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mishkina\Desktop\ИП 2024\Реконстукция корректировка\"/>
    </mc:Choice>
  </mc:AlternateContent>
  <xr:revisionPtr revIDLastSave="0" documentId="13_ncr:1_{15C6497D-1FCA-4B44-A962-176309044628}" xr6:coauthVersionLast="47" xr6:coauthVersionMax="47" xr10:uidLastSave="{00000000-0000-0000-0000-000000000000}"/>
  <bookViews>
    <workbookView xWindow="-120" yWindow="-120" windowWidth="29040" windowHeight="15840" xr2:uid="{26F93B98-C2F7-4514-9227-26A862FF0E42}"/>
  </bookViews>
  <sheets>
    <sheet name="Смета по ФСНБ 421+557прРИМ" sheetId="6" r:id="rId1"/>
    <sheet name="Source" sheetId="1" r:id="rId2"/>
    <sheet name="SourceObSm" sheetId="2" r:id="rId3"/>
    <sheet name="SmtRes" sheetId="3" r:id="rId4"/>
    <sheet name="EtalonRes" sheetId="4" r:id="rId5"/>
    <sheet name="SrcKA" sheetId="5" r:id="rId6"/>
  </sheets>
  <definedNames>
    <definedName name="_xlnm.Print_Titles" localSheetId="0">'Смета по ФСНБ 421+557прРИМ'!$53:$53</definedName>
    <definedName name="_xlnm.Print_Area" localSheetId="0">'Смета по ФСНБ 421+557прРИМ'!$A$1:$L$1037</definedName>
  </definedNames>
  <calcPr calcId="191029"/>
</workbook>
</file>

<file path=xl/calcChain.xml><?xml version="1.0" encoding="utf-8"?>
<calcChain xmlns="http://schemas.openxmlformats.org/spreadsheetml/2006/main">
  <c r="L1029" i="6" l="1"/>
  <c r="C40" i="6"/>
  <c r="L1027" i="6"/>
  <c r="H1035" i="6" l="1"/>
  <c r="H1032" i="6"/>
  <c r="C1035" i="6"/>
  <c r="C1032" i="6"/>
  <c r="L1024" i="6"/>
  <c r="L1028" i="6" s="1"/>
  <c r="C1024" i="6"/>
  <c r="L1020" i="6"/>
  <c r="L1019" i="6"/>
  <c r="L1016" i="6"/>
  <c r="L1015" i="6"/>
  <c r="L1013" i="6" s="1"/>
  <c r="L1009" i="6"/>
  <c r="L1008" i="6"/>
  <c r="L1004" i="6"/>
  <c r="L989" i="6"/>
  <c r="L988" i="6"/>
  <c r="L984" i="6"/>
  <c r="L973" i="6"/>
  <c r="L968" i="6"/>
  <c r="L967" i="6"/>
  <c r="L965" i="6" s="1"/>
  <c r="L960" i="6"/>
  <c r="L959" i="6"/>
  <c r="L955" i="6"/>
  <c r="L940" i="6"/>
  <c r="L939" i="6"/>
  <c r="L935" i="6"/>
  <c r="L918" i="6"/>
  <c r="L917" i="6"/>
  <c r="L914" i="6"/>
  <c r="L912" i="6"/>
  <c r="L911" i="6"/>
  <c r="L909" i="6" s="1"/>
  <c r="L905" i="6"/>
  <c r="L904" i="6"/>
  <c r="L900" i="6"/>
  <c r="AW890" i="6"/>
  <c r="AT890" i="6"/>
  <c r="AO890" i="6"/>
  <c r="AE890" i="6"/>
  <c r="AD890" i="6"/>
  <c r="CB890" i="6"/>
  <c r="CC890" i="6"/>
  <c r="G889" i="6"/>
  <c r="E889" i="6"/>
  <c r="G888" i="6"/>
  <c r="E888" i="6"/>
  <c r="L885" i="6"/>
  <c r="J885" i="6"/>
  <c r="G885" i="6"/>
  <c r="L884" i="6"/>
  <c r="L883" i="6" s="1"/>
  <c r="J884" i="6"/>
  <c r="G884" i="6"/>
  <c r="C882" i="6"/>
  <c r="E881" i="6"/>
  <c r="G881" i="6"/>
  <c r="D881" i="6"/>
  <c r="C881" i="6"/>
  <c r="AW880" i="6"/>
  <c r="AT880" i="6"/>
  <c r="AO880" i="6"/>
  <c r="AE880" i="6"/>
  <c r="AD880" i="6"/>
  <c r="CB880" i="6"/>
  <c r="CC880" i="6"/>
  <c r="G879" i="6"/>
  <c r="E879" i="6"/>
  <c r="G878" i="6"/>
  <c r="E878" i="6"/>
  <c r="L875" i="6"/>
  <c r="J875" i="6"/>
  <c r="G875" i="6"/>
  <c r="L874" i="6"/>
  <c r="L873" i="6" s="1"/>
  <c r="J874" i="6"/>
  <c r="G874" i="6"/>
  <c r="E872" i="6"/>
  <c r="G872" i="6"/>
  <c r="D872" i="6"/>
  <c r="C872" i="6"/>
  <c r="AW871" i="6"/>
  <c r="AT871" i="6"/>
  <c r="AO871" i="6"/>
  <c r="AE871" i="6"/>
  <c r="AD871" i="6"/>
  <c r="CB871" i="6"/>
  <c r="CC871" i="6"/>
  <c r="G870" i="6"/>
  <c r="E870" i="6"/>
  <c r="G869" i="6"/>
  <c r="E869" i="6"/>
  <c r="L866" i="6"/>
  <c r="J866" i="6"/>
  <c r="G866" i="6"/>
  <c r="L865" i="6"/>
  <c r="L864" i="6" s="1"/>
  <c r="J865" i="6"/>
  <c r="G865" i="6"/>
  <c r="E863" i="6"/>
  <c r="G863" i="6"/>
  <c r="D863" i="6"/>
  <c r="C863" i="6"/>
  <c r="AW862" i="6"/>
  <c r="AT862" i="6"/>
  <c r="AO862" i="6"/>
  <c r="AE862" i="6"/>
  <c r="AD862" i="6"/>
  <c r="CB862" i="6"/>
  <c r="CC862" i="6"/>
  <c r="G861" i="6"/>
  <c r="E861" i="6"/>
  <c r="G860" i="6"/>
  <c r="E860" i="6"/>
  <c r="L857" i="6"/>
  <c r="J857" i="6"/>
  <c r="G857" i="6"/>
  <c r="L856" i="6"/>
  <c r="L855" i="6" s="1"/>
  <c r="J856" i="6"/>
  <c r="G856" i="6"/>
  <c r="E854" i="6"/>
  <c r="G854" i="6"/>
  <c r="D854" i="6"/>
  <c r="C854" i="6"/>
  <c r="AW853" i="6"/>
  <c r="AT853" i="6"/>
  <c r="AO853" i="6"/>
  <c r="AE853" i="6"/>
  <c r="AD853" i="6"/>
  <c r="CB853" i="6"/>
  <c r="CC853" i="6"/>
  <c r="G852" i="6"/>
  <c r="E852" i="6"/>
  <c r="G851" i="6"/>
  <c r="E851" i="6"/>
  <c r="L848" i="6"/>
  <c r="J848" i="6"/>
  <c r="G848" i="6"/>
  <c r="L847" i="6"/>
  <c r="L846" i="6" s="1"/>
  <c r="J847" i="6"/>
  <c r="G847" i="6"/>
  <c r="E845" i="6"/>
  <c r="G845" i="6"/>
  <c r="D845" i="6"/>
  <c r="C845" i="6"/>
  <c r="AW844" i="6"/>
  <c r="AT844" i="6"/>
  <c r="AO844" i="6"/>
  <c r="AE844" i="6"/>
  <c r="AD844" i="6"/>
  <c r="CB844" i="6"/>
  <c r="CC844" i="6"/>
  <c r="G843" i="6"/>
  <c r="E843" i="6"/>
  <c r="G842" i="6"/>
  <c r="E842" i="6"/>
  <c r="L839" i="6"/>
  <c r="J839" i="6"/>
  <c r="G839" i="6"/>
  <c r="L838" i="6"/>
  <c r="J838" i="6"/>
  <c r="G838" i="6"/>
  <c r="L837" i="6"/>
  <c r="L836" i="6" s="1"/>
  <c r="J837" i="6"/>
  <c r="G837" i="6"/>
  <c r="E835" i="6"/>
  <c r="G835" i="6"/>
  <c r="D835" i="6"/>
  <c r="C835" i="6"/>
  <c r="AW834" i="6"/>
  <c r="AT834" i="6"/>
  <c r="AO834" i="6"/>
  <c r="AE834" i="6"/>
  <c r="AD834" i="6"/>
  <c r="CB834" i="6"/>
  <c r="CC834" i="6"/>
  <c r="G833" i="6"/>
  <c r="E833" i="6"/>
  <c r="G832" i="6"/>
  <c r="E832" i="6"/>
  <c r="L829" i="6"/>
  <c r="J829" i="6"/>
  <c r="G829" i="6"/>
  <c r="L828" i="6"/>
  <c r="L827" i="6" s="1"/>
  <c r="J828" i="6"/>
  <c r="G828" i="6"/>
  <c r="E826" i="6"/>
  <c r="G826" i="6"/>
  <c r="D826" i="6"/>
  <c r="C826" i="6"/>
  <c r="AW825" i="6"/>
  <c r="AT825" i="6"/>
  <c r="AO825" i="6"/>
  <c r="AE825" i="6"/>
  <c r="AD825" i="6"/>
  <c r="CB825" i="6"/>
  <c r="CC825" i="6"/>
  <c r="G824" i="6"/>
  <c r="E824" i="6"/>
  <c r="G823" i="6"/>
  <c r="E823" i="6"/>
  <c r="L820" i="6"/>
  <c r="J820" i="6"/>
  <c r="G820" i="6"/>
  <c r="L819" i="6"/>
  <c r="L818" i="6" s="1"/>
  <c r="J819" i="6"/>
  <c r="G819" i="6"/>
  <c r="E817" i="6"/>
  <c r="G817" i="6"/>
  <c r="D817" i="6"/>
  <c r="C817" i="6"/>
  <c r="AW816" i="6"/>
  <c r="AT816" i="6"/>
  <c r="AO816" i="6"/>
  <c r="AE816" i="6"/>
  <c r="AD816" i="6"/>
  <c r="CB816" i="6"/>
  <c r="CC816" i="6"/>
  <c r="G815" i="6"/>
  <c r="E815" i="6"/>
  <c r="G814" i="6"/>
  <c r="E814" i="6"/>
  <c r="L811" i="6"/>
  <c r="J811" i="6"/>
  <c r="G811" i="6"/>
  <c r="L810" i="6"/>
  <c r="L809" i="6" s="1"/>
  <c r="J810" i="6"/>
  <c r="G810" i="6"/>
  <c r="E808" i="6"/>
  <c r="G808" i="6"/>
  <c r="D808" i="6"/>
  <c r="C808" i="6"/>
  <c r="G804" i="6"/>
  <c r="G803" i="6"/>
  <c r="L802" i="6"/>
  <c r="L801" i="6"/>
  <c r="L798" i="6"/>
  <c r="L796" i="6"/>
  <c r="L795" i="6"/>
  <c r="L793" i="6" s="1"/>
  <c r="L789" i="6"/>
  <c r="L788" i="6"/>
  <c r="L784" i="6"/>
  <c r="AT774" i="6"/>
  <c r="AR774" i="6"/>
  <c r="AO774" i="6"/>
  <c r="BA774" i="6"/>
  <c r="AZ774" i="6"/>
  <c r="AE774" i="6"/>
  <c r="AD774" i="6"/>
  <c r="L773" i="6"/>
  <c r="H773" i="6"/>
  <c r="E773" i="6"/>
  <c r="G773" i="6"/>
  <c r="D773" i="6"/>
  <c r="C773" i="6"/>
  <c r="B773" i="6"/>
  <c r="AT772" i="6"/>
  <c r="L783" i="6" s="1"/>
  <c r="AR772" i="6"/>
  <c r="AO772" i="6"/>
  <c r="L781" i="6" s="1"/>
  <c r="L779" i="6" s="1"/>
  <c r="BA772" i="6"/>
  <c r="L792" i="6" s="1"/>
  <c r="AZ772" i="6"/>
  <c r="L791" i="6" s="1"/>
  <c r="AE772" i="6"/>
  <c r="AD772" i="6"/>
  <c r="L771" i="6"/>
  <c r="H771" i="6"/>
  <c r="E771" i="6"/>
  <c r="G771" i="6"/>
  <c r="D771" i="6"/>
  <c r="C771" i="6"/>
  <c r="B771" i="6"/>
  <c r="G767" i="6"/>
  <c r="G766" i="6"/>
  <c r="L765" i="6"/>
  <c r="L764" i="6"/>
  <c r="L761" i="6"/>
  <c r="L759" i="6"/>
  <c r="L758" i="6"/>
  <c r="L756" i="6" s="1"/>
  <c r="L752" i="6"/>
  <c r="L751" i="6"/>
  <c r="L747" i="6"/>
  <c r="AT737" i="6"/>
  <c r="AR737" i="6"/>
  <c r="AO737" i="6"/>
  <c r="BA737" i="6"/>
  <c r="AZ737" i="6"/>
  <c r="AE737" i="6"/>
  <c r="AD737" i="6"/>
  <c r="C736" i="6"/>
  <c r="L735" i="6"/>
  <c r="I735" i="6"/>
  <c r="H735" i="6"/>
  <c r="J735" i="6" s="1"/>
  <c r="E735" i="6"/>
  <c r="G735" i="6"/>
  <c r="D735" i="6"/>
  <c r="C735" i="6"/>
  <c r="B735" i="6"/>
  <c r="AT734" i="6"/>
  <c r="AR734" i="6"/>
  <c r="AO734" i="6"/>
  <c r="BA734" i="6"/>
  <c r="AZ734" i="6"/>
  <c r="AE734" i="6"/>
  <c r="AD734" i="6"/>
  <c r="L733" i="6"/>
  <c r="I733" i="6"/>
  <c r="H733" i="6"/>
  <c r="J733" i="6" s="1"/>
  <c r="E733" i="6"/>
  <c r="G733" i="6"/>
  <c r="D733" i="6"/>
  <c r="C733" i="6"/>
  <c r="B733" i="6"/>
  <c r="AT732" i="6"/>
  <c r="AR732" i="6"/>
  <c r="AO732" i="6"/>
  <c r="BA732" i="6"/>
  <c r="AZ732" i="6"/>
  <c r="AE732" i="6"/>
  <c r="AD732" i="6"/>
  <c r="L731" i="6"/>
  <c r="I731" i="6"/>
  <c r="H731" i="6"/>
  <c r="J731" i="6" s="1"/>
  <c r="E731" i="6"/>
  <c r="G731" i="6"/>
  <c r="D731" i="6"/>
  <c r="C731" i="6"/>
  <c r="B731" i="6"/>
  <c r="AT730" i="6"/>
  <c r="AR730" i="6"/>
  <c r="AO730" i="6"/>
  <c r="BA730" i="6"/>
  <c r="AZ730" i="6"/>
  <c r="AE730" i="6"/>
  <c r="AD730" i="6"/>
  <c r="L729" i="6"/>
  <c r="J729" i="6"/>
  <c r="E729" i="6"/>
  <c r="G729" i="6"/>
  <c r="D729" i="6"/>
  <c r="C729" i="6"/>
  <c r="B729" i="6"/>
  <c r="AT728" i="6"/>
  <c r="AR728" i="6"/>
  <c r="AO728" i="6"/>
  <c r="BA728" i="6"/>
  <c r="AZ728" i="6"/>
  <c r="AE728" i="6"/>
  <c r="AD728" i="6"/>
  <c r="L727" i="6"/>
  <c r="I727" i="6"/>
  <c r="H727" i="6"/>
  <c r="J727" i="6" s="1"/>
  <c r="E727" i="6"/>
  <c r="G727" i="6"/>
  <c r="D727" i="6"/>
  <c r="C727" i="6"/>
  <c r="B727" i="6"/>
  <c r="AT726" i="6"/>
  <c r="AR726" i="6"/>
  <c r="AO726" i="6"/>
  <c r="BA726" i="6"/>
  <c r="AZ726" i="6"/>
  <c r="AE726" i="6"/>
  <c r="AD726" i="6"/>
  <c r="L725" i="6"/>
  <c r="I725" i="6"/>
  <c r="H725" i="6"/>
  <c r="J725" i="6" s="1"/>
  <c r="E725" i="6"/>
  <c r="G725" i="6"/>
  <c r="D725" i="6"/>
  <c r="C725" i="6"/>
  <c r="B725" i="6"/>
  <c r="AT724" i="6"/>
  <c r="AR724" i="6"/>
  <c r="AO724" i="6"/>
  <c r="BA724" i="6"/>
  <c r="AZ724" i="6"/>
  <c r="AE724" i="6"/>
  <c r="AD724" i="6"/>
  <c r="C723" i="6"/>
  <c r="L722" i="6"/>
  <c r="I722" i="6"/>
  <c r="H722" i="6"/>
  <c r="J722" i="6" s="1"/>
  <c r="E722" i="6"/>
  <c r="G722" i="6"/>
  <c r="D722" i="6"/>
  <c r="C722" i="6"/>
  <c r="B722" i="6"/>
  <c r="AT721" i="6"/>
  <c r="AR721" i="6"/>
  <c r="AO721" i="6"/>
  <c r="BA721" i="6"/>
  <c r="AZ721" i="6"/>
  <c r="AE721" i="6"/>
  <c r="AD721" i="6"/>
  <c r="L720" i="6"/>
  <c r="I720" i="6"/>
  <c r="H720" i="6"/>
  <c r="J720" i="6" s="1"/>
  <c r="E720" i="6"/>
  <c r="G720" i="6"/>
  <c r="D720" i="6"/>
  <c r="C720" i="6"/>
  <c r="B720" i="6"/>
  <c r="AT719" i="6"/>
  <c r="AR719" i="6"/>
  <c r="AO719" i="6"/>
  <c r="BA719" i="6"/>
  <c r="AZ719" i="6"/>
  <c r="AE719" i="6"/>
  <c r="AD719" i="6"/>
  <c r="L718" i="6"/>
  <c r="I718" i="6"/>
  <c r="H718" i="6"/>
  <c r="J718" i="6" s="1"/>
  <c r="E718" i="6"/>
  <c r="G718" i="6"/>
  <c r="D718" i="6"/>
  <c r="C718" i="6"/>
  <c r="B718" i="6"/>
  <c r="AT717" i="6"/>
  <c r="AR717" i="6"/>
  <c r="AO717" i="6"/>
  <c r="BA717" i="6"/>
  <c r="AZ717" i="6"/>
  <c r="AE717" i="6"/>
  <c r="AD717" i="6"/>
  <c r="C716" i="6"/>
  <c r="L715" i="6"/>
  <c r="I715" i="6"/>
  <c r="H715" i="6"/>
  <c r="J715" i="6" s="1"/>
  <c r="E715" i="6"/>
  <c r="G715" i="6"/>
  <c r="D715" i="6"/>
  <c r="C715" i="6"/>
  <c r="B715" i="6"/>
  <c r="AT714" i="6"/>
  <c r="AR714" i="6"/>
  <c r="AO714" i="6"/>
  <c r="BA714" i="6"/>
  <c r="AZ714" i="6"/>
  <c r="AE714" i="6"/>
  <c r="AD714" i="6"/>
  <c r="C713" i="6"/>
  <c r="L712" i="6"/>
  <c r="I712" i="6"/>
  <c r="H712" i="6"/>
  <c r="J712" i="6" s="1"/>
  <c r="E712" i="6"/>
  <c r="G712" i="6"/>
  <c r="D712" i="6"/>
  <c r="C712" i="6"/>
  <c r="B712" i="6"/>
  <c r="AT711" i="6"/>
  <c r="AR711" i="6"/>
  <c r="AO711" i="6"/>
  <c r="BA711" i="6"/>
  <c r="AZ711" i="6"/>
  <c r="AE711" i="6"/>
  <c r="AD711" i="6"/>
  <c r="L710" i="6"/>
  <c r="I710" i="6"/>
  <c r="H710" i="6"/>
  <c r="J710" i="6" s="1"/>
  <c r="E710" i="6"/>
  <c r="G710" i="6"/>
  <c r="D710" i="6"/>
  <c r="C710" i="6"/>
  <c r="B710" i="6"/>
  <c r="AT709" i="6"/>
  <c r="AR709" i="6"/>
  <c r="AO709" i="6"/>
  <c r="BA709" i="6"/>
  <c r="AZ709" i="6"/>
  <c r="AE709" i="6"/>
  <c r="AD709" i="6"/>
  <c r="L708" i="6"/>
  <c r="I708" i="6"/>
  <c r="H708" i="6"/>
  <c r="J708" i="6" s="1"/>
  <c r="E708" i="6"/>
  <c r="G708" i="6"/>
  <c r="D708" i="6"/>
  <c r="C708" i="6"/>
  <c r="B708" i="6"/>
  <c r="AT707" i="6"/>
  <c r="AR707" i="6"/>
  <c r="AO707" i="6"/>
  <c r="BA707" i="6"/>
  <c r="AZ707" i="6"/>
  <c r="AE707" i="6"/>
  <c r="AD707" i="6"/>
  <c r="L706" i="6"/>
  <c r="I706" i="6"/>
  <c r="H706" i="6"/>
  <c r="J706" i="6" s="1"/>
  <c r="E706" i="6"/>
  <c r="G706" i="6"/>
  <c r="D706" i="6"/>
  <c r="C706" i="6"/>
  <c r="B706" i="6"/>
  <c r="AT705" i="6"/>
  <c r="AR705" i="6"/>
  <c r="AO705" i="6"/>
  <c r="BA705" i="6"/>
  <c r="AZ705" i="6"/>
  <c r="AE705" i="6"/>
  <c r="AD705" i="6"/>
  <c r="L704" i="6"/>
  <c r="I704" i="6"/>
  <c r="H704" i="6"/>
  <c r="J704" i="6" s="1"/>
  <c r="E704" i="6"/>
  <c r="G704" i="6"/>
  <c r="D704" i="6"/>
  <c r="C704" i="6"/>
  <c r="B704" i="6"/>
  <c r="AT703" i="6"/>
  <c r="AR703" i="6"/>
  <c r="AO703" i="6"/>
  <c r="BA703" i="6"/>
  <c r="AZ703" i="6"/>
  <c r="AE703" i="6"/>
  <c r="AD703" i="6"/>
  <c r="L702" i="6"/>
  <c r="I702" i="6"/>
  <c r="H702" i="6"/>
  <c r="J702" i="6" s="1"/>
  <c r="E702" i="6"/>
  <c r="G702" i="6"/>
  <c r="D702" i="6"/>
  <c r="C702" i="6"/>
  <c r="B702" i="6"/>
  <c r="AT701" i="6"/>
  <c r="AR701" i="6"/>
  <c r="AO701" i="6"/>
  <c r="BA701" i="6"/>
  <c r="AZ701" i="6"/>
  <c r="AE701" i="6"/>
  <c r="AD701" i="6"/>
  <c r="L700" i="6"/>
  <c r="I700" i="6"/>
  <c r="H700" i="6"/>
  <c r="J700" i="6" s="1"/>
  <c r="E700" i="6"/>
  <c r="G700" i="6"/>
  <c r="D700" i="6"/>
  <c r="C700" i="6"/>
  <c r="B700" i="6"/>
  <c r="AT699" i="6"/>
  <c r="AR699" i="6"/>
  <c r="AO699" i="6"/>
  <c r="BA699" i="6"/>
  <c r="AZ699" i="6"/>
  <c r="AE699" i="6"/>
  <c r="AD699" i="6"/>
  <c r="C698" i="6"/>
  <c r="L697" i="6"/>
  <c r="I697" i="6"/>
  <c r="H697" i="6"/>
  <c r="J697" i="6" s="1"/>
  <c r="E697" i="6"/>
  <c r="G697" i="6"/>
  <c r="D697" i="6"/>
  <c r="C697" i="6"/>
  <c r="B697" i="6"/>
  <c r="AT696" i="6"/>
  <c r="L746" i="6" s="1"/>
  <c r="AR696" i="6"/>
  <c r="AO696" i="6"/>
  <c r="L744" i="6" s="1"/>
  <c r="L742" i="6" s="1"/>
  <c r="BA696" i="6"/>
  <c r="L755" i="6" s="1"/>
  <c r="AZ696" i="6"/>
  <c r="L754" i="6" s="1"/>
  <c r="AE696" i="6"/>
  <c r="AD696" i="6"/>
  <c r="L695" i="6"/>
  <c r="I695" i="6"/>
  <c r="H695" i="6"/>
  <c r="J695" i="6" s="1"/>
  <c r="E695" i="6"/>
  <c r="G695" i="6"/>
  <c r="D695" i="6"/>
  <c r="C695" i="6"/>
  <c r="B695" i="6"/>
  <c r="L689" i="6"/>
  <c r="L688" i="6"/>
  <c r="L685" i="6"/>
  <c r="L683" i="6"/>
  <c r="L682" i="6"/>
  <c r="L680" i="6" s="1"/>
  <c r="L676" i="6"/>
  <c r="L675" i="6"/>
  <c r="L671" i="6"/>
  <c r="AE661" i="6"/>
  <c r="AD661" i="6"/>
  <c r="G660" i="6"/>
  <c r="E660" i="6"/>
  <c r="G659" i="6"/>
  <c r="E659" i="6"/>
  <c r="L656" i="6"/>
  <c r="I656" i="6"/>
  <c r="H656" i="6"/>
  <c r="J656" i="6" s="1"/>
  <c r="G656" i="6"/>
  <c r="L655" i="6"/>
  <c r="J655" i="6"/>
  <c r="G655" i="6"/>
  <c r="L654" i="6"/>
  <c r="L653" i="6" s="1"/>
  <c r="AW661" i="6" s="1"/>
  <c r="I654" i="6"/>
  <c r="H654" i="6"/>
  <c r="J654" i="6" s="1"/>
  <c r="G654" i="6"/>
  <c r="L652" i="6"/>
  <c r="J652" i="6"/>
  <c r="G652" i="6"/>
  <c r="L651" i="6"/>
  <c r="J651" i="6"/>
  <c r="G651" i="6"/>
  <c r="E651" i="6"/>
  <c r="L650" i="6"/>
  <c r="J650" i="6"/>
  <c r="G650" i="6"/>
  <c r="L649" i="6"/>
  <c r="L647" i="6" s="1"/>
  <c r="J649" i="6"/>
  <c r="G649" i="6"/>
  <c r="E649" i="6"/>
  <c r="L648" i="6"/>
  <c r="J648" i="6"/>
  <c r="G648" i="6"/>
  <c r="L645" i="6"/>
  <c r="L644" i="6" s="1"/>
  <c r="J645" i="6"/>
  <c r="G645" i="6"/>
  <c r="C643" i="6"/>
  <c r="E642" i="6"/>
  <c r="G642" i="6"/>
  <c r="D642" i="6"/>
  <c r="C642" i="6"/>
  <c r="AE641" i="6"/>
  <c r="AD641" i="6"/>
  <c r="G640" i="6"/>
  <c r="E640" i="6"/>
  <c r="G639" i="6"/>
  <c r="E639" i="6"/>
  <c r="L636" i="6"/>
  <c r="I636" i="6"/>
  <c r="H636" i="6"/>
  <c r="J636" i="6" s="1"/>
  <c r="G636" i="6"/>
  <c r="L635" i="6"/>
  <c r="L634" i="6" s="1"/>
  <c r="AW641" i="6" s="1"/>
  <c r="I635" i="6"/>
  <c r="H635" i="6"/>
  <c r="J635" i="6" s="1"/>
  <c r="G635" i="6"/>
  <c r="L633" i="6"/>
  <c r="J633" i="6"/>
  <c r="G633" i="6"/>
  <c r="L632" i="6"/>
  <c r="J632" i="6"/>
  <c r="G632" i="6"/>
  <c r="E632" i="6"/>
  <c r="L631" i="6"/>
  <c r="J631" i="6"/>
  <c r="G631" i="6"/>
  <c r="L630" i="6"/>
  <c r="L628" i="6" s="1"/>
  <c r="J630" i="6"/>
  <c r="G630" i="6"/>
  <c r="E630" i="6"/>
  <c r="L629" i="6"/>
  <c r="J629" i="6"/>
  <c r="G629" i="6"/>
  <c r="L626" i="6"/>
  <c r="L625" i="6" s="1"/>
  <c r="J626" i="6"/>
  <c r="G626" i="6"/>
  <c r="C624" i="6"/>
  <c r="E623" i="6"/>
  <c r="G623" i="6"/>
  <c r="D623" i="6"/>
  <c r="C623" i="6"/>
  <c r="AE622" i="6"/>
  <c r="AD622" i="6"/>
  <c r="G621" i="6"/>
  <c r="E621" i="6"/>
  <c r="G620" i="6"/>
  <c r="E620" i="6"/>
  <c r="L617" i="6"/>
  <c r="I617" i="6"/>
  <c r="H617" i="6"/>
  <c r="J617" i="6" s="1"/>
  <c r="G617" i="6"/>
  <c r="L616" i="6"/>
  <c r="L615" i="6" s="1"/>
  <c r="AW622" i="6" s="1"/>
  <c r="I616" i="6"/>
  <c r="H616" i="6"/>
  <c r="J616" i="6" s="1"/>
  <c r="G616" i="6"/>
  <c r="L614" i="6"/>
  <c r="J614" i="6"/>
  <c r="G614" i="6"/>
  <c r="L613" i="6"/>
  <c r="J613" i="6"/>
  <c r="G613" i="6"/>
  <c r="E613" i="6"/>
  <c r="L612" i="6"/>
  <c r="J612" i="6"/>
  <c r="G612" i="6"/>
  <c r="L611" i="6"/>
  <c r="L609" i="6" s="1"/>
  <c r="J611" i="6"/>
  <c r="G611" i="6"/>
  <c r="E611" i="6"/>
  <c r="L610" i="6"/>
  <c r="J610" i="6"/>
  <c r="G610" i="6"/>
  <c r="L607" i="6"/>
  <c r="L606" i="6" s="1"/>
  <c r="J607" i="6"/>
  <c r="G607" i="6"/>
  <c r="C605" i="6"/>
  <c r="E604" i="6"/>
  <c r="G604" i="6"/>
  <c r="D604" i="6"/>
  <c r="C604" i="6"/>
  <c r="AE603" i="6"/>
  <c r="AD603" i="6"/>
  <c r="G602" i="6"/>
  <c r="E602" i="6"/>
  <c r="G601" i="6"/>
  <c r="E601" i="6"/>
  <c r="L598" i="6"/>
  <c r="I598" i="6"/>
  <c r="H598" i="6"/>
  <c r="J598" i="6" s="1"/>
  <c r="G598" i="6"/>
  <c r="L597" i="6"/>
  <c r="I597" i="6"/>
  <c r="H597" i="6"/>
  <c r="J597" i="6" s="1"/>
  <c r="G597" i="6"/>
  <c r="L596" i="6"/>
  <c r="I596" i="6"/>
  <c r="H596" i="6"/>
  <c r="J596" i="6" s="1"/>
  <c r="G596" i="6"/>
  <c r="L595" i="6"/>
  <c r="I595" i="6"/>
  <c r="H595" i="6"/>
  <c r="J595" i="6" s="1"/>
  <c r="G595" i="6"/>
  <c r="L594" i="6"/>
  <c r="L593" i="6" s="1"/>
  <c r="AW603" i="6" s="1"/>
  <c r="I594" i="6"/>
  <c r="H594" i="6"/>
  <c r="J594" i="6" s="1"/>
  <c r="G594" i="6"/>
  <c r="L592" i="6"/>
  <c r="J592" i="6"/>
  <c r="G592" i="6"/>
  <c r="E592" i="6"/>
  <c r="L591" i="6"/>
  <c r="J591" i="6"/>
  <c r="G591" i="6"/>
  <c r="L590" i="6"/>
  <c r="J590" i="6"/>
  <c r="G590" i="6"/>
  <c r="E590" i="6"/>
  <c r="L589" i="6"/>
  <c r="I589" i="6"/>
  <c r="H589" i="6"/>
  <c r="J589" i="6" s="1"/>
  <c r="G589" i="6"/>
  <c r="L588" i="6"/>
  <c r="L586" i="6" s="1"/>
  <c r="J588" i="6"/>
  <c r="G588" i="6"/>
  <c r="E588" i="6"/>
  <c r="L587" i="6"/>
  <c r="J587" i="6"/>
  <c r="G587" i="6"/>
  <c r="L584" i="6"/>
  <c r="L583" i="6" s="1"/>
  <c r="J584" i="6"/>
  <c r="G584" i="6"/>
  <c r="E582" i="6"/>
  <c r="G582" i="6"/>
  <c r="D582" i="6"/>
  <c r="C582" i="6"/>
  <c r="AE581" i="6"/>
  <c r="AD581" i="6"/>
  <c r="G580" i="6"/>
  <c r="E580" i="6"/>
  <c r="G579" i="6"/>
  <c r="E579" i="6"/>
  <c r="L576" i="6"/>
  <c r="L575" i="6" s="1"/>
  <c r="AW581" i="6" s="1"/>
  <c r="I576" i="6"/>
  <c r="H576" i="6"/>
  <c r="J576" i="6" s="1"/>
  <c r="G576" i="6"/>
  <c r="L574" i="6"/>
  <c r="J574" i="6"/>
  <c r="G574" i="6"/>
  <c r="E574" i="6"/>
  <c r="L573" i="6"/>
  <c r="J573" i="6"/>
  <c r="G573" i="6"/>
  <c r="L572" i="6"/>
  <c r="L570" i="6" s="1"/>
  <c r="J572" i="6"/>
  <c r="G572" i="6"/>
  <c r="E572" i="6"/>
  <c r="L571" i="6"/>
  <c r="I571" i="6"/>
  <c r="H571" i="6"/>
  <c r="J571" i="6" s="1"/>
  <c r="G571" i="6"/>
  <c r="L568" i="6"/>
  <c r="L567" i="6" s="1"/>
  <c r="J568" i="6"/>
  <c r="G568" i="6"/>
  <c r="E566" i="6"/>
  <c r="G566" i="6"/>
  <c r="D566" i="6"/>
  <c r="C566" i="6"/>
  <c r="AE565" i="6"/>
  <c r="AD565" i="6"/>
  <c r="G564" i="6"/>
  <c r="E564" i="6"/>
  <c r="G563" i="6"/>
  <c r="E563" i="6"/>
  <c r="L560" i="6"/>
  <c r="I560" i="6"/>
  <c r="H560" i="6"/>
  <c r="J560" i="6" s="1"/>
  <c r="G560" i="6"/>
  <c r="L559" i="6"/>
  <c r="I559" i="6"/>
  <c r="H559" i="6"/>
  <c r="J559" i="6" s="1"/>
  <c r="G559" i="6"/>
  <c r="L558" i="6"/>
  <c r="I558" i="6"/>
  <c r="H558" i="6"/>
  <c r="J558" i="6" s="1"/>
  <c r="G558" i="6"/>
  <c r="L557" i="6"/>
  <c r="I557" i="6"/>
  <c r="H557" i="6"/>
  <c r="J557" i="6" s="1"/>
  <c r="G557" i="6"/>
  <c r="L556" i="6"/>
  <c r="I556" i="6"/>
  <c r="H556" i="6"/>
  <c r="J556" i="6" s="1"/>
  <c r="G556" i="6"/>
  <c r="L555" i="6"/>
  <c r="L554" i="6" s="1"/>
  <c r="AW565" i="6" s="1"/>
  <c r="I555" i="6"/>
  <c r="H555" i="6"/>
  <c r="J555" i="6" s="1"/>
  <c r="G555" i="6"/>
  <c r="L553" i="6"/>
  <c r="J553" i="6"/>
  <c r="G553" i="6"/>
  <c r="E553" i="6"/>
  <c r="L552" i="6"/>
  <c r="J552" i="6"/>
  <c r="G552" i="6"/>
  <c r="L551" i="6"/>
  <c r="L549" i="6" s="1"/>
  <c r="J551" i="6"/>
  <c r="G551" i="6"/>
  <c r="E551" i="6"/>
  <c r="L550" i="6"/>
  <c r="J550" i="6"/>
  <c r="G550" i="6"/>
  <c r="L547" i="6"/>
  <c r="L546" i="6" s="1"/>
  <c r="J547" i="6"/>
  <c r="G547" i="6"/>
  <c r="E545" i="6"/>
  <c r="G545" i="6"/>
  <c r="D545" i="6"/>
  <c r="C545" i="6"/>
  <c r="AE544" i="6"/>
  <c r="AD544" i="6"/>
  <c r="G543" i="6"/>
  <c r="E543" i="6"/>
  <c r="G542" i="6"/>
  <c r="E542" i="6"/>
  <c r="L539" i="6"/>
  <c r="I539" i="6"/>
  <c r="H539" i="6"/>
  <c r="J539" i="6" s="1"/>
  <c r="G539" i="6"/>
  <c r="L538" i="6"/>
  <c r="I538" i="6"/>
  <c r="H538" i="6"/>
  <c r="J538" i="6" s="1"/>
  <c r="G538" i="6"/>
  <c r="L537" i="6"/>
  <c r="I537" i="6"/>
  <c r="H537" i="6"/>
  <c r="J537" i="6" s="1"/>
  <c r="G537" i="6"/>
  <c r="L536" i="6"/>
  <c r="I536" i="6"/>
  <c r="H536" i="6"/>
  <c r="J536" i="6" s="1"/>
  <c r="G536" i="6"/>
  <c r="L535" i="6"/>
  <c r="I535" i="6"/>
  <c r="H535" i="6"/>
  <c r="J535" i="6" s="1"/>
  <c r="G535" i="6"/>
  <c r="L534" i="6"/>
  <c r="L533" i="6" s="1"/>
  <c r="AW544" i="6" s="1"/>
  <c r="I534" i="6"/>
  <c r="H534" i="6"/>
  <c r="J534" i="6" s="1"/>
  <c r="G534" i="6"/>
  <c r="L532" i="6"/>
  <c r="J532" i="6"/>
  <c r="G532" i="6"/>
  <c r="E532" i="6"/>
  <c r="L531" i="6"/>
  <c r="J531" i="6"/>
  <c r="G531" i="6"/>
  <c r="L530" i="6"/>
  <c r="L528" i="6" s="1"/>
  <c r="J530" i="6"/>
  <c r="G530" i="6"/>
  <c r="E530" i="6"/>
  <c r="L529" i="6"/>
  <c r="I529" i="6"/>
  <c r="H529" i="6"/>
  <c r="J529" i="6" s="1"/>
  <c r="G529" i="6"/>
  <c r="L526" i="6"/>
  <c r="L525" i="6" s="1"/>
  <c r="J526" i="6"/>
  <c r="G526" i="6"/>
  <c r="E524" i="6"/>
  <c r="G524" i="6"/>
  <c r="D524" i="6"/>
  <c r="C524" i="6"/>
  <c r="AE523" i="6"/>
  <c r="AD523" i="6"/>
  <c r="G522" i="6"/>
  <c r="E522" i="6"/>
  <c r="G521" i="6"/>
  <c r="E521" i="6"/>
  <c r="L518" i="6"/>
  <c r="I518" i="6"/>
  <c r="H518" i="6"/>
  <c r="J518" i="6" s="1"/>
  <c r="G518" i="6"/>
  <c r="L517" i="6"/>
  <c r="I517" i="6"/>
  <c r="H517" i="6"/>
  <c r="J517" i="6" s="1"/>
  <c r="G517" i="6"/>
  <c r="L516" i="6"/>
  <c r="L515" i="6" s="1"/>
  <c r="AW523" i="6" s="1"/>
  <c r="I516" i="6"/>
  <c r="H516" i="6"/>
  <c r="J516" i="6" s="1"/>
  <c r="G516" i="6"/>
  <c r="L514" i="6"/>
  <c r="J514" i="6"/>
  <c r="G514" i="6"/>
  <c r="L513" i="6"/>
  <c r="J513" i="6"/>
  <c r="G513" i="6"/>
  <c r="E513" i="6"/>
  <c r="L512" i="6"/>
  <c r="J512" i="6"/>
  <c r="G512" i="6"/>
  <c r="L511" i="6"/>
  <c r="L509" i="6" s="1"/>
  <c r="J511" i="6"/>
  <c r="G511" i="6"/>
  <c r="E511" i="6"/>
  <c r="L510" i="6"/>
  <c r="J510" i="6"/>
  <c r="G510" i="6"/>
  <c r="L507" i="6"/>
  <c r="L506" i="6" s="1"/>
  <c r="J507" i="6"/>
  <c r="G507" i="6"/>
  <c r="C505" i="6"/>
  <c r="E504" i="6"/>
  <c r="G504" i="6"/>
  <c r="D504" i="6"/>
  <c r="C504" i="6"/>
  <c r="AE503" i="6"/>
  <c r="AD503" i="6"/>
  <c r="G502" i="6"/>
  <c r="E502" i="6"/>
  <c r="G501" i="6"/>
  <c r="E501" i="6"/>
  <c r="L498" i="6"/>
  <c r="AW503" i="6" s="1"/>
  <c r="L497" i="6"/>
  <c r="J497" i="6"/>
  <c r="G497" i="6"/>
  <c r="E497" i="6"/>
  <c r="L496" i="6"/>
  <c r="J496" i="6"/>
  <c r="G496" i="6"/>
  <c r="L495" i="6"/>
  <c r="J495" i="6"/>
  <c r="G495" i="6"/>
  <c r="E495" i="6"/>
  <c r="L494" i="6"/>
  <c r="J494" i="6"/>
  <c r="G494" i="6"/>
  <c r="L493" i="6"/>
  <c r="J493" i="6"/>
  <c r="G493" i="6"/>
  <c r="E493" i="6"/>
  <c r="L492" i="6"/>
  <c r="I492" i="6"/>
  <c r="H492" i="6"/>
  <c r="J492" i="6" s="1"/>
  <c r="G492" i="6"/>
  <c r="L491" i="6"/>
  <c r="I491" i="6"/>
  <c r="H491" i="6"/>
  <c r="J491" i="6" s="1"/>
  <c r="G491" i="6"/>
  <c r="L490" i="6"/>
  <c r="L488" i="6" s="1"/>
  <c r="J490" i="6"/>
  <c r="G490" i="6"/>
  <c r="E490" i="6"/>
  <c r="L489" i="6"/>
  <c r="J489" i="6"/>
  <c r="G489" i="6"/>
  <c r="L486" i="6"/>
  <c r="J486" i="6"/>
  <c r="G486" i="6"/>
  <c r="L485" i="6"/>
  <c r="J485" i="6"/>
  <c r="G485" i="6"/>
  <c r="L484" i="6"/>
  <c r="J484" i="6"/>
  <c r="G484" i="6"/>
  <c r="L483" i="6"/>
  <c r="L482" i="6" s="1"/>
  <c r="J483" i="6"/>
  <c r="G483" i="6"/>
  <c r="E481" i="6"/>
  <c r="G481" i="6"/>
  <c r="D481" i="6"/>
  <c r="C481" i="6"/>
  <c r="AE480" i="6"/>
  <c r="AD480" i="6"/>
  <c r="G479" i="6"/>
  <c r="E479" i="6"/>
  <c r="G478" i="6"/>
  <c r="E478" i="6"/>
  <c r="L475" i="6"/>
  <c r="I475" i="6"/>
  <c r="H475" i="6"/>
  <c r="J475" i="6" s="1"/>
  <c r="G475" i="6"/>
  <c r="L474" i="6"/>
  <c r="I474" i="6"/>
  <c r="H474" i="6"/>
  <c r="J474" i="6" s="1"/>
  <c r="G474" i="6"/>
  <c r="L473" i="6"/>
  <c r="I473" i="6"/>
  <c r="H473" i="6"/>
  <c r="J473" i="6" s="1"/>
  <c r="G473" i="6"/>
  <c r="L472" i="6"/>
  <c r="I472" i="6"/>
  <c r="H472" i="6"/>
  <c r="J472" i="6" s="1"/>
  <c r="G472" i="6"/>
  <c r="L471" i="6"/>
  <c r="I471" i="6"/>
  <c r="H471" i="6"/>
  <c r="J471" i="6" s="1"/>
  <c r="G471" i="6"/>
  <c r="L470" i="6"/>
  <c r="I470" i="6"/>
  <c r="H470" i="6"/>
  <c r="J470" i="6" s="1"/>
  <c r="G470" i="6"/>
  <c r="L469" i="6"/>
  <c r="L468" i="6" s="1"/>
  <c r="AW480" i="6" s="1"/>
  <c r="I469" i="6"/>
  <c r="H469" i="6"/>
  <c r="J469" i="6" s="1"/>
  <c r="G469" i="6"/>
  <c r="L467" i="6"/>
  <c r="J467" i="6"/>
  <c r="G467" i="6"/>
  <c r="E467" i="6"/>
  <c r="L466" i="6"/>
  <c r="J466" i="6"/>
  <c r="G466" i="6"/>
  <c r="L465" i="6"/>
  <c r="L463" i="6" s="1"/>
  <c r="J465" i="6"/>
  <c r="G465" i="6"/>
  <c r="E465" i="6"/>
  <c r="L464" i="6"/>
  <c r="J464" i="6"/>
  <c r="G464" i="6"/>
  <c r="L461" i="6"/>
  <c r="L460" i="6" s="1"/>
  <c r="J461" i="6"/>
  <c r="G461" i="6"/>
  <c r="E459" i="6"/>
  <c r="G459" i="6"/>
  <c r="D459" i="6"/>
  <c r="C459" i="6"/>
  <c r="AE458" i="6"/>
  <c r="AD458" i="6"/>
  <c r="G457" i="6"/>
  <c r="E457" i="6"/>
  <c r="G456" i="6"/>
  <c r="E456" i="6"/>
  <c r="L453" i="6"/>
  <c r="I453" i="6"/>
  <c r="H453" i="6"/>
  <c r="J453" i="6" s="1"/>
  <c r="G453" i="6"/>
  <c r="L452" i="6"/>
  <c r="I452" i="6"/>
  <c r="H452" i="6"/>
  <c r="J452" i="6" s="1"/>
  <c r="G452" i="6"/>
  <c r="L451" i="6"/>
  <c r="I451" i="6"/>
  <c r="H451" i="6"/>
  <c r="J451" i="6" s="1"/>
  <c r="G451" i="6"/>
  <c r="L450" i="6"/>
  <c r="I450" i="6"/>
  <c r="H450" i="6"/>
  <c r="J450" i="6" s="1"/>
  <c r="G450" i="6"/>
  <c r="L449" i="6"/>
  <c r="I449" i="6"/>
  <c r="H449" i="6"/>
  <c r="J449" i="6" s="1"/>
  <c r="G449" i="6"/>
  <c r="L448" i="6"/>
  <c r="I448" i="6"/>
  <c r="H448" i="6"/>
  <c r="J448" i="6" s="1"/>
  <c r="G448" i="6"/>
  <c r="L447" i="6"/>
  <c r="L446" i="6" s="1"/>
  <c r="AW458" i="6" s="1"/>
  <c r="I447" i="6"/>
  <c r="H447" i="6"/>
  <c r="J447" i="6" s="1"/>
  <c r="G447" i="6"/>
  <c r="L445" i="6"/>
  <c r="J445" i="6"/>
  <c r="G445" i="6"/>
  <c r="E445" i="6"/>
  <c r="L444" i="6"/>
  <c r="J444" i="6"/>
  <c r="G444" i="6"/>
  <c r="L443" i="6"/>
  <c r="L441" i="6" s="1"/>
  <c r="J443" i="6"/>
  <c r="G443" i="6"/>
  <c r="E443" i="6"/>
  <c r="L442" i="6"/>
  <c r="J442" i="6"/>
  <c r="G442" i="6"/>
  <c r="L439" i="6"/>
  <c r="L438" i="6" s="1"/>
  <c r="J439" i="6"/>
  <c r="G439" i="6"/>
  <c r="E437" i="6"/>
  <c r="G437" i="6"/>
  <c r="D437" i="6"/>
  <c r="C437" i="6"/>
  <c r="AE436" i="6"/>
  <c r="AD436" i="6"/>
  <c r="G435" i="6"/>
  <c r="E435" i="6"/>
  <c r="G434" i="6"/>
  <c r="E434" i="6"/>
  <c r="L431" i="6"/>
  <c r="I431" i="6"/>
  <c r="H431" i="6"/>
  <c r="J431" i="6" s="1"/>
  <c r="G431" i="6"/>
  <c r="L430" i="6"/>
  <c r="I430" i="6"/>
  <c r="H430" i="6"/>
  <c r="J430" i="6" s="1"/>
  <c r="G430" i="6"/>
  <c r="L429" i="6"/>
  <c r="I429" i="6"/>
  <c r="H429" i="6"/>
  <c r="J429" i="6" s="1"/>
  <c r="G429" i="6"/>
  <c r="L428" i="6"/>
  <c r="I428" i="6"/>
  <c r="H428" i="6"/>
  <c r="J428" i="6" s="1"/>
  <c r="G428" i="6"/>
  <c r="L427" i="6"/>
  <c r="I427" i="6"/>
  <c r="H427" i="6"/>
  <c r="J427" i="6" s="1"/>
  <c r="G427" i="6"/>
  <c r="L426" i="6"/>
  <c r="L425" i="6" s="1"/>
  <c r="AW436" i="6" s="1"/>
  <c r="I426" i="6"/>
  <c r="H426" i="6"/>
  <c r="J426" i="6" s="1"/>
  <c r="G426" i="6"/>
  <c r="L424" i="6"/>
  <c r="J424" i="6"/>
  <c r="G424" i="6"/>
  <c r="E424" i="6"/>
  <c r="L423" i="6"/>
  <c r="J423" i="6"/>
  <c r="G423" i="6"/>
  <c r="L422" i="6"/>
  <c r="L420" i="6" s="1"/>
  <c r="J422" i="6"/>
  <c r="G422" i="6"/>
  <c r="E422" i="6"/>
  <c r="L421" i="6"/>
  <c r="J421" i="6"/>
  <c r="G421" i="6"/>
  <c r="L418" i="6"/>
  <c r="L417" i="6" s="1"/>
  <c r="J418" i="6"/>
  <c r="G418" i="6"/>
  <c r="E416" i="6"/>
  <c r="G416" i="6"/>
  <c r="D416" i="6"/>
  <c r="C416" i="6"/>
  <c r="AW415" i="6"/>
  <c r="AE415" i="6"/>
  <c r="AD415" i="6"/>
  <c r="G414" i="6"/>
  <c r="E414" i="6"/>
  <c r="G413" i="6"/>
  <c r="E413" i="6"/>
  <c r="L410" i="6"/>
  <c r="L407" i="6" s="1"/>
  <c r="J410" i="6"/>
  <c r="G410" i="6"/>
  <c r="E410" i="6"/>
  <c r="L409" i="6"/>
  <c r="J409" i="6"/>
  <c r="G409" i="6"/>
  <c r="L408" i="6"/>
  <c r="J408" i="6"/>
  <c r="G408" i="6"/>
  <c r="L405" i="6"/>
  <c r="L404" i="6" s="1"/>
  <c r="J405" i="6"/>
  <c r="G405" i="6"/>
  <c r="E403" i="6"/>
  <c r="G403" i="6"/>
  <c r="D403" i="6"/>
  <c r="C403" i="6"/>
  <c r="AW402" i="6"/>
  <c r="L674" i="6" s="1"/>
  <c r="L672" i="6" s="1"/>
  <c r="AE402" i="6"/>
  <c r="AD402" i="6"/>
  <c r="G401" i="6"/>
  <c r="E401" i="6"/>
  <c r="G400" i="6"/>
  <c r="E400" i="6"/>
  <c r="L397" i="6"/>
  <c r="J397" i="6"/>
  <c r="G397" i="6"/>
  <c r="E397" i="6"/>
  <c r="L396" i="6"/>
  <c r="J396" i="6"/>
  <c r="G396" i="6"/>
  <c r="L395" i="6"/>
  <c r="J395" i="6"/>
  <c r="G395" i="6"/>
  <c r="L394" i="6"/>
  <c r="L392" i="6" s="1"/>
  <c r="J394" i="6"/>
  <c r="G394" i="6"/>
  <c r="E394" i="6"/>
  <c r="L393" i="6"/>
  <c r="J393" i="6"/>
  <c r="G393" i="6"/>
  <c r="L390" i="6"/>
  <c r="L389" i="6" s="1"/>
  <c r="J390" i="6"/>
  <c r="G390" i="6"/>
  <c r="E388" i="6"/>
  <c r="G388" i="6"/>
  <c r="D388" i="6"/>
  <c r="C388" i="6"/>
  <c r="L382" i="6"/>
  <c r="L381" i="6"/>
  <c r="L378" i="6"/>
  <c r="L376" i="6"/>
  <c r="L375" i="6"/>
  <c r="L373" i="6" s="1"/>
  <c r="L369" i="6"/>
  <c r="L368" i="6"/>
  <c r="L364" i="6"/>
  <c r="AE354" i="6"/>
  <c r="AD354" i="6"/>
  <c r="G353" i="6"/>
  <c r="E353" i="6"/>
  <c r="G352" i="6"/>
  <c r="E352" i="6"/>
  <c r="L349" i="6"/>
  <c r="I349" i="6"/>
  <c r="H349" i="6"/>
  <c r="J349" i="6" s="1"/>
  <c r="G349" i="6"/>
  <c r="F349" i="6"/>
  <c r="L348" i="6"/>
  <c r="J348" i="6"/>
  <c r="G348" i="6"/>
  <c r="F348" i="6"/>
  <c r="L347" i="6"/>
  <c r="L346" i="6" s="1"/>
  <c r="AW354" i="6" s="1"/>
  <c r="I347" i="6"/>
  <c r="H347" i="6"/>
  <c r="J347" i="6" s="1"/>
  <c r="G347" i="6"/>
  <c r="F347" i="6"/>
  <c r="L345" i="6"/>
  <c r="J345" i="6"/>
  <c r="G345" i="6"/>
  <c r="F345" i="6"/>
  <c r="L344" i="6"/>
  <c r="J344" i="6"/>
  <c r="G344" i="6"/>
  <c r="F344" i="6"/>
  <c r="E344" i="6"/>
  <c r="L343" i="6"/>
  <c r="J343" i="6"/>
  <c r="G343" i="6"/>
  <c r="F343" i="6"/>
  <c r="L342" i="6"/>
  <c r="L340" i="6" s="1"/>
  <c r="J342" i="6"/>
  <c r="G342" i="6"/>
  <c r="F342" i="6"/>
  <c r="E342" i="6"/>
  <c r="L341" i="6"/>
  <c r="J341" i="6"/>
  <c r="G341" i="6"/>
  <c r="F341" i="6"/>
  <c r="L338" i="6"/>
  <c r="L337" i="6" s="1"/>
  <c r="J338" i="6"/>
  <c r="G338" i="6"/>
  <c r="F338" i="6"/>
  <c r="C336" i="6"/>
  <c r="B335" i="6"/>
  <c r="E334" i="6"/>
  <c r="G334" i="6"/>
  <c r="D334" i="6"/>
  <c r="AE333" i="6"/>
  <c r="AD333" i="6"/>
  <c r="G332" i="6"/>
  <c r="E332" i="6"/>
  <c r="G331" i="6"/>
  <c r="E331" i="6"/>
  <c r="L328" i="6"/>
  <c r="I328" i="6"/>
  <c r="H328" i="6"/>
  <c r="J328" i="6" s="1"/>
  <c r="G328" i="6"/>
  <c r="F328" i="6"/>
  <c r="L327" i="6"/>
  <c r="J327" i="6"/>
  <c r="G327" i="6"/>
  <c r="F327" i="6"/>
  <c r="L326" i="6"/>
  <c r="L325" i="6" s="1"/>
  <c r="AW333" i="6" s="1"/>
  <c r="I326" i="6"/>
  <c r="H326" i="6"/>
  <c r="J326" i="6" s="1"/>
  <c r="G326" i="6"/>
  <c r="F326" i="6"/>
  <c r="L324" i="6"/>
  <c r="J324" i="6"/>
  <c r="G324" i="6"/>
  <c r="F324" i="6"/>
  <c r="L323" i="6"/>
  <c r="J323" i="6"/>
  <c r="G323" i="6"/>
  <c r="F323" i="6"/>
  <c r="E323" i="6"/>
  <c r="L322" i="6"/>
  <c r="J322" i="6"/>
  <c r="G322" i="6"/>
  <c r="F322" i="6"/>
  <c r="L321" i="6"/>
  <c r="L319" i="6" s="1"/>
  <c r="J321" i="6"/>
  <c r="G321" i="6"/>
  <c r="F321" i="6"/>
  <c r="E321" i="6"/>
  <c r="L320" i="6"/>
  <c r="J320" i="6"/>
  <c r="G320" i="6"/>
  <c r="F320" i="6"/>
  <c r="L317" i="6"/>
  <c r="L316" i="6" s="1"/>
  <c r="J317" i="6"/>
  <c r="G317" i="6"/>
  <c r="F317" i="6"/>
  <c r="C315" i="6"/>
  <c r="B314" i="6"/>
  <c r="E313" i="6"/>
  <c r="G313" i="6"/>
  <c r="D313" i="6"/>
  <c r="AE312" i="6"/>
  <c r="AD312" i="6"/>
  <c r="G311" i="6"/>
  <c r="E311" i="6"/>
  <c r="G310" i="6"/>
  <c r="E310" i="6"/>
  <c r="L307" i="6"/>
  <c r="I307" i="6"/>
  <c r="H307" i="6"/>
  <c r="J307" i="6" s="1"/>
  <c r="G307" i="6"/>
  <c r="F307" i="6"/>
  <c r="L306" i="6"/>
  <c r="J306" i="6"/>
  <c r="G306" i="6"/>
  <c r="F306" i="6"/>
  <c r="L305" i="6"/>
  <c r="L304" i="6" s="1"/>
  <c r="AW312" i="6" s="1"/>
  <c r="I305" i="6"/>
  <c r="H305" i="6"/>
  <c r="J305" i="6" s="1"/>
  <c r="G305" i="6"/>
  <c r="F305" i="6"/>
  <c r="L303" i="6"/>
  <c r="J303" i="6"/>
  <c r="G303" i="6"/>
  <c r="F303" i="6"/>
  <c r="L302" i="6"/>
  <c r="J302" i="6"/>
  <c r="G302" i="6"/>
  <c r="F302" i="6"/>
  <c r="E302" i="6"/>
  <c r="L301" i="6"/>
  <c r="J301" i="6"/>
  <c r="G301" i="6"/>
  <c r="F301" i="6"/>
  <c r="L300" i="6"/>
  <c r="L298" i="6" s="1"/>
  <c r="J300" i="6"/>
  <c r="G300" i="6"/>
  <c r="F300" i="6"/>
  <c r="E300" i="6"/>
  <c r="L299" i="6"/>
  <c r="J299" i="6"/>
  <c r="G299" i="6"/>
  <c r="F299" i="6"/>
  <c r="L296" i="6"/>
  <c r="L295" i="6" s="1"/>
  <c r="J296" i="6"/>
  <c r="G296" i="6"/>
  <c r="F296" i="6"/>
  <c r="C294" i="6"/>
  <c r="B293" i="6"/>
  <c r="E292" i="6"/>
  <c r="G292" i="6"/>
  <c r="D292" i="6"/>
  <c r="AE291" i="6"/>
  <c r="AD291" i="6"/>
  <c r="G290" i="6"/>
  <c r="E290" i="6"/>
  <c r="G289" i="6"/>
  <c r="E289" i="6"/>
  <c r="L286" i="6"/>
  <c r="I286" i="6"/>
  <c r="H286" i="6"/>
  <c r="J286" i="6" s="1"/>
  <c r="G286" i="6"/>
  <c r="F286" i="6"/>
  <c r="L285" i="6"/>
  <c r="L284" i="6" s="1"/>
  <c r="AW291" i="6" s="1"/>
  <c r="I285" i="6"/>
  <c r="H285" i="6"/>
  <c r="J285" i="6" s="1"/>
  <c r="G285" i="6"/>
  <c r="F285" i="6"/>
  <c r="L283" i="6"/>
  <c r="J283" i="6"/>
  <c r="G283" i="6"/>
  <c r="F283" i="6"/>
  <c r="L282" i="6"/>
  <c r="J282" i="6"/>
  <c r="G282" i="6"/>
  <c r="F282" i="6"/>
  <c r="E282" i="6"/>
  <c r="L281" i="6"/>
  <c r="J281" i="6"/>
  <c r="G281" i="6"/>
  <c r="F281" i="6"/>
  <c r="L280" i="6"/>
  <c r="L278" i="6" s="1"/>
  <c r="J280" i="6"/>
  <c r="G280" i="6"/>
  <c r="F280" i="6"/>
  <c r="E280" i="6"/>
  <c r="L279" i="6"/>
  <c r="J279" i="6"/>
  <c r="G279" i="6"/>
  <c r="F279" i="6"/>
  <c r="L276" i="6"/>
  <c r="L275" i="6" s="1"/>
  <c r="J276" i="6"/>
  <c r="G276" i="6"/>
  <c r="F276" i="6"/>
  <c r="C274" i="6"/>
  <c r="B273" i="6"/>
  <c r="E272" i="6"/>
  <c r="G272" i="6"/>
  <c r="D272" i="6"/>
  <c r="AE271" i="6"/>
  <c r="AD271" i="6"/>
  <c r="G270" i="6"/>
  <c r="E270" i="6"/>
  <c r="G269" i="6"/>
  <c r="E269" i="6"/>
  <c r="L266" i="6"/>
  <c r="I266" i="6"/>
  <c r="H266" i="6"/>
  <c r="J266" i="6" s="1"/>
  <c r="G266" i="6"/>
  <c r="F266" i="6"/>
  <c r="L265" i="6"/>
  <c r="L264" i="6" s="1"/>
  <c r="AW271" i="6" s="1"/>
  <c r="I265" i="6"/>
  <c r="H265" i="6"/>
  <c r="J265" i="6" s="1"/>
  <c r="G265" i="6"/>
  <c r="F265" i="6"/>
  <c r="L263" i="6"/>
  <c r="J263" i="6"/>
  <c r="G263" i="6"/>
  <c r="F263" i="6"/>
  <c r="L262" i="6"/>
  <c r="J262" i="6"/>
  <c r="G262" i="6"/>
  <c r="F262" i="6"/>
  <c r="E262" i="6"/>
  <c r="L261" i="6"/>
  <c r="J261" i="6"/>
  <c r="G261" i="6"/>
  <c r="F261" i="6"/>
  <c r="L260" i="6"/>
  <c r="L258" i="6" s="1"/>
  <c r="J260" i="6"/>
  <c r="G260" i="6"/>
  <c r="F260" i="6"/>
  <c r="E260" i="6"/>
  <c r="L259" i="6"/>
  <c r="J259" i="6"/>
  <c r="G259" i="6"/>
  <c r="F259" i="6"/>
  <c r="L256" i="6"/>
  <c r="L255" i="6" s="1"/>
  <c r="J256" i="6"/>
  <c r="G256" i="6"/>
  <c r="F256" i="6"/>
  <c r="C254" i="6"/>
  <c r="B253" i="6"/>
  <c r="E252" i="6"/>
  <c r="G252" i="6"/>
  <c r="D252" i="6"/>
  <c r="AE251" i="6"/>
  <c r="AD251" i="6"/>
  <c r="G250" i="6"/>
  <c r="E250" i="6"/>
  <c r="G249" i="6"/>
  <c r="E249" i="6"/>
  <c r="L246" i="6"/>
  <c r="I246" i="6"/>
  <c r="H246" i="6"/>
  <c r="J246" i="6" s="1"/>
  <c r="G246" i="6"/>
  <c r="F246" i="6"/>
  <c r="L245" i="6"/>
  <c r="I245" i="6"/>
  <c r="H245" i="6"/>
  <c r="J245" i="6" s="1"/>
  <c r="G245" i="6"/>
  <c r="F245" i="6"/>
  <c r="L244" i="6"/>
  <c r="I244" i="6"/>
  <c r="H244" i="6"/>
  <c r="J244" i="6" s="1"/>
  <c r="G244" i="6"/>
  <c r="F244" i="6"/>
  <c r="L243" i="6"/>
  <c r="I243" i="6"/>
  <c r="H243" i="6"/>
  <c r="J243" i="6" s="1"/>
  <c r="G243" i="6"/>
  <c r="F243" i="6"/>
  <c r="L242" i="6"/>
  <c r="L241" i="6" s="1"/>
  <c r="AW251" i="6" s="1"/>
  <c r="I242" i="6"/>
  <c r="H242" i="6"/>
  <c r="J242" i="6" s="1"/>
  <c r="G242" i="6"/>
  <c r="F242" i="6"/>
  <c r="L240" i="6"/>
  <c r="J240" i="6"/>
  <c r="G240" i="6"/>
  <c r="F240" i="6"/>
  <c r="E240" i="6"/>
  <c r="L239" i="6"/>
  <c r="J239" i="6"/>
  <c r="G239" i="6"/>
  <c r="F239" i="6"/>
  <c r="L238" i="6"/>
  <c r="J238" i="6"/>
  <c r="G238" i="6"/>
  <c r="F238" i="6"/>
  <c r="E238" i="6"/>
  <c r="L237" i="6"/>
  <c r="I237" i="6"/>
  <c r="H237" i="6"/>
  <c r="J237" i="6" s="1"/>
  <c r="G237" i="6"/>
  <c r="F237" i="6"/>
  <c r="L236" i="6"/>
  <c r="L234" i="6" s="1"/>
  <c r="J236" i="6"/>
  <c r="G236" i="6"/>
  <c r="F236" i="6"/>
  <c r="E236" i="6"/>
  <c r="L235" i="6"/>
  <c r="J235" i="6"/>
  <c r="G235" i="6"/>
  <c r="F235" i="6"/>
  <c r="L232" i="6"/>
  <c r="L231" i="6" s="1"/>
  <c r="J232" i="6"/>
  <c r="G232" i="6"/>
  <c r="F232" i="6"/>
  <c r="B230" i="6"/>
  <c r="E229" i="6"/>
  <c r="G229" i="6"/>
  <c r="D229" i="6"/>
  <c r="AE228" i="6"/>
  <c r="AD228" i="6"/>
  <c r="G227" i="6"/>
  <c r="E227" i="6"/>
  <c r="G226" i="6"/>
  <c r="E226" i="6"/>
  <c r="L223" i="6"/>
  <c r="L222" i="6" s="1"/>
  <c r="AW228" i="6" s="1"/>
  <c r="I223" i="6"/>
  <c r="H223" i="6"/>
  <c r="J223" i="6" s="1"/>
  <c r="G223" i="6"/>
  <c r="F223" i="6"/>
  <c r="L221" i="6"/>
  <c r="J221" i="6"/>
  <c r="G221" i="6"/>
  <c r="F221" i="6"/>
  <c r="E221" i="6"/>
  <c r="L220" i="6"/>
  <c r="J220" i="6"/>
  <c r="G220" i="6"/>
  <c r="F220" i="6"/>
  <c r="L219" i="6"/>
  <c r="L217" i="6" s="1"/>
  <c r="J219" i="6"/>
  <c r="G219" i="6"/>
  <c r="F219" i="6"/>
  <c r="E219" i="6"/>
  <c r="L218" i="6"/>
  <c r="J218" i="6"/>
  <c r="G218" i="6"/>
  <c r="F218" i="6"/>
  <c r="L215" i="6"/>
  <c r="L214" i="6" s="1"/>
  <c r="J215" i="6"/>
  <c r="G215" i="6"/>
  <c r="F215" i="6"/>
  <c r="B213" i="6"/>
  <c r="E212" i="6"/>
  <c r="G212" i="6"/>
  <c r="D212" i="6"/>
  <c r="AE211" i="6"/>
  <c r="AD211" i="6"/>
  <c r="G210" i="6"/>
  <c r="E210" i="6"/>
  <c r="G209" i="6"/>
  <c r="E209" i="6"/>
  <c r="L206" i="6"/>
  <c r="AW211" i="6" s="1"/>
  <c r="L205" i="6"/>
  <c r="L203" i="6" s="1"/>
  <c r="J205" i="6"/>
  <c r="G205" i="6"/>
  <c r="F205" i="6"/>
  <c r="E205" i="6"/>
  <c r="L204" i="6"/>
  <c r="J204" i="6"/>
  <c r="G204" i="6"/>
  <c r="F204" i="6"/>
  <c r="L201" i="6"/>
  <c r="L200" i="6" s="1"/>
  <c r="J201" i="6"/>
  <c r="G201" i="6"/>
  <c r="F201" i="6"/>
  <c r="B199" i="6"/>
  <c r="E198" i="6"/>
  <c r="G198" i="6"/>
  <c r="D198" i="6"/>
  <c r="AE197" i="6"/>
  <c r="AD197" i="6"/>
  <c r="G196" i="6"/>
  <c r="E196" i="6"/>
  <c r="G195" i="6"/>
  <c r="E195" i="6"/>
  <c r="L192" i="6"/>
  <c r="AW197" i="6" s="1"/>
  <c r="L191" i="6"/>
  <c r="L189" i="6" s="1"/>
  <c r="J191" i="6"/>
  <c r="G191" i="6"/>
  <c r="F191" i="6"/>
  <c r="E191" i="6"/>
  <c r="L190" i="6"/>
  <c r="J190" i="6"/>
  <c r="G190" i="6"/>
  <c r="F190" i="6"/>
  <c r="L187" i="6"/>
  <c r="L186" i="6" s="1"/>
  <c r="J187" i="6"/>
  <c r="G187" i="6"/>
  <c r="F187" i="6"/>
  <c r="B185" i="6"/>
  <c r="E184" i="6"/>
  <c r="G184" i="6"/>
  <c r="D184" i="6"/>
  <c r="AE183" i="6"/>
  <c r="AD183" i="6"/>
  <c r="G182" i="6"/>
  <c r="E182" i="6"/>
  <c r="G181" i="6"/>
  <c r="E181" i="6"/>
  <c r="L178" i="6"/>
  <c r="I178" i="6"/>
  <c r="H178" i="6"/>
  <c r="J178" i="6" s="1"/>
  <c r="G178" i="6"/>
  <c r="F178" i="6"/>
  <c r="L177" i="6"/>
  <c r="I177" i="6"/>
  <c r="H177" i="6"/>
  <c r="J177" i="6" s="1"/>
  <c r="G177" i="6"/>
  <c r="F177" i="6"/>
  <c r="L176" i="6"/>
  <c r="I176" i="6"/>
  <c r="H176" i="6"/>
  <c r="J176" i="6" s="1"/>
  <c r="G176" i="6"/>
  <c r="F176" i="6"/>
  <c r="L175" i="6"/>
  <c r="I175" i="6"/>
  <c r="H175" i="6"/>
  <c r="J175" i="6" s="1"/>
  <c r="G175" i="6"/>
  <c r="F175" i="6"/>
  <c r="L174" i="6"/>
  <c r="I174" i="6"/>
  <c r="H174" i="6"/>
  <c r="J174" i="6" s="1"/>
  <c r="G174" i="6"/>
  <c r="F174" i="6"/>
  <c r="L173" i="6"/>
  <c r="L172" i="6" s="1"/>
  <c r="AW183" i="6" s="1"/>
  <c r="I173" i="6"/>
  <c r="H173" i="6"/>
  <c r="J173" i="6" s="1"/>
  <c r="G173" i="6"/>
  <c r="F173" i="6"/>
  <c r="L171" i="6"/>
  <c r="J171" i="6"/>
  <c r="G171" i="6"/>
  <c r="F171" i="6"/>
  <c r="E171" i="6"/>
  <c r="L170" i="6"/>
  <c r="J170" i="6"/>
  <c r="G170" i="6"/>
  <c r="F170" i="6"/>
  <c r="L169" i="6"/>
  <c r="L167" i="6" s="1"/>
  <c r="J169" i="6"/>
  <c r="G169" i="6"/>
  <c r="F169" i="6"/>
  <c r="E169" i="6"/>
  <c r="L168" i="6"/>
  <c r="J168" i="6"/>
  <c r="G168" i="6"/>
  <c r="F168" i="6"/>
  <c r="L165" i="6"/>
  <c r="L164" i="6" s="1"/>
  <c r="J165" i="6"/>
  <c r="G165" i="6"/>
  <c r="F165" i="6"/>
  <c r="B163" i="6"/>
  <c r="E162" i="6"/>
  <c r="G162" i="6"/>
  <c r="D162" i="6"/>
  <c r="AE161" i="6"/>
  <c r="AD161" i="6"/>
  <c r="G160" i="6"/>
  <c r="E160" i="6"/>
  <c r="G159" i="6"/>
  <c r="E159" i="6"/>
  <c r="L156" i="6"/>
  <c r="I156" i="6"/>
  <c r="H156" i="6"/>
  <c r="J156" i="6" s="1"/>
  <c r="G156" i="6"/>
  <c r="F156" i="6"/>
  <c r="L155" i="6"/>
  <c r="I155" i="6"/>
  <c r="H155" i="6"/>
  <c r="J155" i="6" s="1"/>
  <c r="G155" i="6"/>
  <c r="F155" i="6"/>
  <c r="L154" i="6"/>
  <c r="I154" i="6"/>
  <c r="H154" i="6"/>
  <c r="J154" i="6" s="1"/>
  <c r="G154" i="6"/>
  <c r="F154" i="6"/>
  <c r="L153" i="6"/>
  <c r="I153" i="6"/>
  <c r="H153" i="6"/>
  <c r="J153" i="6" s="1"/>
  <c r="G153" i="6"/>
  <c r="F153" i="6"/>
  <c r="L152" i="6"/>
  <c r="I152" i="6"/>
  <c r="H152" i="6"/>
  <c r="J152" i="6" s="1"/>
  <c r="G152" i="6"/>
  <c r="F152" i="6"/>
  <c r="L151" i="6"/>
  <c r="L150" i="6" s="1"/>
  <c r="AW161" i="6" s="1"/>
  <c r="I151" i="6"/>
  <c r="H151" i="6"/>
  <c r="J151" i="6" s="1"/>
  <c r="G151" i="6"/>
  <c r="F151" i="6"/>
  <c r="L149" i="6"/>
  <c r="J149" i="6"/>
  <c r="G149" i="6"/>
  <c r="F149" i="6"/>
  <c r="E149" i="6"/>
  <c r="L148" i="6"/>
  <c r="J148" i="6"/>
  <c r="G148" i="6"/>
  <c r="F148" i="6"/>
  <c r="L147" i="6"/>
  <c r="L145" i="6" s="1"/>
  <c r="J147" i="6"/>
  <c r="G147" i="6"/>
  <c r="F147" i="6"/>
  <c r="E147" i="6"/>
  <c r="L146" i="6"/>
  <c r="I146" i="6"/>
  <c r="H146" i="6"/>
  <c r="J146" i="6" s="1"/>
  <c r="G146" i="6"/>
  <c r="F146" i="6"/>
  <c r="L143" i="6"/>
  <c r="L142" i="6" s="1"/>
  <c r="J143" i="6"/>
  <c r="G143" i="6"/>
  <c r="F143" i="6"/>
  <c r="B141" i="6"/>
  <c r="E140" i="6"/>
  <c r="G140" i="6"/>
  <c r="D140" i="6"/>
  <c r="AW139" i="6"/>
  <c r="AE139" i="6"/>
  <c r="AD139" i="6"/>
  <c r="G138" i="6"/>
  <c r="E138" i="6"/>
  <c r="G137" i="6"/>
  <c r="E137" i="6"/>
  <c r="L134" i="6"/>
  <c r="L132" i="6" s="1"/>
  <c r="J134" i="6"/>
  <c r="G134" i="6"/>
  <c r="E134" i="6"/>
  <c r="L133" i="6"/>
  <c r="J133" i="6"/>
  <c r="G133" i="6"/>
  <c r="L130" i="6"/>
  <c r="L129" i="6" s="1"/>
  <c r="J130" i="6"/>
  <c r="G130" i="6"/>
  <c r="E128" i="6"/>
  <c r="G128" i="6"/>
  <c r="D128" i="6"/>
  <c r="C128" i="6"/>
  <c r="AW127" i="6"/>
  <c r="AE127" i="6"/>
  <c r="AD127" i="6"/>
  <c r="G126" i="6"/>
  <c r="E126" i="6"/>
  <c r="G125" i="6"/>
  <c r="E125" i="6"/>
  <c r="L122" i="6"/>
  <c r="J122" i="6"/>
  <c r="G122" i="6"/>
  <c r="E122" i="6"/>
  <c r="L121" i="6"/>
  <c r="J121" i="6"/>
  <c r="G121" i="6"/>
  <c r="L120" i="6"/>
  <c r="L118" i="6" s="1"/>
  <c r="J120" i="6"/>
  <c r="G120" i="6"/>
  <c r="E120" i="6"/>
  <c r="L119" i="6"/>
  <c r="I119" i="6"/>
  <c r="H119" i="6"/>
  <c r="J119" i="6" s="1"/>
  <c r="G119" i="6"/>
  <c r="L116" i="6"/>
  <c r="L115" i="6" s="1"/>
  <c r="J116" i="6"/>
  <c r="G116" i="6"/>
  <c r="E114" i="6"/>
  <c r="G114" i="6"/>
  <c r="D114" i="6"/>
  <c r="C114" i="6"/>
  <c r="AW113" i="6"/>
  <c r="AE113" i="6"/>
  <c r="AD113" i="6"/>
  <c r="G112" i="6"/>
  <c r="E112" i="6"/>
  <c r="G111" i="6"/>
  <c r="E111" i="6"/>
  <c r="L108" i="6"/>
  <c r="L105" i="6" s="1"/>
  <c r="J108" i="6"/>
  <c r="G108" i="6"/>
  <c r="E108" i="6"/>
  <c r="L107" i="6"/>
  <c r="J107" i="6"/>
  <c r="G107" i="6"/>
  <c r="L106" i="6"/>
  <c r="J106" i="6"/>
  <c r="G106" i="6"/>
  <c r="L103" i="6"/>
  <c r="L102" i="6" s="1"/>
  <c r="J103" i="6"/>
  <c r="G103" i="6"/>
  <c r="E101" i="6"/>
  <c r="G101" i="6"/>
  <c r="D101" i="6"/>
  <c r="C101" i="6"/>
  <c r="AW100" i="6"/>
  <c r="AE100" i="6"/>
  <c r="AD100" i="6"/>
  <c r="G99" i="6"/>
  <c r="E99" i="6"/>
  <c r="G98" i="6"/>
  <c r="E98" i="6"/>
  <c r="L95" i="6"/>
  <c r="J95" i="6"/>
  <c r="G95" i="6"/>
  <c r="E95" i="6"/>
  <c r="L94" i="6"/>
  <c r="J94" i="6"/>
  <c r="G94" i="6"/>
  <c r="L93" i="6"/>
  <c r="J93" i="6"/>
  <c r="G93" i="6"/>
  <c r="L92" i="6"/>
  <c r="L90" i="6" s="1"/>
  <c r="J92" i="6"/>
  <c r="G92" i="6"/>
  <c r="E92" i="6"/>
  <c r="L91" i="6"/>
  <c r="J91" i="6"/>
  <c r="G91" i="6"/>
  <c r="L88" i="6"/>
  <c r="L87" i="6" s="1"/>
  <c r="J88" i="6"/>
  <c r="G88" i="6"/>
  <c r="E86" i="6"/>
  <c r="G86" i="6"/>
  <c r="D86" i="6"/>
  <c r="C86" i="6"/>
  <c r="AW85" i="6"/>
  <c r="AE85" i="6"/>
  <c r="AD85" i="6"/>
  <c r="G84" i="6"/>
  <c r="E84" i="6"/>
  <c r="G83" i="6"/>
  <c r="E83" i="6"/>
  <c r="L80" i="6"/>
  <c r="J80" i="6"/>
  <c r="G80" i="6"/>
  <c r="E80" i="6"/>
  <c r="L79" i="6"/>
  <c r="J79" i="6"/>
  <c r="G79" i="6"/>
  <c r="L78" i="6"/>
  <c r="J78" i="6"/>
  <c r="G78" i="6"/>
  <c r="E78" i="6"/>
  <c r="L77" i="6"/>
  <c r="I77" i="6"/>
  <c r="H77" i="6"/>
  <c r="J77" i="6" s="1"/>
  <c r="G77" i="6"/>
  <c r="L76" i="6"/>
  <c r="L74" i="6" s="1"/>
  <c r="J76" i="6"/>
  <c r="G76" i="6"/>
  <c r="E76" i="6"/>
  <c r="L75" i="6"/>
  <c r="J75" i="6"/>
  <c r="G75" i="6"/>
  <c r="L72" i="6"/>
  <c r="L71" i="6" s="1"/>
  <c r="J72" i="6"/>
  <c r="G72" i="6"/>
  <c r="E70" i="6"/>
  <c r="G70" i="6"/>
  <c r="D70" i="6"/>
  <c r="C70" i="6"/>
  <c r="AW69" i="6"/>
  <c r="AE69" i="6"/>
  <c r="AD69" i="6"/>
  <c r="G68" i="6"/>
  <c r="E68" i="6"/>
  <c r="G67" i="6"/>
  <c r="E67" i="6"/>
  <c r="L64" i="6"/>
  <c r="J64" i="6"/>
  <c r="G64" i="6"/>
  <c r="E64" i="6"/>
  <c r="L63" i="6"/>
  <c r="J63" i="6"/>
  <c r="G63" i="6"/>
  <c r="L62" i="6"/>
  <c r="L60" i="6" s="1"/>
  <c r="J62" i="6"/>
  <c r="G62" i="6"/>
  <c r="E62" i="6"/>
  <c r="L61" i="6"/>
  <c r="J61" i="6"/>
  <c r="G61" i="6"/>
  <c r="L58" i="6"/>
  <c r="L57" i="6" s="1"/>
  <c r="J58" i="6"/>
  <c r="G58" i="6"/>
  <c r="E56" i="6"/>
  <c r="G56" i="6"/>
  <c r="D56" i="6"/>
  <c r="C56" i="6"/>
  <c r="CN29" i="6"/>
  <c r="A29" i="6"/>
  <c r="F16" i="6"/>
  <c r="F14" i="6"/>
  <c r="F6" i="6"/>
  <c r="CO4" i="6"/>
  <c r="F4" i="6"/>
  <c r="A1" i="6"/>
  <c r="A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" i="3"/>
  <c r="Y1" i="3"/>
  <c r="CU1" i="3"/>
  <c r="CV1" i="3"/>
  <c r="CX1" i="3"/>
  <c r="CY1" i="3"/>
  <c r="CZ1" i="3"/>
  <c r="DA1" i="3"/>
  <c r="DB1" i="3"/>
  <c r="DC1" i="3"/>
  <c r="DF1" i="3"/>
  <c r="DG1" i="3"/>
  <c r="DH1" i="3"/>
  <c r="DI1" i="3"/>
  <c r="DJ1" i="3"/>
  <c r="A2" i="3"/>
  <c r="Y2" i="3"/>
  <c r="CX2" i="3"/>
  <c r="CY2" i="3"/>
  <c r="CZ2" i="3"/>
  <c r="DA2" i="3"/>
  <c r="DB2" i="3"/>
  <c r="DC2" i="3"/>
  <c r="DF2" i="3"/>
  <c r="DG2" i="3"/>
  <c r="DH2" i="3"/>
  <c r="DI2" i="3"/>
  <c r="DJ2" i="3"/>
  <c r="A3" i="3"/>
  <c r="Y3" i="3"/>
  <c r="CW3" i="3"/>
  <c r="CX3" i="3"/>
  <c r="CY3" i="3"/>
  <c r="CZ3" i="3"/>
  <c r="DA3" i="3"/>
  <c r="DB3" i="3"/>
  <c r="DC3" i="3"/>
  <c r="DF3" i="3"/>
  <c r="DG3" i="3"/>
  <c r="DH3" i="3"/>
  <c r="DI3" i="3"/>
  <c r="DJ3" i="3"/>
  <c r="A4" i="3"/>
  <c r="Y4" i="3"/>
  <c r="CW4" i="3"/>
  <c r="CX4" i="3"/>
  <c r="CY4" i="3"/>
  <c r="CZ4" i="3"/>
  <c r="DA4" i="3"/>
  <c r="DB4" i="3"/>
  <c r="DC4" i="3"/>
  <c r="DF4" i="3"/>
  <c r="DG4" i="3"/>
  <c r="DH4" i="3"/>
  <c r="DI4" i="3"/>
  <c r="DJ4" i="3"/>
  <c r="A5" i="3"/>
  <c r="Y5" i="3"/>
  <c r="CU5" i="3"/>
  <c r="CV5" i="3"/>
  <c r="CX5" i="3"/>
  <c r="CY5" i="3"/>
  <c r="CZ5" i="3"/>
  <c r="DA5" i="3"/>
  <c r="DB5" i="3"/>
  <c r="DC5" i="3"/>
  <c r="DF5" i="3"/>
  <c r="DG5" i="3"/>
  <c r="DH5" i="3"/>
  <c r="DI5" i="3"/>
  <c r="DJ5" i="3"/>
  <c r="A6" i="3"/>
  <c r="Y6" i="3"/>
  <c r="CX6" i="3"/>
  <c r="CY6" i="3"/>
  <c r="CZ6" i="3"/>
  <c r="DA6" i="3"/>
  <c r="DB6" i="3"/>
  <c r="DC6" i="3"/>
  <c r="DF6" i="3"/>
  <c r="DG6" i="3"/>
  <c r="DH6" i="3"/>
  <c r="DI6" i="3"/>
  <c r="DJ6" i="3"/>
  <c r="A7" i="3"/>
  <c r="Y7" i="3"/>
  <c r="CW7" i="3"/>
  <c r="CX7" i="3"/>
  <c r="CY7" i="3"/>
  <c r="CZ7" i="3"/>
  <c r="DA7" i="3"/>
  <c r="DB7" i="3"/>
  <c r="DC7" i="3"/>
  <c r="DF7" i="3"/>
  <c r="DG7" i="3"/>
  <c r="DH7" i="3"/>
  <c r="DI7" i="3"/>
  <c r="DJ7" i="3"/>
  <c r="A8" i="3"/>
  <c r="Y8" i="3"/>
  <c r="CU8" i="3"/>
  <c r="CV8" i="3"/>
  <c r="CX8" i="3"/>
  <c r="CY8" i="3"/>
  <c r="CZ8" i="3"/>
  <c r="DA8" i="3"/>
  <c r="DB8" i="3"/>
  <c r="DC8" i="3"/>
  <c r="DF8" i="3"/>
  <c r="DG8" i="3"/>
  <c r="DH8" i="3"/>
  <c r="DI8" i="3"/>
  <c r="DJ8" i="3"/>
  <c r="A9" i="3"/>
  <c r="Y9" i="3"/>
  <c r="CX9" i="3"/>
  <c r="CY9" i="3"/>
  <c r="CZ9" i="3"/>
  <c r="DA9" i="3"/>
  <c r="DB9" i="3"/>
  <c r="DC9" i="3"/>
  <c r="DF9" i="3"/>
  <c r="DG9" i="3"/>
  <c r="DH9" i="3"/>
  <c r="DI9" i="3"/>
  <c r="DJ9" i="3"/>
  <c r="A10" i="3"/>
  <c r="Y10" i="3"/>
  <c r="CW10" i="3"/>
  <c r="CX10" i="3"/>
  <c r="CY10" i="3"/>
  <c r="CZ10" i="3"/>
  <c r="DA10" i="3"/>
  <c r="DB10" i="3"/>
  <c r="DC10" i="3"/>
  <c r="DF10" i="3"/>
  <c r="DG10" i="3"/>
  <c r="DH10" i="3"/>
  <c r="DI10" i="3"/>
  <c r="DJ10" i="3"/>
  <c r="A11" i="3"/>
  <c r="Y11" i="3"/>
  <c r="CW11" i="3"/>
  <c r="CX11" i="3"/>
  <c r="CY11" i="3"/>
  <c r="CZ11" i="3"/>
  <c r="DA11" i="3"/>
  <c r="DB11" i="3"/>
  <c r="DC11" i="3"/>
  <c r="DF11" i="3"/>
  <c r="DG11" i="3"/>
  <c r="DH11" i="3"/>
  <c r="DI11" i="3"/>
  <c r="DJ11" i="3"/>
  <c r="A12" i="3"/>
  <c r="Y12" i="3"/>
  <c r="CX12" i="3"/>
  <c r="CY12" i="3"/>
  <c r="CZ12" i="3"/>
  <c r="DA12" i="3"/>
  <c r="DB12" i="3"/>
  <c r="DC12" i="3"/>
  <c r="DF12" i="3"/>
  <c r="DG12" i="3"/>
  <c r="DH12" i="3"/>
  <c r="DI12" i="3"/>
  <c r="DJ12" i="3"/>
  <c r="A13" i="3"/>
  <c r="Y13" i="3"/>
  <c r="CX13" i="3"/>
  <c r="CY13" i="3"/>
  <c r="CZ13" i="3"/>
  <c r="DA13" i="3"/>
  <c r="DB13" i="3"/>
  <c r="DC13" i="3"/>
  <c r="DF13" i="3"/>
  <c r="DG13" i="3"/>
  <c r="DH13" i="3"/>
  <c r="DI13" i="3"/>
  <c r="DJ13" i="3"/>
  <c r="A14" i="3"/>
  <c r="Y14" i="3"/>
  <c r="CX14" i="3"/>
  <c r="CY14" i="3"/>
  <c r="CZ14" i="3"/>
  <c r="DA14" i="3"/>
  <c r="DB14" i="3"/>
  <c r="DC14" i="3"/>
  <c r="DF14" i="3"/>
  <c r="DG14" i="3"/>
  <c r="DH14" i="3"/>
  <c r="DI14" i="3"/>
  <c r="DJ14" i="3"/>
  <c r="A15" i="3"/>
  <c r="Y15" i="3"/>
  <c r="CX15" i="3"/>
  <c r="CY15" i="3"/>
  <c r="CZ15" i="3"/>
  <c r="DA15" i="3"/>
  <c r="DB15" i="3"/>
  <c r="DC15" i="3"/>
  <c r="DF15" i="3"/>
  <c r="DG15" i="3"/>
  <c r="DH15" i="3"/>
  <c r="DI15" i="3"/>
  <c r="DJ15" i="3"/>
  <c r="A16" i="3"/>
  <c r="Y16" i="3"/>
  <c r="CX16" i="3"/>
  <c r="CY16" i="3"/>
  <c r="CZ16" i="3"/>
  <c r="DA16" i="3"/>
  <c r="DB16" i="3"/>
  <c r="DC16" i="3"/>
  <c r="DF16" i="3"/>
  <c r="DG16" i="3"/>
  <c r="DH16" i="3"/>
  <c r="DI16" i="3"/>
  <c r="DJ16" i="3"/>
  <c r="A17" i="3"/>
  <c r="Y17" i="3"/>
  <c r="CX17" i="3"/>
  <c r="CY17" i="3"/>
  <c r="CZ17" i="3"/>
  <c r="DA17" i="3"/>
  <c r="DB17" i="3"/>
  <c r="DC17" i="3"/>
  <c r="DF17" i="3"/>
  <c r="DG17" i="3"/>
  <c r="DH17" i="3"/>
  <c r="DI17" i="3"/>
  <c r="DJ17" i="3"/>
  <c r="A18" i="3"/>
  <c r="Y18" i="3"/>
  <c r="CX18" i="3"/>
  <c r="CY18" i="3"/>
  <c r="CZ18" i="3"/>
  <c r="DA18" i="3"/>
  <c r="DB18" i="3"/>
  <c r="DC18" i="3"/>
  <c r="DF18" i="3"/>
  <c r="DG18" i="3"/>
  <c r="DH18" i="3"/>
  <c r="DI18" i="3"/>
  <c r="DJ18" i="3"/>
  <c r="A19" i="3"/>
  <c r="Y19" i="3"/>
  <c r="CX19" i="3"/>
  <c r="CY19" i="3"/>
  <c r="CZ19" i="3"/>
  <c r="DA19" i="3"/>
  <c r="DB19" i="3"/>
  <c r="DC19" i="3"/>
  <c r="DF19" i="3"/>
  <c r="DG19" i="3"/>
  <c r="DH19" i="3"/>
  <c r="DI19" i="3"/>
  <c r="DJ19" i="3"/>
  <c r="A20" i="3"/>
  <c r="Y20" i="3"/>
  <c r="CX20" i="3"/>
  <c r="CY20" i="3"/>
  <c r="CZ20" i="3"/>
  <c r="DA20" i="3"/>
  <c r="DB20" i="3"/>
  <c r="DC20" i="3"/>
  <c r="DF20" i="3"/>
  <c r="DG20" i="3"/>
  <c r="DH20" i="3"/>
  <c r="DI20" i="3"/>
  <c r="DJ20" i="3"/>
  <c r="A21" i="3"/>
  <c r="Y21" i="3"/>
  <c r="CX21" i="3"/>
  <c r="CY21" i="3"/>
  <c r="CZ21" i="3"/>
  <c r="DA21" i="3"/>
  <c r="DB21" i="3"/>
  <c r="DC21" i="3"/>
  <c r="DF21" i="3"/>
  <c r="DG21" i="3"/>
  <c r="DH21" i="3"/>
  <c r="DI21" i="3"/>
  <c r="DJ21" i="3"/>
  <c r="A22" i="3"/>
  <c r="Y22" i="3"/>
  <c r="CU22" i="3"/>
  <c r="CV22" i="3"/>
  <c r="CX22" i="3"/>
  <c r="CY22" i="3"/>
  <c r="CZ22" i="3"/>
  <c r="DA22" i="3"/>
  <c r="DB22" i="3"/>
  <c r="DC22" i="3"/>
  <c r="DF22" i="3"/>
  <c r="DG22" i="3"/>
  <c r="DH22" i="3"/>
  <c r="DI22" i="3"/>
  <c r="DJ22" i="3"/>
  <c r="A23" i="3"/>
  <c r="Y23" i="3"/>
  <c r="CX23" i="3"/>
  <c r="CY23" i="3"/>
  <c r="CZ23" i="3"/>
  <c r="DA23" i="3"/>
  <c r="DB23" i="3"/>
  <c r="DC23" i="3"/>
  <c r="DF23" i="3"/>
  <c r="DG23" i="3"/>
  <c r="DH23" i="3"/>
  <c r="DI23" i="3"/>
  <c r="DJ23" i="3"/>
  <c r="A24" i="3"/>
  <c r="Y24" i="3"/>
  <c r="CW24" i="3"/>
  <c r="CX24" i="3"/>
  <c r="CY24" i="3"/>
  <c r="CZ24" i="3"/>
  <c r="DA24" i="3"/>
  <c r="DB24" i="3"/>
  <c r="DC24" i="3"/>
  <c r="DF24" i="3"/>
  <c r="DG24" i="3"/>
  <c r="DH24" i="3"/>
  <c r="DI24" i="3"/>
  <c r="DJ24" i="3"/>
  <c r="A25" i="3"/>
  <c r="Y25" i="3"/>
  <c r="CW25" i="3"/>
  <c r="CX25" i="3"/>
  <c r="CY25" i="3"/>
  <c r="CZ25" i="3"/>
  <c r="DA25" i="3"/>
  <c r="DB25" i="3"/>
  <c r="DC25" i="3"/>
  <c r="DF25" i="3"/>
  <c r="DG25" i="3"/>
  <c r="DH25" i="3"/>
  <c r="DI25" i="3"/>
  <c r="DJ25" i="3"/>
  <c r="A26" i="3"/>
  <c r="Y26" i="3"/>
  <c r="CX26" i="3"/>
  <c r="CY26" i="3"/>
  <c r="CZ26" i="3"/>
  <c r="DA26" i="3"/>
  <c r="DB26" i="3"/>
  <c r="DC26" i="3"/>
  <c r="DF26" i="3"/>
  <c r="DG26" i="3"/>
  <c r="DH26" i="3"/>
  <c r="DI26" i="3"/>
  <c r="DJ26" i="3"/>
  <c r="A27" i="3"/>
  <c r="Y27" i="3"/>
  <c r="CX27" i="3"/>
  <c r="CY27" i="3"/>
  <c r="CZ27" i="3"/>
  <c r="DA27" i="3"/>
  <c r="DB27" i="3"/>
  <c r="DC27" i="3"/>
  <c r="DF27" i="3"/>
  <c r="DG27" i="3"/>
  <c r="DH27" i="3"/>
  <c r="DI27" i="3"/>
  <c r="DJ27" i="3"/>
  <c r="A28" i="3"/>
  <c r="Y28" i="3"/>
  <c r="CX28" i="3"/>
  <c r="CY28" i="3"/>
  <c r="CZ28" i="3"/>
  <c r="DA28" i="3"/>
  <c r="DB28" i="3"/>
  <c r="DC28" i="3"/>
  <c r="DF28" i="3"/>
  <c r="DG28" i="3"/>
  <c r="DH28" i="3"/>
  <c r="DI28" i="3"/>
  <c r="DJ28" i="3"/>
  <c r="A29" i="3"/>
  <c r="Y29" i="3"/>
  <c r="CX29" i="3"/>
  <c r="CY29" i="3"/>
  <c r="CZ29" i="3"/>
  <c r="DA29" i="3"/>
  <c r="DB29" i="3"/>
  <c r="DC29" i="3"/>
  <c r="DF29" i="3"/>
  <c r="DG29" i="3"/>
  <c r="DH29" i="3"/>
  <c r="DI29" i="3"/>
  <c r="DJ29" i="3"/>
  <c r="A30" i="3"/>
  <c r="Y30" i="3"/>
  <c r="CX30" i="3"/>
  <c r="CY30" i="3"/>
  <c r="CZ30" i="3"/>
  <c r="DA30" i="3"/>
  <c r="DB30" i="3"/>
  <c r="DC30" i="3"/>
  <c r="DF30" i="3"/>
  <c r="DG30" i="3"/>
  <c r="DH30" i="3"/>
  <c r="DI30" i="3"/>
  <c r="DJ30" i="3"/>
  <c r="A31" i="3"/>
  <c r="Y31" i="3"/>
  <c r="CX31" i="3"/>
  <c r="CY31" i="3"/>
  <c r="CZ31" i="3"/>
  <c r="DA31" i="3"/>
  <c r="DB31" i="3"/>
  <c r="DC31" i="3"/>
  <c r="DF31" i="3"/>
  <c r="DG31" i="3"/>
  <c r="DH31" i="3"/>
  <c r="DI31" i="3"/>
  <c r="DJ31" i="3"/>
  <c r="A32" i="3"/>
  <c r="Y32" i="3"/>
  <c r="CX32" i="3"/>
  <c r="CY32" i="3"/>
  <c r="CZ32" i="3"/>
  <c r="DA32" i="3"/>
  <c r="DB32" i="3"/>
  <c r="DC32" i="3"/>
  <c r="DF32" i="3"/>
  <c r="DG32" i="3"/>
  <c r="DH32" i="3"/>
  <c r="DI32" i="3"/>
  <c r="DJ32" i="3"/>
  <c r="A33" i="3"/>
  <c r="Y33" i="3"/>
  <c r="CX33" i="3"/>
  <c r="CY33" i="3"/>
  <c r="CZ33" i="3"/>
  <c r="DA33" i="3"/>
  <c r="DB33" i="3"/>
  <c r="DC33" i="3"/>
  <c r="DF33" i="3"/>
  <c r="DG33" i="3"/>
  <c r="DH33" i="3"/>
  <c r="DI33" i="3"/>
  <c r="DJ33" i="3"/>
  <c r="A34" i="3"/>
  <c r="Y34" i="3"/>
  <c r="CX34" i="3"/>
  <c r="CY34" i="3"/>
  <c r="CZ34" i="3"/>
  <c r="DA34" i="3"/>
  <c r="DB34" i="3"/>
  <c r="DC34" i="3"/>
  <c r="DF34" i="3"/>
  <c r="DG34" i="3"/>
  <c r="DH34" i="3"/>
  <c r="DI34" i="3"/>
  <c r="DJ34" i="3"/>
  <c r="A35" i="3"/>
  <c r="Y35" i="3"/>
  <c r="CX35" i="3"/>
  <c r="CY35" i="3"/>
  <c r="CZ35" i="3"/>
  <c r="DA35" i="3"/>
  <c r="DB35" i="3"/>
  <c r="DC35" i="3"/>
  <c r="DF35" i="3"/>
  <c r="DG35" i="3"/>
  <c r="DH35" i="3"/>
  <c r="DI35" i="3"/>
  <c r="DJ35" i="3"/>
  <c r="A36" i="3"/>
  <c r="Y36" i="3"/>
  <c r="CX36" i="3"/>
  <c r="CY36" i="3"/>
  <c r="CZ36" i="3"/>
  <c r="DA36" i="3"/>
  <c r="DB36" i="3"/>
  <c r="DC36" i="3"/>
  <c r="DF36" i="3"/>
  <c r="DG36" i="3"/>
  <c r="DH36" i="3"/>
  <c r="DI36" i="3"/>
  <c r="DJ36" i="3"/>
  <c r="A37" i="3"/>
  <c r="Y37" i="3"/>
  <c r="CU37" i="3"/>
  <c r="CV37" i="3"/>
  <c r="CX37" i="3"/>
  <c r="CY37" i="3"/>
  <c r="CZ37" i="3"/>
  <c r="DA37" i="3"/>
  <c r="DB37" i="3"/>
  <c r="DC37" i="3"/>
  <c r="DF37" i="3"/>
  <c r="DG37" i="3"/>
  <c r="DH37" i="3"/>
  <c r="DI37" i="3"/>
  <c r="DJ37" i="3"/>
  <c r="A38" i="3"/>
  <c r="Y38" i="3"/>
  <c r="CX38" i="3"/>
  <c r="CY38" i="3"/>
  <c r="CZ38" i="3"/>
  <c r="DA38" i="3"/>
  <c r="DB38" i="3"/>
  <c r="DC38" i="3"/>
  <c r="DF38" i="3"/>
  <c r="DG38" i="3"/>
  <c r="DH38" i="3"/>
  <c r="DI38" i="3"/>
  <c r="DJ38" i="3"/>
  <c r="A39" i="3"/>
  <c r="Y39" i="3"/>
  <c r="CW39" i="3"/>
  <c r="CX39" i="3"/>
  <c r="CY39" i="3"/>
  <c r="CZ39" i="3"/>
  <c r="DA39" i="3"/>
  <c r="DB39" i="3"/>
  <c r="DC39" i="3"/>
  <c r="DF39" i="3"/>
  <c r="DG39" i="3"/>
  <c r="DH39" i="3"/>
  <c r="DI39" i="3"/>
  <c r="DJ39" i="3"/>
  <c r="A40" i="3"/>
  <c r="Y40" i="3"/>
  <c r="CW40" i="3"/>
  <c r="CX40" i="3"/>
  <c r="CY40" i="3"/>
  <c r="CZ40" i="3"/>
  <c r="DA40" i="3"/>
  <c r="DB40" i="3"/>
  <c r="DC40" i="3"/>
  <c r="DF40" i="3"/>
  <c r="DG40" i="3"/>
  <c r="DH40" i="3"/>
  <c r="DI40" i="3"/>
  <c r="DJ40" i="3"/>
  <c r="A41" i="3"/>
  <c r="Y41" i="3"/>
  <c r="CW41" i="3"/>
  <c r="CX41" i="3"/>
  <c r="CY41" i="3"/>
  <c r="CZ41" i="3"/>
  <c r="DA41" i="3"/>
  <c r="DB41" i="3"/>
  <c r="DC41" i="3"/>
  <c r="DF41" i="3"/>
  <c r="DG41" i="3"/>
  <c r="DH41" i="3"/>
  <c r="DI41" i="3"/>
  <c r="DJ41" i="3"/>
  <c r="A42" i="3"/>
  <c r="Y42" i="3"/>
  <c r="CX42" i="3"/>
  <c r="CY42" i="3"/>
  <c r="CZ42" i="3"/>
  <c r="DA42" i="3"/>
  <c r="DB42" i="3"/>
  <c r="DC42" i="3"/>
  <c r="DF42" i="3"/>
  <c r="DG42" i="3"/>
  <c r="DH42" i="3"/>
  <c r="DI42" i="3"/>
  <c r="DJ42" i="3"/>
  <c r="A43" i="3"/>
  <c r="Y43" i="3"/>
  <c r="CX43" i="3"/>
  <c r="CY43" i="3"/>
  <c r="CZ43" i="3"/>
  <c r="DA43" i="3"/>
  <c r="DB43" i="3"/>
  <c r="DC43" i="3"/>
  <c r="DF43" i="3"/>
  <c r="DG43" i="3"/>
  <c r="DH43" i="3"/>
  <c r="DI43" i="3"/>
  <c r="DJ43" i="3"/>
  <c r="A44" i="3"/>
  <c r="Y44" i="3"/>
  <c r="CX44" i="3"/>
  <c r="CY44" i="3"/>
  <c r="CZ44" i="3"/>
  <c r="DA44" i="3"/>
  <c r="DB44" i="3"/>
  <c r="DC44" i="3"/>
  <c r="DF44" i="3"/>
  <c r="DG44" i="3"/>
  <c r="DH44" i="3"/>
  <c r="DI44" i="3"/>
  <c r="DJ44" i="3"/>
  <c r="A45" i="3"/>
  <c r="Y45" i="3"/>
  <c r="CU45" i="3"/>
  <c r="CV45" i="3"/>
  <c r="CX45" i="3"/>
  <c r="CY45" i="3"/>
  <c r="CZ45" i="3"/>
  <c r="DA45" i="3"/>
  <c r="DB45" i="3"/>
  <c r="DC45" i="3"/>
  <c r="DF45" i="3"/>
  <c r="DG45" i="3"/>
  <c r="DH45" i="3"/>
  <c r="DI45" i="3"/>
  <c r="DJ45" i="3"/>
  <c r="A46" i="3"/>
  <c r="Y46" i="3"/>
  <c r="CX46" i="3"/>
  <c r="CY46" i="3"/>
  <c r="CZ46" i="3"/>
  <c r="DA46" i="3"/>
  <c r="DB46" i="3"/>
  <c r="DC46" i="3"/>
  <c r="DF46" i="3"/>
  <c r="DG46" i="3"/>
  <c r="DH46" i="3"/>
  <c r="DI46" i="3"/>
  <c r="DJ46" i="3"/>
  <c r="A47" i="3"/>
  <c r="Y47" i="3"/>
  <c r="CW47" i="3"/>
  <c r="CX47" i="3"/>
  <c r="CY47" i="3"/>
  <c r="CZ47" i="3"/>
  <c r="DA47" i="3"/>
  <c r="DB47" i="3"/>
  <c r="DC47" i="3"/>
  <c r="DF47" i="3"/>
  <c r="DG47" i="3"/>
  <c r="DH47" i="3"/>
  <c r="DI47" i="3"/>
  <c r="DJ47" i="3"/>
  <c r="A48" i="3"/>
  <c r="Y48" i="3"/>
  <c r="CW48" i="3"/>
  <c r="CX48" i="3"/>
  <c r="CY48" i="3"/>
  <c r="CZ48" i="3"/>
  <c r="DA48" i="3"/>
  <c r="DB48" i="3"/>
  <c r="DC48" i="3"/>
  <c r="DF48" i="3"/>
  <c r="DG48" i="3"/>
  <c r="DH48" i="3"/>
  <c r="DI48" i="3"/>
  <c r="DJ48" i="3"/>
  <c r="A49" i="3"/>
  <c r="Y49" i="3"/>
  <c r="CW49" i="3"/>
  <c r="CX49" i="3"/>
  <c r="CY49" i="3"/>
  <c r="CZ49" i="3"/>
  <c r="DA49" i="3"/>
  <c r="DB49" i="3"/>
  <c r="DC49" i="3"/>
  <c r="DF49" i="3"/>
  <c r="DG49" i="3"/>
  <c r="DH49" i="3"/>
  <c r="DI49" i="3"/>
  <c r="DJ49" i="3"/>
  <c r="A50" i="3"/>
  <c r="Y50" i="3"/>
  <c r="CX50" i="3"/>
  <c r="CY50" i="3"/>
  <c r="CZ50" i="3"/>
  <c r="DA50" i="3"/>
  <c r="DB50" i="3"/>
  <c r="DC50" i="3"/>
  <c r="DF50" i="3"/>
  <c r="DG50" i="3"/>
  <c r="DH50" i="3"/>
  <c r="DI50" i="3"/>
  <c r="DJ50" i="3"/>
  <c r="A51" i="3"/>
  <c r="Y51" i="3"/>
  <c r="CX51" i="3"/>
  <c r="CY51" i="3"/>
  <c r="CZ51" i="3"/>
  <c r="DA51" i="3"/>
  <c r="DB51" i="3"/>
  <c r="DC51" i="3"/>
  <c r="DF51" i="3"/>
  <c r="DG51" i="3"/>
  <c r="DH51" i="3"/>
  <c r="DI51" i="3"/>
  <c r="DJ51" i="3"/>
  <c r="A52" i="3"/>
  <c r="Y52" i="3"/>
  <c r="CX52" i="3"/>
  <c r="CY52" i="3"/>
  <c r="CZ52" i="3"/>
  <c r="DA52" i="3"/>
  <c r="DB52" i="3"/>
  <c r="DC52" i="3"/>
  <c r="DF52" i="3"/>
  <c r="DG52" i="3"/>
  <c r="DH52" i="3"/>
  <c r="DI52" i="3"/>
  <c r="DJ52" i="3"/>
  <c r="A53" i="3"/>
  <c r="Y53" i="3"/>
  <c r="CX53" i="3"/>
  <c r="CY53" i="3"/>
  <c r="CZ53" i="3"/>
  <c r="DA53" i="3"/>
  <c r="DB53" i="3"/>
  <c r="DC53" i="3"/>
  <c r="DF53" i="3"/>
  <c r="DG53" i="3"/>
  <c r="DH53" i="3"/>
  <c r="DI53" i="3"/>
  <c r="DJ53" i="3"/>
  <c r="A54" i="3"/>
  <c r="Y54" i="3"/>
  <c r="CU54" i="3"/>
  <c r="CV54" i="3"/>
  <c r="CX54" i="3"/>
  <c r="CY54" i="3"/>
  <c r="CZ54" i="3"/>
  <c r="DA54" i="3"/>
  <c r="DB54" i="3"/>
  <c r="DC54" i="3"/>
  <c r="DF54" i="3"/>
  <c r="DG54" i="3"/>
  <c r="DH54" i="3"/>
  <c r="DI54" i="3"/>
  <c r="DJ54" i="3"/>
  <c r="A55" i="3"/>
  <c r="Y55" i="3"/>
  <c r="CX55" i="3"/>
  <c r="CY55" i="3"/>
  <c r="CZ55" i="3"/>
  <c r="DA55" i="3"/>
  <c r="DB55" i="3"/>
  <c r="DC55" i="3"/>
  <c r="DF55" i="3"/>
  <c r="DG55" i="3"/>
  <c r="DH55" i="3"/>
  <c r="DI55" i="3"/>
  <c r="DJ55" i="3"/>
  <c r="A56" i="3"/>
  <c r="Y56" i="3"/>
  <c r="CW56" i="3"/>
  <c r="CX56" i="3"/>
  <c r="CY56" i="3"/>
  <c r="CZ56" i="3"/>
  <c r="DA56" i="3"/>
  <c r="DB56" i="3"/>
  <c r="DC56" i="3"/>
  <c r="DF56" i="3"/>
  <c r="DG56" i="3"/>
  <c r="DH56" i="3"/>
  <c r="DI56" i="3"/>
  <c r="DJ56" i="3"/>
  <c r="A57" i="3"/>
  <c r="Y57" i="3"/>
  <c r="CX57" i="3"/>
  <c r="CY57" i="3"/>
  <c r="CZ57" i="3"/>
  <c r="DA57" i="3"/>
  <c r="DB57" i="3"/>
  <c r="DC57" i="3"/>
  <c r="DF57" i="3"/>
  <c r="DG57" i="3"/>
  <c r="DH57" i="3"/>
  <c r="DI57" i="3"/>
  <c r="DJ57" i="3"/>
  <c r="A58" i="3"/>
  <c r="Y58" i="3"/>
  <c r="CU58" i="3"/>
  <c r="CV58" i="3"/>
  <c r="CX58" i="3"/>
  <c r="CY58" i="3"/>
  <c r="CZ58" i="3"/>
  <c r="DA58" i="3"/>
  <c r="DB58" i="3"/>
  <c r="DC58" i="3"/>
  <c r="DF58" i="3"/>
  <c r="DG58" i="3"/>
  <c r="DH58" i="3"/>
  <c r="DI58" i="3"/>
  <c r="DJ58" i="3"/>
  <c r="A59" i="3"/>
  <c r="Y59" i="3"/>
  <c r="CX59" i="3"/>
  <c r="CY59" i="3"/>
  <c r="CZ59" i="3"/>
  <c r="DA59" i="3"/>
  <c r="DB59" i="3"/>
  <c r="DC59" i="3"/>
  <c r="DF59" i="3"/>
  <c r="DG59" i="3"/>
  <c r="DH59" i="3"/>
  <c r="DI59" i="3"/>
  <c r="DJ59" i="3"/>
  <c r="A60" i="3"/>
  <c r="Y60" i="3"/>
  <c r="CW60" i="3"/>
  <c r="CX60" i="3"/>
  <c r="CY60" i="3"/>
  <c r="CZ60" i="3"/>
  <c r="DA60" i="3"/>
  <c r="DB60" i="3"/>
  <c r="DC60" i="3"/>
  <c r="DF60" i="3"/>
  <c r="DG60" i="3"/>
  <c r="DH60" i="3"/>
  <c r="DI60" i="3"/>
  <c r="DJ60" i="3"/>
  <c r="A61" i="3"/>
  <c r="Y61" i="3"/>
  <c r="CX61" i="3"/>
  <c r="CY61" i="3"/>
  <c r="CZ61" i="3"/>
  <c r="DA61" i="3"/>
  <c r="DB61" i="3"/>
  <c r="DC61" i="3"/>
  <c r="DF61" i="3"/>
  <c r="DG61" i="3"/>
  <c r="DH61" i="3"/>
  <c r="DI61" i="3"/>
  <c r="DJ61" i="3"/>
  <c r="A62" i="3"/>
  <c r="Y62" i="3"/>
  <c r="CU62" i="3"/>
  <c r="CV62" i="3"/>
  <c r="CX62" i="3"/>
  <c r="CY62" i="3"/>
  <c r="CZ62" i="3"/>
  <c r="DA62" i="3"/>
  <c r="DB62" i="3"/>
  <c r="DC62" i="3"/>
  <c r="DF62" i="3"/>
  <c r="DG62" i="3"/>
  <c r="DH62" i="3"/>
  <c r="DI62" i="3"/>
  <c r="DJ62" i="3"/>
  <c r="A63" i="3"/>
  <c r="Y63" i="3"/>
  <c r="CX63" i="3"/>
  <c r="CY63" i="3"/>
  <c r="CZ63" i="3"/>
  <c r="DA63" i="3"/>
  <c r="DB63" i="3"/>
  <c r="DC63" i="3"/>
  <c r="DF63" i="3"/>
  <c r="DG63" i="3"/>
  <c r="DH63" i="3"/>
  <c r="DI63" i="3"/>
  <c r="DJ63" i="3"/>
  <c r="A64" i="3"/>
  <c r="Y64" i="3"/>
  <c r="CW64" i="3"/>
  <c r="CX64" i="3"/>
  <c r="CY64" i="3"/>
  <c r="CZ64" i="3"/>
  <c r="DA64" i="3"/>
  <c r="DB64" i="3"/>
  <c r="DC64" i="3"/>
  <c r="DF64" i="3"/>
  <c r="DG64" i="3"/>
  <c r="DH64" i="3"/>
  <c r="DI64" i="3"/>
  <c r="DJ64" i="3"/>
  <c r="A65" i="3"/>
  <c r="Y65" i="3"/>
  <c r="CW65" i="3"/>
  <c r="CX65" i="3"/>
  <c r="CY65" i="3"/>
  <c r="CZ65" i="3"/>
  <c r="DA65" i="3"/>
  <c r="DB65" i="3"/>
  <c r="DC65" i="3"/>
  <c r="DF65" i="3"/>
  <c r="DG65" i="3"/>
  <c r="DH65" i="3"/>
  <c r="DI65" i="3"/>
  <c r="DJ65" i="3"/>
  <c r="A66" i="3"/>
  <c r="Y66" i="3"/>
  <c r="CX66" i="3"/>
  <c r="CY66" i="3"/>
  <c r="CZ66" i="3"/>
  <c r="DA66" i="3"/>
  <c r="DB66" i="3"/>
  <c r="DC66" i="3"/>
  <c r="DF66" i="3"/>
  <c r="DG66" i="3"/>
  <c r="DH66" i="3"/>
  <c r="DI66" i="3"/>
  <c r="DJ66" i="3"/>
  <c r="A67" i="3"/>
  <c r="Y67" i="3"/>
  <c r="CX67" i="3"/>
  <c r="CY67" i="3"/>
  <c r="CZ67" i="3"/>
  <c r="DA67" i="3"/>
  <c r="DB67" i="3"/>
  <c r="DC67" i="3"/>
  <c r="DF67" i="3"/>
  <c r="DG67" i="3"/>
  <c r="DH67" i="3"/>
  <c r="DI67" i="3"/>
  <c r="DJ67" i="3"/>
  <c r="A68" i="3"/>
  <c r="Y68" i="3"/>
  <c r="CU68" i="3"/>
  <c r="CV68" i="3"/>
  <c r="CX68" i="3"/>
  <c r="CY68" i="3"/>
  <c r="CZ68" i="3"/>
  <c r="DA68" i="3"/>
  <c r="DB68" i="3"/>
  <c r="DC68" i="3"/>
  <c r="DF68" i="3"/>
  <c r="DG68" i="3"/>
  <c r="DH68" i="3"/>
  <c r="DI68" i="3"/>
  <c r="DJ68" i="3"/>
  <c r="A69" i="3"/>
  <c r="Y69" i="3"/>
  <c r="CX69" i="3"/>
  <c r="CY69" i="3"/>
  <c r="CZ69" i="3"/>
  <c r="DA69" i="3"/>
  <c r="DB69" i="3"/>
  <c r="DC69" i="3"/>
  <c r="DF69" i="3"/>
  <c r="DG69" i="3"/>
  <c r="DH69" i="3"/>
  <c r="DI69" i="3"/>
  <c r="DJ69" i="3"/>
  <c r="A70" i="3"/>
  <c r="Y70" i="3"/>
  <c r="CW70" i="3"/>
  <c r="CX70" i="3"/>
  <c r="CY70" i="3"/>
  <c r="CZ70" i="3"/>
  <c r="DA70" i="3"/>
  <c r="DB70" i="3"/>
  <c r="DC70" i="3"/>
  <c r="DF70" i="3"/>
  <c r="DG70" i="3"/>
  <c r="DH70" i="3"/>
  <c r="DI70" i="3"/>
  <c r="DJ70" i="3"/>
  <c r="A71" i="3"/>
  <c r="Y71" i="3"/>
  <c r="CW71" i="3"/>
  <c r="CX71" i="3"/>
  <c r="CY71" i="3"/>
  <c r="CZ71" i="3"/>
  <c r="DA71" i="3"/>
  <c r="DB71" i="3"/>
  <c r="DC71" i="3"/>
  <c r="DF71" i="3"/>
  <c r="DG71" i="3"/>
  <c r="DH71" i="3"/>
  <c r="DI71" i="3"/>
  <c r="DJ71" i="3"/>
  <c r="A72" i="3"/>
  <c r="Y72" i="3"/>
  <c r="CW72" i="3"/>
  <c r="CX72" i="3"/>
  <c r="CY72" i="3"/>
  <c r="CZ72" i="3"/>
  <c r="DA72" i="3"/>
  <c r="DB72" i="3"/>
  <c r="DC72" i="3"/>
  <c r="DF72" i="3"/>
  <c r="DG72" i="3"/>
  <c r="DH72" i="3"/>
  <c r="DI72" i="3"/>
  <c r="DJ72" i="3"/>
  <c r="A73" i="3"/>
  <c r="Y73" i="3"/>
  <c r="CX73" i="3"/>
  <c r="CY73" i="3"/>
  <c r="CZ73" i="3"/>
  <c r="DA73" i="3"/>
  <c r="DB73" i="3"/>
  <c r="DC73" i="3"/>
  <c r="DF73" i="3"/>
  <c r="DG73" i="3"/>
  <c r="DH73" i="3"/>
  <c r="DI73" i="3"/>
  <c r="DJ73" i="3"/>
  <c r="A74" i="3"/>
  <c r="Y74" i="3"/>
  <c r="CX74" i="3"/>
  <c r="CY74" i="3"/>
  <c r="CZ74" i="3"/>
  <c r="DA74" i="3"/>
  <c r="DB74" i="3"/>
  <c r="DC74" i="3"/>
  <c r="DF74" i="3"/>
  <c r="DG74" i="3"/>
  <c r="DH74" i="3"/>
  <c r="DI74" i="3"/>
  <c r="DJ74" i="3"/>
  <c r="A75" i="3"/>
  <c r="Y75" i="3"/>
  <c r="CX75" i="3"/>
  <c r="CY75" i="3"/>
  <c r="CZ75" i="3"/>
  <c r="DA75" i="3"/>
  <c r="DB75" i="3"/>
  <c r="DC75" i="3"/>
  <c r="DF75" i="3"/>
  <c r="DG75" i="3"/>
  <c r="DH75" i="3"/>
  <c r="DI75" i="3"/>
  <c r="DJ75" i="3"/>
  <c r="A76" i="3"/>
  <c r="Y76" i="3"/>
  <c r="CX76" i="3"/>
  <c r="CY76" i="3"/>
  <c r="CZ76" i="3"/>
  <c r="DA76" i="3"/>
  <c r="DB76" i="3"/>
  <c r="DC76" i="3"/>
  <c r="DF76" i="3"/>
  <c r="DG76" i="3"/>
  <c r="DH76" i="3"/>
  <c r="DI76" i="3"/>
  <c r="DJ76" i="3"/>
  <c r="A77" i="3"/>
  <c r="Y77" i="3"/>
  <c r="CX77" i="3"/>
  <c r="CY77" i="3"/>
  <c r="CZ77" i="3"/>
  <c r="DA77" i="3"/>
  <c r="DB77" i="3"/>
  <c r="DC77" i="3"/>
  <c r="DF77" i="3"/>
  <c r="DG77" i="3"/>
  <c r="DH77" i="3"/>
  <c r="DI77" i="3"/>
  <c r="DJ77" i="3"/>
  <c r="A78" i="3"/>
  <c r="Y78" i="3"/>
  <c r="CX78" i="3"/>
  <c r="CY78" i="3"/>
  <c r="CZ78" i="3"/>
  <c r="DA78" i="3"/>
  <c r="DB78" i="3"/>
  <c r="DC78" i="3"/>
  <c r="DF78" i="3"/>
  <c r="DG78" i="3"/>
  <c r="DH78" i="3"/>
  <c r="DI78" i="3"/>
  <c r="DJ78" i="3"/>
  <c r="A79" i="3"/>
  <c r="Y79" i="3"/>
  <c r="CY79" i="3"/>
  <c r="CZ79" i="3"/>
  <c r="DA79" i="3"/>
  <c r="DB79" i="3"/>
  <c r="DC79" i="3"/>
  <c r="A80" i="3"/>
  <c r="Y80" i="3"/>
  <c r="CY80" i="3"/>
  <c r="CZ80" i="3"/>
  <c r="DA80" i="3"/>
  <c r="DB80" i="3"/>
  <c r="DC80" i="3"/>
  <c r="A81" i="3"/>
  <c r="Y81" i="3"/>
  <c r="CY81" i="3"/>
  <c r="CZ81" i="3"/>
  <c r="DA81" i="3"/>
  <c r="DB81" i="3"/>
  <c r="DC81" i="3"/>
  <c r="A82" i="3"/>
  <c r="Y82" i="3"/>
  <c r="CY82" i="3"/>
  <c r="CZ82" i="3"/>
  <c r="DA82" i="3"/>
  <c r="DB82" i="3"/>
  <c r="DC82" i="3"/>
  <c r="A83" i="3"/>
  <c r="Y83" i="3"/>
  <c r="CY83" i="3"/>
  <c r="CZ83" i="3"/>
  <c r="DA83" i="3"/>
  <c r="DB83" i="3"/>
  <c r="DC83" i="3"/>
  <c r="A84" i="3"/>
  <c r="Y84" i="3"/>
  <c r="CY84" i="3"/>
  <c r="CZ84" i="3"/>
  <c r="DA84" i="3"/>
  <c r="DB84" i="3"/>
  <c r="DC84" i="3"/>
  <c r="A85" i="3"/>
  <c r="Y85" i="3"/>
  <c r="CY85" i="3"/>
  <c r="CZ85" i="3"/>
  <c r="DA85" i="3"/>
  <c r="DB85" i="3"/>
  <c r="DC85" i="3"/>
  <c r="A86" i="3"/>
  <c r="Y86" i="3"/>
  <c r="CY86" i="3"/>
  <c r="CZ86" i="3"/>
  <c r="DA86" i="3"/>
  <c r="DB86" i="3"/>
  <c r="DC86" i="3"/>
  <c r="A87" i="3"/>
  <c r="Y87" i="3"/>
  <c r="CY87" i="3"/>
  <c r="CZ87" i="3"/>
  <c r="DA87" i="3"/>
  <c r="DB87" i="3"/>
  <c r="DC87" i="3"/>
  <c r="A88" i="3"/>
  <c r="Y88" i="3"/>
  <c r="CY88" i="3"/>
  <c r="CZ88" i="3"/>
  <c r="DA88" i="3"/>
  <c r="DB88" i="3"/>
  <c r="DC88" i="3"/>
  <c r="A89" i="3"/>
  <c r="Y89" i="3"/>
  <c r="CY89" i="3"/>
  <c r="CZ89" i="3"/>
  <c r="DA89" i="3"/>
  <c r="DB89" i="3"/>
  <c r="DC89" i="3"/>
  <c r="A90" i="3"/>
  <c r="Y90" i="3"/>
  <c r="CY90" i="3"/>
  <c r="CZ90" i="3"/>
  <c r="DA90" i="3"/>
  <c r="DB90" i="3"/>
  <c r="DC90" i="3"/>
  <c r="A91" i="3"/>
  <c r="Y91" i="3"/>
  <c r="CY91" i="3"/>
  <c r="CZ91" i="3"/>
  <c r="DA91" i="3"/>
  <c r="DB91" i="3"/>
  <c r="DC91" i="3"/>
  <c r="A92" i="3"/>
  <c r="Y92" i="3"/>
  <c r="CY92" i="3"/>
  <c r="CZ92" i="3"/>
  <c r="DA92" i="3"/>
  <c r="DB92" i="3"/>
  <c r="DC92" i="3"/>
  <c r="A93" i="3"/>
  <c r="Y93" i="3"/>
  <c r="CY93" i="3"/>
  <c r="CZ93" i="3"/>
  <c r="DA93" i="3"/>
  <c r="DB93" i="3"/>
  <c r="DC93" i="3"/>
  <c r="A94" i="3"/>
  <c r="Y94" i="3"/>
  <c r="CY94" i="3"/>
  <c r="CZ94" i="3"/>
  <c r="DA94" i="3"/>
  <c r="DB94" i="3"/>
  <c r="DC94" i="3"/>
  <c r="A95" i="3"/>
  <c r="Y95" i="3"/>
  <c r="CY95" i="3"/>
  <c r="CZ95" i="3"/>
  <c r="DA95" i="3"/>
  <c r="DB95" i="3"/>
  <c r="DC95" i="3"/>
  <c r="A96" i="3"/>
  <c r="Y96" i="3"/>
  <c r="CY96" i="3"/>
  <c r="CZ96" i="3"/>
  <c r="DA96" i="3"/>
  <c r="DB96" i="3"/>
  <c r="DC96" i="3"/>
  <c r="A97" i="3"/>
  <c r="Y97" i="3"/>
  <c r="CY97" i="3"/>
  <c r="CZ97" i="3"/>
  <c r="DA97" i="3"/>
  <c r="DB97" i="3"/>
  <c r="DC97" i="3"/>
  <c r="A98" i="3"/>
  <c r="Y98" i="3"/>
  <c r="CY98" i="3"/>
  <c r="CZ98" i="3"/>
  <c r="DA98" i="3"/>
  <c r="DB98" i="3"/>
  <c r="DC98" i="3"/>
  <c r="A99" i="3"/>
  <c r="Y99" i="3"/>
  <c r="CY99" i="3"/>
  <c r="CZ99" i="3"/>
  <c r="DA99" i="3"/>
  <c r="DB99" i="3"/>
  <c r="DC99" i="3"/>
  <c r="A100" i="3"/>
  <c r="Y100" i="3"/>
  <c r="CY100" i="3"/>
  <c r="CZ100" i="3"/>
  <c r="DA100" i="3"/>
  <c r="DB100" i="3"/>
  <c r="DC100" i="3"/>
  <c r="A101" i="3"/>
  <c r="Y101" i="3"/>
  <c r="CY101" i="3"/>
  <c r="CZ101" i="3"/>
  <c r="DA101" i="3"/>
  <c r="DB101" i="3"/>
  <c r="DC101" i="3"/>
  <c r="A102" i="3"/>
  <c r="Y102" i="3"/>
  <c r="CY102" i="3"/>
  <c r="CZ102" i="3"/>
  <c r="DA102" i="3"/>
  <c r="DB102" i="3"/>
  <c r="DC102" i="3"/>
  <c r="A103" i="3"/>
  <c r="Y103" i="3"/>
  <c r="CY103" i="3"/>
  <c r="CZ103" i="3"/>
  <c r="DA103" i="3"/>
  <c r="DB103" i="3"/>
  <c r="DC103" i="3"/>
  <c r="A104" i="3"/>
  <c r="Y104" i="3"/>
  <c r="CY104" i="3"/>
  <c r="CZ104" i="3"/>
  <c r="DA104" i="3"/>
  <c r="DB104" i="3"/>
  <c r="DC104" i="3"/>
  <c r="A105" i="3"/>
  <c r="Y105" i="3"/>
  <c r="CY105" i="3"/>
  <c r="CZ105" i="3"/>
  <c r="DA105" i="3"/>
  <c r="DB105" i="3"/>
  <c r="DC105" i="3"/>
  <c r="A106" i="3"/>
  <c r="Y106" i="3"/>
  <c r="CY106" i="3"/>
  <c r="CZ106" i="3"/>
  <c r="DA106" i="3"/>
  <c r="DB106" i="3"/>
  <c r="DC106" i="3"/>
  <c r="A107" i="3"/>
  <c r="Y107" i="3"/>
  <c r="CY107" i="3"/>
  <c r="CZ107" i="3"/>
  <c r="DA107" i="3"/>
  <c r="DB107" i="3"/>
  <c r="DC107" i="3"/>
  <c r="A108" i="3"/>
  <c r="Y108" i="3"/>
  <c r="CY108" i="3"/>
  <c r="CZ108" i="3"/>
  <c r="DA108" i="3"/>
  <c r="DB108" i="3"/>
  <c r="DC108" i="3"/>
  <c r="A109" i="3"/>
  <c r="Y109" i="3"/>
  <c r="CY109" i="3"/>
  <c r="CZ109" i="3"/>
  <c r="DA109" i="3"/>
  <c r="DB109" i="3"/>
  <c r="DC109" i="3"/>
  <c r="A110" i="3"/>
  <c r="Y110" i="3"/>
  <c r="CY110" i="3"/>
  <c r="CZ110" i="3"/>
  <c r="DA110" i="3"/>
  <c r="DB110" i="3"/>
  <c r="DC110" i="3"/>
  <c r="A111" i="3"/>
  <c r="Y111" i="3"/>
  <c r="CY111" i="3"/>
  <c r="CZ111" i="3"/>
  <c r="DA111" i="3"/>
  <c r="DB111" i="3"/>
  <c r="DC111" i="3"/>
  <c r="A112" i="3"/>
  <c r="Y112" i="3"/>
  <c r="CY112" i="3"/>
  <c r="CZ112" i="3"/>
  <c r="DA112" i="3"/>
  <c r="DB112" i="3"/>
  <c r="DC112" i="3"/>
  <c r="A113" i="3"/>
  <c r="Y113" i="3"/>
  <c r="CY113" i="3"/>
  <c r="CZ113" i="3"/>
  <c r="DA113" i="3"/>
  <c r="DB113" i="3"/>
  <c r="DC113" i="3"/>
  <c r="A114" i="3"/>
  <c r="Y114" i="3"/>
  <c r="CY114" i="3"/>
  <c r="CZ114" i="3"/>
  <c r="DA114" i="3"/>
  <c r="DB114" i="3"/>
  <c r="DC114" i="3"/>
  <c r="A115" i="3"/>
  <c r="Y115" i="3"/>
  <c r="CY115" i="3"/>
  <c r="CZ115" i="3"/>
  <c r="DA115" i="3"/>
  <c r="DB115" i="3"/>
  <c r="DC115" i="3"/>
  <c r="A116" i="3"/>
  <c r="Y116" i="3"/>
  <c r="CY116" i="3"/>
  <c r="CZ116" i="3"/>
  <c r="DA116" i="3"/>
  <c r="DB116" i="3"/>
  <c r="DC116" i="3"/>
  <c r="A117" i="3"/>
  <c r="Y117" i="3"/>
  <c r="CY117" i="3"/>
  <c r="CZ117" i="3"/>
  <c r="DA117" i="3"/>
  <c r="DB117" i="3"/>
  <c r="DC117" i="3"/>
  <c r="A118" i="3"/>
  <c r="Y118" i="3"/>
  <c r="CY118" i="3"/>
  <c r="CZ118" i="3"/>
  <c r="DA118" i="3"/>
  <c r="DB118" i="3"/>
  <c r="DC118" i="3"/>
  <c r="A119" i="3"/>
  <c r="Y119" i="3"/>
  <c r="CY119" i="3"/>
  <c r="CZ119" i="3"/>
  <c r="DA119" i="3"/>
  <c r="DB119" i="3"/>
  <c r="DC119" i="3"/>
  <c r="A120" i="3"/>
  <c r="Y120" i="3"/>
  <c r="CY120" i="3"/>
  <c r="CZ120" i="3"/>
  <c r="DA120" i="3"/>
  <c r="DB120" i="3"/>
  <c r="DC120" i="3"/>
  <c r="A121" i="3"/>
  <c r="Y121" i="3"/>
  <c r="CY121" i="3"/>
  <c r="CZ121" i="3"/>
  <c r="DA121" i="3"/>
  <c r="DB121" i="3"/>
  <c r="DC121" i="3"/>
  <c r="A122" i="3"/>
  <c r="Y122" i="3"/>
  <c r="CU122" i="3"/>
  <c r="CV122" i="3"/>
  <c r="CX122" i="3"/>
  <c r="CY122" i="3"/>
  <c r="CZ122" i="3"/>
  <c r="DA122" i="3"/>
  <c r="DB122" i="3"/>
  <c r="DC122" i="3"/>
  <c r="DF122" i="3"/>
  <c r="DG122" i="3"/>
  <c r="DH122" i="3"/>
  <c r="DI122" i="3"/>
  <c r="DJ122" i="3"/>
  <c r="A123" i="3"/>
  <c r="Y123" i="3"/>
  <c r="CX123" i="3"/>
  <c r="CY123" i="3"/>
  <c r="CZ123" i="3"/>
  <c r="DA123" i="3"/>
  <c r="DB123" i="3"/>
  <c r="DC123" i="3"/>
  <c r="DF123" i="3"/>
  <c r="DG123" i="3"/>
  <c r="DH123" i="3"/>
  <c r="DI123" i="3"/>
  <c r="DJ123" i="3"/>
  <c r="A124" i="3"/>
  <c r="Y124" i="3"/>
  <c r="CW124" i="3"/>
  <c r="CX124" i="3"/>
  <c r="CY124" i="3"/>
  <c r="CZ124" i="3"/>
  <c r="DA124" i="3"/>
  <c r="DB124" i="3"/>
  <c r="DC124" i="3"/>
  <c r="DF124" i="3"/>
  <c r="DG124" i="3"/>
  <c r="DH124" i="3"/>
  <c r="DI124" i="3"/>
  <c r="DJ124" i="3"/>
  <c r="A125" i="3"/>
  <c r="Y125" i="3"/>
  <c r="CW125" i="3"/>
  <c r="CX125" i="3"/>
  <c r="CY125" i="3"/>
  <c r="CZ125" i="3"/>
  <c r="DA125" i="3"/>
  <c r="DB125" i="3"/>
  <c r="DC125" i="3"/>
  <c r="DF125" i="3"/>
  <c r="DG125" i="3"/>
  <c r="DH125" i="3"/>
  <c r="DI125" i="3"/>
  <c r="DJ125" i="3"/>
  <c r="A126" i="3"/>
  <c r="Y126" i="3"/>
  <c r="CX126" i="3"/>
  <c r="CY126" i="3"/>
  <c r="CZ126" i="3"/>
  <c r="DA126" i="3"/>
  <c r="DB126" i="3"/>
  <c r="DC126" i="3"/>
  <c r="DF126" i="3"/>
  <c r="DG126" i="3"/>
  <c r="DH126" i="3"/>
  <c r="DI126" i="3"/>
  <c r="DJ126" i="3"/>
  <c r="A127" i="3"/>
  <c r="Y127" i="3"/>
  <c r="CX127" i="3"/>
  <c r="CY127" i="3"/>
  <c r="CZ127" i="3"/>
  <c r="DA127" i="3"/>
  <c r="DB127" i="3"/>
  <c r="DC127" i="3"/>
  <c r="DF127" i="3"/>
  <c r="DG127" i="3"/>
  <c r="DH127" i="3"/>
  <c r="DI127" i="3"/>
  <c r="DJ127" i="3"/>
  <c r="A128" i="3"/>
  <c r="Y128" i="3"/>
  <c r="CX128" i="3"/>
  <c r="CY128" i="3"/>
  <c r="CZ128" i="3"/>
  <c r="DA128" i="3"/>
  <c r="DB128" i="3"/>
  <c r="DC128" i="3"/>
  <c r="DF128" i="3"/>
  <c r="DG128" i="3"/>
  <c r="DH128" i="3"/>
  <c r="DI128" i="3"/>
  <c r="DJ128" i="3"/>
  <c r="A129" i="3"/>
  <c r="Y129" i="3"/>
  <c r="CX129" i="3"/>
  <c r="CY129" i="3"/>
  <c r="CZ129" i="3"/>
  <c r="DA129" i="3"/>
  <c r="DB129" i="3"/>
  <c r="DC129" i="3"/>
  <c r="DF129" i="3"/>
  <c r="DG129" i="3"/>
  <c r="DH129" i="3"/>
  <c r="DI129" i="3"/>
  <c r="DJ129" i="3"/>
  <c r="A130" i="3"/>
  <c r="Y130" i="3"/>
  <c r="CX130" i="3"/>
  <c r="CY130" i="3"/>
  <c r="CZ130" i="3"/>
  <c r="DA130" i="3"/>
  <c r="DB130" i="3"/>
  <c r="DC130" i="3"/>
  <c r="DF130" i="3"/>
  <c r="DG130" i="3"/>
  <c r="DH130" i="3"/>
  <c r="DI130" i="3"/>
  <c r="DJ130" i="3"/>
  <c r="A131" i="3"/>
  <c r="Y131" i="3"/>
  <c r="CX131" i="3"/>
  <c r="CY131" i="3"/>
  <c r="CZ131" i="3"/>
  <c r="DA131" i="3"/>
  <c r="DB131" i="3"/>
  <c r="DC131" i="3"/>
  <c r="DF131" i="3"/>
  <c r="DG131" i="3"/>
  <c r="DH131" i="3"/>
  <c r="DI131" i="3"/>
  <c r="DJ131" i="3"/>
  <c r="A132" i="3"/>
  <c r="Y132" i="3"/>
  <c r="CU132" i="3"/>
  <c r="CV132" i="3"/>
  <c r="CX132" i="3"/>
  <c r="CY132" i="3"/>
  <c r="CZ132" i="3"/>
  <c r="DA132" i="3"/>
  <c r="DB132" i="3"/>
  <c r="DC132" i="3"/>
  <c r="DF132" i="3"/>
  <c r="DG132" i="3"/>
  <c r="DH132" i="3"/>
  <c r="DI132" i="3"/>
  <c r="DJ132" i="3"/>
  <c r="A133" i="3"/>
  <c r="Y133" i="3"/>
  <c r="CX133" i="3"/>
  <c r="CY133" i="3"/>
  <c r="CZ133" i="3"/>
  <c r="DA133" i="3"/>
  <c r="DB133" i="3"/>
  <c r="DC133" i="3"/>
  <c r="DF133" i="3"/>
  <c r="DG133" i="3"/>
  <c r="DH133" i="3"/>
  <c r="DI133" i="3"/>
  <c r="DJ133" i="3"/>
  <c r="A134" i="3"/>
  <c r="Y134" i="3"/>
  <c r="CW134" i="3"/>
  <c r="CX134" i="3"/>
  <c r="CY134" i="3"/>
  <c r="CZ134" i="3"/>
  <c r="DA134" i="3"/>
  <c r="DB134" i="3"/>
  <c r="DC134" i="3"/>
  <c r="DF134" i="3"/>
  <c r="DG134" i="3"/>
  <c r="DH134" i="3"/>
  <c r="DI134" i="3"/>
  <c r="DJ134" i="3"/>
  <c r="A135" i="3"/>
  <c r="Y135" i="3"/>
  <c r="CX135" i="3"/>
  <c r="CY135" i="3"/>
  <c r="CZ135" i="3"/>
  <c r="DA135" i="3"/>
  <c r="DB135" i="3"/>
  <c r="DC135" i="3"/>
  <c r="DF135" i="3"/>
  <c r="DG135" i="3"/>
  <c r="DH135" i="3"/>
  <c r="DI135" i="3"/>
  <c r="DJ135" i="3"/>
  <c r="A136" i="3"/>
  <c r="Y136" i="3"/>
  <c r="CU136" i="3"/>
  <c r="CV136" i="3"/>
  <c r="CX136" i="3"/>
  <c r="CY136" i="3"/>
  <c r="CZ136" i="3"/>
  <c r="DA136" i="3"/>
  <c r="DB136" i="3"/>
  <c r="DC136" i="3"/>
  <c r="DF136" i="3"/>
  <c r="DG136" i="3"/>
  <c r="DH136" i="3"/>
  <c r="DI136" i="3"/>
  <c r="DJ136" i="3"/>
  <c r="A137" i="3"/>
  <c r="Y137" i="3"/>
  <c r="CU137" i="3"/>
  <c r="CV137" i="3"/>
  <c r="CX137" i="3"/>
  <c r="CY137" i="3"/>
  <c r="CZ137" i="3"/>
  <c r="DA137" i="3"/>
  <c r="DB137" i="3"/>
  <c r="DC137" i="3"/>
  <c r="DF137" i="3"/>
  <c r="DG137" i="3"/>
  <c r="DH137" i="3"/>
  <c r="DI137" i="3"/>
  <c r="DJ137" i="3"/>
  <c r="A138" i="3"/>
  <c r="Y138" i="3"/>
  <c r="CU138" i="3"/>
  <c r="CV138" i="3"/>
  <c r="CX138" i="3"/>
  <c r="CY138" i="3"/>
  <c r="CZ138" i="3"/>
  <c r="DA138" i="3"/>
  <c r="DB138" i="3"/>
  <c r="DC138" i="3"/>
  <c r="DF138" i="3"/>
  <c r="DG138" i="3"/>
  <c r="DH138" i="3"/>
  <c r="DI138" i="3"/>
  <c r="DJ138" i="3"/>
  <c r="A139" i="3"/>
  <c r="Y139" i="3"/>
  <c r="CU139" i="3"/>
  <c r="CV139" i="3"/>
  <c r="CX139" i="3"/>
  <c r="CY139" i="3"/>
  <c r="CZ139" i="3"/>
  <c r="DA139" i="3"/>
  <c r="DB139" i="3"/>
  <c r="DC139" i="3"/>
  <c r="DF139" i="3"/>
  <c r="DG139" i="3"/>
  <c r="DH139" i="3"/>
  <c r="DI139" i="3"/>
  <c r="DJ139" i="3"/>
  <c r="A140" i="3"/>
  <c r="Y140" i="3"/>
  <c r="CX140" i="3"/>
  <c r="CY140" i="3"/>
  <c r="CZ140" i="3"/>
  <c r="DA140" i="3"/>
  <c r="DB140" i="3"/>
  <c r="DC140" i="3"/>
  <c r="DF140" i="3"/>
  <c r="DG140" i="3"/>
  <c r="DH140" i="3"/>
  <c r="DI140" i="3"/>
  <c r="DJ140" i="3"/>
  <c r="A141" i="3"/>
  <c r="Y141" i="3"/>
  <c r="CW141" i="3"/>
  <c r="CX141" i="3"/>
  <c r="CY141" i="3"/>
  <c r="CZ141" i="3"/>
  <c r="DA141" i="3"/>
  <c r="DB141" i="3"/>
  <c r="DC141" i="3"/>
  <c r="DF141" i="3"/>
  <c r="DG141" i="3"/>
  <c r="DH141" i="3"/>
  <c r="DI141" i="3"/>
  <c r="DJ141" i="3"/>
  <c r="A142" i="3"/>
  <c r="Y142" i="3"/>
  <c r="CW142" i="3"/>
  <c r="CX142" i="3"/>
  <c r="CY142" i="3"/>
  <c r="CZ142" i="3"/>
  <c r="DA142" i="3"/>
  <c r="DB142" i="3"/>
  <c r="DC142" i="3"/>
  <c r="DF142" i="3"/>
  <c r="DG142" i="3"/>
  <c r="DH142" i="3"/>
  <c r="DI142" i="3"/>
  <c r="DJ142" i="3"/>
  <c r="A143" i="3"/>
  <c r="Y143" i="3"/>
  <c r="CW143" i="3"/>
  <c r="CX143" i="3"/>
  <c r="CY143" i="3"/>
  <c r="CZ143" i="3"/>
  <c r="DA143" i="3"/>
  <c r="DB143" i="3"/>
  <c r="DC143" i="3"/>
  <c r="DF143" i="3"/>
  <c r="DG143" i="3"/>
  <c r="DH143" i="3"/>
  <c r="DI143" i="3"/>
  <c r="DJ143" i="3"/>
  <c r="A144" i="3"/>
  <c r="Y144" i="3"/>
  <c r="CW144" i="3"/>
  <c r="CX144" i="3"/>
  <c r="CY144" i="3"/>
  <c r="CZ144" i="3"/>
  <c r="DA144" i="3"/>
  <c r="DB144" i="3"/>
  <c r="DC144" i="3"/>
  <c r="DF144" i="3"/>
  <c r="DG144" i="3"/>
  <c r="DH144" i="3"/>
  <c r="DI144" i="3"/>
  <c r="DJ144" i="3"/>
  <c r="A145" i="3"/>
  <c r="Y145" i="3"/>
  <c r="CW145" i="3"/>
  <c r="CX145" i="3"/>
  <c r="CY145" i="3"/>
  <c r="CZ145" i="3"/>
  <c r="DA145" i="3"/>
  <c r="DB145" i="3"/>
  <c r="DC145" i="3"/>
  <c r="DF145" i="3"/>
  <c r="DG145" i="3"/>
  <c r="DH145" i="3"/>
  <c r="DI145" i="3"/>
  <c r="DJ145" i="3"/>
  <c r="A146" i="3"/>
  <c r="Y146" i="3"/>
  <c r="CX146" i="3"/>
  <c r="CY146" i="3"/>
  <c r="CZ146" i="3"/>
  <c r="DA146" i="3"/>
  <c r="DB146" i="3"/>
  <c r="DC146" i="3"/>
  <c r="DF146" i="3"/>
  <c r="DG146" i="3"/>
  <c r="DH146" i="3"/>
  <c r="DI146" i="3"/>
  <c r="DJ146" i="3"/>
  <c r="A147" i="3"/>
  <c r="Y147" i="3"/>
  <c r="CX147" i="3"/>
  <c r="CY147" i="3"/>
  <c r="CZ147" i="3"/>
  <c r="DA147" i="3"/>
  <c r="DB147" i="3"/>
  <c r="DC147" i="3"/>
  <c r="DF147" i="3"/>
  <c r="DG147" i="3"/>
  <c r="DH147" i="3"/>
  <c r="DI147" i="3"/>
  <c r="DJ147" i="3"/>
  <c r="A148" i="3"/>
  <c r="Y148" i="3"/>
  <c r="CX148" i="3"/>
  <c r="CY148" i="3"/>
  <c r="CZ148" i="3"/>
  <c r="DA148" i="3"/>
  <c r="DB148" i="3"/>
  <c r="DC148" i="3"/>
  <c r="DF148" i="3"/>
  <c r="DG148" i="3"/>
  <c r="DH148" i="3"/>
  <c r="DI148" i="3"/>
  <c r="DJ148" i="3"/>
  <c r="A149" i="3"/>
  <c r="Y149" i="3"/>
  <c r="CY149" i="3"/>
  <c r="CZ149" i="3"/>
  <c r="DA149" i="3"/>
  <c r="DB149" i="3"/>
  <c r="DC149" i="3"/>
  <c r="A150" i="3"/>
  <c r="Y150" i="3"/>
  <c r="CY150" i="3"/>
  <c r="CZ150" i="3"/>
  <c r="DA150" i="3"/>
  <c r="DB150" i="3"/>
  <c r="DC150" i="3"/>
  <c r="A151" i="3"/>
  <c r="Y151" i="3"/>
  <c r="CY151" i="3"/>
  <c r="CZ151" i="3"/>
  <c r="DA151" i="3"/>
  <c r="DB151" i="3"/>
  <c r="DC151" i="3"/>
  <c r="A152" i="3"/>
  <c r="Y152" i="3"/>
  <c r="CY152" i="3"/>
  <c r="CZ152" i="3"/>
  <c r="DA152" i="3"/>
  <c r="DB152" i="3"/>
  <c r="DC152" i="3"/>
  <c r="A153" i="3"/>
  <c r="Y153" i="3"/>
  <c r="CY153" i="3"/>
  <c r="CZ153" i="3"/>
  <c r="DA153" i="3"/>
  <c r="DB153" i="3"/>
  <c r="DC153" i="3"/>
  <c r="A154" i="3"/>
  <c r="Y154" i="3"/>
  <c r="CY154" i="3"/>
  <c r="CZ154" i="3"/>
  <c r="DA154" i="3"/>
  <c r="DB154" i="3"/>
  <c r="DC154" i="3"/>
  <c r="A155" i="3"/>
  <c r="Y155" i="3"/>
  <c r="CY155" i="3"/>
  <c r="CZ155" i="3"/>
  <c r="DA155" i="3"/>
  <c r="DB155" i="3"/>
  <c r="DC155" i="3"/>
  <c r="A156" i="3"/>
  <c r="Y156" i="3"/>
  <c r="CY156" i="3"/>
  <c r="CZ156" i="3"/>
  <c r="DA156" i="3"/>
  <c r="DB156" i="3"/>
  <c r="DC156" i="3"/>
  <c r="A157" i="3"/>
  <c r="Y157" i="3"/>
  <c r="CY157" i="3"/>
  <c r="CZ157" i="3"/>
  <c r="DA157" i="3"/>
  <c r="DB157" i="3"/>
  <c r="DC157" i="3"/>
  <c r="A158" i="3"/>
  <c r="Y158" i="3"/>
  <c r="CU158" i="3"/>
  <c r="CV158" i="3"/>
  <c r="CX158" i="3"/>
  <c r="CY158" i="3"/>
  <c r="CZ158" i="3"/>
  <c r="DA158" i="3"/>
  <c r="DB158" i="3"/>
  <c r="DC158" i="3"/>
  <c r="DF158" i="3"/>
  <c r="DG158" i="3"/>
  <c r="DH158" i="3"/>
  <c r="DI158" i="3"/>
  <c r="DJ158" i="3"/>
  <c r="A159" i="3"/>
  <c r="Y159" i="3"/>
  <c r="CX159" i="3"/>
  <c r="CY159" i="3"/>
  <c r="CZ159" i="3"/>
  <c r="DA159" i="3"/>
  <c r="DB159" i="3"/>
  <c r="DC159" i="3"/>
  <c r="DF159" i="3"/>
  <c r="DG159" i="3"/>
  <c r="DH159" i="3"/>
  <c r="DI159" i="3"/>
  <c r="DJ159" i="3"/>
  <c r="A160" i="3"/>
  <c r="Y160" i="3"/>
  <c r="CW160" i="3"/>
  <c r="CX160" i="3"/>
  <c r="CY160" i="3"/>
  <c r="CZ160" i="3"/>
  <c r="DA160" i="3"/>
  <c r="DB160" i="3"/>
  <c r="DC160" i="3"/>
  <c r="DF160" i="3"/>
  <c r="DG160" i="3"/>
  <c r="DH160" i="3"/>
  <c r="DI160" i="3"/>
  <c r="DJ160" i="3"/>
  <c r="A161" i="3"/>
  <c r="Y161" i="3"/>
  <c r="CW161" i="3"/>
  <c r="CX161" i="3"/>
  <c r="CY161" i="3"/>
  <c r="CZ161" i="3"/>
  <c r="DA161" i="3"/>
  <c r="DB161" i="3"/>
  <c r="DC161" i="3"/>
  <c r="DF161" i="3"/>
  <c r="DG161" i="3"/>
  <c r="DH161" i="3"/>
  <c r="DI161" i="3"/>
  <c r="DJ161" i="3"/>
  <c r="A162" i="3"/>
  <c r="Y162" i="3"/>
  <c r="CX162" i="3"/>
  <c r="CY162" i="3"/>
  <c r="CZ162" i="3"/>
  <c r="DA162" i="3"/>
  <c r="DB162" i="3"/>
  <c r="DC162" i="3"/>
  <c r="DF162" i="3"/>
  <c r="DG162" i="3"/>
  <c r="DH162" i="3"/>
  <c r="DI162" i="3"/>
  <c r="DJ162" i="3"/>
  <c r="A163" i="3"/>
  <c r="Y163" i="3"/>
  <c r="CX163" i="3"/>
  <c r="CY163" i="3"/>
  <c r="CZ163" i="3"/>
  <c r="DA163" i="3"/>
  <c r="DB163" i="3"/>
  <c r="DC163" i="3"/>
  <c r="DF163" i="3"/>
  <c r="DG163" i="3"/>
  <c r="DH163" i="3"/>
  <c r="DI163" i="3"/>
  <c r="DJ163" i="3"/>
  <c r="A164" i="3"/>
  <c r="Y164" i="3"/>
  <c r="CX164" i="3"/>
  <c r="CY164" i="3"/>
  <c r="CZ164" i="3"/>
  <c r="DA164" i="3"/>
  <c r="DB164" i="3"/>
  <c r="DC164" i="3"/>
  <c r="DF164" i="3"/>
  <c r="DG164" i="3"/>
  <c r="DH164" i="3"/>
  <c r="DI164" i="3"/>
  <c r="DJ164" i="3"/>
  <c r="A165" i="3"/>
  <c r="Y165" i="3"/>
  <c r="CX165" i="3"/>
  <c r="CY165" i="3"/>
  <c r="CZ165" i="3"/>
  <c r="DA165" i="3"/>
  <c r="DB165" i="3"/>
  <c r="DC165" i="3"/>
  <c r="DF165" i="3"/>
  <c r="DG165" i="3"/>
  <c r="DH165" i="3"/>
  <c r="DI165" i="3"/>
  <c r="DJ165" i="3"/>
  <c r="A166" i="3"/>
  <c r="Y166" i="3"/>
  <c r="CX166" i="3"/>
  <c r="CY166" i="3"/>
  <c r="CZ166" i="3"/>
  <c r="DA166" i="3"/>
  <c r="DB166" i="3"/>
  <c r="DC166" i="3"/>
  <c r="DF166" i="3"/>
  <c r="DG166" i="3"/>
  <c r="DH166" i="3"/>
  <c r="DI166" i="3"/>
  <c r="DJ166" i="3"/>
  <c r="A167" i="3"/>
  <c r="Y167" i="3"/>
  <c r="CX167" i="3"/>
  <c r="CY167" i="3"/>
  <c r="CZ167" i="3"/>
  <c r="DA167" i="3"/>
  <c r="DB167" i="3"/>
  <c r="DC167" i="3"/>
  <c r="DF167" i="3"/>
  <c r="DG167" i="3"/>
  <c r="DH167" i="3"/>
  <c r="DI167" i="3"/>
  <c r="DJ167" i="3"/>
  <c r="A168" i="3"/>
  <c r="Y168" i="3"/>
  <c r="CX168" i="3"/>
  <c r="CY168" i="3"/>
  <c r="CZ168" i="3"/>
  <c r="DA168" i="3"/>
  <c r="DB168" i="3"/>
  <c r="DC168" i="3"/>
  <c r="DF168" i="3"/>
  <c r="DG168" i="3"/>
  <c r="DH168" i="3"/>
  <c r="DI168" i="3"/>
  <c r="DJ168" i="3"/>
  <c r="A169" i="3"/>
  <c r="Y169" i="3"/>
  <c r="CX169" i="3"/>
  <c r="CY169" i="3"/>
  <c r="CZ169" i="3"/>
  <c r="DA169" i="3"/>
  <c r="DB169" i="3"/>
  <c r="DC169" i="3"/>
  <c r="DF169" i="3"/>
  <c r="DG169" i="3"/>
  <c r="DH169" i="3"/>
  <c r="DI169" i="3"/>
  <c r="DJ169" i="3"/>
  <c r="A170" i="3"/>
  <c r="Y170" i="3"/>
  <c r="CX170" i="3"/>
  <c r="CY170" i="3"/>
  <c r="CZ170" i="3"/>
  <c r="DA170" i="3"/>
  <c r="DB170" i="3"/>
  <c r="DC170" i="3"/>
  <c r="DF170" i="3"/>
  <c r="DG170" i="3"/>
  <c r="DH170" i="3"/>
  <c r="DI170" i="3"/>
  <c r="DJ170" i="3"/>
  <c r="A171" i="3"/>
  <c r="Y171" i="3"/>
  <c r="CX171" i="3"/>
  <c r="CY171" i="3"/>
  <c r="CZ171" i="3"/>
  <c r="DA171" i="3"/>
  <c r="DB171" i="3"/>
  <c r="DC171" i="3"/>
  <c r="DF171" i="3"/>
  <c r="DG171" i="3"/>
  <c r="DH171" i="3"/>
  <c r="DI171" i="3"/>
  <c r="DJ171" i="3"/>
  <c r="A172" i="3"/>
  <c r="Y172" i="3"/>
  <c r="CU172" i="3"/>
  <c r="CV172" i="3"/>
  <c r="CX172" i="3"/>
  <c r="CY172" i="3"/>
  <c r="CZ172" i="3"/>
  <c r="DA172" i="3"/>
  <c r="DB172" i="3"/>
  <c r="DC172" i="3"/>
  <c r="DF172" i="3"/>
  <c r="DG172" i="3"/>
  <c r="DH172" i="3"/>
  <c r="DI172" i="3"/>
  <c r="DJ172" i="3"/>
  <c r="A173" i="3"/>
  <c r="Y173" i="3"/>
  <c r="CX173" i="3"/>
  <c r="CY173" i="3"/>
  <c r="CZ173" i="3"/>
  <c r="DA173" i="3"/>
  <c r="DB173" i="3"/>
  <c r="DC173" i="3"/>
  <c r="DF173" i="3"/>
  <c r="DG173" i="3"/>
  <c r="DH173" i="3"/>
  <c r="DI173" i="3"/>
  <c r="DJ173" i="3"/>
  <c r="A174" i="3"/>
  <c r="Y174" i="3"/>
  <c r="CW174" i="3"/>
  <c r="CX174" i="3"/>
  <c r="CY174" i="3"/>
  <c r="CZ174" i="3"/>
  <c r="DA174" i="3"/>
  <c r="DB174" i="3"/>
  <c r="DC174" i="3"/>
  <c r="DF174" i="3"/>
  <c r="DG174" i="3"/>
  <c r="DH174" i="3"/>
  <c r="DI174" i="3"/>
  <c r="DJ174" i="3"/>
  <c r="A175" i="3"/>
  <c r="Y175" i="3"/>
  <c r="CW175" i="3"/>
  <c r="CX175" i="3"/>
  <c r="CY175" i="3"/>
  <c r="CZ175" i="3"/>
  <c r="DA175" i="3"/>
  <c r="DB175" i="3"/>
  <c r="DC175" i="3"/>
  <c r="DF175" i="3"/>
  <c r="DG175" i="3"/>
  <c r="DH175" i="3"/>
  <c r="DI175" i="3"/>
  <c r="DJ175" i="3"/>
  <c r="A176" i="3"/>
  <c r="Y176" i="3"/>
  <c r="CX176" i="3"/>
  <c r="CY176" i="3"/>
  <c r="CZ176" i="3"/>
  <c r="DA176" i="3"/>
  <c r="DB176" i="3"/>
  <c r="DC176" i="3"/>
  <c r="DF176" i="3"/>
  <c r="DG176" i="3"/>
  <c r="DH176" i="3"/>
  <c r="DI176" i="3"/>
  <c r="DJ176" i="3"/>
  <c r="A177" i="3"/>
  <c r="Y177" i="3"/>
  <c r="CX177" i="3"/>
  <c r="CY177" i="3"/>
  <c r="CZ177" i="3"/>
  <c r="DA177" i="3"/>
  <c r="DB177" i="3"/>
  <c r="DC177" i="3"/>
  <c r="DF177" i="3"/>
  <c r="DG177" i="3"/>
  <c r="DH177" i="3"/>
  <c r="DI177" i="3"/>
  <c r="DJ177" i="3"/>
  <c r="A178" i="3"/>
  <c r="Y178" i="3"/>
  <c r="CX178" i="3"/>
  <c r="CY178" i="3"/>
  <c r="CZ178" i="3"/>
  <c r="DA178" i="3"/>
  <c r="DB178" i="3"/>
  <c r="DC178" i="3"/>
  <c r="DF178" i="3"/>
  <c r="DG178" i="3"/>
  <c r="DH178" i="3"/>
  <c r="DI178" i="3"/>
  <c r="DJ178" i="3"/>
  <c r="A179" i="3"/>
  <c r="Y179" i="3"/>
  <c r="CX179" i="3"/>
  <c r="CY179" i="3"/>
  <c r="CZ179" i="3"/>
  <c r="DA179" i="3"/>
  <c r="DB179" i="3"/>
  <c r="DC179" i="3"/>
  <c r="DF179" i="3"/>
  <c r="DG179" i="3"/>
  <c r="DH179" i="3"/>
  <c r="DI179" i="3"/>
  <c r="DJ179" i="3"/>
  <c r="A180" i="3"/>
  <c r="Y180" i="3"/>
  <c r="CX180" i="3"/>
  <c r="CY180" i="3"/>
  <c r="CZ180" i="3"/>
  <c r="DA180" i="3"/>
  <c r="DB180" i="3"/>
  <c r="DC180" i="3"/>
  <c r="DF180" i="3"/>
  <c r="DG180" i="3"/>
  <c r="DH180" i="3"/>
  <c r="DI180" i="3"/>
  <c r="DJ180" i="3"/>
  <c r="A181" i="3"/>
  <c r="Y181" i="3"/>
  <c r="CX181" i="3"/>
  <c r="CY181" i="3"/>
  <c r="CZ181" i="3"/>
  <c r="DA181" i="3"/>
  <c r="DB181" i="3"/>
  <c r="DC181" i="3"/>
  <c r="DF181" i="3"/>
  <c r="DG181" i="3"/>
  <c r="DH181" i="3"/>
  <c r="DI181" i="3"/>
  <c r="DJ181" i="3"/>
  <c r="A182" i="3"/>
  <c r="Y182" i="3"/>
  <c r="CX182" i="3"/>
  <c r="CY182" i="3"/>
  <c r="CZ182" i="3"/>
  <c r="DA182" i="3"/>
  <c r="DB182" i="3"/>
  <c r="DC182" i="3"/>
  <c r="DF182" i="3"/>
  <c r="DG182" i="3"/>
  <c r="DH182" i="3"/>
  <c r="DI182" i="3"/>
  <c r="DJ182" i="3"/>
  <c r="A183" i="3"/>
  <c r="Y183" i="3"/>
  <c r="CX183" i="3"/>
  <c r="CY183" i="3"/>
  <c r="CZ183" i="3"/>
  <c r="DA183" i="3"/>
  <c r="DB183" i="3"/>
  <c r="DC183" i="3"/>
  <c r="DF183" i="3"/>
  <c r="DG183" i="3"/>
  <c r="DH183" i="3"/>
  <c r="DI183" i="3"/>
  <c r="DJ183" i="3"/>
  <c r="A184" i="3"/>
  <c r="Y184" i="3"/>
  <c r="CX184" i="3"/>
  <c r="CY184" i="3"/>
  <c r="CZ184" i="3"/>
  <c r="DA184" i="3"/>
  <c r="DB184" i="3"/>
  <c r="DC184" i="3"/>
  <c r="DF184" i="3"/>
  <c r="DG184" i="3"/>
  <c r="DH184" i="3"/>
  <c r="DI184" i="3"/>
  <c r="DJ184" i="3"/>
  <c r="A185" i="3"/>
  <c r="Y185" i="3"/>
  <c r="CX185" i="3"/>
  <c r="CY185" i="3"/>
  <c r="CZ185" i="3"/>
  <c r="DA185" i="3"/>
  <c r="DB185" i="3"/>
  <c r="DC185" i="3"/>
  <c r="DF185" i="3"/>
  <c r="DG185" i="3"/>
  <c r="DH185" i="3"/>
  <c r="DI185" i="3"/>
  <c r="DJ185" i="3"/>
  <c r="A186" i="3"/>
  <c r="Y186" i="3"/>
  <c r="CX186" i="3"/>
  <c r="CY186" i="3"/>
  <c r="CZ186" i="3"/>
  <c r="DA186" i="3"/>
  <c r="DB186" i="3"/>
  <c r="DC186" i="3"/>
  <c r="DF186" i="3"/>
  <c r="DG186" i="3"/>
  <c r="DH186" i="3"/>
  <c r="DI186" i="3"/>
  <c r="DJ186" i="3"/>
  <c r="A187" i="3"/>
  <c r="Y187" i="3"/>
  <c r="CU187" i="3"/>
  <c r="CV187" i="3"/>
  <c r="CX187" i="3"/>
  <c r="CY187" i="3"/>
  <c r="CZ187" i="3"/>
  <c r="DA187" i="3"/>
  <c r="DB187" i="3"/>
  <c r="DC187" i="3"/>
  <c r="DF187" i="3"/>
  <c r="DG187" i="3"/>
  <c r="DH187" i="3"/>
  <c r="DI187" i="3"/>
  <c r="DJ187" i="3"/>
  <c r="A188" i="3"/>
  <c r="Y188" i="3"/>
  <c r="CX188" i="3"/>
  <c r="CY188" i="3"/>
  <c r="CZ188" i="3"/>
  <c r="DA188" i="3"/>
  <c r="DB188" i="3"/>
  <c r="DC188" i="3"/>
  <c r="DF188" i="3"/>
  <c r="DG188" i="3"/>
  <c r="DH188" i="3"/>
  <c r="DI188" i="3"/>
  <c r="DJ188" i="3"/>
  <c r="A189" i="3"/>
  <c r="Y189" i="3"/>
  <c r="CW189" i="3"/>
  <c r="CX189" i="3"/>
  <c r="CY189" i="3"/>
  <c r="CZ189" i="3"/>
  <c r="DA189" i="3"/>
  <c r="DB189" i="3"/>
  <c r="DC189" i="3"/>
  <c r="DF189" i="3"/>
  <c r="DG189" i="3"/>
  <c r="DH189" i="3"/>
  <c r="DI189" i="3"/>
  <c r="DJ189" i="3"/>
  <c r="A190" i="3"/>
  <c r="Y190" i="3"/>
  <c r="CW190" i="3"/>
  <c r="CX190" i="3"/>
  <c r="CY190" i="3"/>
  <c r="CZ190" i="3"/>
  <c r="DA190" i="3"/>
  <c r="DB190" i="3"/>
  <c r="DC190" i="3"/>
  <c r="DF190" i="3"/>
  <c r="DG190" i="3"/>
  <c r="DH190" i="3"/>
  <c r="DI190" i="3"/>
  <c r="DJ190" i="3"/>
  <c r="A191" i="3"/>
  <c r="Y191" i="3"/>
  <c r="CW191" i="3"/>
  <c r="CX191" i="3"/>
  <c r="CY191" i="3"/>
  <c r="CZ191" i="3"/>
  <c r="DA191" i="3"/>
  <c r="DB191" i="3"/>
  <c r="DC191" i="3"/>
  <c r="DF191" i="3"/>
  <c r="DG191" i="3"/>
  <c r="DH191" i="3"/>
  <c r="DI191" i="3"/>
  <c r="DJ191" i="3"/>
  <c r="A192" i="3"/>
  <c r="Y192" i="3"/>
  <c r="CX192" i="3"/>
  <c r="CY192" i="3"/>
  <c r="CZ192" i="3"/>
  <c r="DA192" i="3"/>
  <c r="DB192" i="3"/>
  <c r="DC192" i="3"/>
  <c r="DF192" i="3"/>
  <c r="DG192" i="3"/>
  <c r="DH192" i="3"/>
  <c r="DI192" i="3"/>
  <c r="DJ192" i="3"/>
  <c r="A193" i="3"/>
  <c r="Y193" i="3"/>
  <c r="CX193" i="3"/>
  <c r="CY193" i="3"/>
  <c r="CZ193" i="3"/>
  <c r="DA193" i="3"/>
  <c r="DB193" i="3"/>
  <c r="DC193" i="3"/>
  <c r="DF193" i="3"/>
  <c r="DG193" i="3"/>
  <c r="DH193" i="3"/>
  <c r="DI193" i="3"/>
  <c r="DJ193" i="3"/>
  <c r="A194" i="3"/>
  <c r="Y194" i="3"/>
  <c r="CX194" i="3"/>
  <c r="CY194" i="3"/>
  <c r="CZ194" i="3"/>
  <c r="DA194" i="3"/>
  <c r="DB194" i="3"/>
  <c r="DC194" i="3"/>
  <c r="DF194" i="3"/>
  <c r="DG194" i="3"/>
  <c r="DH194" i="3"/>
  <c r="DI194" i="3"/>
  <c r="DJ194" i="3"/>
  <c r="A195" i="3"/>
  <c r="Y195" i="3"/>
  <c r="CU195" i="3"/>
  <c r="CV195" i="3"/>
  <c r="CX195" i="3"/>
  <c r="CY195" i="3"/>
  <c r="CZ195" i="3"/>
  <c r="DA195" i="3"/>
  <c r="DB195" i="3"/>
  <c r="DC195" i="3"/>
  <c r="DF195" i="3"/>
  <c r="DG195" i="3"/>
  <c r="DH195" i="3"/>
  <c r="DI195" i="3"/>
  <c r="DJ195" i="3"/>
  <c r="A196" i="3"/>
  <c r="Y196" i="3"/>
  <c r="CX196" i="3"/>
  <c r="CY196" i="3"/>
  <c r="CZ196" i="3"/>
  <c r="DA196" i="3"/>
  <c r="DB196" i="3"/>
  <c r="DC196" i="3"/>
  <c r="DF196" i="3"/>
  <c r="DG196" i="3"/>
  <c r="DH196" i="3"/>
  <c r="DI196" i="3"/>
  <c r="DJ196" i="3"/>
  <c r="A197" i="3"/>
  <c r="Y197" i="3"/>
  <c r="CW197" i="3"/>
  <c r="CX197" i="3"/>
  <c r="CY197" i="3"/>
  <c r="CZ197" i="3"/>
  <c r="DA197" i="3"/>
  <c r="DB197" i="3"/>
  <c r="DC197" i="3"/>
  <c r="DF197" i="3"/>
  <c r="DG197" i="3"/>
  <c r="DH197" i="3"/>
  <c r="DI197" i="3"/>
  <c r="DJ197" i="3"/>
  <c r="A198" i="3"/>
  <c r="Y198" i="3"/>
  <c r="CW198" i="3"/>
  <c r="CX198" i="3"/>
  <c r="CY198" i="3"/>
  <c r="CZ198" i="3"/>
  <c r="DA198" i="3"/>
  <c r="DB198" i="3"/>
  <c r="DC198" i="3"/>
  <c r="DF198" i="3"/>
  <c r="DG198" i="3"/>
  <c r="DH198" i="3"/>
  <c r="DI198" i="3"/>
  <c r="DJ198" i="3"/>
  <c r="A199" i="3"/>
  <c r="Y199" i="3"/>
  <c r="CW199" i="3"/>
  <c r="CX199" i="3"/>
  <c r="CY199" i="3"/>
  <c r="CZ199" i="3"/>
  <c r="DA199" i="3"/>
  <c r="DB199" i="3"/>
  <c r="DC199" i="3"/>
  <c r="DF199" i="3"/>
  <c r="DG199" i="3"/>
  <c r="DH199" i="3"/>
  <c r="DI199" i="3"/>
  <c r="DJ199" i="3"/>
  <c r="A200" i="3"/>
  <c r="Y200" i="3"/>
  <c r="CX200" i="3"/>
  <c r="CY200" i="3"/>
  <c r="CZ200" i="3"/>
  <c r="DA200" i="3"/>
  <c r="DB200" i="3"/>
  <c r="DC200" i="3"/>
  <c r="DF200" i="3"/>
  <c r="DG200" i="3"/>
  <c r="DH200" i="3"/>
  <c r="DI200" i="3"/>
  <c r="DJ200" i="3"/>
  <c r="A201" i="3"/>
  <c r="Y201" i="3"/>
  <c r="CX201" i="3"/>
  <c r="CY201" i="3"/>
  <c r="CZ201" i="3"/>
  <c r="DA201" i="3"/>
  <c r="DB201" i="3"/>
  <c r="DC201" i="3"/>
  <c r="DF201" i="3"/>
  <c r="DG201" i="3"/>
  <c r="DH201" i="3"/>
  <c r="DI201" i="3"/>
  <c r="DJ201" i="3"/>
  <c r="A202" i="3"/>
  <c r="Y202" i="3"/>
  <c r="CX202" i="3"/>
  <c r="CY202" i="3"/>
  <c r="CZ202" i="3"/>
  <c r="DA202" i="3"/>
  <c r="DB202" i="3"/>
  <c r="DC202" i="3"/>
  <c r="DF202" i="3"/>
  <c r="DG202" i="3"/>
  <c r="DH202" i="3"/>
  <c r="DI202" i="3"/>
  <c r="DJ202" i="3"/>
  <c r="A203" i="3"/>
  <c r="Y203" i="3"/>
  <c r="CX203" i="3"/>
  <c r="CY203" i="3"/>
  <c r="CZ203" i="3"/>
  <c r="DA203" i="3"/>
  <c r="DB203" i="3"/>
  <c r="DC203" i="3"/>
  <c r="DF203" i="3"/>
  <c r="DG203" i="3"/>
  <c r="DH203" i="3"/>
  <c r="DI203" i="3"/>
  <c r="DJ203" i="3"/>
  <c r="A204" i="3"/>
  <c r="Y204" i="3"/>
  <c r="CU204" i="3"/>
  <c r="CV204" i="3"/>
  <c r="CX204" i="3"/>
  <c r="CY204" i="3"/>
  <c r="CZ204" i="3"/>
  <c r="DA204" i="3"/>
  <c r="DB204" i="3"/>
  <c r="DC204" i="3"/>
  <c r="DF204" i="3"/>
  <c r="DG204" i="3"/>
  <c r="DH204" i="3"/>
  <c r="DI204" i="3"/>
  <c r="DJ204" i="3"/>
  <c r="A205" i="3"/>
  <c r="Y205" i="3"/>
  <c r="CX205" i="3"/>
  <c r="CY205" i="3"/>
  <c r="CZ205" i="3"/>
  <c r="DA205" i="3"/>
  <c r="DB205" i="3"/>
  <c r="DC205" i="3"/>
  <c r="DF205" i="3"/>
  <c r="DG205" i="3"/>
  <c r="DH205" i="3"/>
  <c r="DI205" i="3"/>
  <c r="DJ205" i="3"/>
  <c r="A206" i="3"/>
  <c r="Y206" i="3"/>
  <c r="CW206" i="3"/>
  <c r="CX206" i="3"/>
  <c r="CY206" i="3"/>
  <c r="CZ206" i="3"/>
  <c r="DA206" i="3"/>
  <c r="DB206" i="3"/>
  <c r="DC206" i="3"/>
  <c r="DF206" i="3"/>
  <c r="DG206" i="3"/>
  <c r="DH206" i="3"/>
  <c r="DI206" i="3"/>
  <c r="DJ206" i="3"/>
  <c r="A207" i="3"/>
  <c r="Y207" i="3"/>
  <c r="CX207" i="3"/>
  <c r="CY207" i="3"/>
  <c r="CZ207" i="3"/>
  <c r="DA207" i="3"/>
  <c r="DB207" i="3"/>
  <c r="DC207" i="3"/>
  <c r="DF207" i="3"/>
  <c r="DG207" i="3"/>
  <c r="DH207" i="3"/>
  <c r="DI207" i="3"/>
  <c r="DJ207" i="3"/>
  <c r="A208" i="3"/>
  <c r="Y208" i="3"/>
  <c r="CU208" i="3"/>
  <c r="CV208" i="3"/>
  <c r="CX208" i="3"/>
  <c r="CY208" i="3"/>
  <c r="CZ208" i="3"/>
  <c r="DA208" i="3"/>
  <c r="DB208" i="3"/>
  <c r="DC208" i="3"/>
  <c r="DF208" i="3"/>
  <c r="DG208" i="3"/>
  <c r="DH208" i="3"/>
  <c r="DI208" i="3"/>
  <c r="DJ208" i="3"/>
  <c r="A209" i="3"/>
  <c r="Y209" i="3"/>
  <c r="CX209" i="3"/>
  <c r="CY209" i="3"/>
  <c r="CZ209" i="3"/>
  <c r="DA209" i="3"/>
  <c r="DB209" i="3"/>
  <c r="DC209" i="3"/>
  <c r="DF209" i="3"/>
  <c r="DG209" i="3"/>
  <c r="DH209" i="3"/>
  <c r="DI209" i="3"/>
  <c r="DJ209" i="3"/>
  <c r="A210" i="3"/>
  <c r="Y210" i="3"/>
  <c r="CW210" i="3"/>
  <c r="CX210" i="3"/>
  <c r="CY210" i="3"/>
  <c r="CZ210" i="3"/>
  <c r="DA210" i="3"/>
  <c r="DB210" i="3"/>
  <c r="DC210" i="3"/>
  <c r="DF210" i="3"/>
  <c r="DG210" i="3"/>
  <c r="DH210" i="3"/>
  <c r="DI210" i="3"/>
  <c r="DJ210" i="3"/>
  <c r="A211" i="3"/>
  <c r="Y211" i="3"/>
  <c r="CW211" i="3"/>
  <c r="CX211" i="3"/>
  <c r="CY211" i="3"/>
  <c r="CZ211" i="3"/>
  <c r="DA211" i="3"/>
  <c r="DB211" i="3"/>
  <c r="DC211" i="3"/>
  <c r="DF211" i="3"/>
  <c r="DG211" i="3"/>
  <c r="DH211" i="3"/>
  <c r="DI211" i="3"/>
  <c r="DJ211" i="3"/>
  <c r="A212" i="3"/>
  <c r="Y212" i="3"/>
  <c r="CX212" i="3"/>
  <c r="CY212" i="3"/>
  <c r="CZ212" i="3"/>
  <c r="DA212" i="3"/>
  <c r="DB212" i="3"/>
  <c r="DC212" i="3"/>
  <c r="DF212" i="3"/>
  <c r="DG212" i="3"/>
  <c r="DH212" i="3"/>
  <c r="DI212" i="3"/>
  <c r="DJ212" i="3"/>
  <c r="A213" i="3"/>
  <c r="Y213" i="3"/>
  <c r="CX213" i="3"/>
  <c r="CY213" i="3"/>
  <c r="CZ213" i="3"/>
  <c r="DA213" i="3"/>
  <c r="DB213" i="3"/>
  <c r="DC213" i="3"/>
  <c r="DF213" i="3"/>
  <c r="DG213" i="3"/>
  <c r="DH213" i="3"/>
  <c r="DI213" i="3"/>
  <c r="DJ213" i="3"/>
  <c r="A214" i="3"/>
  <c r="Y214" i="3"/>
  <c r="CU214" i="3"/>
  <c r="CV214" i="3"/>
  <c r="CX214" i="3"/>
  <c r="CY214" i="3"/>
  <c r="CZ214" i="3"/>
  <c r="DA214" i="3"/>
  <c r="DB214" i="3"/>
  <c r="DC214" i="3"/>
  <c r="DF214" i="3"/>
  <c r="DG214" i="3"/>
  <c r="DH214" i="3"/>
  <c r="DI214" i="3"/>
  <c r="DJ214" i="3"/>
  <c r="A215" i="3"/>
  <c r="Y215" i="3"/>
  <c r="CX215" i="3"/>
  <c r="CY215" i="3"/>
  <c r="CZ215" i="3"/>
  <c r="DA215" i="3"/>
  <c r="DB215" i="3"/>
  <c r="DC215" i="3"/>
  <c r="DF215" i="3"/>
  <c r="DG215" i="3"/>
  <c r="DH215" i="3"/>
  <c r="DI215" i="3"/>
  <c r="DJ215" i="3"/>
  <c r="A216" i="3"/>
  <c r="Y216" i="3"/>
  <c r="CW216" i="3"/>
  <c r="CX216" i="3"/>
  <c r="CY216" i="3"/>
  <c r="CZ216" i="3"/>
  <c r="DA216" i="3"/>
  <c r="DB216" i="3"/>
  <c r="DC216" i="3"/>
  <c r="DF216" i="3"/>
  <c r="DG216" i="3"/>
  <c r="DH216" i="3"/>
  <c r="DI216" i="3"/>
  <c r="DJ216" i="3"/>
  <c r="A217" i="3"/>
  <c r="Y217" i="3"/>
  <c r="CW217" i="3"/>
  <c r="CX217" i="3"/>
  <c r="CY217" i="3"/>
  <c r="CZ217" i="3"/>
  <c r="DA217" i="3"/>
  <c r="DB217" i="3"/>
  <c r="DC217" i="3"/>
  <c r="DF217" i="3"/>
  <c r="DG217" i="3"/>
  <c r="DH217" i="3"/>
  <c r="DI217" i="3"/>
  <c r="DJ217" i="3"/>
  <c r="A218" i="3"/>
  <c r="Y218" i="3"/>
  <c r="CX218" i="3"/>
  <c r="CY218" i="3"/>
  <c r="CZ218" i="3"/>
  <c r="DA218" i="3"/>
  <c r="DB218" i="3"/>
  <c r="DC218" i="3"/>
  <c r="DF218" i="3"/>
  <c r="DG218" i="3"/>
  <c r="DH218" i="3"/>
  <c r="DI218" i="3"/>
  <c r="DJ218" i="3"/>
  <c r="A219" i="3"/>
  <c r="Y219" i="3"/>
  <c r="CX219" i="3"/>
  <c r="CY219" i="3"/>
  <c r="CZ219" i="3"/>
  <c r="DA219" i="3"/>
  <c r="DB219" i="3"/>
  <c r="DC219" i="3"/>
  <c r="DF219" i="3"/>
  <c r="DG219" i="3"/>
  <c r="DH219" i="3"/>
  <c r="DI219" i="3"/>
  <c r="DJ219" i="3"/>
  <c r="A220" i="3"/>
  <c r="Y220" i="3"/>
  <c r="CX220" i="3"/>
  <c r="CY220" i="3"/>
  <c r="CZ220" i="3"/>
  <c r="DA220" i="3"/>
  <c r="DB220" i="3"/>
  <c r="DC220" i="3"/>
  <c r="DF220" i="3"/>
  <c r="DG220" i="3"/>
  <c r="DH220" i="3"/>
  <c r="DI220" i="3"/>
  <c r="DJ220" i="3"/>
  <c r="A221" i="3"/>
  <c r="Y221" i="3"/>
  <c r="CX221" i="3"/>
  <c r="CY221" i="3"/>
  <c r="CZ221" i="3"/>
  <c r="DA221" i="3"/>
  <c r="DB221" i="3"/>
  <c r="DC221" i="3"/>
  <c r="DF221" i="3"/>
  <c r="DG221" i="3"/>
  <c r="DH221" i="3"/>
  <c r="DI221" i="3"/>
  <c r="DJ221" i="3"/>
  <c r="A222" i="3"/>
  <c r="Y222" i="3"/>
  <c r="CX222" i="3"/>
  <c r="CY222" i="3"/>
  <c r="CZ222" i="3"/>
  <c r="DA222" i="3"/>
  <c r="DB222" i="3"/>
  <c r="DC222" i="3"/>
  <c r="DF222" i="3"/>
  <c r="DG222" i="3"/>
  <c r="DH222" i="3"/>
  <c r="DI222" i="3"/>
  <c r="DJ222" i="3"/>
  <c r="A223" i="3"/>
  <c r="Y223" i="3"/>
  <c r="CX223" i="3"/>
  <c r="CY223" i="3"/>
  <c r="CZ223" i="3"/>
  <c r="DA223" i="3"/>
  <c r="DB223" i="3"/>
  <c r="DC223" i="3"/>
  <c r="DF223" i="3"/>
  <c r="DG223" i="3"/>
  <c r="DH223" i="3"/>
  <c r="DI223" i="3"/>
  <c r="DJ223" i="3"/>
  <c r="A224" i="3"/>
  <c r="Y224" i="3"/>
  <c r="CU224" i="3"/>
  <c r="CV224" i="3"/>
  <c r="CX224" i="3"/>
  <c r="CY224" i="3"/>
  <c r="CZ224" i="3"/>
  <c r="DA224" i="3"/>
  <c r="DB224" i="3"/>
  <c r="DC224" i="3"/>
  <c r="DF224" i="3"/>
  <c r="DG224" i="3"/>
  <c r="DH224" i="3"/>
  <c r="DI224" i="3"/>
  <c r="DJ224" i="3"/>
  <c r="A225" i="3"/>
  <c r="Y225" i="3"/>
  <c r="CX225" i="3"/>
  <c r="CY225" i="3"/>
  <c r="CZ225" i="3"/>
  <c r="DA225" i="3"/>
  <c r="DB225" i="3"/>
  <c r="DC225" i="3"/>
  <c r="DF225" i="3"/>
  <c r="DG225" i="3"/>
  <c r="DH225" i="3"/>
  <c r="DI225" i="3"/>
  <c r="DJ225" i="3"/>
  <c r="A226" i="3"/>
  <c r="Y226" i="3"/>
  <c r="CW226" i="3"/>
  <c r="CX226" i="3"/>
  <c r="CY226" i="3"/>
  <c r="CZ226" i="3"/>
  <c r="DA226" i="3"/>
  <c r="DB226" i="3"/>
  <c r="DC226" i="3"/>
  <c r="DF226" i="3"/>
  <c r="DG226" i="3"/>
  <c r="DH226" i="3"/>
  <c r="DI226" i="3"/>
  <c r="DJ226" i="3"/>
  <c r="A227" i="3"/>
  <c r="Y227" i="3"/>
  <c r="CW227" i="3"/>
  <c r="CX227" i="3"/>
  <c r="CY227" i="3"/>
  <c r="CZ227" i="3"/>
  <c r="DA227" i="3"/>
  <c r="DB227" i="3"/>
  <c r="DC227" i="3"/>
  <c r="DF227" i="3"/>
  <c r="DG227" i="3"/>
  <c r="DH227" i="3"/>
  <c r="DI227" i="3"/>
  <c r="DJ227" i="3"/>
  <c r="A228" i="3"/>
  <c r="Y228" i="3"/>
  <c r="CW228" i="3"/>
  <c r="CX228" i="3"/>
  <c r="CY228" i="3"/>
  <c r="CZ228" i="3"/>
  <c r="DA228" i="3"/>
  <c r="DB228" i="3"/>
  <c r="DC228" i="3"/>
  <c r="DF228" i="3"/>
  <c r="DG228" i="3"/>
  <c r="DH228" i="3"/>
  <c r="DI228" i="3"/>
  <c r="DJ228" i="3"/>
  <c r="A229" i="3"/>
  <c r="Y229" i="3"/>
  <c r="CX229" i="3"/>
  <c r="CY229" i="3"/>
  <c r="CZ229" i="3"/>
  <c r="DA229" i="3"/>
  <c r="DB229" i="3"/>
  <c r="DC229" i="3"/>
  <c r="DF229" i="3"/>
  <c r="DG229" i="3"/>
  <c r="DH229" i="3"/>
  <c r="DI229" i="3"/>
  <c r="DJ229" i="3"/>
  <c r="A230" i="3"/>
  <c r="Y230" i="3"/>
  <c r="CX230" i="3"/>
  <c r="CY230" i="3"/>
  <c r="CZ230" i="3"/>
  <c r="DA230" i="3"/>
  <c r="DB230" i="3"/>
  <c r="DC230" i="3"/>
  <c r="DF230" i="3"/>
  <c r="DG230" i="3"/>
  <c r="DH230" i="3"/>
  <c r="DI230" i="3"/>
  <c r="DJ230" i="3"/>
  <c r="A231" i="3"/>
  <c r="Y231" i="3"/>
  <c r="CX231" i="3"/>
  <c r="CY231" i="3"/>
  <c r="CZ231" i="3"/>
  <c r="DA231" i="3"/>
  <c r="DB231" i="3"/>
  <c r="DC231" i="3"/>
  <c r="DF231" i="3"/>
  <c r="DG231" i="3"/>
  <c r="DH231" i="3"/>
  <c r="DI231" i="3"/>
  <c r="DJ231" i="3"/>
  <c r="A232" i="3"/>
  <c r="Y232" i="3"/>
  <c r="CX232" i="3"/>
  <c r="CY232" i="3"/>
  <c r="CZ232" i="3"/>
  <c r="DA232" i="3"/>
  <c r="DB232" i="3"/>
  <c r="DC232" i="3"/>
  <c r="DF232" i="3"/>
  <c r="DG232" i="3"/>
  <c r="DH232" i="3"/>
  <c r="DI232" i="3"/>
  <c r="DJ232" i="3"/>
  <c r="A233" i="3"/>
  <c r="Y233" i="3"/>
  <c r="CX233" i="3"/>
  <c r="CY233" i="3"/>
  <c r="CZ233" i="3"/>
  <c r="DA233" i="3"/>
  <c r="DB233" i="3"/>
  <c r="DC233" i="3"/>
  <c r="DF233" i="3"/>
  <c r="DG233" i="3"/>
  <c r="DH233" i="3"/>
  <c r="DI233" i="3"/>
  <c r="DJ233" i="3"/>
  <c r="A234" i="3"/>
  <c r="Y234" i="3"/>
  <c r="CX234" i="3"/>
  <c r="CY234" i="3"/>
  <c r="CZ234" i="3"/>
  <c r="DA234" i="3"/>
  <c r="DB234" i="3"/>
  <c r="DC234" i="3"/>
  <c r="DF234" i="3"/>
  <c r="DG234" i="3"/>
  <c r="DH234" i="3"/>
  <c r="DI234" i="3"/>
  <c r="DJ234" i="3"/>
  <c r="A235" i="3"/>
  <c r="Y235" i="3"/>
  <c r="CY235" i="3"/>
  <c r="CZ235" i="3"/>
  <c r="DA235" i="3"/>
  <c r="DB235" i="3"/>
  <c r="DC235" i="3"/>
  <c r="A236" i="3"/>
  <c r="Y236" i="3"/>
  <c r="CY236" i="3"/>
  <c r="CZ236" i="3"/>
  <c r="DA236" i="3"/>
  <c r="DB236" i="3"/>
  <c r="DC236" i="3"/>
  <c r="A237" i="3"/>
  <c r="Y237" i="3"/>
  <c r="CY237" i="3"/>
  <c r="CZ237" i="3"/>
  <c r="DA237" i="3"/>
  <c r="DB237" i="3"/>
  <c r="DC237" i="3"/>
  <c r="A238" i="3"/>
  <c r="Y238" i="3"/>
  <c r="CY238" i="3"/>
  <c r="CZ238" i="3"/>
  <c r="DA238" i="3"/>
  <c r="DB238" i="3"/>
  <c r="DC238" i="3"/>
  <c r="A239" i="3"/>
  <c r="Y239" i="3"/>
  <c r="CY239" i="3"/>
  <c r="CZ239" i="3"/>
  <c r="DA239" i="3"/>
  <c r="DB239" i="3"/>
  <c r="DC239" i="3"/>
  <c r="A240" i="3"/>
  <c r="Y240" i="3"/>
  <c r="CY240" i="3"/>
  <c r="CZ240" i="3"/>
  <c r="DA240" i="3"/>
  <c r="DB240" i="3"/>
  <c r="DC240" i="3"/>
  <c r="A241" i="3"/>
  <c r="Y241" i="3"/>
  <c r="CY241" i="3"/>
  <c r="CZ241" i="3"/>
  <c r="DA241" i="3"/>
  <c r="DB241" i="3"/>
  <c r="DC241" i="3"/>
  <c r="A242" i="3"/>
  <c r="Y242" i="3"/>
  <c r="CY242" i="3"/>
  <c r="CZ242" i="3"/>
  <c r="DA242" i="3"/>
  <c r="DB242" i="3"/>
  <c r="DC242" i="3"/>
  <c r="A243" i="3"/>
  <c r="Y243" i="3"/>
  <c r="CY243" i="3"/>
  <c r="CZ243" i="3"/>
  <c r="DA243" i="3"/>
  <c r="DB243" i="3"/>
  <c r="DC243" i="3"/>
  <c r="A244" i="3"/>
  <c r="Y244" i="3"/>
  <c r="CY244" i="3"/>
  <c r="CZ244" i="3"/>
  <c r="DA244" i="3"/>
  <c r="DB244" i="3"/>
  <c r="DC244" i="3"/>
  <c r="A245" i="3"/>
  <c r="Y245" i="3"/>
  <c r="CY245" i="3"/>
  <c r="CZ245" i="3"/>
  <c r="DA245" i="3"/>
  <c r="DB245" i="3"/>
  <c r="DC245" i="3"/>
  <c r="A246" i="3"/>
  <c r="Y246" i="3"/>
  <c r="CY246" i="3"/>
  <c r="CZ246" i="3"/>
  <c r="DA246" i="3"/>
  <c r="DB246" i="3"/>
  <c r="DC246" i="3"/>
  <c r="A247" i="3"/>
  <c r="Y247" i="3"/>
  <c r="CY247" i="3"/>
  <c r="CZ247" i="3"/>
  <c r="DA247" i="3"/>
  <c r="DB247" i="3"/>
  <c r="DC247" i="3"/>
  <c r="A248" i="3"/>
  <c r="Y248" i="3"/>
  <c r="CY248" i="3"/>
  <c r="CZ248" i="3"/>
  <c r="DA248" i="3"/>
  <c r="DB248" i="3"/>
  <c r="DC248" i="3"/>
  <c r="A249" i="3"/>
  <c r="Y249" i="3"/>
  <c r="CY249" i="3"/>
  <c r="CZ249" i="3"/>
  <c r="DA249" i="3"/>
  <c r="DB249" i="3"/>
  <c r="DC249" i="3"/>
  <c r="A250" i="3"/>
  <c r="Y250" i="3"/>
  <c r="CY250" i="3"/>
  <c r="CZ250" i="3"/>
  <c r="DA250" i="3"/>
  <c r="DB250" i="3"/>
  <c r="DC250" i="3"/>
  <c r="A251" i="3"/>
  <c r="Y251" i="3"/>
  <c r="CY251" i="3"/>
  <c r="CZ251" i="3"/>
  <c r="DA251" i="3"/>
  <c r="DB251" i="3"/>
  <c r="DC251" i="3"/>
  <c r="A252" i="3"/>
  <c r="Y252" i="3"/>
  <c r="CY252" i="3"/>
  <c r="CZ252" i="3"/>
  <c r="DA252" i="3"/>
  <c r="DB252" i="3"/>
  <c r="DC252" i="3"/>
  <c r="A253" i="3"/>
  <c r="Y253" i="3"/>
  <c r="CY253" i="3"/>
  <c r="CZ253" i="3"/>
  <c r="DA253" i="3"/>
  <c r="DB253" i="3"/>
  <c r="DC253" i="3"/>
  <c r="A254" i="3"/>
  <c r="Y254" i="3"/>
  <c r="CY254" i="3"/>
  <c r="CZ254" i="3"/>
  <c r="DA254" i="3"/>
  <c r="DB254" i="3"/>
  <c r="DC254" i="3"/>
  <c r="A255" i="3"/>
  <c r="Y255" i="3"/>
  <c r="CY255" i="3"/>
  <c r="CZ255" i="3"/>
  <c r="DA255" i="3"/>
  <c r="DB255" i="3"/>
  <c r="DC255" i="3"/>
  <c r="A256" i="3"/>
  <c r="Y256" i="3"/>
  <c r="CY256" i="3"/>
  <c r="CZ256" i="3"/>
  <c r="DA256" i="3"/>
  <c r="DB256" i="3"/>
  <c r="DC256" i="3"/>
  <c r="A257" i="3"/>
  <c r="Y257" i="3"/>
  <c r="CY257" i="3"/>
  <c r="CZ257" i="3"/>
  <c r="DA257" i="3"/>
  <c r="DB257" i="3"/>
  <c r="DC257" i="3"/>
  <c r="A258" i="3"/>
  <c r="Y258" i="3"/>
  <c r="CY258" i="3"/>
  <c r="CZ258" i="3"/>
  <c r="DA258" i="3"/>
  <c r="DB258" i="3"/>
  <c r="DC258" i="3"/>
  <c r="A259" i="3"/>
  <c r="Y259" i="3"/>
  <c r="CY259" i="3"/>
  <c r="CZ259" i="3"/>
  <c r="DA259" i="3"/>
  <c r="DB259" i="3"/>
  <c r="DC259" i="3"/>
  <c r="A260" i="3"/>
  <c r="Y260" i="3"/>
  <c r="CU260" i="3"/>
  <c r="CV260" i="3"/>
  <c r="CX260" i="3"/>
  <c r="CY260" i="3"/>
  <c r="CZ260" i="3"/>
  <c r="DA260" i="3"/>
  <c r="DB260" i="3"/>
  <c r="DC260" i="3"/>
  <c r="DF260" i="3"/>
  <c r="DG260" i="3"/>
  <c r="DH260" i="3"/>
  <c r="DI260" i="3"/>
  <c r="DJ260" i="3"/>
  <c r="A261" i="3"/>
  <c r="Y261" i="3"/>
  <c r="CX261" i="3"/>
  <c r="CY261" i="3"/>
  <c r="CZ261" i="3"/>
  <c r="DA261" i="3"/>
  <c r="DB261" i="3"/>
  <c r="DC261" i="3"/>
  <c r="DF261" i="3"/>
  <c r="DG261" i="3"/>
  <c r="DH261" i="3"/>
  <c r="DI261" i="3"/>
  <c r="DJ261" i="3"/>
  <c r="A262" i="3"/>
  <c r="Y262" i="3"/>
  <c r="CW262" i="3"/>
  <c r="CX262" i="3"/>
  <c r="CY262" i="3"/>
  <c r="CZ262" i="3"/>
  <c r="DA262" i="3"/>
  <c r="DB262" i="3"/>
  <c r="DC262" i="3"/>
  <c r="DF262" i="3"/>
  <c r="DG262" i="3"/>
  <c r="DH262" i="3"/>
  <c r="DI262" i="3"/>
  <c r="DJ262" i="3"/>
  <c r="A263" i="3"/>
  <c r="Y263" i="3"/>
  <c r="CW263" i="3"/>
  <c r="CX263" i="3"/>
  <c r="CY263" i="3"/>
  <c r="CZ263" i="3"/>
  <c r="DA263" i="3"/>
  <c r="DB263" i="3"/>
  <c r="DC263" i="3"/>
  <c r="DF263" i="3"/>
  <c r="DG263" i="3"/>
  <c r="DH263" i="3"/>
  <c r="DI263" i="3"/>
  <c r="DJ263" i="3"/>
  <c r="A264" i="3"/>
  <c r="Y264" i="3"/>
  <c r="CW264" i="3"/>
  <c r="CX264" i="3"/>
  <c r="CY264" i="3"/>
  <c r="CZ264" i="3"/>
  <c r="DA264" i="3"/>
  <c r="DB264" i="3"/>
  <c r="DC264" i="3"/>
  <c r="DF264" i="3"/>
  <c r="DG264" i="3"/>
  <c r="DH264" i="3"/>
  <c r="DI264" i="3"/>
  <c r="DJ264" i="3"/>
  <c r="A265" i="3"/>
  <c r="Y265" i="3"/>
  <c r="CX265" i="3"/>
  <c r="CY265" i="3"/>
  <c r="CZ265" i="3"/>
  <c r="DA265" i="3"/>
  <c r="DB265" i="3"/>
  <c r="DC265" i="3"/>
  <c r="DF265" i="3"/>
  <c r="DG265" i="3"/>
  <c r="DH265" i="3"/>
  <c r="DI265" i="3"/>
  <c r="DJ265" i="3"/>
  <c r="A266" i="3"/>
  <c r="Y266" i="3"/>
  <c r="CX266" i="3"/>
  <c r="CY266" i="3"/>
  <c r="CZ266" i="3"/>
  <c r="DA266" i="3"/>
  <c r="DB266" i="3"/>
  <c r="DC266" i="3"/>
  <c r="DF266" i="3"/>
  <c r="DG266" i="3"/>
  <c r="DH266" i="3"/>
  <c r="DI266" i="3"/>
  <c r="DJ266" i="3"/>
  <c r="A267" i="3"/>
  <c r="Y267" i="3"/>
  <c r="CX267" i="3"/>
  <c r="CY267" i="3"/>
  <c r="CZ267" i="3"/>
  <c r="DA267" i="3"/>
  <c r="DB267" i="3"/>
  <c r="DC267" i="3"/>
  <c r="DF267" i="3"/>
  <c r="DG267" i="3"/>
  <c r="DH267" i="3"/>
  <c r="DI267" i="3"/>
  <c r="DJ267" i="3"/>
  <c r="A268" i="3"/>
  <c r="Y268" i="3"/>
  <c r="CX268" i="3"/>
  <c r="CY268" i="3"/>
  <c r="CZ268" i="3"/>
  <c r="DA268" i="3"/>
  <c r="DB268" i="3"/>
  <c r="DC268" i="3"/>
  <c r="DF268" i="3"/>
  <c r="DG268" i="3"/>
  <c r="DH268" i="3"/>
  <c r="DI268" i="3"/>
  <c r="DJ268" i="3"/>
  <c r="A269" i="3"/>
  <c r="Y269" i="3"/>
  <c r="CU269" i="3"/>
  <c r="CV269" i="3"/>
  <c r="CX269" i="3"/>
  <c r="CY269" i="3"/>
  <c r="CZ269" i="3"/>
  <c r="DA269" i="3"/>
  <c r="DB269" i="3"/>
  <c r="DC269" i="3"/>
  <c r="DF269" i="3"/>
  <c r="DG269" i="3"/>
  <c r="DH269" i="3"/>
  <c r="DI269" i="3"/>
  <c r="DJ269" i="3"/>
  <c r="A270" i="3"/>
  <c r="Y270" i="3"/>
  <c r="CX270" i="3"/>
  <c r="CY270" i="3"/>
  <c r="CZ270" i="3"/>
  <c r="DA270" i="3"/>
  <c r="DB270" i="3"/>
  <c r="DC270" i="3"/>
  <c r="DF270" i="3"/>
  <c r="DG270" i="3"/>
  <c r="DH270" i="3"/>
  <c r="DI270" i="3"/>
  <c r="DJ270" i="3"/>
  <c r="A271" i="3"/>
  <c r="Y271" i="3"/>
  <c r="CW271" i="3"/>
  <c r="CX271" i="3"/>
  <c r="CY271" i="3"/>
  <c r="CZ271" i="3"/>
  <c r="DA271" i="3"/>
  <c r="DB271" i="3"/>
  <c r="DC271" i="3"/>
  <c r="DF271" i="3"/>
  <c r="DG271" i="3"/>
  <c r="DH271" i="3"/>
  <c r="DI271" i="3"/>
  <c r="DJ271" i="3"/>
  <c r="A272" i="3"/>
  <c r="Y272" i="3"/>
  <c r="CW272" i="3"/>
  <c r="CX272" i="3"/>
  <c r="CY272" i="3"/>
  <c r="CZ272" i="3"/>
  <c r="DA272" i="3"/>
  <c r="DB272" i="3"/>
  <c r="DC272" i="3"/>
  <c r="DF272" i="3"/>
  <c r="DG272" i="3"/>
  <c r="DH272" i="3"/>
  <c r="DI272" i="3"/>
  <c r="DJ272" i="3"/>
  <c r="A273" i="3"/>
  <c r="Y273" i="3"/>
  <c r="CW273" i="3"/>
  <c r="CX273" i="3"/>
  <c r="CY273" i="3"/>
  <c r="CZ273" i="3"/>
  <c r="DA273" i="3"/>
  <c r="DB273" i="3"/>
  <c r="DC273" i="3"/>
  <c r="DF273" i="3"/>
  <c r="DG273" i="3"/>
  <c r="DH273" i="3"/>
  <c r="DI273" i="3"/>
  <c r="DJ273" i="3"/>
  <c r="A274" i="3"/>
  <c r="Y274" i="3"/>
  <c r="CX274" i="3"/>
  <c r="CY274" i="3"/>
  <c r="CZ274" i="3"/>
  <c r="DA274" i="3"/>
  <c r="DB274" i="3"/>
  <c r="DC274" i="3"/>
  <c r="DF274" i="3"/>
  <c r="DG274" i="3"/>
  <c r="DH274" i="3"/>
  <c r="DI274" i="3"/>
  <c r="DJ274" i="3"/>
  <c r="A275" i="3"/>
  <c r="Y275" i="3"/>
  <c r="CX275" i="3"/>
  <c r="CY275" i="3"/>
  <c r="CZ275" i="3"/>
  <c r="DA275" i="3"/>
  <c r="DB275" i="3"/>
  <c r="DC275" i="3"/>
  <c r="DF275" i="3"/>
  <c r="DG275" i="3"/>
  <c r="DH275" i="3"/>
  <c r="DI275" i="3"/>
  <c r="DJ275" i="3"/>
  <c r="A276" i="3"/>
  <c r="Y276" i="3"/>
  <c r="CX276" i="3"/>
  <c r="CY276" i="3"/>
  <c r="CZ276" i="3"/>
  <c r="DA276" i="3"/>
  <c r="DB276" i="3"/>
  <c r="DC276" i="3"/>
  <c r="DF276" i="3"/>
  <c r="DG276" i="3"/>
  <c r="DH276" i="3"/>
  <c r="DI276" i="3"/>
  <c r="DJ276" i="3"/>
  <c r="A277" i="3"/>
  <c r="Y277" i="3"/>
  <c r="CX277" i="3"/>
  <c r="CY277" i="3"/>
  <c r="CZ277" i="3"/>
  <c r="DA277" i="3"/>
  <c r="DB277" i="3"/>
  <c r="DC277" i="3"/>
  <c r="DF277" i="3"/>
  <c r="DG277" i="3"/>
  <c r="DH277" i="3"/>
  <c r="DI277" i="3"/>
  <c r="DJ277" i="3"/>
  <c r="A278" i="3"/>
  <c r="Y278" i="3"/>
  <c r="CU278" i="3"/>
  <c r="CV278" i="3"/>
  <c r="CX278" i="3"/>
  <c r="CY278" i="3"/>
  <c r="CZ278" i="3"/>
  <c r="DA278" i="3"/>
  <c r="DB278" i="3"/>
  <c r="DC278" i="3"/>
  <c r="DF278" i="3"/>
  <c r="DG278" i="3"/>
  <c r="DH278" i="3"/>
  <c r="DI278" i="3"/>
  <c r="DJ278" i="3"/>
  <c r="A279" i="3"/>
  <c r="Y279" i="3"/>
  <c r="CU279" i="3"/>
  <c r="CV279" i="3"/>
  <c r="CX279" i="3"/>
  <c r="CY279" i="3"/>
  <c r="CZ279" i="3"/>
  <c r="DA279" i="3"/>
  <c r="DB279" i="3"/>
  <c r="DC279" i="3"/>
  <c r="DF279" i="3"/>
  <c r="DG279" i="3"/>
  <c r="DH279" i="3"/>
  <c r="DI279" i="3"/>
  <c r="DJ279" i="3"/>
  <c r="A280" i="3"/>
  <c r="Y280" i="3"/>
  <c r="CU280" i="3"/>
  <c r="CV280" i="3"/>
  <c r="CX280" i="3"/>
  <c r="CY280" i="3"/>
  <c r="CZ280" i="3"/>
  <c r="DA280" i="3"/>
  <c r="DB280" i="3"/>
  <c r="DC280" i="3"/>
  <c r="DF280" i="3"/>
  <c r="DG280" i="3"/>
  <c r="DH280" i="3"/>
  <c r="DI280" i="3"/>
  <c r="DJ280" i="3"/>
  <c r="A281" i="3"/>
  <c r="Y281" i="3"/>
  <c r="CU281" i="3"/>
  <c r="CV281" i="3"/>
  <c r="CX281" i="3"/>
  <c r="CY281" i="3"/>
  <c r="CZ281" i="3"/>
  <c r="DA281" i="3"/>
  <c r="DB281" i="3"/>
  <c r="DC281" i="3"/>
  <c r="DF281" i="3"/>
  <c r="DG281" i="3"/>
  <c r="DH281" i="3"/>
  <c r="DI281" i="3"/>
  <c r="DJ281" i="3"/>
  <c r="A282" i="3"/>
  <c r="Y282" i="3"/>
  <c r="CU282" i="3"/>
  <c r="CV282" i="3"/>
  <c r="CX282" i="3"/>
  <c r="CY282" i="3"/>
  <c r="CZ282" i="3"/>
  <c r="DA282" i="3"/>
  <c r="DB282" i="3"/>
  <c r="DC282" i="3"/>
  <c r="DF282" i="3"/>
  <c r="DG282" i="3"/>
  <c r="DH282" i="3"/>
  <c r="DI282" i="3"/>
  <c r="DJ282" i="3"/>
  <c r="A283" i="3"/>
  <c r="Y283" i="3"/>
  <c r="CU283" i="3"/>
  <c r="CV283" i="3"/>
  <c r="CX283" i="3"/>
  <c r="CY283" i="3"/>
  <c r="CZ283" i="3"/>
  <c r="DA283" i="3"/>
  <c r="DB283" i="3"/>
  <c r="DC283" i="3"/>
  <c r="DF283" i="3"/>
  <c r="DG283" i="3"/>
  <c r="DH283" i="3"/>
  <c r="DI283" i="3"/>
  <c r="DJ283" i="3"/>
  <c r="A284" i="3"/>
  <c r="Y284" i="3"/>
  <c r="CU284" i="3"/>
  <c r="CV284" i="3"/>
  <c r="CX284" i="3"/>
  <c r="CY284" i="3"/>
  <c r="CZ284" i="3"/>
  <c r="DA284" i="3"/>
  <c r="DB284" i="3"/>
  <c r="DC284" i="3"/>
  <c r="DF284" i="3"/>
  <c r="DG284" i="3"/>
  <c r="DH284" i="3"/>
  <c r="DI284" i="3"/>
  <c r="DJ284" i="3"/>
  <c r="A285" i="3"/>
  <c r="Y285" i="3"/>
  <c r="CU285" i="3"/>
  <c r="CV285" i="3"/>
  <c r="CX285" i="3"/>
  <c r="CY285" i="3"/>
  <c r="CZ285" i="3"/>
  <c r="DA285" i="3"/>
  <c r="DB285" i="3"/>
  <c r="DC285" i="3"/>
  <c r="DF285" i="3"/>
  <c r="DG285" i="3"/>
  <c r="DH285" i="3"/>
  <c r="DI285" i="3"/>
  <c r="DJ285" i="3"/>
  <c r="A286" i="3"/>
  <c r="Y286" i="3"/>
  <c r="CU286" i="3"/>
  <c r="CV286" i="3"/>
  <c r="CX286" i="3"/>
  <c r="CY286" i="3"/>
  <c r="CZ286" i="3"/>
  <c r="DA286" i="3"/>
  <c r="DB286" i="3"/>
  <c r="DC286" i="3"/>
  <c r="DF286" i="3"/>
  <c r="DG286" i="3"/>
  <c r="DH286" i="3"/>
  <c r="DI286" i="3"/>
  <c r="DJ286" i="3"/>
  <c r="A287" i="3"/>
  <c r="Y287" i="3"/>
  <c r="CU287" i="3"/>
  <c r="CV287" i="3"/>
  <c r="CX287" i="3"/>
  <c r="CY287" i="3"/>
  <c r="CZ287" i="3"/>
  <c r="DA287" i="3"/>
  <c r="DB287" i="3"/>
  <c r="DC287" i="3"/>
  <c r="DF287" i="3"/>
  <c r="DG287" i="3"/>
  <c r="DH287" i="3"/>
  <c r="DI287" i="3"/>
  <c r="DJ287" i="3"/>
  <c r="A288" i="3"/>
  <c r="Y288" i="3"/>
  <c r="CU288" i="3"/>
  <c r="CV288" i="3"/>
  <c r="CX288" i="3"/>
  <c r="CY288" i="3"/>
  <c r="CZ288" i="3"/>
  <c r="DA288" i="3"/>
  <c r="DB288" i="3"/>
  <c r="DC288" i="3"/>
  <c r="DF288" i="3"/>
  <c r="DG288" i="3"/>
  <c r="DH288" i="3"/>
  <c r="DI288" i="3"/>
  <c r="DJ288" i="3"/>
  <c r="A289" i="3"/>
  <c r="Y289" i="3"/>
  <c r="CU289" i="3"/>
  <c r="CV289" i="3"/>
  <c r="CX289" i="3"/>
  <c r="CY289" i="3"/>
  <c r="CZ289" i="3"/>
  <c r="DA289" i="3"/>
  <c r="DB289" i="3"/>
  <c r="DC289" i="3"/>
  <c r="DF289" i="3"/>
  <c r="DG289" i="3"/>
  <c r="DH289" i="3"/>
  <c r="DI289" i="3"/>
  <c r="DJ289" i="3"/>
  <c r="A290" i="3"/>
  <c r="Y290" i="3"/>
  <c r="CU290" i="3"/>
  <c r="CV290" i="3"/>
  <c r="CX290" i="3"/>
  <c r="CY290" i="3"/>
  <c r="CZ290" i="3"/>
  <c r="DA290" i="3"/>
  <c r="DB290" i="3"/>
  <c r="DC290" i="3"/>
  <c r="DF290" i="3"/>
  <c r="DG290" i="3"/>
  <c r="DH290" i="3"/>
  <c r="DI290" i="3"/>
  <c r="DJ290" i="3"/>
  <c r="A291" i="3"/>
  <c r="Y291" i="3"/>
  <c r="CU291" i="3"/>
  <c r="CV291" i="3"/>
  <c r="CX291" i="3"/>
  <c r="CY291" i="3"/>
  <c r="CZ291" i="3"/>
  <c r="DA291" i="3"/>
  <c r="DB291" i="3"/>
  <c r="DC291" i="3"/>
  <c r="DF291" i="3"/>
  <c r="DG291" i="3"/>
  <c r="DH291" i="3"/>
  <c r="DI291" i="3"/>
  <c r="DJ291" i="3"/>
  <c r="A292" i="3"/>
  <c r="Y292" i="3"/>
  <c r="CU292" i="3"/>
  <c r="CV292" i="3"/>
  <c r="CX292" i="3"/>
  <c r="CY292" i="3"/>
  <c r="CZ292" i="3"/>
  <c r="DA292" i="3"/>
  <c r="DB292" i="3"/>
  <c r="DC292" i="3"/>
  <c r="DF292" i="3"/>
  <c r="DG292" i="3"/>
  <c r="DH292" i="3"/>
  <c r="DI292" i="3"/>
  <c r="DJ292" i="3"/>
  <c r="A293" i="3"/>
  <c r="Y293" i="3"/>
  <c r="CU293" i="3"/>
  <c r="CV293" i="3"/>
  <c r="CX293" i="3"/>
  <c r="CY293" i="3"/>
  <c r="CZ293" i="3"/>
  <c r="DA293" i="3"/>
  <c r="DB293" i="3"/>
  <c r="DC293" i="3"/>
  <c r="DF293" i="3"/>
  <c r="DG293" i="3"/>
  <c r="DH293" i="3"/>
  <c r="DI293" i="3"/>
  <c r="DJ293" i="3"/>
  <c r="A294" i="3"/>
  <c r="Y294" i="3"/>
  <c r="CU294" i="3"/>
  <c r="CV294" i="3"/>
  <c r="CX294" i="3"/>
  <c r="CY294" i="3"/>
  <c r="CZ294" i="3"/>
  <c r="DA294" i="3"/>
  <c r="DB294" i="3"/>
  <c r="DC294" i="3"/>
  <c r="DF294" i="3"/>
  <c r="DG294" i="3"/>
  <c r="DH294" i="3"/>
  <c r="DI294" i="3"/>
  <c r="DJ294" i="3"/>
  <c r="A295" i="3"/>
  <c r="Y295" i="3"/>
  <c r="CU295" i="3"/>
  <c r="CV295" i="3"/>
  <c r="CX295" i="3"/>
  <c r="CY295" i="3"/>
  <c r="CZ295" i="3"/>
  <c r="DA295" i="3"/>
  <c r="DB295" i="3"/>
  <c r="DC295" i="3"/>
  <c r="DF295" i="3"/>
  <c r="DG295" i="3"/>
  <c r="DH295" i="3"/>
  <c r="DI295" i="3"/>
  <c r="DJ295" i="3"/>
  <c r="A296" i="3"/>
  <c r="Y296" i="3"/>
  <c r="CY296" i="3"/>
  <c r="CZ296" i="3"/>
  <c r="DA296" i="3"/>
  <c r="DB296" i="3"/>
  <c r="DC296" i="3"/>
  <c r="A297" i="3"/>
  <c r="Y297" i="3"/>
  <c r="CY297" i="3"/>
  <c r="CZ297" i="3"/>
  <c r="DA297" i="3"/>
  <c r="DB297" i="3"/>
  <c r="DC297" i="3"/>
  <c r="A298" i="3"/>
  <c r="Y298" i="3"/>
  <c r="CU298" i="3"/>
  <c r="CV298" i="3"/>
  <c r="CX298" i="3"/>
  <c r="CY298" i="3"/>
  <c r="CZ298" i="3"/>
  <c r="DA298" i="3"/>
  <c r="DB298" i="3"/>
  <c r="DC298" i="3"/>
  <c r="DF298" i="3"/>
  <c r="DG298" i="3"/>
  <c r="DH298" i="3"/>
  <c r="DI298" i="3"/>
  <c r="DJ298" i="3"/>
  <c r="A299" i="3"/>
  <c r="Y299" i="3"/>
  <c r="CX299" i="3"/>
  <c r="CY299" i="3"/>
  <c r="CZ299" i="3"/>
  <c r="DA299" i="3"/>
  <c r="DB299" i="3"/>
  <c r="DC299" i="3"/>
  <c r="DF299" i="3"/>
  <c r="DG299" i="3"/>
  <c r="DH299" i="3"/>
  <c r="DI299" i="3"/>
  <c r="DJ299" i="3"/>
  <c r="A300" i="3"/>
  <c r="Y300" i="3"/>
  <c r="CW300" i="3"/>
  <c r="CX300" i="3"/>
  <c r="CY300" i="3"/>
  <c r="CZ300" i="3"/>
  <c r="DA300" i="3"/>
  <c r="DB300" i="3"/>
  <c r="DC300" i="3"/>
  <c r="DF300" i="3"/>
  <c r="DG300" i="3"/>
  <c r="DH300" i="3"/>
  <c r="DI300" i="3"/>
  <c r="DJ300" i="3"/>
  <c r="A301" i="3"/>
  <c r="Y301" i="3"/>
  <c r="CW301" i="3"/>
  <c r="CX301" i="3"/>
  <c r="CY301" i="3"/>
  <c r="CZ301" i="3"/>
  <c r="DA301" i="3"/>
  <c r="DB301" i="3"/>
  <c r="DC301" i="3"/>
  <c r="DF301" i="3"/>
  <c r="DG301" i="3"/>
  <c r="DH301" i="3"/>
  <c r="DI301" i="3"/>
  <c r="DJ301" i="3"/>
  <c r="A302" i="3"/>
  <c r="Y302" i="3"/>
  <c r="CU302" i="3"/>
  <c r="CV302" i="3"/>
  <c r="CX302" i="3"/>
  <c r="CY302" i="3"/>
  <c r="CZ302" i="3"/>
  <c r="DA302" i="3"/>
  <c r="DB302" i="3"/>
  <c r="DC302" i="3"/>
  <c r="DF302" i="3"/>
  <c r="DG302" i="3"/>
  <c r="DH302" i="3"/>
  <c r="DI302" i="3"/>
  <c r="DJ302" i="3"/>
  <c r="A303" i="3"/>
  <c r="Y303" i="3"/>
  <c r="CX303" i="3"/>
  <c r="CY303" i="3"/>
  <c r="CZ303" i="3"/>
  <c r="DA303" i="3"/>
  <c r="DB303" i="3"/>
  <c r="DC303" i="3"/>
  <c r="DF303" i="3"/>
  <c r="DG303" i="3"/>
  <c r="DH303" i="3"/>
  <c r="DI303" i="3"/>
  <c r="DJ303" i="3"/>
  <c r="A304" i="3"/>
  <c r="Y304" i="3"/>
  <c r="CW304" i="3"/>
  <c r="CX304" i="3"/>
  <c r="CY304" i="3"/>
  <c r="CZ304" i="3"/>
  <c r="DA304" i="3"/>
  <c r="DB304" i="3"/>
  <c r="DC304" i="3"/>
  <c r="DF304" i="3"/>
  <c r="DG304" i="3"/>
  <c r="DH304" i="3"/>
  <c r="DI304" i="3"/>
  <c r="DJ304" i="3"/>
  <c r="A305" i="3"/>
  <c r="Y305" i="3"/>
  <c r="CW305" i="3"/>
  <c r="CX305" i="3"/>
  <c r="CY305" i="3"/>
  <c r="CZ305" i="3"/>
  <c r="DA305" i="3"/>
  <c r="DB305" i="3"/>
  <c r="DC305" i="3"/>
  <c r="DF305" i="3"/>
  <c r="DG305" i="3"/>
  <c r="DH305" i="3"/>
  <c r="DI305" i="3"/>
  <c r="DJ305" i="3"/>
  <c r="A306" i="3"/>
  <c r="Y306" i="3"/>
  <c r="CW306" i="3"/>
  <c r="CX306" i="3"/>
  <c r="CY306" i="3"/>
  <c r="CZ306" i="3"/>
  <c r="DA306" i="3"/>
  <c r="DB306" i="3"/>
  <c r="DC306" i="3"/>
  <c r="DF306" i="3"/>
  <c r="DG306" i="3"/>
  <c r="DH306" i="3"/>
  <c r="DI306" i="3"/>
  <c r="DJ306" i="3"/>
  <c r="A307" i="3"/>
  <c r="Y307" i="3"/>
  <c r="CU307" i="3"/>
  <c r="CV307" i="3"/>
  <c r="CX307" i="3"/>
  <c r="CY307" i="3"/>
  <c r="CZ307" i="3"/>
  <c r="DA307" i="3"/>
  <c r="DB307" i="3"/>
  <c r="DC307" i="3"/>
  <c r="DF307" i="3"/>
  <c r="DG307" i="3"/>
  <c r="DH307" i="3"/>
  <c r="DI307" i="3"/>
  <c r="DJ307" i="3"/>
  <c r="A308" i="3"/>
  <c r="Y308" i="3"/>
  <c r="CX308" i="3"/>
  <c r="CY308" i="3"/>
  <c r="CZ308" i="3"/>
  <c r="DA308" i="3"/>
  <c r="DB308" i="3"/>
  <c r="DC308" i="3"/>
  <c r="DF308" i="3"/>
  <c r="DG308" i="3"/>
  <c r="DH308" i="3"/>
  <c r="DI308" i="3"/>
  <c r="DJ308" i="3"/>
  <c r="A309" i="3"/>
  <c r="Y309" i="3"/>
  <c r="CW309" i="3"/>
  <c r="CX309" i="3"/>
  <c r="CY309" i="3"/>
  <c r="CZ309" i="3"/>
  <c r="DA309" i="3"/>
  <c r="DB309" i="3"/>
  <c r="DC309" i="3"/>
  <c r="DF309" i="3"/>
  <c r="DG309" i="3"/>
  <c r="DH309" i="3"/>
  <c r="DI309" i="3"/>
  <c r="DJ309" i="3"/>
  <c r="A310" i="3"/>
  <c r="Y310" i="3"/>
  <c r="CW310" i="3"/>
  <c r="CX310" i="3"/>
  <c r="CY310" i="3"/>
  <c r="CZ310" i="3"/>
  <c r="DA310" i="3"/>
  <c r="DB310" i="3"/>
  <c r="DC310" i="3"/>
  <c r="DF310" i="3"/>
  <c r="DG310" i="3"/>
  <c r="DH310" i="3"/>
  <c r="DI310" i="3"/>
  <c r="DJ310" i="3"/>
  <c r="A311" i="3"/>
  <c r="Y311" i="3"/>
  <c r="CW311" i="3"/>
  <c r="CX311" i="3"/>
  <c r="CY311" i="3"/>
  <c r="CZ311" i="3"/>
  <c r="DA311" i="3"/>
  <c r="DB311" i="3"/>
  <c r="DC311" i="3"/>
  <c r="DF311" i="3"/>
  <c r="DG311" i="3"/>
  <c r="DH311" i="3"/>
  <c r="DI311" i="3"/>
  <c r="DJ311" i="3"/>
  <c r="A312" i="3"/>
  <c r="Y312" i="3"/>
  <c r="CU312" i="3"/>
  <c r="CV312" i="3"/>
  <c r="CX312" i="3"/>
  <c r="CY312" i="3"/>
  <c r="CZ312" i="3"/>
  <c r="DA312" i="3"/>
  <c r="DB312" i="3"/>
  <c r="DC312" i="3"/>
  <c r="DF312" i="3"/>
  <c r="DG312" i="3"/>
  <c r="DH312" i="3"/>
  <c r="DI312" i="3"/>
  <c r="DJ312" i="3"/>
  <c r="A313" i="3"/>
  <c r="Y313" i="3"/>
  <c r="CX313" i="3"/>
  <c r="CY313" i="3"/>
  <c r="CZ313" i="3"/>
  <c r="DA313" i="3"/>
  <c r="DB313" i="3"/>
  <c r="DC313" i="3"/>
  <c r="DF313" i="3"/>
  <c r="DG313" i="3"/>
  <c r="DH313" i="3"/>
  <c r="DI313" i="3"/>
  <c r="DJ313" i="3"/>
  <c r="A314" i="3"/>
  <c r="Y314" i="3"/>
  <c r="CW314" i="3"/>
  <c r="CX314" i="3"/>
  <c r="CY314" i="3"/>
  <c r="CZ314" i="3"/>
  <c r="DA314" i="3"/>
  <c r="DB314" i="3"/>
  <c r="DC314" i="3"/>
  <c r="DF314" i="3"/>
  <c r="DG314" i="3"/>
  <c r="DH314" i="3"/>
  <c r="DI314" i="3"/>
  <c r="DJ314" i="3"/>
  <c r="A315" i="3"/>
  <c r="Y315" i="3"/>
  <c r="CW315" i="3"/>
  <c r="CX315" i="3"/>
  <c r="CY315" i="3"/>
  <c r="CZ315" i="3"/>
  <c r="DA315" i="3"/>
  <c r="DB315" i="3"/>
  <c r="DC315" i="3"/>
  <c r="DF315" i="3"/>
  <c r="DG315" i="3"/>
  <c r="DH315" i="3"/>
  <c r="DI315" i="3"/>
  <c r="DJ315" i="3"/>
  <c r="A316" i="3"/>
  <c r="Y316" i="3"/>
  <c r="CW316" i="3"/>
  <c r="CX316" i="3"/>
  <c r="CY316" i="3"/>
  <c r="CZ316" i="3"/>
  <c r="DA316" i="3"/>
  <c r="DB316" i="3"/>
  <c r="DC316" i="3"/>
  <c r="DF316" i="3"/>
  <c r="DG316" i="3"/>
  <c r="DH316" i="3"/>
  <c r="DI316" i="3"/>
  <c r="DJ316" i="3"/>
  <c r="A317" i="3"/>
  <c r="Y317" i="3"/>
  <c r="CU317" i="3"/>
  <c r="CV317" i="3"/>
  <c r="CX317" i="3"/>
  <c r="CY317" i="3"/>
  <c r="CZ317" i="3"/>
  <c r="DA317" i="3"/>
  <c r="DB317" i="3"/>
  <c r="DC317" i="3"/>
  <c r="DF317" i="3"/>
  <c r="DG317" i="3"/>
  <c r="DH317" i="3"/>
  <c r="DI317" i="3"/>
  <c r="DJ317" i="3"/>
  <c r="A318" i="3"/>
  <c r="Y318" i="3"/>
  <c r="CX318" i="3"/>
  <c r="CY318" i="3"/>
  <c r="CZ318" i="3"/>
  <c r="DA318" i="3"/>
  <c r="DB318" i="3"/>
  <c r="DC318" i="3"/>
  <c r="DF318" i="3"/>
  <c r="DG318" i="3"/>
  <c r="DH318" i="3"/>
  <c r="DI318" i="3"/>
  <c r="DJ318" i="3"/>
  <c r="A319" i="3"/>
  <c r="Y319" i="3"/>
  <c r="CW319" i="3"/>
  <c r="CX319" i="3"/>
  <c r="CY319" i="3"/>
  <c r="CZ319" i="3"/>
  <c r="DA319" i="3"/>
  <c r="DB319" i="3"/>
  <c r="DC319" i="3"/>
  <c r="DF319" i="3"/>
  <c r="DG319" i="3"/>
  <c r="DH319" i="3"/>
  <c r="DI319" i="3"/>
  <c r="DJ319" i="3"/>
  <c r="A320" i="3"/>
  <c r="Y320" i="3"/>
  <c r="CW320" i="3"/>
  <c r="CX320" i="3"/>
  <c r="CY320" i="3"/>
  <c r="CZ320" i="3"/>
  <c r="DA320" i="3"/>
  <c r="DB320" i="3"/>
  <c r="DC320" i="3"/>
  <c r="DF320" i="3"/>
  <c r="DG320" i="3"/>
  <c r="DH320" i="3"/>
  <c r="DI320" i="3"/>
  <c r="DJ320" i="3"/>
  <c r="A321" i="3"/>
  <c r="Y321" i="3"/>
  <c r="CU321" i="3"/>
  <c r="CV321" i="3"/>
  <c r="CX321" i="3"/>
  <c r="CY321" i="3"/>
  <c r="CZ321" i="3"/>
  <c r="DA321" i="3"/>
  <c r="DB321" i="3"/>
  <c r="DC321" i="3"/>
  <c r="DF321" i="3"/>
  <c r="DG321" i="3"/>
  <c r="DH321" i="3"/>
  <c r="DI321" i="3"/>
  <c r="DJ321" i="3"/>
  <c r="A322" i="3"/>
  <c r="Y322" i="3"/>
  <c r="CX322" i="3"/>
  <c r="CY322" i="3"/>
  <c r="CZ322" i="3"/>
  <c r="DA322" i="3"/>
  <c r="DB322" i="3"/>
  <c r="DC322" i="3"/>
  <c r="DF322" i="3"/>
  <c r="DG322" i="3"/>
  <c r="DH322" i="3"/>
  <c r="DI322" i="3"/>
  <c r="DJ322" i="3"/>
  <c r="A323" i="3"/>
  <c r="Y323" i="3"/>
  <c r="CW323" i="3"/>
  <c r="CX323" i="3"/>
  <c r="CY323" i="3"/>
  <c r="CZ323" i="3"/>
  <c r="DA323" i="3"/>
  <c r="DB323" i="3"/>
  <c r="DC323" i="3"/>
  <c r="DF323" i="3"/>
  <c r="DG323" i="3"/>
  <c r="DH323" i="3"/>
  <c r="DI323" i="3"/>
  <c r="DJ323" i="3"/>
  <c r="A324" i="3"/>
  <c r="Y324" i="3"/>
  <c r="CW324" i="3"/>
  <c r="CX324" i="3"/>
  <c r="CY324" i="3"/>
  <c r="CZ324" i="3"/>
  <c r="DA324" i="3"/>
  <c r="DB324" i="3"/>
  <c r="DC324" i="3"/>
  <c r="DF324" i="3"/>
  <c r="DG324" i="3"/>
  <c r="DH324" i="3"/>
  <c r="DI324" i="3"/>
  <c r="DJ324" i="3"/>
  <c r="A325" i="3"/>
  <c r="Y325" i="3"/>
  <c r="CU325" i="3"/>
  <c r="CV325" i="3"/>
  <c r="CX325" i="3"/>
  <c r="CY325" i="3"/>
  <c r="CZ325" i="3"/>
  <c r="DA325" i="3"/>
  <c r="DB325" i="3"/>
  <c r="DC325" i="3"/>
  <c r="DF325" i="3"/>
  <c r="DG325" i="3"/>
  <c r="DH325" i="3"/>
  <c r="DI325" i="3"/>
  <c r="DJ325" i="3"/>
  <c r="A326" i="3"/>
  <c r="Y326" i="3"/>
  <c r="CX326" i="3"/>
  <c r="CY326" i="3"/>
  <c r="CZ326" i="3"/>
  <c r="DA326" i="3"/>
  <c r="DB326" i="3"/>
  <c r="DC326" i="3"/>
  <c r="DF326" i="3"/>
  <c r="DG326" i="3"/>
  <c r="DH326" i="3"/>
  <c r="DI326" i="3"/>
  <c r="DJ326" i="3"/>
  <c r="A327" i="3"/>
  <c r="Y327" i="3"/>
  <c r="CW327" i="3"/>
  <c r="CX327" i="3"/>
  <c r="CY327" i="3"/>
  <c r="CZ327" i="3"/>
  <c r="DA327" i="3"/>
  <c r="DB327" i="3"/>
  <c r="DC327" i="3"/>
  <c r="DF327" i="3"/>
  <c r="DG327" i="3"/>
  <c r="DH327" i="3"/>
  <c r="DI327" i="3"/>
  <c r="DJ327" i="3"/>
  <c r="A328" i="3"/>
  <c r="Y328" i="3"/>
  <c r="CU328" i="3"/>
  <c r="CV328" i="3"/>
  <c r="CX328" i="3"/>
  <c r="CY328" i="3"/>
  <c r="CZ328" i="3"/>
  <c r="DA328" i="3"/>
  <c r="DB328" i="3"/>
  <c r="DC328" i="3"/>
  <c r="DF328" i="3"/>
  <c r="DG328" i="3"/>
  <c r="DH328" i="3"/>
  <c r="DI328" i="3"/>
  <c r="DJ328" i="3"/>
  <c r="A329" i="3"/>
  <c r="Y329" i="3"/>
  <c r="CX329" i="3"/>
  <c r="CY329" i="3"/>
  <c r="CZ329" i="3"/>
  <c r="DA329" i="3"/>
  <c r="DB329" i="3"/>
  <c r="DC329" i="3"/>
  <c r="DF329" i="3"/>
  <c r="DG329" i="3"/>
  <c r="DH329" i="3"/>
  <c r="DI329" i="3"/>
  <c r="DJ329" i="3"/>
  <c r="A330" i="3"/>
  <c r="Y330" i="3"/>
  <c r="CW330" i="3"/>
  <c r="CX330" i="3"/>
  <c r="CY330" i="3"/>
  <c r="CZ330" i="3"/>
  <c r="DA330" i="3"/>
  <c r="DB330" i="3"/>
  <c r="DC330" i="3"/>
  <c r="DF330" i="3"/>
  <c r="DG330" i="3"/>
  <c r="DH330" i="3"/>
  <c r="DI330" i="3"/>
  <c r="DJ330" i="3"/>
  <c r="A331" i="3"/>
  <c r="Y331" i="3"/>
  <c r="CW331" i="3"/>
  <c r="CX331" i="3"/>
  <c r="CY331" i="3"/>
  <c r="CZ331" i="3"/>
  <c r="DA331" i="3"/>
  <c r="DB331" i="3"/>
  <c r="DC331" i="3"/>
  <c r="DF331" i="3"/>
  <c r="DG331" i="3"/>
  <c r="DH331" i="3"/>
  <c r="DI331" i="3"/>
  <c r="DJ331" i="3"/>
  <c r="A332" i="3"/>
  <c r="Y332" i="3"/>
  <c r="CX332" i="3"/>
  <c r="CY332" i="3"/>
  <c r="CZ332" i="3"/>
  <c r="DA332" i="3"/>
  <c r="DB332" i="3"/>
  <c r="DC332" i="3"/>
  <c r="DF332" i="3"/>
  <c r="DG332" i="3"/>
  <c r="DH332" i="3"/>
  <c r="DI332" i="3"/>
  <c r="DJ332" i="3"/>
  <c r="A333" i="3"/>
  <c r="Y333" i="3"/>
  <c r="CX333" i="3"/>
  <c r="CY333" i="3"/>
  <c r="CZ333" i="3"/>
  <c r="DA333" i="3"/>
  <c r="DB333" i="3"/>
  <c r="DC333" i="3"/>
  <c r="DF333" i="3"/>
  <c r="DG333" i="3"/>
  <c r="DH333" i="3"/>
  <c r="DI333" i="3"/>
  <c r="DJ333" i="3"/>
  <c r="A334" i="3"/>
  <c r="Y334" i="3"/>
  <c r="CX334" i="3"/>
  <c r="CY334" i="3"/>
  <c r="CZ334" i="3"/>
  <c r="DA334" i="3"/>
  <c r="DB334" i="3"/>
  <c r="DC334" i="3"/>
  <c r="DF334" i="3"/>
  <c r="DG334" i="3"/>
  <c r="DH334" i="3"/>
  <c r="DI334" i="3"/>
  <c r="DJ334" i="3"/>
  <c r="A335" i="3"/>
  <c r="Y335" i="3"/>
  <c r="CX335" i="3"/>
  <c r="CY335" i="3"/>
  <c r="CZ335" i="3"/>
  <c r="DA335" i="3"/>
  <c r="DB335" i="3"/>
  <c r="DC335" i="3"/>
  <c r="DF335" i="3"/>
  <c r="DG335" i="3"/>
  <c r="DH335" i="3"/>
  <c r="DI335" i="3"/>
  <c r="DJ335" i="3"/>
  <c r="A336" i="3"/>
  <c r="Y336" i="3"/>
  <c r="CX336" i="3"/>
  <c r="CY336" i="3"/>
  <c r="CZ336" i="3"/>
  <c r="DA336" i="3"/>
  <c r="DB336" i="3"/>
  <c r="DC336" i="3"/>
  <c r="DF336" i="3"/>
  <c r="DG336" i="3"/>
  <c r="DH336" i="3"/>
  <c r="DI336" i="3"/>
  <c r="DJ336" i="3"/>
  <c r="A337" i="3"/>
  <c r="Y337" i="3"/>
  <c r="CX337" i="3"/>
  <c r="CY337" i="3"/>
  <c r="CZ337" i="3"/>
  <c r="DA337" i="3"/>
  <c r="DB337" i="3"/>
  <c r="DC337" i="3"/>
  <c r="DF337" i="3"/>
  <c r="DG337" i="3"/>
  <c r="DH337" i="3"/>
  <c r="DI337" i="3"/>
  <c r="DJ337" i="3"/>
  <c r="A338" i="3"/>
  <c r="Y338" i="3"/>
  <c r="CX338" i="3"/>
  <c r="CY338" i="3"/>
  <c r="CZ338" i="3"/>
  <c r="DA338" i="3"/>
  <c r="DB338" i="3"/>
  <c r="DC338" i="3"/>
  <c r="DF338" i="3"/>
  <c r="DG338" i="3"/>
  <c r="DH338" i="3"/>
  <c r="DI338" i="3"/>
  <c r="DJ338" i="3"/>
  <c r="A339" i="3"/>
  <c r="Y339" i="3"/>
  <c r="CX339" i="3"/>
  <c r="CY339" i="3"/>
  <c r="CZ339" i="3"/>
  <c r="DA339" i="3"/>
  <c r="DB339" i="3"/>
  <c r="DC339" i="3"/>
  <c r="DF339" i="3"/>
  <c r="DG339" i="3"/>
  <c r="DH339" i="3"/>
  <c r="DI339" i="3"/>
  <c r="DJ339" i="3"/>
  <c r="A340" i="3"/>
  <c r="Y340" i="3"/>
  <c r="CX340" i="3"/>
  <c r="CY340" i="3"/>
  <c r="CZ340" i="3"/>
  <c r="DA340" i="3"/>
  <c r="DB340" i="3"/>
  <c r="DC340" i="3"/>
  <c r="DF340" i="3"/>
  <c r="DG340" i="3"/>
  <c r="DH340" i="3"/>
  <c r="DI340" i="3"/>
  <c r="DJ340" i="3"/>
  <c r="A341" i="3"/>
  <c r="Y341" i="3"/>
  <c r="CX341" i="3"/>
  <c r="CY341" i="3"/>
  <c r="CZ341" i="3"/>
  <c r="DA341" i="3"/>
  <c r="DB341" i="3"/>
  <c r="DC341" i="3"/>
  <c r="DF341" i="3"/>
  <c r="DG341" i="3"/>
  <c r="DH341" i="3"/>
  <c r="DI341" i="3"/>
  <c r="DJ341" i="3"/>
  <c r="A342" i="3"/>
  <c r="Y342" i="3"/>
  <c r="CU342" i="3"/>
  <c r="CV342" i="3"/>
  <c r="CX342" i="3"/>
  <c r="CY342" i="3"/>
  <c r="CZ342" i="3"/>
  <c r="DA342" i="3"/>
  <c r="DB342" i="3"/>
  <c r="DC342" i="3"/>
  <c r="DF342" i="3"/>
  <c r="DG342" i="3"/>
  <c r="DH342" i="3"/>
  <c r="DI342" i="3"/>
  <c r="DJ342" i="3"/>
  <c r="A343" i="3"/>
  <c r="Y343" i="3"/>
  <c r="CX343" i="3"/>
  <c r="CY343" i="3"/>
  <c r="CZ343" i="3"/>
  <c r="DA343" i="3"/>
  <c r="DB343" i="3"/>
  <c r="DC343" i="3"/>
  <c r="DF343" i="3"/>
  <c r="DG343" i="3"/>
  <c r="DH343" i="3"/>
  <c r="DI343" i="3"/>
  <c r="DJ343" i="3"/>
  <c r="A344" i="3"/>
  <c r="Y344" i="3"/>
  <c r="CW344" i="3"/>
  <c r="CX344" i="3"/>
  <c r="CY344" i="3"/>
  <c r="CZ344" i="3"/>
  <c r="DA344" i="3"/>
  <c r="DB344" i="3"/>
  <c r="DC344" i="3"/>
  <c r="DF344" i="3"/>
  <c r="DG344" i="3"/>
  <c r="DH344" i="3"/>
  <c r="DI344" i="3"/>
  <c r="DJ344" i="3"/>
  <c r="A345" i="3"/>
  <c r="Y345" i="3"/>
  <c r="CW345" i="3"/>
  <c r="CX345" i="3"/>
  <c r="CY345" i="3"/>
  <c r="CZ345" i="3"/>
  <c r="DA345" i="3"/>
  <c r="DB345" i="3"/>
  <c r="DC345" i="3"/>
  <c r="DF345" i="3"/>
  <c r="DG345" i="3"/>
  <c r="DH345" i="3"/>
  <c r="DI345" i="3"/>
  <c r="DJ345" i="3"/>
  <c r="A346" i="3"/>
  <c r="Y346" i="3"/>
  <c r="CX346" i="3"/>
  <c r="CY346" i="3"/>
  <c r="CZ346" i="3"/>
  <c r="DA346" i="3"/>
  <c r="DB346" i="3"/>
  <c r="DC346" i="3"/>
  <c r="DF346" i="3"/>
  <c r="DG346" i="3"/>
  <c r="DH346" i="3"/>
  <c r="DI346" i="3"/>
  <c r="DJ346" i="3"/>
  <c r="A347" i="3"/>
  <c r="Y347" i="3"/>
  <c r="CX347" i="3"/>
  <c r="CY347" i="3"/>
  <c r="CZ347" i="3"/>
  <c r="DA347" i="3"/>
  <c r="DB347" i="3"/>
  <c r="DC347" i="3"/>
  <c r="DF347" i="3"/>
  <c r="DG347" i="3"/>
  <c r="DH347" i="3"/>
  <c r="DI347" i="3"/>
  <c r="DJ347" i="3"/>
  <c r="A348" i="3"/>
  <c r="Y348" i="3"/>
  <c r="CX348" i="3"/>
  <c r="CY348" i="3"/>
  <c r="CZ348" i="3"/>
  <c r="DA348" i="3"/>
  <c r="DB348" i="3"/>
  <c r="DC348" i="3"/>
  <c r="DF348" i="3"/>
  <c r="DG348" i="3"/>
  <c r="DH348" i="3"/>
  <c r="DI348" i="3"/>
  <c r="DJ348" i="3"/>
  <c r="A349" i="3"/>
  <c r="Y349" i="3"/>
  <c r="CX349" i="3"/>
  <c r="CY349" i="3"/>
  <c r="CZ349" i="3"/>
  <c r="DA349" i="3"/>
  <c r="DB349" i="3"/>
  <c r="DC349" i="3"/>
  <c r="DF349" i="3"/>
  <c r="DG349" i="3"/>
  <c r="DH349" i="3"/>
  <c r="DI349" i="3"/>
  <c r="DJ349" i="3"/>
  <c r="A350" i="3"/>
  <c r="Y350" i="3"/>
  <c r="CX350" i="3"/>
  <c r="CY350" i="3"/>
  <c r="CZ350" i="3"/>
  <c r="DA350" i="3"/>
  <c r="DB350" i="3"/>
  <c r="DC350" i="3"/>
  <c r="DF350" i="3"/>
  <c r="DG350" i="3"/>
  <c r="DH350" i="3"/>
  <c r="DI350" i="3"/>
  <c r="DJ350" i="3"/>
  <c r="A351" i="3"/>
  <c r="Y351" i="3"/>
  <c r="CX351" i="3"/>
  <c r="CY351" i="3"/>
  <c r="CZ351" i="3"/>
  <c r="DA351" i="3"/>
  <c r="DB351" i="3"/>
  <c r="DC351" i="3"/>
  <c r="DF351" i="3"/>
  <c r="DG351" i="3"/>
  <c r="DH351" i="3"/>
  <c r="DI351" i="3"/>
  <c r="DJ351" i="3"/>
  <c r="A352" i="3"/>
  <c r="Y352" i="3"/>
  <c r="CX352" i="3"/>
  <c r="CY352" i="3"/>
  <c r="CZ352" i="3"/>
  <c r="DA352" i="3"/>
  <c r="DB352" i="3"/>
  <c r="DC352" i="3"/>
  <c r="DF352" i="3"/>
  <c r="DG352" i="3"/>
  <c r="DH352" i="3"/>
  <c r="DI352" i="3"/>
  <c r="DJ352" i="3"/>
  <c r="A353" i="3"/>
  <c r="Y353" i="3"/>
  <c r="CX353" i="3"/>
  <c r="CY353" i="3"/>
  <c r="CZ353" i="3"/>
  <c r="DA353" i="3"/>
  <c r="DB353" i="3"/>
  <c r="DC353" i="3"/>
  <c r="DF353" i="3"/>
  <c r="DG353" i="3"/>
  <c r="DH353" i="3"/>
  <c r="DI353" i="3"/>
  <c r="DJ353" i="3"/>
  <c r="A354" i="3"/>
  <c r="Y354" i="3"/>
  <c r="CX354" i="3"/>
  <c r="CY354" i="3"/>
  <c r="CZ354" i="3"/>
  <c r="DA354" i="3"/>
  <c r="DB354" i="3"/>
  <c r="DC354" i="3"/>
  <c r="DF354" i="3"/>
  <c r="DG354" i="3"/>
  <c r="DH354" i="3"/>
  <c r="DI354" i="3"/>
  <c r="DJ354" i="3"/>
  <c r="A355" i="3"/>
  <c r="Y355" i="3"/>
  <c r="CX355" i="3"/>
  <c r="CY355" i="3"/>
  <c r="CZ355" i="3"/>
  <c r="DA355" i="3"/>
  <c r="DB355" i="3"/>
  <c r="DC355" i="3"/>
  <c r="DF355" i="3"/>
  <c r="DG355" i="3"/>
  <c r="DH355" i="3"/>
  <c r="DI355" i="3"/>
  <c r="DJ355" i="3"/>
  <c r="A356" i="3"/>
  <c r="Y356" i="3"/>
  <c r="CX356" i="3"/>
  <c r="CY356" i="3"/>
  <c r="CZ356" i="3"/>
  <c r="DA356" i="3"/>
  <c r="DB356" i="3"/>
  <c r="DC356" i="3"/>
  <c r="DF356" i="3"/>
  <c r="DG356" i="3"/>
  <c r="DH356" i="3"/>
  <c r="DI356" i="3"/>
  <c r="DJ356" i="3"/>
  <c r="A357" i="3"/>
  <c r="Y357" i="3"/>
  <c r="CU357" i="3"/>
  <c r="CV357" i="3"/>
  <c r="CX357" i="3"/>
  <c r="CY357" i="3"/>
  <c r="CZ357" i="3"/>
  <c r="DA357" i="3"/>
  <c r="DB357" i="3"/>
  <c r="DC357" i="3"/>
  <c r="DF357" i="3"/>
  <c r="DG357" i="3"/>
  <c r="DH357" i="3"/>
  <c r="DI357" i="3"/>
  <c r="DJ357" i="3"/>
  <c r="A358" i="3"/>
  <c r="Y358" i="3"/>
  <c r="CX358" i="3"/>
  <c r="CY358" i="3"/>
  <c r="CZ358" i="3"/>
  <c r="DA358" i="3"/>
  <c r="DB358" i="3"/>
  <c r="DC358" i="3"/>
  <c r="DF358" i="3"/>
  <c r="DG358" i="3"/>
  <c r="DH358" i="3"/>
  <c r="DI358" i="3"/>
  <c r="DJ358" i="3"/>
  <c r="A359" i="3"/>
  <c r="Y359" i="3"/>
  <c r="CW359" i="3"/>
  <c r="CX359" i="3"/>
  <c r="CY359" i="3"/>
  <c r="CZ359" i="3"/>
  <c r="DA359" i="3"/>
  <c r="DB359" i="3"/>
  <c r="DC359" i="3"/>
  <c r="DF359" i="3"/>
  <c r="DG359" i="3"/>
  <c r="DH359" i="3"/>
  <c r="DI359" i="3"/>
  <c r="DJ359" i="3"/>
  <c r="A360" i="3"/>
  <c r="Y360" i="3"/>
  <c r="CW360" i="3"/>
  <c r="CX360" i="3"/>
  <c r="CY360" i="3"/>
  <c r="CZ360" i="3"/>
  <c r="DA360" i="3"/>
  <c r="DB360" i="3"/>
  <c r="DC360" i="3"/>
  <c r="DF360" i="3"/>
  <c r="DG360" i="3"/>
  <c r="DH360" i="3"/>
  <c r="DI360" i="3"/>
  <c r="DJ360" i="3"/>
  <c r="A361" i="3"/>
  <c r="Y361" i="3"/>
  <c r="CW361" i="3"/>
  <c r="CX361" i="3"/>
  <c r="CY361" i="3"/>
  <c r="CZ361" i="3"/>
  <c r="DA361" i="3"/>
  <c r="DB361" i="3"/>
  <c r="DC361" i="3"/>
  <c r="DF361" i="3"/>
  <c r="DG361" i="3"/>
  <c r="DH361" i="3"/>
  <c r="DI361" i="3"/>
  <c r="DJ361" i="3"/>
  <c r="A362" i="3"/>
  <c r="Y362" i="3"/>
  <c r="CX362" i="3"/>
  <c r="CY362" i="3"/>
  <c r="CZ362" i="3"/>
  <c r="DA362" i="3"/>
  <c r="DB362" i="3"/>
  <c r="DC362" i="3"/>
  <c r="DF362" i="3"/>
  <c r="DG362" i="3"/>
  <c r="DH362" i="3"/>
  <c r="DI362" i="3"/>
  <c r="DJ362" i="3"/>
  <c r="A363" i="3"/>
  <c r="Y363" i="3"/>
  <c r="CX363" i="3"/>
  <c r="CY363" i="3"/>
  <c r="CZ363" i="3"/>
  <c r="DA363" i="3"/>
  <c r="DB363" i="3"/>
  <c r="DC363" i="3"/>
  <c r="DF363" i="3"/>
  <c r="DG363" i="3"/>
  <c r="DH363" i="3"/>
  <c r="DI363" i="3"/>
  <c r="DJ363" i="3"/>
  <c r="A364" i="3"/>
  <c r="Y364" i="3"/>
  <c r="CX364" i="3"/>
  <c r="CY364" i="3"/>
  <c r="CZ364" i="3"/>
  <c r="DA364" i="3"/>
  <c r="DB364" i="3"/>
  <c r="DC364" i="3"/>
  <c r="DF364" i="3"/>
  <c r="DG364" i="3"/>
  <c r="DH364" i="3"/>
  <c r="DI364" i="3"/>
  <c r="DJ364" i="3"/>
  <c r="A365" i="3"/>
  <c r="Y365" i="3"/>
  <c r="CU365" i="3"/>
  <c r="CV365" i="3"/>
  <c r="CX365" i="3"/>
  <c r="CY365" i="3"/>
  <c r="CZ365" i="3"/>
  <c r="DA365" i="3"/>
  <c r="DB365" i="3"/>
  <c r="DC365" i="3"/>
  <c r="DF365" i="3"/>
  <c r="DG365" i="3"/>
  <c r="DH365" i="3"/>
  <c r="DI365" i="3"/>
  <c r="DJ365" i="3"/>
  <c r="A366" i="3"/>
  <c r="Y366" i="3"/>
  <c r="CX366" i="3"/>
  <c r="CY366" i="3"/>
  <c r="CZ366" i="3"/>
  <c r="DA366" i="3"/>
  <c r="DB366" i="3"/>
  <c r="DC366" i="3"/>
  <c r="DF366" i="3"/>
  <c r="DG366" i="3"/>
  <c r="DH366" i="3"/>
  <c r="DI366" i="3"/>
  <c r="DJ366" i="3"/>
  <c r="A367" i="3"/>
  <c r="Y367" i="3"/>
  <c r="CW367" i="3"/>
  <c r="CX367" i="3"/>
  <c r="CY367" i="3"/>
  <c r="CZ367" i="3"/>
  <c r="DA367" i="3"/>
  <c r="DB367" i="3"/>
  <c r="DC367" i="3"/>
  <c r="DF367" i="3"/>
  <c r="DG367" i="3"/>
  <c r="DH367" i="3"/>
  <c r="DI367" i="3"/>
  <c r="DJ367" i="3"/>
  <c r="A368" i="3"/>
  <c r="Y368" i="3"/>
  <c r="CW368" i="3"/>
  <c r="CX368" i="3"/>
  <c r="CY368" i="3"/>
  <c r="CZ368" i="3"/>
  <c r="DA368" i="3"/>
  <c r="DB368" i="3"/>
  <c r="DC368" i="3"/>
  <c r="DF368" i="3"/>
  <c r="DG368" i="3"/>
  <c r="DH368" i="3"/>
  <c r="DI368" i="3"/>
  <c r="DJ368" i="3"/>
  <c r="A369" i="3"/>
  <c r="Y369" i="3"/>
  <c r="CW369" i="3"/>
  <c r="CX369" i="3"/>
  <c r="CY369" i="3"/>
  <c r="CZ369" i="3"/>
  <c r="DA369" i="3"/>
  <c r="DB369" i="3"/>
  <c r="DC369" i="3"/>
  <c r="DF369" i="3"/>
  <c r="DG369" i="3"/>
  <c r="DH369" i="3"/>
  <c r="DI369" i="3"/>
  <c r="DJ369" i="3"/>
  <c r="A370" i="3"/>
  <c r="Y370" i="3"/>
  <c r="CX370" i="3"/>
  <c r="CY370" i="3"/>
  <c r="CZ370" i="3"/>
  <c r="DA370" i="3"/>
  <c r="DB370" i="3"/>
  <c r="DC370" i="3"/>
  <c r="DF370" i="3"/>
  <c r="DG370" i="3"/>
  <c r="DH370" i="3"/>
  <c r="DI370" i="3"/>
  <c r="DJ370" i="3"/>
  <c r="A371" i="3"/>
  <c r="Y371" i="3"/>
  <c r="CX371" i="3"/>
  <c r="CY371" i="3"/>
  <c r="CZ371" i="3"/>
  <c r="DA371" i="3"/>
  <c r="DB371" i="3"/>
  <c r="DC371" i="3"/>
  <c r="DF371" i="3"/>
  <c r="DG371" i="3"/>
  <c r="DH371" i="3"/>
  <c r="DI371" i="3"/>
  <c r="DJ371" i="3"/>
  <c r="A372" i="3"/>
  <c r="Y372" i="3"/>
  <c r="CX372" i="3"/>
  <c r="CY372" i="3"/>
  <c r="CZ372" i="3"/>
  <c r="DA372" i="3"/>
  <c r="DB372" i="3"/>
  <c r="DC372" i="3"/>
  <c r="DF372" i="3"/>
  <c r="DG372" i="3"/>
  <c r="DH372" i="3"/>
  <c r="DI372" i="3"/>
  <c r="DJ372" i="3"/>
  <c r="A373" i="3"/>
  <c r="Y373" i="3"/>
  <c r="CX373" i="3"/>
  <c r="CY373" i="3"/>
  <c r="CZ373" i="3"/>
  <c r="DA373" i="3"/>
  <c r="DB373" i="3"/>
  <c r="DC373" i="3"/>
  <c r="DF373" i="3"/>
  <c r="DG373" i="3"/>
  <c r="DH373" i="3"/>
  <c r="DI373" i="3"/>
  <c r="DJ373" i="3"/>
  <c r="A374" i="3"/>
  <c r="Y374" i="3"/>
  <c r="CU374" i="3"/>
  <c r="CV374" i="3"/>
  <c r="CX374" i="3"/>
  <c r="CY374" i="3"/>
  <c r="CZ374" i="3"/>
  <c r="DA374" i="3"/>
  <c r="DB374" i="3"/>
  <c r="DC374" i="3"/>
  <c r="DF374" i="3"/>
  <c r="DG374" i="3"/>
  <c r="DH374" i="3"/>
  <c r="DI374" i="3"/>
  <c r="DJ374" i="3"/>
  <c r="A375" i="3"/>
  <c r="Y375" i="3"/>
  <c r="CX375" i="3"/>
  <c r="CY375" i="3"/>
  <c r="CZ375" i="3"/>
  <c r="DA375" i="3"/>
  <c r="DB375" i="3"/>
  <c r="DC375" i="3"/>
  <c r="DF375" i="3"/>
  <c r="DG375" i="3"/>
  <c r="DH375" i="3"/>
  <c r="DI375" i="3"/>
  <c r="DJ375" i="3"/>
  <c r="A376" i="3"/>
  <c r="Y376" i="3"/>
  <c r="CW376" i="3"/>
  <c r="CX376" i="3"/>
  <c r="CY376" i="3"/>
  <c r="CZ376" i="3"/>
  <c r="DA376" i="3"/>
  <c r="DB376" i="3"/>
  <c r="DC376" i="3"/>
  <c r="DF376" i="3"/>
  <c r="DG376" i="3"/>
  <c r="DH376" i="3"/>
  <c r="DI376" i="3"/>
  <c r="DJ376" i="3"/>
  <c r="A377" i="3"/>
  <c r="Y377" i="3"/>
  <c r="CX377" i="3"/>
  <c r="CY377" i="3"/>
  <c r="CZ377" i="3"/>
  <c r="DA377" i="3"/>
  <c r="DB377" i="3"/>
  <c r="DC377" i="3"/>
  <c r="DF377" i="3"/>
  <c r="DG377" i="3"/>
  <c r="DH377" i="3"/>
  <c r="DI377" i="3"/>
  <c r="DJ377" i="3"/>
  <c r="A378" i="3"/>
  <c r="Y378" i="3"/>
  <c r="CU378" i="3"/>
  <c r="CV378" i="3"/>
  <c r="CX378" i="3"/>
  <c r="CY378" i="3"/>
  <c r="CZ378" i="3"/>
  <c r="DA378" i="3"/>
  <c r="DB378" i="3"/>
  <c r="DC378" i="3"/>
  <c r="DF378" i="3"/>
  <c r="DG378" i="3"/>
  <c r="DH378" i="3"/>
  <c r="DI378" i="3"/>
  <c r="DJ378" i="3"/>
  <c r="A379" i="3"/>
  <c r="Y379" i="3"/>
  <c r="CX379" i="3"/>
  <c r="CY379" i="3"/>
  <c r="CZ379" i="3"/>
  <c r="DA379" i="3"/>
  <c r="DB379" i="3"/>
  <c r="DC379" i="3"/>
  <c r="DF379" i="3"/>
  <c r="DG379" i="3"/>
  <c r="DH379" i="3"/>
  <c r="DI379" i="3"/>
  <c r="DJ379" i="3"/>
  <c r="A380" i="3"/>
  <c r="Y380" i="3"/>
  <c r="CW380" i="3"/>
  <c r="CX380" i="3"/>
  <c r="CY380" i="3"/>
  <c r="CZ380" i="3"/>
  <c r="DA380" i="3"/>
  <c r="DB380" i="3"/>
  <c r="DC380" i="3"/>
  <c r="DF380" i="3"/>
  <c r="DG380" i="3"/>
  <c r="DH380" i="3"/>
  <c r="DI380" i="3"/>
  <c r="DJ380" i="3"/>
  <c r="A381" i="3"/>
  <c r="Y381" i="3"/>
  <c r="CX381" i="3"/>
  <c r="CY381" i="3"/>
  <c r="CZ381" i="3"/>
  <c r="DA381" i="3"/>
  <c r="DB381" i="3"/>
  <c r="DC381" i="3"/>
  <c r="DF381" i="3"/>
  <c r="DG381" i="3"/>
  <c r="DH381" i="3"/>
  <c r="DI381" i="3"/>
  <c r="DJ381" i="3"/>
  <c r="A382" i="3"/>
  <c r="Y382" i="3"/>
  <c r="CU382" i="3"/>
  <c r="CV382" i="3"/>
  <c r="CX382" i="3"/>
  <c r="CY382" i="3"/>
  <c r="CZ382" i="3"/>
  <c r="DA382" i="3"/>
  <c r="DB382" i="3"/>
  <c r="DC382" i="3"/>
  <c r="DF382" i="3"/>
  <c r="DG382" i="3"/>
  <c r="DH382" i="3"/>
  <c r="DI382" i="3"/>
  <c r="DJ382" i="3"/>
  <c r="A383" i="3"/>
  <c r="Y383" i="3"/>
  <c r="CX383" i="3"/>
  <c r="CY383" i="3"/>
  <c r="CZ383" i="3"/>
  <c r="DA383" i="3"/>
  <c r="DB383" i="3"/>
  <c r="DC383" i="3"/>
  <c r="DF383" i="3"/>
  <c r="DG383" i="3"/>
  <c r="DH383" i="3"/>
  <c r="DI383" i="3"/>
  <c r="DJ383" i="3"/>
  <c r="A384" i="3"/>
  <c r="Y384" i="3"/>
  <c r="CW384" i="3"/>
  <c r="CX384" i="3"/>
  <c r="CY384" i="3"/>
  <c r="CZ384" i="3"/>
  <c r="DA384" i="3"/>
  <c r="DB384" i="3"/>
  <c r="DC384" i="3"/>
  <c r="DF384" i="3"/>
  <c r="DG384" i="3"/>
  <c r="DH384" i="3"/>
  <c r="DI384" i="3"/>
  <c r="DJ384" i="3"/>
  <c r="A385" i="3"/>
  <c r="Y385" i="3"/>
  <c r="CW385" i="3"/>
  <c r="CX385" i="3"/>
  <c r="CY385" i="3"/>
  <c r="CZ385" i="3"/>
  <c r="DA385" i="3"/>
  <c r="DB385" i="3"/>
  <c r="DC385" i="3"/>
  <c r="DF385" i="3"/>
  <c r="DG385" i="3"/>
  <c r="DH385" i="3"/>
  <c r="DI385" i="3"/>
  <c r="DJ385" i="3"/>
  <c r="A386" i="3"/>
  <c r="Y386" i="3"/>
  <c r="CX386" i="3"/>
  <c r="CY386" i="3"/>
  <c r="CZ386" i="3"/>
  <c r="DA386" i="3"/>
  <c r="DB386" i="3"/>
  <c r="DC386" i="3"/>
  <c r="DF386" i="3"/>
  <c r="DG386" i="3"/>
  <c r="DH386" i="3"/>
  <c r="DI386" i="3"/>
  <c r="DJ386" i="3"/>
  <c r="A387" i="3"/>
  <c r="Y387" i="3"/>
  <c r="CX387" i="3"/>
  <c r="CY387" i="3"/>
  <c r="CZ387" i="3"/>
  <c r="DA387" i="3"/>
  <c r="DB387" i="3"/>
  <c r="DC387" i="3"/>
  <c r="DF387" i="3"/>
  <c r="DG387" i="3"/>
  <c r="DH387" i="3"/>
  <c r="DI387" i="3"/>
  <c r="DJ387" i="3"/>
  <c r="A388" i="3"/>
  <c r="Y388" i="3"/>
  <c r="CU388" i="3"/>
  <c r="CV388" i="3"/>
  <c r="CX388" i="3"/>
  <c r="CY388" i="3"/>
  <c r="CZ388" i="3"/>
  <c r="DA388" i="3"/>
  <c r="DB388" i="3"/>
  <c r="DC388" i="3"/>
  <c r="DF388" i="3"/>
  <c r="DG388" i="3"/>
  <c r="DH388" i="3"/>
  <c r="DI388" i="3"/>
  <c r="DJ388" i="3"/>
  <c r="A389" i="3"/>
  <c r="Y389" i="3"/>
  <c r="CX389" i="3"/>
  <c r="CY389" i="3"/>
  <c r="CZ389" i="3"/>
  <c r="DA389" i="3"/>
  <c r="DB389" i="3"/>
  <c r="DC389" i="3"/>
  <c r="DF389" i="3"/>
  <c r="DG389" i="3"/>
  <c r="DH389" i="3"/>
  <c r="DI389" i="3"/>
  <c r="DJ389" i="3"/>
  <c r="A390" i="3"/>
  <c r="Y390" i="3"/>
  <c r="CW390" i="3"/>
  <c r="CX390" i="3"/>
  <c r="CY390" i="3"/>
  <c r="CZ390" i="3"/>
  <c r="DA390" i="3"/>
  <c r="DB390" i="3"/>
  <c r="DC390" i="3"/>
  <c r="DF390" i="3"/>
  <c r="DG390" i="3"/>
  <c r="DH390" i="3"/>
  <c r="DI390" i="3"/>
  <c r="DJ390" i="3"/>
  <c r="A391" i="3"/>
  <c r="Y391" i="3"/>
  <c r="CW391" i="3"/>
  <c r="CX391" i="3"/>
  <c r="CY391" i="3"/>
  <c r="CZ391" i="3"/>
  <c r="DA391" i="3"/>
  <c r="DB391" i="3"/>
  <c r="DC391" i="3"/>
  <c r="DF391" i="3"/>
  <c r="DG391" i="3"/>
  <c r="DH391" i="3"/>
  <c r="DI391" i="3"/>
  <c r="DJ391" i="3"/>
  <c r="A392" i="3"/>
  <c r="Y392" i="3"/>
  <c r="CW392" i="3"/>
  <c r="CX392" i="3"/>
  <c r="CY392" i="3"/>
  <c r="CZ392" i="3"/>
  <c r="DA392" i="3"/>
  <c r="DB392" i="3"/>
  <c r="DC392" i="3"/>
  <c r="DF392" i="3"/>
  <c r="DG392" i="3"/>
  <c r="DH392" i="3"/>
  <c r="DI392" i="3"/>
  <c r="DJ392" i="3"/>
  <c r="A393" i="3"/>
  <c r="Y393" i="3"/>
  <c r="CX393" i="3"/>
  <c r="CY393" i="3"/>
  <c r="CZ393" i="3"/>
  <c r="DA393" i="3"/>
  <c r="DB393" i="3"/>
  <c r="DC393" i="3"/>
  <c r="DF393" i="3"/>
  <c r="DG393" i="3"/>
  <c r="DH393" i="3"/>
  <c r="DI393" i="3"/>
  <c r="DJ393" i="3"/>
  <c r="A394" i="3"/>
  <c r="Y394" i="3"/>
  <c r="CX394" i="3"/>
  <c r="CY394" i="3"/>
  <c r="CZ394" i="3"/>
  <c r="DA394" i="3"/>
  <c r="DB394" i="3"/>
  <c r="DC394" i="3"/>
  <c r="DF394" i="3"/>
  <c r="DG394" i="3"/>
  <c r="DH394" i="3"/>
  <c r="DI394" i="3"/>
  <c r="DJ394" i="3"/>
  <c r="A395" i="3"/>
  <c r="Y395" i="3"/>
  <c r="CX395" i="3"/>
  <c r="CY395" i="3"/>
  <c r="CZ395" i="3"/>
  <c r="DA395" i="3"/>
  <c r="DB395" i="3"/>
  <c r="DC395" i="3"/>
  <c r="DF395" i="3"/>
  <c r="DG395" i="3"/>
  <c r="DH395" i="3"/>
  <c r="DI395" i="3"/>
  <c r="DJ395" i="3"/>
  <c r="A396" i="3"/>
  <c r="Y396" i="3"/>
  <c r="CX396" i="3"/>
  <c r="CY396" i="3"/>
  <c r="CZ396" i="3"/>
  <c r="DA396" i="3"/>
  <c r="DB396" i="3"/>
  <c r="DC396" i="3"/>
  <c r="DF396" i="3"/>
  <c r="DG396" i="3"/>
  <c r="DH396" i="3"/>
  <c r="DI396" i="3"/>
  <c r="DJ396" i="3"/>
  <c r="A397" i="3"/>
  <c r="Y397" i="3"/>
  <c r="CX397" i="3"/>
  <c r="CY397" i="3"/>
  <c r="CZ397" i="3"/>
  <c r="DA397" i="3"/>
  <c r="DB397" i="3"/>
  <c r="DC397" i="3"/>
  <c r="DF397" i="3"/>
  <c r="DG397" i="3"/>
  <c r="DH397" i="3"/>
  <c r="DI397" i="3"/>
  <c r="DJ397" i="3"/>
  <c r="A398" i="3"/>
  <c r="Y398" i="3"/>
  <c r="CX398" i="3"/>
  <c r="CY398" i="3"/>
  <c r="CZ398" i="3"/>
  <c r="DA398" i="3"/>
  <c r="DB398" i="3"/>
  <c r="DC398" i="3"/>
  <c r="DF398" i="3"/>
  <c r="DG398" i="3"/>
  <c r="DH398" i="3"/>
  <c r="DI398" i="3"/>
  <c r="DJ398" i="3"/>
  <c r="A399" i="3"/>
  <c r="Y399" i="3"/>
  <c r="CY399" i="3"/>
  <c r="CZ399" i="3"/>
  <c r="DA399" i="3"/>
  <c r="DB399" i="3"/>
  <c r="DC399" i="3"/>
  <c r="A400" i="3"/>
  <c r="Y400" i="3"/>
  <c r="CY400" i="3"/>
  <c r="CZ400" i="3"/>
  <c r="DA400" i="3"/>
  <c r="DB400" i="3"/>
  <c r="DC400" i="3"/>
  <c r="A401" i="3"/>
  <c r="Y401" i="3"/>
  <c r="CY401" i="3"/>
  <c r="CZ401" i="3"/>
  <c r="DA401" i="3"/>
  <c r="DB401" i="3"/>
  <c r="DC401" i="3"/>
  <c r="A402" i="3"/>
  <c r="Y402" i="3"/>
  <c r="CY402" i="3"/>
  <c r="CZ402" i="3"/>
  <c r="DA402" i="3"/>
  <c r="DB402" i="3"/>
  <c r="DC402" i="3"/>
  <c r="A403" i="3"/>
  <c r="Y403" i="3"/>
  <c r="CY403" i="3"/>
  <c r="CZ403" i="3"/>
  <c r="DA403" i="3"/>
  <c r="DB403" i="3"/>
  <c r="DC403" i="3"/>
  <c r="A404" i="3"/>
  <c r="Y404" i="3"/>
  <c r="CY404" i="3"/>
  <c r="CZ404" i="3"/>
  <c r="DA404" i="3"/>
  <c r="DB404" i="3"/>
  <c r="DC404" i="3"/>
  <c r="A405" i="3"/>
  <c r="Y405" i="3"/>
  <c r="CY405" i="3"/>
  <c r="CZ405" i="3"/>
  <c r="DA405" i="3"/>
  <c r="DB405" i="3"/>
  <c r="DC405" i="3"/>
  <c r="A406" i="3"/>
  <c r="Y406" i="3"/>
  <c r="CY406" i="3"/>
  <c r="CZ406" i="3"/>
  <c r="DA406" i="3"/>
  <c r="DB406" i="3"/>
  <c r="DC406" i="3"/>
  <c r="A407" i="3"/>
  <c r="Y407" i="3"/>
  <c r="CY407" i="3"/>
  <c r="CZ407" i="3"/>
  <c r="DA407" i="3"/>
  <c r="DB407" i="3"/>
  <c r="DC407" i="3"/>
  <c r="A408" i="3"/>
  <c r="Y408" i="3"/>
  <c r="CY408" i="3"/>
  <c r="CZ408" i="3"/>
  <c r="DA408" i="3"/>
  <c r="DB408" i="3"/>
  <c r="DC408" i="3"/>
  <c r="A409" i="3"/>
  <c r="Y409" i="3"/>
  <c r="CY409" i="3"/>
  <c r="CZ409" i="3"/>
  <c r="DA409" i="3"/>
  <c r="DB409" i="3"/>
  <c r="DC409" i="3"/>
  <c r="A410" i="3"/>
  <c r="Y410" i="3"/>
  <c r="CY410" i="3"/>
  <c r="CZ410" i="3"/>
  <c r="DA410" i="3"/>
  <c r="DB410" i="3"/>
  <c r="DC410" i="3"/>
  <c r="A411" i="3"/>
  <c r="Y411" i="3"/>
  <c r="CY411" i="3"/>
  <c r="CZ411" i="3"/>
  <c r="DA411" i="3"/>
  <c r="DB411" i="3"/>
  <c r="DC411" i="3"/>
  <c r="A412" i="3"/>
  <c r="Y412" i="3"/>
  <c r="CY412" i="3"/>
  <c r="CZ412" i="3"/>
  <c r="DA412" i="3"/>
  <c r="DB412" i="3"/>
  <c r="DC412" i="3"/>
  <c r="A413" i="3"/>
  <c r="Y413" i="3"/>
  <c r="CY413" i="3"/>
  <c r="CZ413" i="3"/>
  <c r="DA413" i="3"/>
  <c r="DB413" i="3"/>
  <c r="DC413" i="3"/>
  <c r="A414" i="3"/>
  <c r="Y414" i="3"/>
  <c r="CY414" i="3"/>
  <c r="CZ414" i="3"/>
  <c r="DA414" i="3"/>
  <c r="DB414" i="3"/>
  <c r="DC414" i="3"/>
  <c r="A415" i="3"/>
  <c r="Y415" i="3"/>
  <c r="CY415" i="3"/>
  <c r="CZ415" i="3"/>
  <c r="DA415" i="3"/>
  <c r="DB415" i="3"/>
  <c r="DC415" i="3"/>
  <c r="A416" i="3"/>
  <c r="Y416" i="3"/>
  <c r="CY416" i="3"/>
  <c r="CZ416" i="3"/>
  <c r="DA416" i="3"/>
  <c r="DB416" i="3"/>
  <c r="DC416" i="3"/>
  <c r="A417" i="3"/>
  <c r="Y417" i="3"/>
  <c r="CY417" i="3"/>
  <c r="CZ417" i="3"/>
  <c r="DA417" i="3"/>
  <c r="DB417" i="3"/>
  <c r="DC417" i="3"/>
  <c r="A418" i="3"/>
  <c r="Y418" i="3"/>
  <c r="CY418" i="3"/>
  <c r="CZ418" i="3"/>
  <c r="DA418" i="3"/>
  <c r="DB418" i="3"/>
  <c r="DC418" i="3"/>
  <c r="A419" i="3"/>
  <c r="Y419" i="3"/>
  <c r="CY419" i="3"/>
  <c r="CZ419" i="3"/>
  <c r="DA419" i="3"/>
  <c r="DB419" i="3"/>
  <c r="DC419" i="3"/>
  <c r="A420" i="3"/>
  <c r="Y420" i="3"/>
  <c r="CY420" i="3"/>
  <c r="CZ420" i="3"/>
  <c r="DA420" i="3"/>
  <c r="DB420" i="3"/>
  <c r="DC420" i="3"/>
  <c r="A421" i="3"/>
  <c r="Y421" i="3"/>
  <c r="CY421" i="3"/>
  <c r="CZ421" i="3"/>
  <c r="DA421" i="3"/>
  <c r="DB421" i="3"/>
  <c r="DC421" i="3"/>
  <c r="A422" i="3"/>
  <c r="Y422" i="3"/>
  <c r="CY422" i="3"/>
  <c r="CZ422" i="3"/>
  <c r="DA422" i="3"/>
  <c r="DB422" i="3"/>
  <c r="DC422" i="3"/>
  <c r="A423" i="3"/>
  <c r="Y423" i="3"/>
  <c r="CY423" i="3"/>
  <c r="CZ423" i="3"/>
  <c r="DA423" i="3"/>
  <c r="DB423" i="3"/>
  <c r="DC423" i="3"/>
  <c r="A424" i="3"/>
  <c r="Y424" i="3"/>
  <c r="CY424" i="3"/>
  <c r="CZ424" i="3"/>
  <c r="DA424" i="3"/>
  <c r="DB424" i="3"/>
  <c r="DC424" i="3"/>
  <c r="A425" i="3"/>
  <c r="Y425" i="3"/>
  <c r="CY425" i="3"/>
  <c r="CZ425" i="3"/>
  <c r="DA425" i="3"/>
  <c r="DB425" i="3"/>
  <c r="DC425" i="3"/>
  <c r="A426" i="3"/>
  <c r="Y426" i="3"/>
  <c r="CY426" i="3"/>
  <c r="CZ426" i="3"/>
  <c r="DA426" i="3"/>
  <c r="DB426" i="3"/>
  <c r="DC426" i="3"/>
  <c r="A427" i="3"/>
  <c r="Y427" i="3"/>
  <c r="CY427" i="3"/>
  <c r="CZ427" i="3"/>
  <c r="DA427" i="3"/>
  <c r="DB427" i="3"/>
  <c r="DC427" i="3"/>
  <c r="A428" i="3"/>
  <c r="Y428" i="3"/>
  <c r="CY428" i="3"/>
  <c r="CZ428" i="3"/>
  <c r="DA428" i="3"/>
  <c r="DB428" i="3"/>
  <c r="DC428" i="3"/>
  <c r="A429" i="3"/>
  <c r="Y429" i="3"/>
  <c r="CY429" i="3"/>
  <c r="CZ429" i="3"/>
  <c r="DA429" i="3"/>
  <c r="DB429" i="3"/>
  <c r="DC429" i="3"/>
  <c r="A430" i="3"/>
  <c r="Y430" i="3"/>
  <c r="CY430" i="3"/>
  <c r="CZ430" i="3"/>
  <c r="DA430" i="3"/>
  <c r="DB430" i="3"/>
  <c r="DC430" i="3"/>
  <c r="A431" i="3"/>
  <c r="Y431" i="3"/>
  <c r="CY431" i="3"/>
  <c r="CZ431" i="3"/>
  <c r="DA431" i="3"/>
  <c r="DB431" i="3"/>
  <c r="DC431" i="3"/>
  <c r="A432" i="3"/>
  <c r="Y432" i="3"/>
  <c r="CY432" i="3"/>
  <c r="CZ432" i="3"/>
  <c r="DA432" i="3"/>
  <c r="DB432" i="3"/>
  <c r="DC432" i="3"/>
  <c r="A433" i="3"/>
  <c r="Y433" i="3"/>
  <c r="CY433" i="3"/>
  <c r="CZ433" i="3"/>
  <c r="DA433" i="3"/>
  <c r="DB433" i="3"/>
  <c r="DC433" i="3"/>
  <c r="A434" i="3"/>
  <c r="Y434" i="3"/>
  <c r="CY434" i="3"/>
  <c r="CZ434" i="3"/>
  <c r="DA434" i="3"/>
  <c r="DB434" i="3"/>
  <c r="DC434" i="3"/>
  <c r="A435" i="3"/>
  <c r="Y435" i="3"/>
  <c r="CY435" i="3"/>
  <c r="CZ435" i="3"/>
  <c r="DA435" i="3"/>
  <c r="DB435" i="3"/>
  <c r="DC435" i="3"/>
  <c r="A436" i="3"/>
  <c r="Y436" i="3"/>
  <c r="CY436" i="3"/>
  <c r="CZ436" i="3"/>
  <c r="DA436" i="3"/>
  <c r="DB436" i="3"/>
  <c r="DC436" i="3"/>
  <c r="A437" i="3"/>
  <c r="Y437" i="3"/>
  <c r="CY437" i="3"/>
  <c r="CZ437" i="3"/>
  <c r="DA437" i="3"/>
  <c r="DB437" i="3"/>
  <c r="DC437" i="3"/>
  <c r="A438" i="3"/>
  <c r="Y438" i="3"/>
  <c r="CY438" i="3"/>
  <c r="CZ438" i="3"/>
  <c r="DA438" i="3"/>
  <c r="DB438" i="3"/>
  <c r="DC438" i="3"/>
  <c r="A439" i="3"/>
  <c r="Y439" i="3"/>
  <c r="CY439" i="3"/>
  <c r="CZ439" i="3"/>
  <c r="DA439" i="3"/>
  <c r="DB439" i="3"/>
  <c r="DC439" i="3"/>
  <c r="A440" i="3"/>
  <c r="Y440" i="3"/>
  <c r="CY440" i="3"/>
  <c r="CZ440" i="3"/>
  <c r="DA440" i="3"/>
  <c r="DB440" i="3"/>
  <c r="DC440" i="3"/>
  <c r="A441" i="3"/>
  <c r="Y441" i="3"/>
  <c r="CY441" i="3"/>
  <c r="CZ441" i="3"/>
  <c r="DA441" i="3"/>
  <c r="DB441" i="3"/>
  <c r="DC441" i="3"/>
  <c r="A442" i="3"/>
  <c r="Y442" i="3"/>
  <c r="CU442" i="3"/>
  <c r="CV442" i="3"/>
  <c r="CX442" i="3"/>
  <c r="CY442" i="3"/>
  <c r="CZ442" i="3"/>
  <c r="DA442" i="3"/>
  <c r="DB442" i="3"/>
  <c r="DC442" i="3"/>
  <c r="DF442" i="3"/>
  <c r="DG442" i="3"/>
  <c r="DH442" i="3"/>
  <c r="DI442" i="3"/>
  <c r="DJ442" i="3"/>
  <c r="A443" i="3"/>
  <c r="Y443" i="3"/>
  <c r="CX443" i="3"/>
  <c r="CY443" i="3"/>
  <c r="CZ443" i="3"/>
  <c r="DA443" i="3"/>
  <c r="DB443" i="3"/>
  <c r="DC443" i="3"/>
  <c r="DF443" i="3"/>
  <c r="DG443" i="3"/>
  <c r="DH443" i="3"/>
  <c r="DI443" i="3"/>
  <c r="DJ443" i="3"/>
  <c r="A444" i="3"/>
  <c r="Y444" i="3"/>
  <c r="CW444" i="3"/>
  <c r="CX444" i="3"/>
  <c r="CY444" i="3"/>
  <c r="CZ444" i="3"/>
  <c r="DA444" i="3"/>
  <c r="DB444" i="3"/>
  <c r="DC444" i="3"/>
  <c r="DF444" i="3"/>
  <c r="DG444" i="3"/>
  <c r="DH444" i="3"/>
  <c r="DI444" i="3"/>
  <c r="DJ444" i="3"/>
  <c r="A445" i="3"/>
  <c r="Y445" i="3"/>
  <c r="CW445" i="3"/>
  <c r="CX445" i="3"/>
  <c r="CY445" i="3"/>
  <c r="CZ445" i="3"/>
  <c r="DA445" i="3"/>
  <c r="DB445" i="3"/>
  <c r="DC445" i="3"/>
  <c r="DF445" i="3"/>
  <c r="DG445" i="3"/>
  <c r="DH445" i="3"/>
  <c r="DI445" i="3"/>
  <c r="DJ445" i="3"/>
  <c r="A446" i="3"/>
  <c r="Y446" i="3"/>
  <c r="CW446" i="3"/>
  <c r="CX446" i="3"/>
  <c r="CY446" i="3"/>
  <c r="CZ446" i="3"/>
  <c r="DA446" i="3"/>
  <c r="DB446" i="3"/>
  <c r="DC446" i="3"/>
  <c r="DF446" i="3"/>
  <c r="DG446" i="3"/>
  <c r="DH446" i="3"/>
  <c r="DI446" i="3"/>
  <c r="DJ446" i="3"/>
  <c r="A447" i="3"/>
  <c r="Y447" i="3"/>
  <c r="CU447" i="3"/>
  <c r="CV447" i="3"/>
  <c r="CX447" i="3"/>
  <c r="CY447" i="3"/>
  <c r="CZ447" i="3"/>
  <c r="DA447" i="3"/>
  <c r="DB447" i="3"/>
  <c r="DC447" i="3"/>
  <c r="DF447" i="3"/>
  <c r="DG447" i="3"/>
  <c r="DH447" i="3"/>
  <c r="DI447" i="3"/>
  <c r="DJ447" i="3"/>
  <c r="A448" i="3"/>
  <c r="Y448" i="3"/>
  <c r="CX448" i="3"/>
  <c r="CY448" i="3"/>
  <c r="CZ448" i="3"/>
  <c r="DA448" i="3"/>
  <c r="DB448" i="3"/>
  <c r="DC448" i="3"/>
  <c r="DF448" i="3"/>
  <c r="DG448" i="3"/>
  <c r="DH448" i="3"/>
  <c r="DI448" i="3"/>
  <c r="DJ448" i="3"/>
  <c r="A449" i="3"/>
  <c r="Y449" i="3"/>
  <c r="CW449" i="3"/>
  <c r="CX449" i="3"/>
  <c r="CY449" i="3"/>
  <c r="CZ449" i="3"/>
  <c r="DA449" i="3"/>
  <c r="DB449" i="3"/>
  <c r="DC449" i="3"/>
  <c r="DF449" i="3"/>
  <c r="DG449" i="3"/>
  <c r="DH449" i="3"/>
  <c r="DI449" i="3"/>
  <c r="DJ449" i="3"/>
  <c r="A450" i="3"/>
  <c r="Y450" i="3"/>
  <c r="CW450" i="3"/>
  <c r="CX450" i="3"/>
  <c r="CY450" i="3"/>
  <c r="CZ450" i="3"/>
  <c r="DA450" i="3"/>
  <c r="DB450" i="3"/>
  <c r="DC450" i="3"/>
  <c r="DF450" i="3"/>
  <c r="DG450" i="3"/>
  <c r="DH450" i="3"/>
  <c r="DI450" i="3"/>
  <c r="DJ450" i="3"/>
  <c r="A451" i="3"/>
  <c r="Y451" i="3"/>
  <c r="CU451" i="3"/>
  <c r="CV451" i="3"/>
  <c r="CX451" i="3"/>
  <c r="CY451" i="3"/>
  <c r="CZ451" i="3"/>
  <c r="DA451" i="3"/>
  <c r="DB451" i="3"/>
  <c r="DC451" i="3"/>
  <c r="DF451" i="3"/>
  <c r="DG451" i="3"/>
  <c r="DH451" i="3"/>
  <c r="DI451" i="3"/>
  <c r="DJ451" i="3"/>
  <c r="A452" i="3"/>
  <c r="Y452" i="3"/>
  <c r="CX452" i="3"/>
  <c r="CY452" i="3"/>
  <c r="CZ452" i="3"/>
  <c r="DA452" i="3"/>
  <c r="DB452" i="3"/>
  <c r="DC452" i="3"/>
  <c r="DF452" i="3"/>
  <c r="DG452" i="3"/>
  <c r="DH452" i="3"/>
  <c r="DI452" i="3"/>
  <c r="DJ452" i="3"/>
  <c r="A453" i="3"/>
  <c r="Y453" i="3"/>
  <c r="CW453" i="3"/>
  <c r="CX453" i="3"/>
  <c r="CY453" i="3"/>
  <c r="CZ453" i="3"/>
  <c r="DA453" i="3"/>
  <c r="DB453" i="3"/>
  <c r="DC453" i="3"/>
  <c r="DF453" i="3"/>
  <c r="DG453" i="3"/>
  <c r="DH453" i="3"/>
  <c r="DI453" i="3"/>
  <c r="DJ453" i="3"/>
  <c r="A454" i="3"/>
  <c r="Y454" i="3"/>
  <c r="CW454" i="3"/>
  <c r="CX454" i="3"/>
  <c r="CY454" i="3"/>
  <c r="CZ454" i="3"/>
  <c r="DA454" i="3"/>
  <c r="DB454" i="3"/>
  <c r="DC454" i="3"/>
  <c r="DF454" i="3"/>
  <c r="DG454" i="3"/>
  <c r="DH454" i="3"/>
  <c r="DI454" i="3"/>
  <c r="DJ454" i="3"/>
  <c r="A455" i="3"/>
  <c r="Y455" i="3"/>
  <c r="CX455" i="3"/>
  <c r="CY455" i="3"/>
  <c r="CZ455" i="3"/>
  <c r="DA455" i="3"/>
  <c r="DB455" i="3"/>
  <c r="DC455" i="3"/>
  <c r="DF455" i="3"/>
  <c r="DG455" i="3"/>
  <c r="DH455" i="3"/>
  <c r="DI455" i="3"/>
  <c r="DJ455" i="3"/>
  <c r="A456" i="3"/>
  <c r="Y456" i="3"/>
  <c r="CX456" i="3"/>
  <c r="CY456" i="3"/>
  <c r="CZ456" i="3"/>
  <c r="DA456" i="3"/>
  <c r="DB456" i="3"/>
  <c r="DC456" i="3"/>
  <c r="DF456" i="3"/>
  <c r="DG456" i="3"/>
  <c r="DH456" i="3"/>
  <c r="DI456" i="3"/>
  <c r="DJ456" i="3"/>
  <c r="A457" i="3"/>
  <c r="Y457" i="3"/>
  <c r="CX457" i="3"/>
  <c r="CY457" i="3"/>
  <c r="CZ457" i="3"/>
  <c r="DA457" i="3"/>
  <c r="DB457" i="3"/>
  <c r="DC457" i="3"/>
  <c r="DF457" i="3"/>
  <c r="DG457" i="3"/>
  <c r="DH457" i="3"/>
  <c r="DI457" i="3"/>
  <c r="DJ457" i="3"/>
  <c r="A458" i="3"/>
  <c r="Y458" i="3"/>
  <c r="CX458" i="3"/>
  <c r="CY458" i="3"/>
  <c r="CZ458" i="3"/>
  <c r="DA458" i="3"/>
  <c r="DB458" i="3"/>
  <c r="DC458" i="3"/>
  <c r="DF458" i="3"/>
  <c r="DG458" i="3"/>
  <c r="DH458" i="3"/>
  <c r="DI458" i="3"/>
  <c r="DJ458" i="3"/>
  <c r="A459" i="3"/>
  <c r="Y459" i="3"/>
  <c r="CX459" i="3"/>
  <c r="CY459" i="3"/>
  <c r="CZ459" i="3"/>
  <c r="DA459" i="3"/>
  <c r="DB459" i="3"/>
  <c r="DC459" i="3"/>
  <c r="DF459" i="3"/>
  <c r="DG459" i="3"/>
  <c r="DH459" i="3"/>
  <c r="DI459" i="3"/>
  <c r="DJ459" i="3"/>
  <c r="A460" i="3"/>
  <c r="Y460" i="3"/>
  <c r="CX460" i="3"/>
  <c r="CY460" i="3"/>
  <c r="CZ460" i="3"/>
  <c r="DA460" i="3"/>
  <c r="DB460" i="3"/>
  <c r="DC460" i="3"/>
  <c r="DF460" i="3"/>
  <c r="DG460" i="3"/>
  <c r="DH460" i="3"/>
  <c r="DI460" i="3"/>
  <c r="DJ460" i="3"/>
  <c r="A461" i="3"/>
  <c r="Y461" i="3"/>
  <c r="CX461" i="3"/>
  <c r="CY461" i="3"/>
  <c r="CZ461" i="3"/>
  <c r="DA461" i="3"/>
  <c r="DB461" i="3"/>
  <c r="DC461" i="3"/>
  <c r="DF461" i="3"/>
  <c r="DG461" i="3"/>
  <c r="DH461" i="3"/>
  <c r="DI461" i="3"/>
  <c r="DJ461" i="3"/>
  <c r="A462" i="3"/>
  <c r="Y462" i="3"/>
  <c r="CX462" i="3"/>
  <c r="CY462" i="3"/>
  <c r="CZ462" i="3"/>
  <c r="DA462" i="3"/>
  <c r="DB462" i="3"/>
  <c r="DC462" i="3"/>
  <c r="DF462" i="3"/>
  <c r="DG462" i="3"/>
  <c r="DH462" i="3"/>
  <c r="DI462" i="3"/>
  <c r="DJ462" i="3"/>
  <c r="A463" i="3"/>
  <c r="Y463" i="3"/>
  <c r="CX463" i="3"/>
  <c r="CY463" i="3"/>
  <c r="CZ463" i="3"/>
  <c r="DA463" i="3"/>
  <c r="DB463" i="3"/>
  <c r="DC463" i="3"/>
  <c r="DF463" i="3"/>
  <c r="DG463" i="3"/>
  <c r="DH463" i="3"/>
  <c r="DI463" i="3"/>
  <c r="DJ463" i="3"/>
  <c r="A464" i="3"/>
  <c r="Y464" i="3"/>
  <c r="CX464" i="3"/>
  <c r="CY464" i="3"/>
  <c r="CZ464" i="3"/>
  <c r="DA464" i="3"/>
  <c r="DB464" i="3"/>
  <c r="DC464" i="3"/>
  <c r="DF464" i="3"/>
  <c r="DG464" i="3"/>
  <c r="DH464" i="3"/>
  <c r="DI464" i="3"/>
  <c r="DJ464" i="3"/>
  <c r="A465" i="3"/>
  <c r="Y465" i="3"/>
  <c r="CX465" i="3"/>
  <c r="CY465" i="3"/>
  <c r="CZ465" i="3"/>
  <c r="DA465" i="3"/>
  <c r="DB465" i="3"/>
  <c r="DC465" i="3"/>
  <c r="DF465" i="3"/>
  <c r="DG465" i="3"/>
  <c r="DH465" i="3"/>
  <c r="DI465" i="3"/>
  <c r="DJ465" i="3"/>
  <c r="A466" i="3"/>
  <c r="Y466" i="3"/>
  <c r="CX466" i="3"/>
  <c r="CY466" i="3"/>
  <c r="CZ466" i="3"/>
  <c r="DA466" i="3"/>
  <c r="DB466" i="3"/>
  <c r="DC466" i="3"/>
  <c r="DF466" i="3"/>
  <c r="DG466" i="3"/>
  <c r="DH466" i="3"/>
  <c r="DI466" i="3"/>
  <c r="DJ466" i="3"/>
  <c r="A467" i="3"/>
  <c r="Y467" i="3"/>
  <c r="CX467" i="3"/>
  <c r="CY467" i="3"/>
  <c r="CZ467" i="3"/>
  <c r="DA467" i="3"/>
  <c r="DB467" i="3"/>
  <c r="DC467" i="3"/>
  <c r="DF467" i="3"/>
  <c r="DG467" i="3"/>
  <c r="DH467" i="3"/>
  <c r="DI467" i="3"/>
  <c r="DJ467" i="3"/>
  <c r="A468" i="3"/>
  <c r="Y468" i="3"/>
  <c r="CX468" i="3"/>
  <c r="CY468" i="3"/>
  <c r="CZ468" i="3"/>
  <c r="DA468" i="3"/>
  <c r="DB468" i="3"/>
  <c r="DC468" i="3"/>
  <c r="DF468" i="3"/>
  <c r="DG468" i="3"/>
  <c r="DH468" i="3"/>
  <c r="DI468" i="3"/>
  <c r="DJ468" i="3"/>
  <c r="A469" i="3"/>
  <c r="Y469" i="3"/>
  <c r="CU469" i="3"/>
  <c r="CV469" i="3"/>
  <c r="CX469" i="3"/>
  <c r="CY469" i="3"/>
  <c r="CZ469" i="3"/>
  <c r="DA469" i="3"/>
  <c r="DB469" i="3"/>
  <c r="DC469" i="3"/>
  <c r="DF469" i="3"/>
  <c r="DG469" i="3"/>
  <c r="DH469" i="3"/>
  <c r="DI469" i="3"/>
  <c r="DJ469" i="3"/>
  <c r="A470" i="3"/>
  <c r="Y470" i="3"/>
  <c r="CX470" i="3"/>
  <c r="CY470" i="3"/>
  <c r="CZ470" i="3"/>
  <c r="DA470" i="3"/>
  <c r="DB470" i="3"/>
  <c r="DC470" i="3"/>
  <c r="DF470" i="3"/>
  <c r="DG470" i="3"/>
  <c r="DH470" i="3"/>
  <c r="DI470" i="3"/>
  <c r="DJ470" i="3"/>
  <c r="A471" i="3"/>
  <c r="Y471" i="3"/>
  <c r="CW471" i="3"/>
  <c r="CX471" i="3"/>
  <c r="CY471" i="3"/>
  <c r="CZ471" i="3"/>
  <c r="DA471" i="3"/>
  <c r="DB471" i="3"/>
  <c r="DC471" i="3"/>
  <c r="DF471" i="3"/>
  <c r="DG471" i="3"/>
  <c r="DH471" i="3"/>
  <c r="DI471" i="3"/>
  <c r="DJ471" i="3"/>
  <c r="A472" i="3"/>
  <c r="Y472" i="3"/>
  <c r="CW472" i="3"/>
  <c r="CX472" i="3"/>
  <c r="CY472" i="3"/>
  <c r="CZ472" i="3"/>
  <c r="DA472" i="3"/>
  <c r="DB472" i="3"/>
  <c r="DC472" i="3"/>
  <c r="DF472" i="3"/>
  <c r="DG472" i="3"/>
  <c r="DH472" i="3"/>
  <c r="DI472" i="3"/>
  <c r="DJ472" i="3"/>
  <c r="A473" i="3"/>
  <c r="Y473" i="3"/>
  <c r="CX473" i="3"/>
  <c r="CY473" i="3"/>
  <c r="CZ473" i="3"/>
  <c r="DA473" i="3"/>
  <c r="DB473" i="3"/>
  <c r="DC473" i="3"/>
  <c r="DF473" i="3"/>
  <c r="DG473" i="3"/>
  <c r="DH473" i="3"/>
  <c r="DI473" i="3"/>
  <c r="DJ473" i="3"/>
  <c r="A474" i="3"/>
  <c r="Y474" i="3"/>
  <c r="CX474" i="3"/>
  <c r="CY474" i="3"/>
  <c r="CZ474" i="3"/>
  <c r="DA474" i="3"/>
  <c r="DB474" i="3"/>
  <c r="DC474" i="3"/>
  <c r="DF474" i="3"/>
  <c r="DG474" i="3"/>
  <c r="DH474" i="3"/>
  <c r="DI474" i="3"/>
  <c r="DJ474" i="3"/>
  <c r="A475" i="3"/>
  <c r="Y475" i="3"/>
  <c r="CX475" i="3"/>
  <c r="CY475" i="3"/>
  <c r="CZ475" i="3"/>
  <c r="DA475" i="3"/>
  <c r="DB475" i="3"/>
  <c r="DC475" i="3"/>
  <c r="DF475" i="3"/>
  <c r="DG475" i="3"/>
  <c r="DH475" i="3"/>
  <c r="DI475" i="3"/>
  <c r="DJ475" i="3"/>
  <c r="A476" i="3"/>
  <c r="Y476" i="3"/>
  <c r="CX476" i="3"/>
  <c r="CY476" i="3"/>
  <c r="CZ476" i="3"/>
  <c r="DA476" i="3"/>
  <c r="DB476" i="3"/>
  <c r="DC476" i="3"/>
  <c r="DF476" i="3"/>
  <c r="DG476" i="3"/>
  <c r="DH476" i="3"/>
  <c r="DI476" i="3"/>
  <c r="DJ476" i="3"/>
  <c r="A477" i="3"/>
  <c r="Y477" i="3"/>
  <c r="CX477" i="3"/>
  <c r="CY477" i="3"/>
  <c r="CZ477" i="3"/>
  <c r="DA477" i="3"/>
  <c r="DB477" i="3"/>
  <c r="DC477" i="3"/>
  <c r="DF477" i="3"/>
  <c r="DG477" i="3"/>
  <c r="DH477" i="3"/>
  <c r="DI477" i="3"/>
  <c r="DJ477" i="3"/>
  <c r="A478" i="3"/>
  <c r="Y478" i="3"/>
  <c r="CX478" i="3"/>
  <c r="CY478" i="3"/>
  <c r="CZ478" i="3"/>
  <c r="DA478" i="3"/>
  <c r="DB478" i="3"/>
  <c r="DC478" i="3"/>
  <c r="DF478" i="3"/>
  <c r="DG478" i="3"/>
  <c r="DH478" i="3"/>
  <c r="DI478" i="3"/>
  <c r="DJ478" i="3"/>
  <c r="A479" i="3"/>
  <c r="Y479" i="3"/>
  <c r="CX479" i="3"/>
  <c r="CY479" i="3"/>
  <c r="CZ479" i="3"/>
  <c r="DA479" i="3"/>
  <c r="DB479" i="3"/>
  <c r="DC479" i="3"/>
  <c r="DF479" i="3"/>
  <c r="DG479" i="3"/>
  <c r="DH479" i="3"/>
  <c r="DI479" i="3"/>
  <c r="DJ479" i="3"/>
  <c r="A480" i="3"/>
  <c r="Y480" i="3"/>
  <c r="CX480" i="3"/>
  <c r="CY480" i="3"/>
  <c r="CZ480" i="3"/>
  <c r="DA480" i="3"/>
  <c r="DB480" i="3"/>
  <c r="DC480" i="3"/>
  <c r="DF480" i="3"/>
  <c r="DG480" i="3"/>
  <c r="DH480" i="3"/>
  <c r="DI480" i="3"/>
  <c r="DJ480" i="3"/>
  <c r="A481" i="3"/>
  <c r="Y481" i="3"/>
  <c r="CX481" i="3"/>
  <c r="CY481" i="3"/>
  <c r="CZ481" i="3"/>
  <c r="DA481" i="3"/>
  <c r="DB481" i="3"/>
  <c r="DC481" i="3"/>
  <c r="DF481" i="3"/>
  <c r="DG481" i="3"/>
  <c r="DH481" i="3"/>
  <c r="DI481" i="3"/>
  <c r="DJ481" i="3"/>
  <c r="A482" i="3"/>
  <c r="Y482" i="3"/>
  <c r="CX482" i="3"/>
  <c r="CY482" i="3"/>
  <c r="CZ482" i="3"/>
  <c r="DA482" i="3"/>
  <c r="DB482" i="3"/>
  <c r="DC482" i="3"/>
  <c r="DF482" i="3"/>
  <c r="DG482" i="3"/>
  <c r="DH482" i="3"/>
  <c r="DI482" i="3"/>
  <c r="DJ482" i="3"/>
  <c r="A483" i="3"/>
  <c r="Y483" i="3"/>
  <c r="CX483" i="3"/>
  <c r="CY483" i="3"/>
  <c r="CZ483" i="3"/>
  <c r="DA483" i="3"/>
  <c r="DB483" i="3"/>
  <c r="DC483" i="3"/>
  <c r="DF483" i="3"/>
  <c r="DG483" i="3"/>
  <c r="DH483" i="3"/>
  <c r="DI483" i="3"/>
  <c r="DJ483" i="3"/>
  <c r="A484" i="3"/>
  <c r="Y484" i="3"/>
  <c r="CX484" i="3"/>
  <c r="CY484" i="3"/>
  <c r="CZ484" i="3"/>
  <c r="DA484" i="3"/>
  <c r="DB484" i="3"/>
  <c r="DC484" i="3"/>
  <c r="DF484" i="3"/>
  <c r="DG484" i="3"/>
  <c r="DH484" i="3"/>
  <c r="DI484" i="3"/>
  <c r="DJ484" i="3"/>
  <c r="A485" i="3"/>
  <c r="Y485" i="3"/>
  <c r="CX485" i="3"/>
  <c r="CY485" i="3"/>
  <c r="CZ485" i="3"/>
  <c r="DA485" i="3"/>
  <c r="DB485" i="3"/>
  <c r="DC485" i="3"/>
  <c r="DF485" i="3"/>
  <c r="DG485" i="3"/>
  <c r="DH485" i="3"/>
  <c r="DI485" i="3"/>
  <c r="DJ485" i="3"/>
  <c r="A486" i="3"/>
  <c r="Y486" i="3"/>
  <c r="CX486" i="3"/>
  <c r="CY486" i="3"/>
  <c r="CZ486" i="3"/>
  <c r="DA486" i="3"/>
  <c r="DB486" i="3"/>
  <c r="DC486" i="3"/>
  <c r="DF486" i="3"/>
  <c r="DG486" i="3"/>
  <c r="DH486" i="3"/>
  <c r="DI486" i="3"/>
  <c r="DJ486" i="3"/>
  <c r="A487" i="3"/>
  <c r="Y487" i="3"/>
  <c r="CX487" i="3"/>
  <c r="CY487" i="3"/>
  <c r="CZ487" i="3"/>
  <c r="DA487" i="3"/>
  <c r="DB487" i="3"/>
  <c r="DC487" i="3"/>
  <c r="DF487" i="3"/>
  <c r="DG487" i="3"/>
  <c r="DH487" i="3"/>
  <c r="DI487" i="3"/>
  <c r="DJ487" i="3"/>
  <c r="A488" i="3"/>
  <c r="Y488" i="3"/>
  <c r="CX488" i="3"/>
  <c r="CY488" i="3"/>
  <c r="CZ488" i="3"/>
  <c r="DA488" i="3"/>
  <c r="DB488" i="3"/>
  <c r="DC488" i="3"/>
  <c r="DF488" i="3"/>
  <c r="DG488" i="3"/>
  <c r="DH488" i="3"/>
  <c r="DI488" i="3"/>
  <c r="DJ488" i="3"/>
  <c r="A489" i="3"/>
  <c r="Y489" i="3"/>
  <c r="CU489" i="3"/>
  <c r="CV489" i="3"/>
  <c r="CX489" i="3"/>
  <c r="CY489" i="3"/>
  <c r="CZ489" i="3"/>
  <c r="DA489" i="3"/>
  <c r="DB489" i="3"/>
  <c r="DC489" i="3"/>
  <c r="DF489" i="3"/>
  <c r="DG489" i="3"/>
  <c r="DH489" i="3"/>
  <c r="DI489" i="3"/>
  <c r="DJ489" i="3"/>
  <c r="A490" i="3"/>
  <c r="Y490" i="3"/>
  <c r="CX490" i="3"/>
  <c r="CY490" i="3"/>
  <c r="CZ490" i="3"/>
  <c r="DA490" i="3"/>
  <c r="DB490" i="3"/>
  <c r="DC490" i="3"/>
  <c r="DF490" i="3"/>
  <c r="DG490" i="3"/>
  <c r="DH490" i="3"/>
  <c r="DI490" i="3"/>
  <c r="DJ490" i="3"/>
  <c r="A491" i="3"/>
  <c r="Y491" i="3"/>
  <c r="CW491" i="3"/>
  <c r="CX491" i="3"/>
  <c r="CY491" i="3"/>
  <c r="CZ491" i="3"/>
  <c r="DA491" i="3"/>
  <c r="DB491" i="3"/>
  <c r="DC491" i="3"/>
  <c r="DF491" i="3"/>
  <c r="DG491" i="3"/>
  <c r="DH491" i="3"/>
  <c r="DI491" i="3"/>
  <c r="DJ491" i="3"/>
  <c r="A492" i="3"/>
  <c r="Y492" i="3"/>
  <c r="CW492" i="3"/>
  <c r="CX492" i="3"/>
  <c r="CY492" i="3"/>
  <c r="CZ492" i="3"/>
  <c r="DA492" i="3"/>
  <c r="DB492" i="3"/>
  <c r="DC492" i="3"/>
  <c r="DF492" i="3"/>
  <c r="DG492" i="3"/>
  <c r="DH492" i="3"/>
  <c r="DI492" i="3"/>
  <c r="DJ492" i="3"/>
  <c r="A493" i="3"/>
  <c r="Y493" i="3"/>
  <c r="CX493" i="3"/>
  <c r="CY493" i="3"/>
  <c r="CZ493" i="3"/>
  <c r="DA493" i="3"/>
  <c r="DB493" i="3"/>
  <c r="DC493" i="3"/>
  <c r="DF493" i="3"/>
  <c r="DG493" i="3"/>
  <c r="DH493" i="3"/>
  <c r="DI493" i="3"/>
  <c r="DJ493" i="3"/>
  <c r="A494" i="3"/>
  <c r="Y494" i="3"/>
  <c r="CX494" i="3"/>
  <c r="CY494" i="3"/>
  <c r="CZ494" i="3"/>
  <c r="DA494" i="3"/>
  <c r="DB494" i="3"/>
  <c r="DC494" i="3"/>
  <c r="DF494" i="3"/>
  <c r="DG494" i="3"/>
  <c r="DH494" i="3"/>
  <c r="DI494" i="3"/>
  <c r="DJ494" i="3"/>
  <c r="A495" i="3"/>
  <c r="Y495" i="3"/>
  <c r="CX495" i="3"/>
  <c r="CY495" i="3"/>
  <c r="CZ495" i="3"/>
  <c r="DA495" i="3"/>
  <c r="DB495" i="3"/>
  <c r="DC495" i="3"/>
  <c r="DF495" i="3"/>
  <c r="DG495" i="3"/>
  <c r="DH495" i="3"/>
  <c r="DI495" i="3"/>
  <c r="DJ495" i="3"/>
  <c r="A496" i="3"/>
  <c r="Y496" i="3"/>
  <c r="CX496" i="3"/>
  <c r="CY496" i="3"/>
  <c r="CZ496" i="3"/>
  <c r="DA496" i="3"/>
  <c r="DB496" i="3"/>
  <c r="DC496" i="3"/>
  <c r="DF496" i="3"/>
  <c r="DG496" i="3"/>
  <c r="DH496" i="3"/>
  <c r="DI496" i="3"/>
  <c r="DJ496" i="3"/>
  <c r="A497" i="3"/>
  <c r="Y497" i="3"/>
  <c r="CX497" i="3"/>
  <c r="CY497" i="3"/>
  <c r="CZ497" i="3"/>
  <c r="DA497" i="3"/>
  <c r="DB497" i="3"/>
  <c r="DC497" i="3"/>
  <c r="DF497" i="3"/>
  <c r="DG497" i="3"/>
  <c r="DH497" i="3"/>
  <c r="DI497" i="3"/>
  <c r="DJ497" i="3"/>
  <c r="A498" i="3"/>
  <c r="Y498" i="3"/>
  <c r="CX498" i="3"/>
  <c r="CY498" i="3"/>
  <c r="CZ498" i="3"/>
  <c r="DA498" i="3"/>
  <c r="DB498" i="3"/>
  <c r="DC498" i="3"/>
  <c r="DF498" i="3"/>
  <c r="DG498" i="3"/>
  <c r="DH498" i="3"/>
  <c r="DI498" i="3"/>
  <c r="DJ498" i="3"/>
  <c r="A499" i="3"/>
  <c r="Y499" i="3"/>
  <c r="CX499" i="3"/>
  <c r="CY499" i="3"/>
  <c r="CZ499" i="3"/>
  <c r="DA499" i="3"/>
  <c r="DB499" i="3"/>
  <c r="DC499" i="3"/>
  <c r="DF499" i="3"/>
  <c r="DG499" i="3"/>
  <c r="DH499" i="3"/>
  <c r="DI499" i="3"/>
  <c r="DJ499" i="3"/>
  <c r="A500" i="3"/>
  <c r="Y500" i="3"/>
  <c r="CX500" i="3"/>
  <c r="CY500" i="3"/>
  <c r="CZ500" i="3"/>
  <c r="DA500" i="3"/>
  <c r="DB500" i="3"/>
  <c r="DC500" i="3"/>
  <c r="DF500" i="3"/>
  <c r="DG500" i="3"/>
  <c r="DH500" i="3"/>
  <c r="DI500" i="3"/>
  <c r="DJ500" i="3"/>
  <c r="A501" i="3"/>
  <c r="Y501" i="3"/>
  <c r="CX501" i="3"/>
  <c r="CY501" i="3"/>
  <c r="CZ501" i="3"/>
  <c r="DA501" i="3"/>
  <c r="DB501" i="3"/>
  <c r="DC501" i="3"/>
  <c r="DF501" i="3"/>
  <c r="DG501" i="3"/>
  <c r="DH501" i="3"/>
  <c r="DI501" i="3"/>
  <c r="DJ501" i="3"/>
  <c r="A502" i="3"/>
  <c r="Y502" i="3"/>
  <c r="CX502" i="3"/>
  <c r="CY502" i="3"/>
  <c r="CZ502" i="3"/>
  <c r="DA502" i="3"/>
  <c r="DB502" i="3"/>
  <c r="DC502" i="3"/>
  <c r="DF502" i="3"/>
  <c r="DG502" i="3"/>
  <c r="DH502" i="3"/>
  <c r="DI502" i="3"/>
  <c r="DJ502" i="3"/>
  <c r="A503" i="3"/>
  <c r="Y503" i="3"/>
  <c r="CX503" i="3"/>
  <c r="CY503" i="3"/>
  <c r="CZ503" i="3"/>
  <c r="DA503" i="3"/>
  <c r="DB503" i="3"/>
  <c r="DC503" i="3"/>
  <c r="DF503" i="3"/>
  <c r="DG503" i="3"/>
  <c r="DH503" i="3"/>
  <c r="DI503" i="3"/>
  <c r="DJ503" i="3"/>
  <c r="A504" i="3"/>
  <c r="Y504" i="3"/>
  <c r="CX504" i="3"/>
  <c r="CY504" i="3"/>
  <c r="CZ504" i="3"/>
  <c r="DA504" i="3"/>
  <c r="DB504" i="3"/>
  <c r="DC504" i="3"/>
  <c r="DF504" i="3"/>
  <c r="DG504" i="3"/>
  <c r="DH504" i="3"/>
  <c r="DI504" i="3"/>
  <c r="DJ504" i="3"/>
  <c r="A505" i="3"/>
  <c r="Y505" i="3"/>
  <c r="CX505" i="3"/>
  <c r="CY505" i="3"/>
  <c r="CZ505" i="3"/>
  <c r="DA505" i="3"/>
  <c r="DB505" i="3"/>
  <c r="DC505" i="3"/>
  <c r="DF505" i="3"/>
  <c r="DG505" i="3"/>
  <c r="DH505" i="3"/>
  <c r="DI505" i="3"/>
  <c r="DJ505" i="3"/>
  <c r="A506" i="3"/>
  <c r="Y506" i="3"/>
  <c r="CX506" i="3"/>
  <c r="CY506" i="3"/>
  <c r="CZ506" i="3"/>
  <c r="DA506" i="3"/>
  <c r="DB506" i="3"/>
  <c r="DC506" i="3"/>
  <c r="DF506" i="3"/>
  <c r="DG506" i="3"/>
  <c r="DH506" i="3"/>
  <c r="DI506" i="3"/>
  <c r="DJ506" i="3"/>
  <c r="A507" i="3"/>
  <c r="Y507" i="3"/>
  <c r="CX507" i="3"/>
  <c r="CY507" i="3"/>
  <c r="CZ507" i="3"/>
  <c r="DA507" i="3"/>
  <c r="DB507" i="3"/>
  <c r="DC507" i="3"/>
  <c r="DF507" i="3"/>
  <c r="DG507" i="3"/>
  <c r="DH507" i="3"/>
  <c r="DI507" i="3"/>
  <c r="DJ507" i="3"/>
  <c r="A508" i="3"/>
  <c r="Y508" i="3"/>
  <c r="CX508" i="3"/>
  <c r="CY508" i="3"/>
  <c r="CZ508" i="3"/>
  <c r="DA508" i="3"/>
  <c r="DB508" i="3"/>
  <c r="DC508" i="3"/>
  <c r="DF508" i="3"/>
  <c r="DG508" i="3"/>
  <c r="DH508" i="3"/>
  <c r="DI508" i="3"/>
  <c r="DJ508" i="3"/>
  <c r="A509" i="3"/>
  <c r="Y509" i="3"/>
  <c r="CU509" i="3"/>
  <c r="CV509" i="3"/>
  <c r="CX509" i="3"/>
  <c r="CY509" i="3"/>
  <c r="CZ509" i="3"/>
  <c r="DA509" i="3"/>
  <c r="DB509" i="3"/>
  <c r="DC509" i="3"/>
  <c r="DF509" i="3"/>
  <c r="DG509" i="3"/>
  <c r="DH509" i="3"/>
  <c r="DI509" i="3"/>
  <c r="DJ509" i="3"/>
  <c r="A510" i="3"/>
  <c r="Y510" i="3"/>
  <c r="CX510" i="3"/>
  <c r="CY510" i="3"/>
  <c r="CZ510" i="3"/>
  <c r="DA510" i="3"/>
  <c r="DB510" i="3"/>
  <c r="DC510" i="3"/>
  <c r="DF510" i="3"/>
  <c r="DG510" i="3"/>
  <c r="DH510" i="3"/>
  <c r="DI510" i="3"/>
  <c r="DJ510" i="3"/>
  <c r="A511" i="3"/>
  <c r="Y511" i="3"/>
  <c r="CW511" i="3"/>
  <c r="CX511" i="3"/>
  <c r="CY511" i="3"/>
  <c r="CZ511" i="3"/>
  <c r="DA511" i="3"/>
  <c r="DB511" i="3"/>
  <c r="DC511" i="3"/>
  <c r="DF511" i="3"/>
  <c r="DG511" i="3"/>
  <c r="DH511" i="3"/>
  <c r="DI511" i="3"/>
  <c r="DJ511" i="3"/>
  <c r="A512" i="3"/>
  <c r="Y512" i="3"/>
  <c r="CX512" i="3"/>
  <c r="CY512" i="3"/>
  <c r="CZ512" i="3"/>
  <c r="DA512" i="3"/>
  <c r="DB512" i="3"/>
  <c r="DC512" i="3"/>
  <c r="DF512" i="3"/>
  <c r="DG512" i="3"/>
  <c r="DH512" i="3"/>
  <c r="DI512" i="3"/>
  <c r="DJ512" i="3"/>
  <c r="A513" i="3"/>
  <c r="Y513" i="3"/>
  <c r="CU513" i="3"/>
  <c r="CV513" i="3"/>
  <c r="CX513" i="3"/>
  <c r="CY513" i="3"/>
  <c r="CZ513" i="3"/>
  <c r="DA513" i="3"/>
  <c r="DB513" i="3"/>
  <c r="DC513" i="3"/>
  <c r="DF513" i="3"/>
  <c r="DG513" i="3"/>
  <c r="DH513" i="3"/>
  <c r="DI513" i="3"/>
  <c r="DJ513" i="3"/>
  <c r="A514" i="3"/>
  <c r="Y514" i="3"/>
  <c r="CU514" i="3"/>
  <c r="CV514" i="3"/>
  <c r="CX514" i="3"/>
  <c r="CY514" i="3"/>
  <c r="CZ514" i="3"/>
  <c r="DA514" i="3"/>
  <c r="DB514" i="3"/>
  <c r="DC514" i="3"/>
  <c r="DF514" i="3"/>
  <c r="DG514" i="3"/>
  <c r="DH514" i="3"/>
  <c r="DI514" i="3"/>
  <c r="DJ514" i="3"/>
  <c r="A515" i="3"/>
  <c r="Y515" i="3"/>
  <c r="CU515" i="3"/>
  <c r="CV515" i="3"/>
  <c r="CX515" i="3"/>
  <c r="CY515" i="3"/>
  <c r="CZ515" i="3"/>
  <c r="DA515" i="3"/>
  <c r="DB515" i="3"/>
  <c r="DC515" i="3"/>
  <c r="DF515" i="3"/>
  <c r="DG515" i="3"/>
  <c r="DH515" i="3"/>
  <c r="DI515" i="3"/>
  <c r="DJ515" i="3"/>
  <c r="A516" i="3"/>
  <c r="Y516" i="3"/>
  <c r="CU516" i="3"/>
  <c r="CV516" i="3"/>
  <c r="CX516" i="3"/>
  <c r="CY516" i="3"/>
  <c r="CZ516" i="3"/>
  <c r="DA516" i="3"/>
  <c r="DB516" i="3"/>
  <c r="DC516" i="3"/>
  <c r="DF516" i="3"/>
  <c r="DG516" i="3"/>
  <c r="DH516" i="3"/>
  <c r="DI516" i="3"/>
  <c r="DJ516" i="3"/>
  <c r="A517" i="3"/>
  <c r="Y517" i="3"/>
  <c r="CX517" i="3"/>
  <c r="CY517" i="3"/>
  <c r="CZ517" i="3"/>
  <c r="DA517" i="3"/>
  <c r="DB517" i="3"/>
  <c r="DC517" i="3"/>
  <c r="DF517" i="3"/>
  <c r="DG517" i="3"/>
  <c r="DH517" i="3"/>
  <c r="DI517" i="3"/>
  <c r="DJ517" i="3"/>
  <c r="A518" i="3"/>
  <c r="Y518" i="3"/>
  <c r="CW518" i="3"/>
  <c r="CX518" i="3"/>
  <c r="CY518" i="3"/>
  <c r="CZ518" i="3"/>
  <c r="DA518" i="3"/>
  <c r="DB518" i="3"/>
  <c r="DC518" i="3"/>
  <c r="DF518" i="3"/>
  <c r="DG518" i="3"/>
  <c r="DH518" i="3"/>
  <c r="DI518" i="3"/>
  <c r="DJ518" i="3"/>
  <c r="A519" i="3"/>
  <c r="Y519" i="3"/>
  <c r="CW519" i="3"/>
  <c r="CX519" i="3"/>
  <c r="CY519" i="3"/>
  <c r="CZ519" i="3"/>
  <c r="DA519" i="3"/>
  <c r="DB519" i="3"/>
  <c r="DC519" i="3"/>
  <c r="DF519" i="3"/>
  <c r="DG519" i="3"/>
  <c r="DH519" i="3"/>
  <c r="DI519" i="3"/>
  <c r="DJ519" i="3"/>
  <c r="A520" i="3"/>
  <c r="Y520" i="3"/>
  <c r="CW520" i="3"/>
  <c r="CX520" i="3"/>
  <c r="CY520" i="3"/>
  <c r="CZ520" i="3"/>
  <c r="DA520" i="3"/>
  <c r="DB520" i="3"/>
  <c r="DC520" i="3"/>
  <c r="DF520" i="3"/>
  <c r="DG520" i="3"/>
  <c r="DH520" i="3"/>
  <c r="DI520" i="3"/>
  <c r="DJ520" i="3"/>
  <c r="A521" i="3"/>
  <c r="Y521" i="3"/>
  <c r="CW521" i="3"/>
  <c r="CX521" i="3"/>
  <c r="CY521" i="3"/>
  <c r="CZ521" i="3"/>
  <c r="DA521" i="3"/>
  <c r="DB521" i="3"/>
  <c r="DC521" i="3"/>
  <c r="DF521" i="3"/>
  <c r="DG521" i="3"/>
  <c r="DH521" i="3"/>
  <c r="DI521" i="3"/>
  <c r="DJ521" i="3"/>
  <c r="A522" i="3"/>
  <c r="Y522" i="3"/>
  <c r="CW522" i="3"/>
  <c r="CX522" i="3"/>
  <c r="CY522" i="3"/>
  <c r="CZ522" i="3"/>
  <c r="DA522" i="3"/>
  <c r="DB522" i="3"/>
  <c r="DC522" i="3"/>
  <c r="DF522" i="3"/>
  <c r="DG522" i="3"/>
  <c r="DH522" i="3"/>
  <c r="DI522" i="3"/>
  <c r="DJ522" i="3"/>
  <c r="A523" i="3"/>
  <c r="Y523" i="3"/>
  <c r="CX523" i="3"/>
  <c r="CY523" i="3"/>
  <c r="CZ523" i="3"/>
  <c r="DA523" i="3"/>
  <c r="DB523" i="3"/>
  <c r="DC523" i="3"/>
  <c r="DF523" i="3"/>
  <c r="DG523" i="3"/>
  <c r="DH523" i="3"/>
  <c r="DI523" i="3"/>
  <c r="DJ523" i="3"/>
  <c r="A524" i="3"/>
  <c r="Y524" i="3"/>
  <c r="CX524" i="3"/>
  <c r="CY524" i="3"/>
  <c r="CZ524" i="3"/>
  <c r="DA524" i="3"/>
  <c r="DB524" i="3"/>
  <c r="DC524" i="3"/>
  <c r="DF524" i="3"/>
  <c r="DG524" i="3"/>
  <c r="DH524" i="3"/>
  <c r="DI524" i="3"/>
  <c r="DJ524" i="3"/>
  <c r="A525" i="3"/>
  <c r="Y525" i="3"/>
  <c r="CX525" i="3"/>
  <c r="CY525" i="3"/>
  <c r="CZ525" i="3"/>
  <c r="DA525" i="3"/>
  <c r="DB525" i="3"/>
  <c r="DC525" i="3"/>
  <c r="DF525" i="3"/>
  <c r="DG525" i="3"/>
  <c r="DH525" i="3"/>
  <c r="DI525" i="3"/>
  <c r="DJ525" i="3"/>
  <c r="A526" i="3"/>
  <c r="Y526" i="3"/>
  <c r="CY526" i="3"/>
  <c r="CZ526" i="3"/>
  <c r="DA526" i="3"/>
  <c r="DB526" i="3"/>
  <c r="DC526" i="3"/>
  <c r="A527" i="3"/>
  <c r="Y527" i="3"/>
  <c r="CY527" i="3"/>
  <c r="CZ527" i="3"/>
  <c r="DA527" i="3"/>
  <c r="DB527" i="3"/>
  <c r="DC527" i="3"/>
  <c r="A528" i="3"/>
  <c r="Y528" i="3"/>
  <c r="CY528" i="3"/>
  <c r="CZ528" i="3"/>
  <c r="DA528" i="3"/>
  <c r="DB528" i="3"/>
  <c r="DC528" i="3"/>
  <c r="A529" i="3"/>
  <c r="Y529" i="3"/>
  <c r="CY529" i="3"/>
  <c r="CZ529" i="3"/>
  <c r="DA529" i="3"/>
  <c r="DB529" i="3"/>
  <c r="DC529" i="3"/>
  <c r="A530" i="3"/>
  <c r="Y530" i="3"/>
  <c r="CY530" i="3"/>
  <c r="CZ530" i="3"/>
  <c r="DA530" i="3"/>
  <c r="DB530" i="3"/>
  <c r="DC530" i="3"/>
  <c r="A531" i="3"/>
  <c r="Y531" i="3"/>
  <c r="CY531" i="3"/>
  <c r="CZ531" i="3"/>
  <c r="DA531" i="3"/>
  <c r="DB531" i="3"/>
  <c r="DC531" i="3"/>
  <c r="A532" i="3"/>
  <c r="Y532" i="3"/>
  <c r="CY532" i="3"/>
  <c r="CZ532" i="3"/>
  <c r="DA532" i="3"/>
  <c r="DB532" i="3"/>
  <c r="DC532" i="3"/>
  <c r="A533" i="3"/>
  <c r="Y533" i="3"/>
  <c r="CY533" i="3"/>
  <c r="CZ533" i="3"/>
  <c r="DA533" i="3"/>
  <c r="DB533" i="3"/>
  <c r="DC533" i="3"/>
  <c r="A534" i="3"/>
  <c r="Y534" i="3"/>
  <c r="CY534" i="3"/>
  <c r="CZ534" i="3"/>
  <c r="DA534" i="3"/>
  <c r="DB534" i="3"/>
  <c r="DC534" i="3"/>
  <c r="A535" i="3"/>
  <c r="Y535" i="3"/>
  <c r="CU535" i="3"/>
  <c r="CV535" i="3"/>
  <c r="CX535" i="3"/>
  <c r="CY535" i="3"/>
  <c r="CZ535" i="3"/>
  <c r="DA535" i="3"/>
  <c r="DB535" i="3"/>
  <c r="DC535" i="3"/>
  <c r="DF535" i="3"/>
  <c r="DG535" i="3"/>
  <c r="DH535" i="3"/>
  <c r="DI535" i="3"/>
  <c r="DJ535" i="3"/>
  <c r="A536" i="3"/>
  <c r="Y536" i="3"/>
  <c r="CX536" i="3"/>
  <c r="CY536" i="3"/>
  <c r="CZ536" i="3"/>
  <c r="DA536" i="3"/>
  <c r="DB536" i="3"/>
  <c r="DC536" i="3"/>
  <c r="DF536" i="3"/>
  <c r="DG536" i="3"/>
  <c r="DH536" i="3"/>
  <c r="DI536" i="3"/>
  <c r="DJ536" i="3"/>
  <c r="A537" i="3"/>
  <c r="Y537" i="3"/>
  <c r="CW537" i="3"/>
  <c r="CX537" i="3"/>
  <c r="CY537" i="3"/>
  <c r="CZ537" i="3"/>
  <c r="DA537" i="3"/>
  <c r="DB537" i="3"/>
  <c r="DC537" i="3"/>
  <c r="DF537" i="3"/>
  <c r="DG537" i="3"/>
  <c r="DH537" i="3"/>
  <c r="DI537" i="3"/>
  <c r="DJ537" i="3"/>
  <c r="A538" i="3"/>
  <c r="Y538" i="3"/>
  <c r="CW538" i="3"/>
  <c r="CX538" i="3"/>
  <c r="CY538" i="3"/>
  <c r="CZ538" i="3"/>
  <c r="DA538" i="3"/>
  <c r="DB538" i="3"/>
  <c r="DC538" i="3"/>
  <c r="DF538" i="3"/>
  <c r="DG538" i="3"/>
  <c r="DH538" i="3"/>
  <c r="DI538" i="3"/>
  <c r="DJ538" i="3"/>
  <c r="A539" i="3"/>
  <c r="Y539" i="3"/>
  <c r="CX539" i="3"/>
  <c r="CY539" i="3"/>
  <c r="CZ539" i="3"/>
  <c r="DA539" i="3"/>
  <c r="DB539" i="3"/>
  <c r="DC539" i="3"/>
  <c r="DF539" i="3"/>
  <c r="DG539" i="3"/>
  <c r="DH539" i="3"/>
  <c r="DI539" i="3"/>
  <c r="DJ539" i="3"/>
  <c r="A540" i="3"/>
  <c r="Y540" i="3"/>
  <c r="CX540" i="3"/>
  <c r="CY540" i="3"/>
  <c r="CZ540" i="3"/>
  <c r="DA540" i="3"/>
  <c r="DB540" i="3"/>
  <c r="DC540" i="3"/>
  <c r="DF540" i="3"/>
  <c r="DG540" i="3"/>
  <c r="DH540" i="3"/>
  <c r="DI540" i="3"/>
  <c r="DJ540" i="3"/>
  <c r="A541" i="3"/>
  <c r="Y541" i="3"/>
  <c r="CX541" i="3"/>
  <c r="CY541" i="3"/>
  <c r="CZ541" i="3"/>
  <c r="DA541" i="3"/>
  <c r="DB541" i="3"/>
  <c r="DC541" i="3"/>
  <c r="DF541" i="3"/>
  <c r="DG541" i="3"/>
  <c r="DH541" i="3"/>
  <c r="DI541" i="3"/>
  <c r="DJ541" i="3"/>
  <c r="A542" i="3"/>
  <c r="Y542" i="3"/>
  <c r="CX542" i="3"/>
  <c r="CY542" i="3"/>
  <c r="CZ542" i="3"/>
  <c r="DA542" i="3"/>
  <c r="DB542" i="3"/>
  <c r="DC542" i="3"/>
  <c r="DF542" i="3"/>
  <c r="DG542" i="3"/>
  <c r="DH542" i="3"/>
  <c r="DI542" i="3"/>
  <c r="DJ542" i="3"/>
  <c r="A543" i="3"/>
  <c r="Y543" i="3"/>
  <c r="CX543" i="3"/>
  <c r="CY543" i="3"/>
  <c r="CZ543" i="3"/>
  <c r="DA543" i="3"/>
  <c r="DB543" i="3"/>
  <c r="DC543" i="3"/>
  <c r="DF543" i="3"/>
  <c r="DG543" i="3"/>
  <c r="DH543" i="3"/>
  <c r="DI543" i="3"/>
  <c r="DJ543" i="3"/>
  <c r="A544" i="3"/>
  <c r="Y544" i="3"/>
  <c r="CX544" i="3"/>
  <c r="CY544" i="3"/>
  <c r="CZ544" i="3"/>
  <c r="DA544" i="3"/>
  <c r="DB544" i="3"/>
  <c r="DC544" i="3"/>
  <c r="DF544" i="3"/>
  <c r="DG544" i="3"/>
  <c r="DH544" i="3"/>
  <c r="DI544" i="3"/>
  <c r="DJ544" i="3"/>
  <c r="A545" i="3"/>
  <c r="Y545" i="3"/>
  <c r="CX545" i="3"/>
  <c r="CY545" i="3"/>
  <c r="CZ545" i="3"/>
  <c r="DA545" i="3"/>
  <c r="DB545" i="3"/>
  <c r="DC545" i="3"/>
  <c r="DF545" i="3"/>
  <c r="DG545" i="3"/>
  <c r="DH545" i="3"/>
  <c r="DI545" i="3"/>
  <c r="DJ545" i="3"/>
  <c r="A546" i="3"/>
  <c r="Y546" i="3"/>
  <c r="CX546" i="3"/>
  <c r="CY546" i="3"/>
  <c r="CZ546" i="3"/>
  <c r="DA546" i="3"/>
  <c r="DB546" i="3"/>
  <c r="DC546" i="3"/>
  <c r="DF546" i="3"/>
  <c r="DG546" i="3"/>
  <c r="DH546" i="3"/>
  <c r="DI546" i="3"/>
  <c r="DJ546" i="3"/>
  <c r="A547" i="3"/>
  <c r="Y547" i="3"/>
  <c r="CX547" i="3"/>
  <c r="CY547" i="3"/>
  <c r="CZ547" i="3"/>
  <c r="DA547" i="3"/>
  <c r="DB547" i="3"/>
  <c r="DC547" i="3"/>
  <c r="DF547" i="3"/>
  <c r="DG547" i="3"/>
  <c r="DH547" i="3"/>
  <c r="DI547" i="3"/>
  <c r="DJ547" i="3"/>
  <c r="A548" i="3"/>
  <c r="Y548" i="3"/>
  <c r="CX548" i="3"/>
  <c r="CY548" i="3"/>
  <c r="CZ548" i="3"/>
  <c r="DA548" i="3"/>
  <c r="DB548" i="3"/>
  <c r="DC548" i="3"/>
  <c r="DF548" i="3"/>
  <c r="DG548" i="3"/>
  <c r="DH548" i="3"/>
  <c r="DI548" i="3"/>
  <c r="DJ548" i="3"/>
  <c r="A549" i="3"/>
  <c r="Y549" i="3"/>
  <c r="CU549" i="3"/>
  <c r="CV549" i="3"/>
  <c r="CX549" i="3"/>
  <c r="CY549" i="3"/>
  <c r="CZ549" i="3"/>
  <c r="DA549" i="3"/>
  <c r="DB549" i="3"/>
  <c r="DC549" i="3"/>
  <c r="DF549" i="3"/>
  <c r="DG549" i="3"/>
  <c r="DH549" i="3"/>
  <c r="DI549" i="3"/>
  <c r="DJ549" i="3"/>
  <c r="A550" i="3"/>
  <c r="Y550" i="3"/>
  <c r="CX550" i="3"/>
  <c r="CY550" i="3"/>
  <c r="CZ550" i="3"/>
  <c r="DA550" i="3"/>
  <c r="DB550" i="3"/>
  <c r="DC550" i="3"/>
  <c r="DF550" i="3"/>
  <c r="DG550" i="3"/>
  <c r="DH550" i="3"/>
  <c r="DI550" i="3"/>
  <c r="DJ550" i="3"/>
  <c r="A551" i="3"/>
  <c r="Y551" i="3"/>
  <c r="CW551" i="3"/>
  <c r="CX551" i="3"/>
  <c r="CY551" i="3"/>
  <c r="CZ551" i="3"/>
  <c r="DA551" i="3"/>
  <c r="DB551" i="3"/>
  <c r="DC551" i="3"/>
  <c r="DF551" i="3"/>
  <c r="DG551" i="3"/>
  <c r="DH551" i="3"/>
  <c r="DI551" i="3"/>
  <c r="DJ551" i="3"/>
  <c r="A552" i="3"/>
  <c r="Y552" i="3"/>
  <c r="CW552" i="3"/>
  <c r="CX552" i="3"/>
  <c r="CY552" i="3"/>
  <c r="CZ552" i="3"/>
  <c r="DA552" i="3"/>
  <c r="DB552" i="3"/>
  <c r="DC552" i="3"/>
  <c r="DF552" i="3"/>
  <c r="DG552" i="3"/>
  <c r="DH552" i="3"/>
  <c r="DI552" i="3"/>
  <c r="DJ552" i="3"/>
  <c r="A553" i="3"/>
  <c r="Y553" i="3"/>
  <c r="CX553" i="3"/>
  <c r="CY553" i="3"/>
  <c r="CZ553" i="3"/>
  <c r="DA553" i="3"/>
  <c r="DB553" i="3"/>
  <c r="DC553" i="3"/>
  <c r="DF553" i="3"/>
  <c r="DG553" i="3"/>
  <c r="DH553" i="3"/>
  <c r="DI553" i="3"/>
  <c r="DJ553" i="3"/>
  <c r="A554" i="3"/>
  <c r="Y554" i="3"/>
  <c r="CX554" i="3"/>
  <c r="CY554" i="3"/>
  <c r="CZ554" i="3"/>
  <c r="DA554" i="3"/>
  <c r="DB554" i="3"/>
  <c r="DC554" i="3"/>
  <c r="DF554" i="3"/>
  <c r="DG554" i="3"/>
  <c r="DH554" i="3"/>
  <c r="DI554" i="3"/>
  <c r="DJ554" i="3"/>
  <c r="A555" i="3"/>
  <c r="Y555" i="3"/>
  <c r="CX555" i="3"/>
  <c r="CY555" i="3"/>
  <c r="CZ555" i="3"/>
  <c r="DA555" i="3"/>
  <c r="DB555" i="3"/>
  <c r="DC555" i="3"/>
  <c r="DF555" i="3"/>
  <c r="DG555" i="3"/>
  <c r="DH555" i="3"/>
  <c r="DI555" i="3"/>
  <c r="DJ555" i="3"/>
  <c r="A556" i="3"/>
  <c r="Y556" i="3"/>
  <c r="CX556" i="3"/>
  <c r="CY556" i="3"/>
  <c r="CZ556" i="3"/>
  <c r="DA556" i="3"/>
  <c r="DB556" i="3"/>
  <c r="DC556" i="3"/>
  <c r="DF556" i="3"/>
  <c r="DG556" i="3"/>
  <c r="DH556" i="3"/>
  <c r="DI556" i="3"/>
  <c r="DJ556" i="3"/>
  <c r="A557" i="3"/>
  <c r="Y557" i="3"/>
  <c r="CX557" i="3"/>
  <c r="CY557" i="3"/>
  <c r="CZ557" i="3"/>
  <c r="DA557" i="3"/>
  <c r="DB557" i="3"/>
  <c r="DC557" i="3"/>
  <c r="DF557" i="3"/>
  <c r="DG557" i="3"/>
  <c r="DH557" i="3"/>
  <c r="DI557" i="3"/>
  <c r="DJ557" i="3"/>
  <c r="A558" i="3"/>
  <c r="Y558" i="3"/>
  <c r="CX558" i="3"/>
  <c r="CY558" i="3"/>
  <c r="CZ558" i="3"/>
  <c r="DA558" i="3"/>
  <c r="DB558" i="3"/>
  <c r="DC558" i="3"/>
  <c r="DF558" i="3"/>
  <c r="DG558" i="3"/>
  <c r="DH558" i="3"/>
  <c r="DI558" i="3"/>
  <c r="DJ558" i="3"/>
  <c r="A559" i="3"/>
  <c r="Y559" i="3"/>
  <c r="CX559" i="3"/>
  <c r="CY559" i="3"/>
  <c r="CZ559" i="3"/>
  <c r="DA559" i="3"/>
  <c r="DB559" i="3"/>
  <c r="DC559" i="3"/>
  <c r="DF559" i="3"/>
  <c r="DG559" i="3"/>
  <c r="DH559" i="3"/>
  <c r="DI559" i="3"/>
  <c r="DJ559" i="3"/>
  <c r="A560" i="3"/>
  <c r="Y560" i="3"/>
  <c r="CX560" i="3"/>
  <c r="CY560" i="3"/>
  <c r="CZ560" i="3"/>
  <c r="DA560" i="3"/>
  <c r="DB560" i="3"/>
  <c r="DC560" i="3"/>
  <c r="DF560" i="3"/>
  <c r="DG560" i="3"/>
  <c r="DH560" i="3"/>
  <c r="DI560" i="3"/>
  <c r="DJ560" i="3"/>
  <c r="A561" i="3"/>
  <c r="Y561" i="3"/>
  <c r="CX561" i="3"/>
  <c r="CY561" i="3"/>
  <c r="CZ561" i="3"/>
  <c r="DA561" i="3"/>
  <c r="DB561" i="3"/>
  <c r="DC561" i="3"/>
  <c r="DF561" i="3"/>
  <c r="DG561" i="3"/>
  <c r="DH561" i="3"/>
  <c r="DI561" i="3"/>
  <c r="DJ561" i="3"/>
  <c r="A562" i="3"/>
  <c r="Y562" i="3"/>
  <c r="CX562" i="3"/>
  <c r="CY562" i="3"/>
  <c r="CZ562" i="3"/>
  <c r="DA562" i="3"/>
  <c r="DB562" i="3"/>
  <c r="DC562" i="3"/>
  <c r="DF562" i="3"/>
  <c r="DG562" i="3"/>
  <c r="DH562" i="3"/>
  <c r="DI562" i="3"/>
  <c r="DJ562" i="3"/>
  <c r="A563" i="3"/>
  <c r="Y563" i="3"/>
  <c r="CX563" i="3"/>
  <c r="CY563" i="3"/>
  <c r="CZ563" i="3"/>
  <c r="DA563" i="3"/>
  <c r="DB563" i="3"/>
  <c r="DC563" i="3"/>
  <c r="DF563" i="3"/>
  <c r="DG563" i="3"/>
  <c r="DH563" i="3"/>
  <c r="DI563" i="3"/>
  <c r="DJ563" i="3"/>
  <c r="A564" i="3"/>
  <c r="Y564" i="3"/>
  <c r="CU564" i="3"/>
  <c r="CV564" i="3"/>
  <c r="CX564" i="3"/>
  <c r="CY564" i="3"/>
  <c r="CZ564" i="3"/>
  <c r="DA564" i="3"/>
  <c r="DB564" i="3"/>
  <c r="DC564" i="3"/>
  <c r="DF564" i="3"/>
  <c r="DG564" i="3"/>
  <c r="DH564" i="3"/>
  <c r="DI564" i="3"/>
  <c r="DJ564" i="3"/>
  <c r="A565" i="3"/>
  <c r="Y565" i="3"/>
  <c r="CX565" i="3"/>
  <c r="CY565" i="3"/>
  <c r="CZ565" i="3"/>
  <c r="DA565" i="3"/>
  <c r="DB565" i="3"/>
  <c r="DC565" i="3"/>
  <c r="DF565" i="3"/>
  <c r="DG565" i="3"/>
  <c r="DH565" i="3"/>
  <c r="DI565" i="3"/>
  <c r="DJ565" i="3"/>
  <c r="A566" i="3"/>
  <c r="Y566" i="3"/>
  <c r="CW566" i="3"/>
  <c r="CX566" i="3"/>
  <c r="CY566" i="3"/>
  <c r="CZ566" i="3"/>
  <c r="DA566" i="3"/>
  <c r="DB566" i="3"/>
  <c r="DC566" i="3"/>
  <c r="DF566" i="3"/>
  <c r="DG566" i="3"/>
  <c r="DH566" i="3"/>
  <c r="DI566" i="3"/>
  <c r="DJ566" i="3"/>
  <c r="A567" i="3"/>
  <c r="Y567" i="3"/>
  <c r="CW567" i="3"/>
  <c r="CX567" i="3"/>
  <c r="CY567" i="3"/>
  <c r="CZ567" i="3"/>
  <c r="DA567" i="3"/>
  <c r="DB567" i="3"/>
  <c r="DC567" i="3"/>
  <c r="DF567" i="3"/>
  <c r="DG567" i="3"/>
  <c r="DH567" i="3"/>
  <c r="DI567" i="3"/>
  <c r="DJ567" i="3"/>
  <c r="A568" i="3"/>
  <c r="Y568" i="3"/>
  <c r="CW568" i="3"/>
  <c r="CX568" i="3"/>
  <c r="CY568" i="3"/>
  <c r="CZ568" i="3"/>
  <c r="DA568" i="3"/>
  <c r="DB568" i="3"/>
  <c r="DC568" i="3"/>
  <c r="DF568" i="3"/>
  <c r="DG568" i="3"/>
  <c r="DH568" i="3"/>
  <c r="DI568" i="3"/>
  <c r="DJ568" i="3"/>
  <c r="A569" i="3"/>
  <c r="Y569" i="3"/>
  <c r="CX569" i="3"/>
  <c r="CY569" i="3"/>
  <c r="CZ569" i="3"/>
  <c r="DA569" i="3"/>
  <c r="DB569" i="3"/>
  <c r="DC569" i="3"/>
  <c r="DF569" i="3"/>
  <c r="DG569" i="3"/>
  <c r="DH569" i="3"/>
  <c r="DI569" i="3"/>
  <c r="DJ569" i="3"/>
  <c r="A570" i="3"/>
  <c r="Y570" i="3"/>
  <c r="CX570" i="3"/>
  <c r="CY570" i="3"/>
  <c r="CZ570" i="3"/>
  <c r="DA570" i="3"/>
  <c r="DB570" i="3"/>
  <c r="DC570" i="3"/>
  <c r="DF570" i="3"/>
  <c r="DG570" i="3"/>
  <c r="DH570" i="3"/>
  <c r="DI570" i="3"/>
  <c r="DJ570" i="3"/>
  <c r="A571" i="3"/>
  <c r="Y571" i="3"/>
  <c r="CX571" i="3"/>
  <c r="CY571" i="3"/>
  <c r="CZ571" i="3"/>
  <c r="DA571" i="3"/>
  <c r="DB571" i="3"/>
  <c r="DC571" i="3"/>
  <c r="DF571" i="3"/>
  <c r="DG571" i="3"/>
  <c r="DH571" i="3"/>
  <c r="DI571" i="3"/>
  <c r="DJ571" i="3"/>
  <c r="A572" i="3"/>
  <c r="Y572" i="3"/>
  <c r="CU572" i="3"/>
  <c r="CV572" i="3"/>
  <c r="CX572" i="3"/>
  <c r="CY572" i="3"/>
  <c r="CZ572" i="3"/>
  <c r="DA572" i="3"/>
  <c r="DB572" i="3"/>
  <c r="DC572" i="3"/>
  <c r="DF572" i="3"/>
  <c r="DG572" i="3"/>
  <c r="DH572" i="3"/>
  <c r="DI572" i="3"/>
  <c r="DJ572" i="3"/>
  <c r="A573" i="3"/>
  <c r="Y573" i="3"/>
  <c r="CX573" i="3"/>
  <c r="CY573" i="3"/>
  <c r="CZ573" i="3"/>
  <c r="DA573" i="3"/>
  <c r="DB573" i="3"/>
  <c r="DC573" i="3"/>
  <c r="DF573" i="3"/>
  <c r="DG573" i="3"/>
  <c r="DH573" i="3"/>
  <c r="DI573" i="3"/>
  <c r="DJ573" i="3"/>
  <c r="A574" i="3"/>
  <c r="Y574" i="3"/>
  <c r="CW574" i="3"/>
  <c r="CX574" i="3"/>
  <c r="CY574" i="3"/>
  <c r="CZ574" i="3"/>
  <c r="DA574" i="3"/>
  <c r="DB574" i="3"/>
  <c r="DC574" i="3"/>
  <c r="DF574" i="3"/>
  <c r="DG574" i="3"/>
  <c r="DH574" i="3"/>
  <c r="DI574" i="3"/>
  <c r="DJ574" i="3"/>
  <c r="A575" i="3"/>
  <c r="Y575" i="3"/>
  <c r="CW575" i="3"/>
  <c r="CX575" i="3"/>
  <c r="CY575" i="3"/>
  <c r="CZ575" i="3"/>
  <c r="DA575" i="3"/>
  <c r="DB575" i="3"/>
  <c r="DC575" i="3"/>
  <c r="DF575" i="3"/>
  <c r="DG575" i="3"/>
  <c r="DH575" i="3"/>
  <c r="DI575" i="3"/>
  <c r="DJ575" i="3"/>
  <c r="A576" i="3"/>
  <c r="Y576" i="3"/>
  <c r="CW576" i="3"/>
  <c r="CX576" i="3"/>
  <c r="CY576" i="3"/>
  <c r="CZ576" i="3"/>
  <c r="DA576" i="3"/>
  <c r="DB576" i="3"/>
  <c r="DC576" i="3"/>
  <c r="DF576" i="3"/>
  <c r="DG576" i="3"/>
  <c r="DH576" i="3"/>
  <c r="DI576" i="3"/>
  <c r="DJ576" i="3"/>
  <c r="A577" i="3"/>
  <c r="Y577" i="3"/>
  <c r="CX577" i="3"/>
  <c r="CY577" i="3"/>
  <c r="CZ577" i="3"/>
  <c r="DA577" i="3"/>
  <c r="DB577" i="3"/>
  <c r="DC577" i="3"/>
  <c r="DF577" i="3"/>
  <c r="DG577" i="3"/>
  <c r="DH577" i="3"/>
  <c r="DI577" i="3"/>
  <c r="DJ577" i="3"/>
  <c r="A578" i="3"/>
  <c r="Y578" i="3"/>
  <c r="CX578" i="3"/>
  <c r="CY578" i="3"/>
  <c r="CZ578" i="3"/>
  <c r="DA578" i="3"/>
  <c r="DB578" i="3"/>
  <c r="DC578" i="3"/>
  <c r="DF578" i="3"/>
  <c r="DG578" i="3"/>
  <c r="DH578" i="3"/>
  <c r="DI578" i="3"/>
  <c r="DJ578" i="3"/>
  <c r="A579" i="3"/>
  <c r="Y579" i="3"/>
  <c r="CX579" i="3"/>
  <c r="CY579" i="3"/>
  <c r="CZ579" i="3"/>
  <c r="DA579" i="3"/>
  <c r="DB579" i="3"/>
  <c r="DC579" i="3"/>
  <c r="DF579" i="3"/>
  <c r="DG579" i="3"/>
  <c r="DH579" i="3"/>
  <c r="DI579" i="3"/>
  <c r="DJ579" i="3"/>
  <c r="A580" i="3"/>
  <c r="Y580" i="3"/>
  <c r="CX580" i="3"/>
  <c r="CY580" i="3"/>
  <c r="CZ580" i="3"/>
  <c r="DA580" i="3"/>
  <c r="DB580" i="3"/>
  <c r="DC580" i="3"/>
  <c r="DF580" i="3"/>
  <c r="DG580" i="3"/>
  <c r="DH580" i="3"/>
  <c r="DI580" i="3"/>
  <c r="DJ580" i="3"/>
  <c r="A581" i="3"/>
  <c r="Y581" i="3"/>
  <c r="CU581" i="3"/>
  <c r="CV581" i="3"/>
  <c r="CX581" i="3"/>
  <c r="CY581" i="3"/>
  <c r="CZ581" i="3"/>
  <c r="DA581" i="3"/>
  <c r="DB581" i="3"/>
  <c r="DC581" i="3"/>
  <c r="DF581" i="3"/>
  <c r="DG581" i="3"/>
  <c r="DH581" i="3"/>
  <c r="DI581" i="3"/>
  <c r="DJ581" i="3"/>
  <c r="A582" i="3"/>
  <c r="Y582" i="3"/>
  <c r="CX582" i="3"/>
  <c r="CY582" i="3"/>
  <c r="CZ582" i="3"/>
  <c r="DA582" i="3"/>
  <c r="DB582" i="3"/>
  <c r="DC582" i="3"/>
  <c r="DF582" i="3"/>
  <c r="DG582" i="3"/>
  <c r="DH582" i="3"/>
  <c r="DI582" i="3"/>
  <c r="DJ582" i="3"/>
  <c r="A583" i="3"/>
  <c r="Y583" i="3"/>
  <c r="CW583" i="3"/>
  <c r="CX583" i="3"/>
  <c r="CY583" i="3"/>
  <c r="CZ583" i="3"/>
  <c r="DA583" i="3"/>
  <c r="DB583" i="3"/>
  <c r="DC583" i="3"/>
  <c r="DF583" i="3"/>
  <c r="DG583" i="3"/>
  <c r="DH583" i="3"/>
  <c r="DI583" i="3"/>
  <c r="DJ583" i="3"/>
  <c r="A584" i="3"/>
  <c r="Y584" i="3"/>
  <c r="CX584" i="3"/>
  <c r="CY584" i="3"/>
  <c r="CZ584" i="3"/>
  <c r="DA584" i="3"/>
  <c r="DB584" i="3"/>
  <c r="DC584" i="3"/>
  <c r="DF584" i="3"/>
  <c r="DG584" i="3"/>
  <c r="DH584" i="3"/>
  <c r="DI584" i="3"/>
  <c r="DJ584" i="3"/>
  <c r="A585" i="3"/>
  <c r="Y585" i="3"/>
  <c r="CU585" i="3"/>
  <c r="CV585" i="3"/>
  <c r="CX585" i="3"/>
  <c r="CY585" i="3"/>
  <c r="CZ585" i="3"/>
  <c r="DA585" i="3"/>
  <c r="DB585" i="3"/>
  <c r="DC585" i="3"/>
  <c r="DF585" i="3"/>
  <c r="DG585" i="3"/>
  <c r="DH585" i="3"/>
  <c r="DI585" i="3"/>
  <c r="DJ585" i="3"/>
  <c r="A586" i="3"/>
  <c r="Y586" i="3"/>
  <c r="CX586" i="3"/>
  <c r="CY586" i="3"/>
  <c r="CZ586" i="3"/>
  <c r="DA586" i="3"/>
  <c r="DB586" i="3"/>
  <c r="DC586" i="3"/>
  <c r="DF586" i="3"/>
  <c r="DG586" i="3"/>
  <c r="DH586" i="3"/>
  <c r="DI586" i="3"/>
  <c r="DJ586" i="3"/>
  <c r="A587" i="3"/>
  <c r="Y587" i="3"/>
  <c r="CW587" i="3"/>
  <c r="CX587" i="3"/>
  <c r="CY587" i="3"/>
  <c r="CZ587" i="3"/>
  <c r="DA587" i="3"/>
  <c r="DB587" i="3"/>
  <c r="DC587" i="3"/>
  <c r="DF587" i="3"/>
  <c r="DG587" i="3"/>
  <c r="DH587" i="3"/>
  <c r="DI587" i="3"/>
  <c r="DJ587" i="3"/>
  <c r="A588" i="3"/>
  <c r="Y588" i="3"/>
  <c r="CW588" i="3"/>
  <c r="CX588" i="3"/>
  <c r="CY588" i="3"/>
  <c r="CZ588" i="3"/>
  <c r="DA588" i="3"/>
  <c r="DB588" i="3"/>
  <c r="DC588" i="3"/>
  <c r="DF588" i="3"/>
  <c r="DG588" i="3"/>
  <c r="DH588" i="3"/>
  <c r="DI588" i="3"/>
  <c r="DJ588" i="3"/>
  <c r="A589" i="3"/>
  <c r="Y589" i="3"/>
  <c r="CX589" i="3"/>
  <c r="CY589" i="3"/>
  <c r="CZ589" i="3"/>
  <c r="DA589" i="3"/>
  <c r="DB589" i="3"/>
  <c r="DC589" i="3"/>
  <c r="DF589" i="3"/>
  <c r="DG589" i="3"/>
  <c r="DH589" i="3"/>
  <c r="DI589" i="3"/>
  <c r="DJ589" i="3"/>
  <c r="A590" i="3"/>
  <c r="Y590" i="3"/>
  <c r="CX590" i="3"/>
  <c r="CY590" i="3"/>
  <c r="CZ590" i="3"/>
  <c r="DA590" i="3"/>
  <c r="DB590" i="3"/>
  <c r="DC590" i="3"/>
  <c r="DF590" i="3"/>
  <c r="DG590" i="3"/>
  <c r="DH590" i="3"/>
  <c r="DI590" i="3"/>
  <c r="DJ590" i="3"/>
  <c r="A591" i="3"/>
  <c r="Y591" i="3"/>
  <c r="CU591" i="3"/>
  <c r="CV591" i="3"/>
  <c r="CX591" i="3"/>
  <c r="CY591" i="3"/>
  <c r="CZ591" i="3"/>
  <c r="DA591" i="3"/>
  <c r="DB591" i="3"/>
  <c r="DC591" i="3"/>
  <c r="DF591" i="3"/>
  <c r="DG591" i="3"/>
  <c r="DH591" i="3"/>
  <c r="DI591" i="3"/>
  <c r="DJ591" i="3"/>
  <c r="A592" i="3"/>
  <c r="Y592" i="3"/>
  <c r="CX592" i="3"/>
  <c r="CY592" i="3"/>
  <c r="CZ592" i="3"/>
  <c r="DA592" i="3"/>
  <c r="DB592" i="3"/>
  <c r="DC592" i="3"/>
  <c r="DF592" i="3"/>
  <c r="DG592" i="3"/>
  <c r="DH592" i="3"/>
  <c r="DI592" i="3"/>
  <c r="DJ592" i="3"/>
  <c r="A593" i="3"/>
  <c r="Y593" i="3"/>
  <c r="CW593" i="3"/>
  <c r="CX593" i="3"/>
  <c r="CY593" i="3"/>
  <c r="CZ593" i="3"/>
  <c r="DA593" i="3"/>
  <c r="DB593" i="3"/>
  <c r="DC593" i="3"/>
  <c r="DF593" i="3"/>
  <c r="DG593" i="3"/>
  <c r="DH593" i="3"/>
  <c r="DI593" i="3"/>
  <c r="DJ593" i="3"/>
  <c r="A594" i="3"/>
  <c r="Y594" i="3"/>
  <c r="CW594" i="3"/>
  <c r="CX594" i="3"/>
  <c r="CY594" i="3"/>
  <c r="CZ594" i="3"/>
  <c r="DA594" i="3"/>
  <c r="DB594" i="3"/>
  <c r="DC594" i="3"/>
  <c r="DF594" i="3"/>
  <c r="DG594" i="3"/>
  <c r="DH594" i="3"/>
  <c r="DI594" i="3"/>
  <c r="DJ594" i="3"/>
  <c r="A595" i="3"/>
  <c r="Y595" i="3"/>
  <c r="CX595" i="3"/>
  <c r="CY595" i="3"/>
  <c r="CZ595" i="3"/>
  <c r="DA595" i="3"/>
  <c r="DB595" i="3"/>
  <c r="DC595" i="3"/>
  <c r="DF595" i="3"/>
  <c r="DG595" i="3"/>
  <c r="DH595" i="3"/>
  <c r="DI595" i="3"/>
  <c r="DJ595" i="3"/>
  <c r="A596" i="3"/>
  <c r="Y596" i="3"/>
  <c r="CX596" i="3"/>
  <c r="CY596" i="3"/>
  <c r="CZ596" i="3"/>
  <c r="DA596" i="3"/>
  <c r="DB596" i="3"/>
  <c r="DC596" i="3"/>
  <c r="DF596" i="3"/>
  <c r="DG596" i="3"/>
  <c r="DH596" i="3"/>
  <c r="DI596" i="3"/>
  <c r="DJ596" i="3"/>
  <c r="A597" i="3"/>
  <c r="Y597" i="3"/>
  <c r="CX597" i="3"/>
  <c r="CY597" i="3"/>
  <c r="CZ597" i="3"/>
  <c r="DA597" i="3"/>
  <c r="DB597" i="3"/>
  <c r="DC597" i="3"/>
  <c r="DF597" i="3"/>
  <c r="DG597" i="3"/>
  <c r="DH597" i="3"/>
  <c r="DI597" i="3"/>
  <c r="DJ597" i="3"/>
  <c r="A598" i="3"/>
  <c r="Y598" i="3"/>
  <c r="CX598" i="3"/>
  <c r="CY598" i="3"/>
  <c r="CZ598" i="3"/>
  <c r="DA598" i="3"/>
  <c r="DB598" i="3"/>
  <c r="DC598" i="3"/>
  <c r="DF598" i="3"/>
  <c r="DG598" i="3"/>
  <c r="DH598" i="3"/>
  <c r="DI598" i="3"/>
  <c r="DJ598" i="3"/>
  <c r="A599" i="3"/>
  <c r="Y599" i="3"/>
  <c r="CX599" i="3"/>
  <c r="CY599" i="3"/>
  <c r="CZ599" i="3"/>
  <c r="DA599" i="3"/>
  <c r="DB599" i="3"/>
  <c r="DC599" i="3"/>
  <c r="DF599" i="3"/>
  <c r="DG599" i="3"/>
  <c r="DH599" i="3"/>
  <c r="DI599" i="3"/>
  <c r="DJ599" i="3"/>
  <c r="A600" i="3"/>
  <c r="Y600" i="3"/>
  <c r="CX600" i="3"/>
  <c r="CY600" i="3"/>
  <c r="CZ600" i="3"/>
  <c r="DA600" i="3"/>
  <c r="DB600" i="3"/>
  <c r="DC600" i="3"/>
  <c r="DF600" i="3"/>
  <c r="DG600" i="3"/>
  <c r="DH600" i="3"/>
  <c r="DI600" i="3"/>
  <c r="DJ600" i="3"/>
  <c r="A601" i="3"/>
  <c r="Y601" i="3"/>
  <c r="CU601" i="3"/>
  <c r="CV601" i="3"/>
  <c r="CX601" i="3"/>
  <c r="CY601" i="3"/>
  <c r="CZ601" i="3"/>
  <c r="DA601" i="3"/>
  <c r="DB601" i="3"/>
  <c r="DC601" i="3"/>
  <c r="DF601" i="3"/>
  <c r="DG601" i="3"/>
  <c r="DH601" i="3"/>
  <c r="DI601" i="3"/>
  <c r="DJ601" i="3"/>
  <c r="A602" i="3"/>
  <c r="Y602" i="3"/>
  <c r="CX602" i="3"/>
  <c r="CY602" i="3"/>
  <c r="CZ602" i="3"/>
  <c r="DA602" i="3"/>
  <c r="DB602" i="3"/>
  <c r="DC602" i="3"/>
  <c r="DF602" i="3"/>
  <c r="DG602" i="3"/>
  <c r="DH602" i="3"/>
  <c r="DI602" i="3"/>
  <c r="DJ602" i="3"/>
  <c r="A603" i="3"/>
  <c r="Y603" i="3"/>
  <c r="CW603" i="3"/>
  <c r="CX603" i="3"/>
  <c r="CY603" i="3"/>
  <c r="CZ603" i="3"/>
  <c r="DA603" i="3"/>
  <c r="DB603" i="3"/>
  <c r="DC603" i="3"/>
  <c r="DF603" i="3"/>
  <c r="DG603" i="3"/>
  <c r="DH603" i="3"/>
  <c r="DI603" i="3"/>
  <c r="DJ603" i="3"/>
  <c r="A604" i="3"/>
  <c r="Y604" i="3"/>
  <c r="CW604" i="3"/>
  <c r="CX604" i="3"/>
  <c r="CY604" i="3"/>
  <c r="CZ604" i="3"/>
  <c r="DA604" i="3"/>
  <c r="DB604" i="3"/>
  <c r="DC604" i="3"/>
  <c r="DF604" i="3"/>
  <c r="DG604" i="3"/>
  <c r="DH604" i="3"/>
  <c r="DI604" i="3"/>
  <c r="DJ604" i="3"/>
  <c r="A605" i="3"/>
  <c r="Y605" i="3"/>
  <c r="CW605" i="3"/>
  <c r="CX605" i="3"/>
  <c r="CY605" i="3"/>
  <c r="CZ605" i="3"/>
  <c r="DA605" i="3"/>
  <c r="DB605" i="3"/>
  <c r="DC605" i="3"/>
  <c r="DF605" i="3"/>
  <c r="DG605" i="3"/>
  <c r="DH605" i="3"/>
  <c r="DI605" i="3"/>
  <c r="DJ605" i="3"/>
  <c r="A606" i="3"/>
  <c r="Y606" i="3"/>
  <c r="CX606" i="3"/>
  <c r="CY606" i="3"/>
  <c r="CZ606" i="3"/>
  <c r="DA606" i="3"/>
  <c r="DB606" i="3"/>
  <c r="DC606" i="3"/>
  <c r="DF606" i="3"/>
  <c r="DG606" i="3"/>
  <c r="DH606" i="3"/>
  <c r="DI606" i="3"/>
  <c r="DJ606" i="3"/>
  <c r="A607" i="3"/>
  <c r="Y607" i="3"/>
  <c r="CX607" i="3"/>
  <c r="CY607" i="3"/>
  <c r="CZ607" i="3"/>
  <c r="DA607" i="3"/>
  <c r="DB607" i="3"/>
  <c r="DC607" i="3"/>
  <c r="DF607" i="3"/>
  <c r="DG607" i="3"/>
  <c r="DH607" i="3"/>
  <c r="DI607" i="3"/>
  <c r="DJ607" i="3"/>
  <c r="A608" i="3"/>
  <c r="Y608" i="3"/>
  <c r="CX608" i="3"/>
  <c r="CY608" i="3"/>
  <c r="CZ608" i="3"/>
  <c r="DA608" i="3"/>
  <c r="DB608" i="3"/>
  <c r="DC608" i="3"/>
  <c r="DF608" i="3"/>
  <c r="DG608" i="3"/>
  <c r="DH608" i="3"/>
  <c r="DI608" i="3"/>
  <c r="DJ608" i="3"/>
  <c r="A609" i="3"/>
  <c r="Y609" i="3"/>
  <c r="CX609" i="3"/>
  <c r="CY609" i="3"/>
  <c r="CZ609" i="3"/>
  <c r="DA609" i="3"/>
  <c r="DB609" i="3"/>
  <c r="DC609" i="3"/>
  <c r="DF609" i="3"/>
  <c r="DG609" i="3"/>
  <c r="DH609" i="3"/>
  <c r="DI609" i="3"/>
  <c r="DJ609" i="3"/>
  <c r="A610" i="3"/>
  <c r="Y610" i="3"/>
  <c r="CX610" i="3"/>
  <c r="CY610" i="3"/>
  <c r="CZ610" i="3"/>
  <c r="DA610" i="3"/>
  <c r="DB610" i="3"/>
  <c r="DC610" i="3"/>
  <c r="DF610" i="3"/>
  <c r="DG610" i="3"/>
  <c r="DH610" i="3"/>
  <c r="DI610" i="3"/>
  <c r="DJ610" i="3"/>
  <c r="A611" i="3"/>
  <c r="Y611" i="3"/>
  <c r="CX611" i="3"/>
  <c r="CY611" i="3"/>
  <c r="CZ611" i="3"/>
  <c r="DA611" i="3"/>
  <c r="DB611" i="3"/>
  <c r="DC611" i="3"/>
  <c r="DF611" i="3"/>
  <c r="DG611" i="3"/>
  <c r="DH611" i="3"/>
  <c r="DI611" i="3"/>
  <c r="DJ611" i="3"/>
  <c r="A612" i="3"/>
  <c r="Y612" i="3"/>
  <c r="CY612" i="3"/>
  <c r="CZ612" i="3"/>
  <c r="DA612" i="3"/>
  <c r="DB612" i="3"/>
  <c r="DC612" i="3"/>
  <c r="A613" i="3"/>
  <c r="Y613" i="3"/>
  <c r="CY613" i="3"/>
  <c r="CZ613" i="3"/>
  <c r="DA613" i="3"/>
  <c r="DB613" i="3"/>
  <c r="DC613" i="3"/>
  <c r="A614" i="3"/>
  <c r="Y614" i="3"/>
  <c r="CY614" i="3"/>
  <c r="CZ614" i="3"/>
  <c r="DA614" i="3"/>
  <c r="DB614" i="3"/>
  <c r="DC614" i="3"/>
  <c r="A615" i="3"/>
  <c r="Y615" i="3"/>
  <c r="CY615" i="3"/>
  <c r="CZ615" i="3"/>
  <c r="DA615" i="3"/>
  <c r="DB615" i="3"/>
  <c r="DC615" i="3"/>
  <c r="A616" i="3"/>
  <c r="Y616" i="3"/>
  <c r="CY616" i="3"/>
  <c r="CZ616" i="3"/>
  <c r="DA616" i="3"/>
  <c r="DB616" i="3"/>
  <c r="DC616" i="3"/>
  <c r="A617" i="3"/>
  <c r="Y617" i="3"/>
  <c r="CY617" i="3"/>
  <c r="CZ617" i="3"/>
  <c r="DA617" i="3"/>
  <c r="DB617" i="3"/>
  <c r="DC617" i="3"/>
  <c r="A618" i="3"/>
  <c r="Y618" i="3"/>
  <c r="CY618" i="3"/>
  <c r="CZ618" i="3"/>
  <c r="DA618" i="3"/>
  <c r="DB618" i="3"/>
  <c r="DC618" i="3"/>
  <c r="A619" i="3"/>
  <c r="Y619" i="3"/>
  <c r="CY619" i="3"/>
  <c r="CZ619" i="3"/>
  <c r="DA619" i="3"/>
  <c r="DB619" i="3"/>
  <c r="DC619" i="3"/>
  <c r="A620" i="3"/>
  <c r="Y620" i="3"/>
  <c r="CY620" i="3"/>
  <c r="CZ620" i="3"/>
  <c r="DA620" i="3"/>
  <c r="DB620" i="3"/>
  <c r="DC620" i="3"/>
  <c r="A621" i="3"/>
  <c r="Y621" i="3"/>
  <c r="CY621" i="3"/>
  <c r="CZ621" i="3"/>
  <c r="DA621" i="3"/>
  <c r="DB621" i="3"/>
  <c r="DC621" i="3"/>
  <c r="A622" i="3"/>
  <c r="Y622" i="3"/>
  <c r="CY622" i="3"/>
  <c r="CZ622" i="3"/>
  <c r="DA622" i="3"/>
  <c r="DB622" i="3"/>
  <c r="DC622" i="3"/>
  <c r="A623" i="3"/>
  <c r="Y623" i="3"/>
  <c r="CY623" i="3"/>
  <c r="CZ623" i="3"/>
  <c r="DA623" i="3"/>
  <c r="DB623" i="3"/>
  <c r="DC623" i="3"/>
  <c r="A624" i="3"/>
  <c r="Y624" i="3"/>
  <c r="CY624" i="3"/>
  <c r="CZ624" i="3"/>
  <c r="DA624" i="3"/>
  <c r="DB624" i="3"/>
  <c r="DC624" i="3"/>
  <c r="A625" i="3"/>
  <c r="Y625" i="3"/>
  <c r="CY625" i="3"/>
  <c r="CZ625" i="3"/>
  <c r="DA625" i="3"/>
  <c r="DB625" i="3"/>
  <c r="DC625" i="3"/>
  <c r="A626" i="3"/>
  <c r="Y626" i="3"/>
  <c r="CY626" i="3"/>
  <c r="CZ626" i="3"/>
  <c r="DA626" i="3"/>
  <c r="DB626" i="3"/>
  <c r="DC626" i="3"/>
  <c r="A627" i="3"/>
  <c r="Y627" i="3"/>
  <c r="CY627" i="3"/>
  <c r="CZ627" i="3"/>
  <c r="DA627" i="3"/>
  <c r="DB627" i="3"/>
  <c r="DC627" i="3"/>
  <c r="A628" i="3"/>
  <c r="Y628" i="3"/>
  <c r="CY628" i="3"/>
  <c r="CZ628" i="3"/>
  <c r="DA628" i="3"/>
  <c r="DB628" i="3"/>
  <c r="DC628" i="3"/>
  <c r="A629" i="3"/>
  <c r="Y629" i="3"/>
  <c r="CY629" i="3"/>
  <c r="CZ629" i="3"/>
  <c r="DA629" i="3"/>
  <c r="DB629" i="3"/>
  <c r="DC629" i="3"/>
  <c r="A630" i="3"/>
  <c r="Y630" i="3"/>
  <c r="CY630" i="3"/>
  <c r="CZ630" i="3"/>
  <c r="DA630" i="3"/>
  <c r="DB630" i="3"/>
  <c r="DC630" i="3"/>
  <c r="A631" i="3"/>
  <c r="Y631" i="3"/>
  <c r="CY631" i="3"/>
  <c r="CZ631" i="3"/>
  <c r="DA631" i="3"/>
  <c r="DB631" i="3"/>
  <c r="DC631" i="3"/>
  <c r="A632" i="3"/>
  <c r="Y632" i="3"/>
  <c r="CY632" i="3"/>
  <c r="CZ632" i="3"/>
  <c r="DA632" i="3"/>
  <c r="DB632" i="3"/>
  <c r="DC632" i="3"/>
  <c r="A633" i="3"/>
  <c r="Y633" i="3"/>
  <c r="CY633" i="3"/>
  <c r="CZ633" i="3"/>
  <c r="DA633" i="3"/>
  <c r="DB633" i="3"/>
  <c r="DC633" i="3"/>
  <c r="A634" i="3"/>
  <c r="Y634" i="3"/>
  <c r="CY634" i="3"/>
  <c r="CZ634" i="3"/>
  <c r="DA634" i="3"/>
  <c r="DB634" i="3"/>
  <c r="DC634" i="3"/>
  <c r="A635" i="3"/>
  <c r="Y635" i="3"/>
  <c r="CY635" i="3"/>
  <c r="CZ635" i="3"/>
  <c r="DA635" i="3"/>
  <c r="DB635" i="3"/>
  <c r="DC635" i="3"/>
  <c r="A636" i="3"/>
  <c r="Y636" i="3"/>
  <c r="CY636" i="3"/>
  <c r="CZ636" i="3"/>
  <c r="DA636" i="3"/>
  <c r="DB636" i="3"/>
  <c r="DC636" i="3"/>
  <c r="A637" i="3"/>
  <c r="Y637" i="3"/>
  <c r="CU637" i="3"/>
  <c r="CV637" i="3"/>
  <c r="CX637" i="3"/>
  <c r="CY637" i="3"/>
  <c r="CZ637" i="3"/>
  <c r="DA637" i="3"/>
  <c r="DB637" i="3"/>
  <c r="DC637" i="3"/>
  <c r="DF637" i="3"/>
  <c r="DG637" i="3"/>
  <c r="DH637" i="3"/>
  <c r="DI637" i="3"/>
  <c r="DJ637" i="3"/>
  <c r="A638" i="3"/>
  <c r="Y638" i="3"/>
  <c r="CX638" i="3"/>
  <c r="CY638" i="3"/>
  <c r="CZ638" i="3"/>
  <c r="DA638" i="3"/>
  <c r="DB638" i="3"/>
  <c r="DC638" i="3"/>
  <c r="DF638" i="3"/>
  <c r="DG638" i="3"/>
  <c r="DH638" i="3"/>
  <c r="DI638" i="3"/>
  <c r="DJ638" i="3"/>
  <c r="A639" i="3"/>
  <c r="Y639" i="3"/>
  <c r="CW639" i="3"/>
  <c r="CX639" i="3"/>
  <c r="CY639" i="3"/>
  <c r="CZ639" i="3"/>
  <c r="DA639" i="3"/>
  <c r="DB639" i="3"/>
  <c r="DC639" i="3"/>
  <c r="DF639" i="3"/>
  <c r="DG639" i="3"/>
  <c r="DH639" i="3"/>
  <c r="DI639" i="3"/>
  <c r="DJ639" i="3"/>
  <c r="A640" i="3"/>
  <c r="Y640" i="3"/>
  <c r="CW640" i="3"/>
  <c r="CX640" i="3"/>
  <c r="CY640" i="3"/>
  <c r="CZ640" i="3"/>
  <c r="DA640" i="3"/>
  <c r="DB640" i="3"/>
  <c r="DC640" i="3"/>
  <c r="DF640" i="3"/>
  <c r="DG640" i="3"/>
  <c r="DH640" i="3"/>
  <c r="DI640" i="3"/>
  <c r="DJ640" i="3"/>
  <c r="A641" i="3"/>
  <c r="Y641" i="3"/>
  <c r="CW641" i="3"/>
  <c r="CX641" i="3"/>
  <c r="CY641" i="3"/>
  <c r="CZ641" i="3"/>
  <c r="DA641" i="3"/>
  <c r="DB641" i="3"/>
  <c r="DC641" i="3"/>
  <c r="DF641" i="3"/>
  <c r="DG641" i="3"/>
  <c r="DH641" i="3"/>
  <c r="DI641" i="3"/>
  <c r="DJ641" i="3"/>
  <c r="A642" i="3"/>
  <c r="Y642" i="3"/>
  <c r="CX642" i="3"/>
  <c r="CY642" i="3"/>
  <c r="CZ642" i="3"/>
  <c r="DA642" i="3"/>
  <c r="DB642" i="3"/>
  <c r="DC642" i="3"/>
  <c r="DF642" i="3"/>
  <c r="DG642" i="3"/>
  <c r="DH642" i="3"/>
  <c r="DI642" i="3"/>
  <c r="DJ642" i="3"/>
  <c r="A643" i="3"/>
  <c r="Y643" i="3"/>
  <c r="CX643" i="3"/>
  <c r="CY643" i="3"/>
  <c r="CZ643" i="3"/>
  <c r="DA643" i="3"/>
  <c r="DB643" i="3"/>
  <c r="DC643" i="3"/>
  <c r="DF643" i="3"/>
  <c r="DG643" i="3"/>
  <c r="DH643" i="3"/>
  <c r="DI643" i="3"/>
  <c r="DJ643" i="3"/>
  <c r="A644" i="3"/>
  <c r="Y644" i="3"/>
  <c r="CX644" i="3"/>
  <c r="CY644" i="3"/>
  <c r="CZ644" i="3"/>
  <c r="DA644" i="3"/>
  <c r="DB644" i="3"/>
  <c r="DC644" i="3"/>
  <c r="DF644" i="3"/>
  <c r="DG644" i="3"/>
  <c r="DH644" i="3"/>
  <c r="DI644" i="3"/>
  <c r="DJ644" i="3"/>
  <c r="A645" i="3"/>
  <c r="Y645" i="3"/>
  <c r="CX645" i="3"/>
  <c r="CY645" i="3"/>
  <c r="CZ645" i="3"/>
  <c r="DA645" i="3"/>
  <c r="DB645" i="3"/>
  <c r="DC645" i="3"/>
  <c r="DF645" i="3"/>
  <c r="DG645" i="3"/>
  <c r="DH645" i="3"/>
  <c r="DI645" i="3"/>
  <c r="DJ645" i="3"/>
  <c r="A646" i="3"/>
  <c r="Y646" i="3"/>
  <c r="CU646" i="3"/>
  <c r="CV646" i="3"/>
  <c r="CX646" i="3"/>
  <c r="CY646" i="3"/>
  <c r="CZ646" i="3"/>
  <c r="DA646" i="3"/>
  <c r="DB646" i="3"/>
  <c r="DC646" i="3"/>
  <c r="DF646" i="3"/>
  <c r="DG646" i="3"/>
  <c r="DH646" i="3"/>
  <c r="DI646" i="3"/>
  <c r="DJ646" i="3"/>
  <c r="A647" i="3"/>
  <c r="Y647" i="3"/>
  <c r="CX647" i="3"/>
  <c r="CY647" i="3"/>
  <c r="CZ647" i="3"/>
  <c r="DA647" i="3"/>
  <c r="DB647" i="3"/>
  <c r="DC647" i="3"/>
  <c r="DF647" i="3"/>
  <c r="DG647" i="3"/>
  <c r="DH647" i="3"/>
  <c r="DI647" i="3"/>
  <c r="DJ647" i="3"/>
  <c r="A648" i="3"/>
  <c r="Y648" i="3"/>
  <c r="CW648" i="3"/>
  <c r="CX648" i="3"/>
  <c r="CY648" i="3"/>
  <c r="CZ648" i="3"/>
  <c r="DA648" i="3"/>
  <c r="DB648" i="3"/>
  <c r="DC648" i="3"/>
  <c r="DF648" i="3"/>
  <c r="DG648" i="3"/>
  <c r="DH648" i="3"/>
  <c r="DI648" i="3"/>
  <c r="DJ648" i="3"/>
  <c r="A649" i="3"/>
  <c r="Y649" i="3"/>
  <c r="CW649" i="3"/>
  <c r="CX649" i="3"/>
  <c r="CY649" i="3"/>
  <c r="CZ649" i="3"/>
  <c r="DA649" i="3"/>
  <c r="DB649" i="3"/>
  <c r="DC649" i="3"/>
  <c r="DF649" i="3"/>
  <c r="DG649" i="3"/>
  <c r="DH649" i="3"/>
  <c r="DI649" i="3"/>
  <c r="DJ649" i="3"/>
  <c r="A650" i="3"/>
  <c r="Y650" i="3"/>
  <c r="CW650" i="3"/>
  <c r="CX650" i="3"/>
  <c r="CY650" i="3"/>
  <c r="CZ650" i="3"/>
  <c r="DA650" i="3"/>
  <c r="DB650" i="3"/>
  <c r="DC650" i="3"/>
  <c r="DF650" i="3"/>
  <c r="DG650" i="3"/>
  <c r="DH650" i="3"/>
  <c r="DI650" i="3"/>
  <c r="DJ650" i="3"/>
  <c r="A651" i="3"/>
  <c r="Y651" i="3"/>
  <c r="CX651" i="3"/>
  <c r="CY651" i="3"/>
  <c r="CZ651" i="3"/>
  <c r="DA651" i="3"/>
  <c r="DB651" i="3"/>
  <c r="DC651" i="3"/>
  <c r="DF651" i="3"/>
  <c r="DG651" i="3"/>
  <c r="DH651" i="3"/>
  <c r="DI651" i="3"/>
  <c r="DJ651" i="3"/>
  <c r="A652" i="3"/>
  <c r="Y652" i="3"/>
  <c r="CX652" i="3"/>
  <c r="CY652" i="3"/>
  <c r="CZ652" i="3"/>
  <c r="DA652" i="3"/>
  <c r="DB652" i="3"/>
  <c r="DC652" i="3"/>
  <c r="DF652" i="3"/>
  <c r="DG652" i="3"/>
  <c r="DH652" i="3"/>
  <c r="DI652" i="3"/>
  <c r="DJ652" i="3"/>
  <c r="A653" i="3"/>
  <c r="Y653" i="3"/>
  <c r="CX653" i="3"/>
  <c r="CY653" i="3"/>
  <c r="CZ653" i="3"/>
  <c r="DA653" i="3"/>
  <c r="DB653" i="3"/>
  <c r="DC653" i="3"/>
  <c r="DF653" i="3"/>
  <c r="DG653" i="3"/>
  <c r="DH653" i="3"/>
  <c r="DI653" i="3"/>
  <c r="DJ653" i="3"/>
  <c r="A654" i="3"/>
  <c r="Y654" i="3"/>
  <c r="CX654" i="3"/>
  <c r="CY654" i="3"/>
  <c r="CZ654" i="3"/>
  <c r="DA654" i="3"/>
  <c r="DB654" i="3"/>
  <c r="DC654" i="3"/>
  <c r="DF654" i="3"/>
  <c r="DG654" i="3"/>
  <c r="DH654" i="3"/>
  <c r="DI654" i="3"/>
  <c r="DJ654" i="3"/>
  <c r="A655" i="3"/>
  <c r="Y655" i="3"/>
  <c r="CU655" i="3"/>
  <c r="CV655" i="3"/>
  <c r="CX655" i="3"/>
  <c r="CY655" i="3"/>
  <c r="CZ655" i="3"/>
  <c r="DA655" i="3"/>
  <c r="DB655" i="3"/>
  <c r="DC655" i="3"/>
  <c r="DF655" i="3"/>
  <c r="DG655" i="3"/>
  <c r="DH655" i="3"/>
  <c r="DI655" i="3"/>
  <c r="DJ655" i="3"/>
  <c r="A656" i="3"/>
  <c r="Y656" i="3"/>
  <c r="CU656" i="3"/>
  <c r="CV656" i="3"/>
  <c r="CX656" i="3"/>
  <c r="CY656" i="3"/>
  <c r="CZ656" i="3"/>
  <c r="DA656" i="3"/>
  <c r="DB656" i="3"/>
  <c r="DC656" i="3"/>
  <c r="DF656" i="3"/>
  <c r="DG656" i="3"/>
  <c r="DH656" i="3"/>
  <c r="DI656" i="3"/>
  <c r="DJ656" i="3"/>
  <c r="A657" i="3"/>
  <c r="Y657" i="3"/>
  <c r="CU657" i="3"/>
  <c r="CV657" i="3"/>
  <c r="CX657" i="3"/>
  <c r="CY657" i="3"/>
  <c r="CZ657" i="3"/>
  <c r="DA657" i="3"/>
  <c r="DB657" i="3"/>
  <c r="DC657" i="3"/>
  <c r="DF657" i="3"/>
  <c r="DG657" i="3"/>
  <c r="DH657" i="3"/>
  <c r="DI657" i="3"/>
  <c r="DJ657" i="3"/>
  <c r="A658" i="3"/>
  <c r="Y658" i="3"/>
  <c r="CU658" i="3"/>
  <c r="CV658" i="3"/>
  <c r="CX658" i="3"/>
  <c r="CY658" i="3"/>
  <c r="CZ658" i="3"/>
  <c r="DA658" i="3"/>
  <c r="DB658" i="3"/>
  <c r="DC658" i="3"/>
  <c r="DF658" i="3"/>
  <c r="DG658" i="3"/>
  <c r="DH658" i="3"/>
  <c r="DI658" i="3"/>
  <c r="DJ658" i="3"/>
  <c r="A659" i="3"/>
  <c r="Y659" i="3"/>
  <c r="CU659" i="3"/>
  <c r="CV659" i="3"/>
  <c r="CX659" i="3"/>
  <c r="CY659" i="3"/>
  <c r="CZ659" i="3"/>
  <c r="DA659" i="3"/>
  <c r="DB659" i="3"/>
  <c r="DC659" i="3"/>
  <c r="DF659" i="3"/>
  <c r="DG659" i="3"/>
  <c r="DH659" i="3"/>
  <c r="DI659" i="3"/>
  <c r="DJ659" i="3"/>
  <c r="A660" i="3"/>
  <c r="Y660" i="3"/>
  <c r="CU660" i="3"/>
  <c r="CV660" i="3"/>
  <c r="CX660" i="3"/>
  <c r="CY660" i="3"/>
  <c r="CZ660" i="3"/>
  <c r="DA660" i="3"/>
  <c r="DB660" i="3"/>
  <c r="DC660" i="3"/>
  <c r="DF660" i="3"/>
  <c r="DG660" i="3"/>
  <c r="DH660" i="3"/>
  <c r="DI660" i="3"/>
  <c r="DJ660" i="3"/>
  <c r="A661" i="3"/>
  <c r="Y661" i="3"/>
  <c r="CU661" i="3"/>
  <c r="CV661" i="3"/>
  <c r="CX661" i="3"/>
  <c r="CY661" i="3"/>
  <c r="CZ661" i="3"/>
  <c r="DA661" i="3"/>
  <c r="DB661" i="3"/>
  <c r="DC661" i="3"/>
  <c r="DF661" i="3"/>
  <c r="DG661" i="3"/>
  <c r="DH661" i="3"/>
  <c r="DI661" i="3"/>
  <c r="DJ661" i="3"/>
  <c r="A662" i="3"/>
  <c r="Y662" i="3"/>
  <c r="CU662" i="3"/>
  <c r="CV662" i="3"/>
  <c r="CX662" i="3"/>
  <c r="CY662" i="3"/>
  <c r="CZ662" i="3"/>
  <c r="DA662" i="3"/>
  <c r="DB662" i="3"/>
  <c r="DC662" i="3"/>
  <c r="DF662" i="3"/>
  <c r="DG662" i="3"/>
  <c r="DH662" i="3"/>
  <c r="DI662" i="3"/>
  <c r="DJ662" i="3"/>
  <c r="A663" i="3"/>
  <c r="Y663" i="3"/>
  <c r="CU663" i="3"/>
  <c r="CV663" i="3"/>
  <c r="CX663" i="3"/>
  <c r="CY663" i="3"/>
  <c r="CZ663" i="3"/>
  <c r="DA663" i="3"/>
  <c r="DB663" i="3"/>
  <c r="DC663" i="3"/>
  <c r="DF663" i="3"/>
  <c r="DG663" i="3"/>
  <c r="DH663" i="3"/>
  <c r="DI663" i="3"/>
  <c r="DJ663" i="3"/>
  <c r="A664" i="3"/>
  <c r="Y664" i="3"/>
  <c r="CU664" i="3"/>
  <c r="CV664" i="3"/>
  <c r="CX664" i="3"/>
  <c r="CY664" i="3"/>
  <c r="CZ664" i="3"/>
  <c r="DA664" i="3"/>
  <c r="DB664" i="3"/>
  <c r="DC664" i="3"/>
  <c r="DF664" i="3"/>
  <c r="DG664" i="3"/>
  <c r="DH664" i="3"/>
  <c r="DI664" i="3"/>
  <c r="DJ664" i="3"/>
  <c r="A665" i="3"/>
  <c r="Y665" i="3"/>
  <c r="CU665" i="3"/>
  <c r="CV665" i="3"/>
  <c r="CX665" i="3"/>
  <c r="CY665" i="3"/>
  <c r="CZ665" i="3"/>
  <c r="DA665" i="3"/>
  <c r="DB665" i="3"/>
  <c r="DC665" i="3"/>
  <c r="DF665" i="3"/>
  <c r="DG665" i="3"/>
  <c r="DH665" i="3"/>
  <c r="DI665" i="3"/>
  <c r="DJ665" i="3"/>
  <c r="A666" i="3"/>
  <c r="Y666" i="3"/>
  <c r="CU666" i="3"/>
  <c r="CV666" i="3"/>
  <c r="CX666" i="3"/>
  <c r="CY666" i="3"/>
  <c r="CZ666" i="3"/>
  <c r="DA666" i="3"/>
  <c r="DB666" i="3"/>
  <c r="DC666" i="3"/>
  <c r="DF666" i="3"/>
  <c r="DG666" i="3"/>
  <c r="DH666" i="3"/>
  <c r="DI666" i="3"/>
  <c r="DJ666" i="3"/>
  <c r="A667" i="3"/>
  <c r="Y667" i="3"/>
  <c r="CU667" i="3"/>
  <c r="CV667" i="3"/>
  <c r="CX667" i="3"/>
  <c r="CY667" i="3"/>
  <c r="CZ667" i="3"/>
  <c r="DA667" i="3"/>
  <c r="DB667" i="3"/>
  <c r="DC667" i="3"/>
  <c r="DF667" i="3"/>
  <c r="DG667" i="3"/>
  <c r="DH667" i="3"/>
  <c r="DI667" i="3"/>
  <c r="DJ667" i="3"/>
  <c r="A668" i="3"/>
  <c r="Y668" i="3"/>
  <c r="CU668" i="3"/>
  <c r="CV668" i="3"/>
  <c r="CX668" i="3"/>
  <c r="CY668" i="3"/>
  <c r="CZ668" i="3"/>
  <c r="DA668" i="3"/>
  <c r="DB668" i="3"/>
  <c r="DC668" i="3"/>
  <c r="DF668" i="3"/>
  <c r="DG668" i="3"/>
  <c r="DH668" i="3"/>
  <c r="DI668" i="3"/>
  <c r="DJ668" i="3"/>
  <c r="A669" i="3"/>
  <c r="Y669" i="3"/>
  <c r="CU669" i="3"/>
  <c r="CV669" i="3"/>
  <c r="CX669" i="3"/>
  <c r="CY669" i="3"/>
  <c r="CZ669" i="3"/>
  <c r="DA669" i="3"/>
  <c r="DB669" i="3"/>
  <c r="DC669" i="3"/>
  <c r="DF669" i="3"/>
  <c r="DG669" i="3"/>
  <c r="DH669" i="3"/>
  <c r="DI669" i="3"/>
  <c r="DJ669" i="3"/>
  <c r="A670" i="3"/>
  <c r="Y670" i="3"/>
  <c r="CU670" i="3"/>
  <c r="CV670" i="3"/>
  <c r="CX670" i="3"/>
  <c r="CY670" i="3"/>
  <c r="CZ670" i="3"/>
  <c r="DA670" i="3"/>
  <c r="DB670" i="3"/>
  <c r="DC670" i="3"/>
  <c r="DF670" i="3"/>
  <c r="DG670" i="3"/>
  <c r="DH670" i="3"/>
  <c r="DI670" i="3"/>
  <c r="DJ670" i="3"/>
  <c r="A671" i="3"/>
  <c r="Y671" i="3"/>
  <c r="CU671" i="3"/>
  <c r="CV671" i="3"/>
  <c r="CX671" i="3"/>
  <c r="CY671" i="3"/>
  <c r="CZ671" i="3"/>
  <c r="DA671" i="3"/>
  <c r="DB671" i="3"/>
  <c r="DC671" i="3"/>
  <c r="DF671" i="3"/>
  <c r="DG671" i="3"/>
  <c r="DH671" i="3"/>
  <c r="DI671" i="3"/>
  <c r="DJ671" i="3"/>
  <c r="A672" i="3"/>
  <c r="Y672" i="3"/>
  <c r="CU672" i="3"/>
  <c r="CV672" i="3"/>
  <c r="CX672" i="3"/>
  <c r="CY672" i="3"/>
  <c r="CZ672" i="3"/>
  <c r="DA672" i="3"/>
  <c r="DB672" i="3"/>
  <c r="DC672" i="3"/>
  <c r="DF672" i="3"/>
  <c r="DG672" i="3"/>
  <c r="DH672" i="3"/>
  <c r="DI672" i="3"/>
  <c r="DJ672" i="3"/>
  <c r="A673" i="3"/>
  <c r="Y673" i="3"/>
  <c r="CY673" i="3"/>
  <c r="CZ673" i="3"/>
  <c r="DA673" i="3"/>
  <c r="DB673" i="3"/>
  <c r="DC673" i="3"/>
  <c r="A674" i="3"/>
  <c r="Y674" i="3"/>
  <c r="CY674" i="3"/>
  <c r="CZ674" i="3"/>
  <c r="DA674" i="3"/>
  <c r="DB674" i="3"/>
  <c r="DC674" i="3"/>
  <c r="A675" i="3"/>
  <c r="Y675" i="3"/>
  <c r="CU675" i="3"/>
  <c r="CV675" i="3"/>
  <c r="CX675" i="3"/>
  <c r="CY675" i="3"/>
  <c r="CZ675" i="3"/>
  <c r="DA675" i="3"/>
  <c r="DB675" i="3"/>
  <c r="DC675" i="3"/>
  <c r="DF675" i="3"/>
  <c r="DG675" i="3"/>
  <c r="DH675" i="3"/>
  <c r="DI675" i="3"/>
  <c r="DJ675" i="3"/>
  <c r="A676" i="3"/>
  <c r="Y676" i="3"/>
  <c r="CX676" i="3"/>
  <c r="CY676" i="3"/>
  <c r="CZ676" i="3"/>
  <c r="DA676" i="3"/>
  <c r="DB676" i="3"/>
  <c r="DC676" i="3"/>
  <c r="DF676" i="3"/>
  <c r="DG676" i="3"/>
  <c r="DH676" i="3"/>
  <c r="DI676" i="3"/>
  <c r="DJ676" i="3"/>
  <c r="A677" i="3"/>
  <c r="Y677" i="3"/>
  <c r="CW677" i="3"/>
  <c r="CX677" i="3"/>
  <c r="CY677" i="3"/>
  <c r="CZ677" i="3"/>
  <c r="DA677" i="3"/>
  <c r="DB677" i="3"/>
  <c r="DC677" i="3"/>
  <c r="DF677" i="3"/>
  <c r="DG677" i="3"/>
  <c r="DH677" i="3"/>
  <c r="DI677" i="3"/>
  <c r="DJ677" i="3"/>
  <c r="A678" i="3"/>
  <c r="Y678" i="3"/>
  <c r="CW678" i="3"/>
  <c r="CX678" i="3"/>
  <c r="CY678" i="3"/>
  <c r="CZ678" i="3"/>
  <c r="DA678" i="3"/>
  <c r="DB678" i="3"/>
  <c r="DC678" i="3"/>
  <c r="DF678" i="3"/>
  <c r="DG678" i="3"/>
  <c r="DH678" i="3"/>
  <c r="DI678" i="3"/>
  <c r="DJ678" i="3"/>
  <c r="A679" i="3"/>
  <c r="Y679" i="3"/>
  <c r="CU679" i="3"/>
  <c r="CV679" i="3"/>
  <c r="CX679" i="3"/>
  <c r="CY679" i="3"/>
  <c r="CZ679" i="3"/>
  <c r="DA679" i="3"/>
  <c r="DB679" i="3"/>
  <c r="DC679" i="3"/>
  <c r="DF679" i="3"/>
  <c r="DG679" i="3"/>
  <c r="DH679" i="3"/>
  <c r="DI679" i="3"/>
  <c r="DJ679" i="3"/>
  <c r="A680" i="3"/>
  <c r="Y680" i="3"/>
  <c r="CX680" i="3"/>
  <c r="CY680" i="3"/>
  <c r="CZ680" i="3"/>
  <c r="DA680" i="3"/>
  <c r="DB680" i="3"/>
  <c r="DC680" i="3"/>
  <c r="DF680" i="3"/>
  <c r="DG680" i="3"/>
  <c r="DH680" i="3"/>
  <c r="DI680" i="3"/>
  <c r="DJ680" i="3"/>
  <c r="A681" i="3"/>
  <c r="Y681" i="3"/>
  <c r="CW681" i="3"/>
  <c r="CX681" i="3"/>
  <c r="CY681" i="3"/>
  <c r="CZ681" i="3"/>
  <c r="DA681" i="3"/>
  <c r="DB681" i="3"/>
  <c r="DC681" i="3"/>
  <c r="DF681" i="3"/>
  <c r="DG681" i="3"/>
  <c r="DH681" i="3"/>
  <c r="DI681" i="3"/>
  <c r="DJ681" i="3"/>
  <c r="A682" i="3"/>
  <c r="Y682" i="3"/>
  <c r="CW682" i="3"/>
  <c r="CX682" i="3"/>
  <c r="CY682" i="3"/>
  <c r="CZ682" i="3"/>
  <c r="DA682" i="3"/>
  <c r="DB682" i="3"/>
  <c r="DC682" i="3"/>
  <c r="DF682" i="3"/>
  <c r="DG682" i="3"/>
  <c r="DH682" i="3"/>
  <c r="DI682" i="3"/>
  <c r="DJ682" i="3"/>
  <c r="A683" i="3"/>
  <c r="Y683" i="3"/>
  <c r="CW683" i="3"/>
  <c r="CX683" i="3"/>
  <c r="CY683" i="3"/>
  <c r="CZ683" i="3"/>
  <c r="DA683" i="3"/>
  <c r="DB683" i="3"/>
  <c r="DC683" i="3"/>
  <c r="DF683" i="3"/>
  <c r="DG683" i="3"/>
  <c r="DH683" i="3"/>
  <c r="DI683" i="3"/>
  <c r="DJ683" i="3"/>
  <c r="A684" i="3"/>
  <c r="Y684" i="3"/>
  <c r="CU684" i="3"/>
  <c r="CV684" i="3"/>
  <c r="CX684" i="3"/>
  <c r="CY684" i="3"/>
  <c r="CZ684" i="3"/>
  <c r="DA684" i="3"/>
  <c r="DB684" i="3"/>
  <c r="DC684" i="3"/>
  <c r="DF684" i="3"/>
  <c r="DG684" i="3"/>
  <c r="DH684" i="3"/>
  <c r="DI684" i="3"/>
  <c r="DJ684" i="3"/>
  <c r="A685" i="3"/>
  <c r="Y685" i="3"/>
  <c r="CX685" i="3"/>
  <c r="CY685" i="3"/>
  <c r="CZ685" i="3"/>
  <c r="DA685" i="3"/>
  <c r="DB685" i="3"/>
  <c r="DC685" i="3"/>
  <c r="DF685" i="3"/>
  <c r="DG685" i="3"/>
  <c r="DH685" i="3"/>
  <c r="DI685" i="3"/>
  <c r="DJ685" i="3"/>
  <c r="A686" i="3"/>
  <c r="Y686" i="3"/>
  <c r="CW686" i="3"/>
  <c r="CX686" i="3"/>
  <c r="CY686" i="3"/>
  <c r="CZ686" i="3"/>
  <c r="DA686" i="3"/>
  <c r="DB686" i="3"/>
  <c r="DC686" i="3"/>
  <c r="DF686" i="3"/>
  <c r="DG686" i="3"/>
  <c r="DH686" i="3"/>
  <c r="DI686" i="3"/>
  <c r="DJ686" i="3"/>
  <c r="A687" i="3"/>
  <c r="Y687" i="3"/>
  <c r="CW687" i="3"/>
  <c r="CX687" i="3"/>
  <c r="CY687" i="3"/>
  <c r="CZ687" i="3"/>
  <c r="DA687" i="3"/>
  <c r="DB687" i="3"/>
  <c r="DC687" i="3"/>
  <c r="DF687" i="3"/>
  <c r="DG687" i="3"/>
  <c r="DH687" i="3"/>
  <c r="DI687" i="3"/>
  <c r="DJ687" i="3"/>
  <c r="A688" i="3"/>
  <c r="Y688" i="3"/>
  <c r="CW688" i="3"/>
  <c r="CX688" i="3"/>
  <c r="CY688" i="3"/>
  <c r="CZ688" i="3"/>
  <c r="DA688" i="3"/>
  <c r="DB688" i="3"/>
  <c r="DC688" i="3"/>
  <c r="DF688" i="3"/>
  <c r="DG688" i="3"/>
  <c r="DH688" i="3"/>
  <c r="DI688" i="3"/>
  <c r="DJ688" i="3"/>
  <c r="A689" i="3"/>
  <c r="Y689" i="3"/>
  <c r="CU689" i="3"/>
  <c r="CV689" i="3"/>
  <c r="CX689" i="3"/>
  <c r="CY689" i="3"/>
  <c r="CZ689" i="3"/>
  <c r="DA689" i="3"/>
  <c r="DB689" i="3"/>
  <c r="DC689" i="3"/>
  <c r="DF689" i="3"/>
  <c r="DG689" i="3"/>
  <c r="DH689" i="3"/>
  <c r="DI689" i="3"/>
  <c r="DJ689" i="3"/>
  <c r="A690" i="3"/>
  <c r="Y690" i="3"/>
  <c r="CX690" i="3"/>
  <c r="CY690" i="3"/>
  <c r="CZ690" i="3"/>
  <c r="DA690" i="3"/>
  <c r="DB690" i="3"/>
  <c r="DC690" i="3"/>
  <c r="DF690" i="3"/>
  <c r="DG690" i="3"/>
  <c r="DH690" i="3"/>
  <c r="DI690" i="3"/>
  <c r="DJ690" i="3"/>
  <c r="A691" i="3"/>
  <c r="Y691" i="3"/>
  <c r="CW691" i="3"/>
  <c r="CX691" i="3"/>
  <c r="CY691" i="3"/>
  <c r="CZ691" i="3"/>
  <c r="DA691" i="3"/>
  <c r="DB691" i="3"/>
  <c r="DC691" i="3"/>
  <c r="DF691" i="3"/>
  <c r="DG691" i="3"/>
  <c r="DH691" i="3"/>
  <c r="DI691" i="3"/>
  <c r="DJ691" i="3"/>
  <c r="A692" i="3"/>
  <c r="Y692" i="3"/>
  <c r="CW692" i="3"/>
  <c r="CX692" i="3"/>
  <c r="CY692" i="3"/>
  <c r="CZ692" i="3"/>
  <c r="DA692" i="3"/>
  <c r="DB692" i="3"/>
  <c r="DC692" i="3"/>
  <c r="DF692" i="3"/>
  <c r="DG692" i="3"/>
  <c r="DH692" i="3"/>
  <c r="DI692" i="3"/>
  <c r="DJ692" i="3"/>
  <c r="A693" i="3"/>
  <c r="Y693" i="3"/>
  <c r="CU693" i="3"/>
  <c r="CV693" i="3"/>
  <c r="CX693" i="3"/>
  <c r="CY693" i="3"/>
  <c r="CZ693" i="3"/>
  <c r="DA693" i="3"/>
  <c r="DB693" i="3"/>
  <c r="DC693" i="3"/>
  <c r="DF693" i="3"/>
  <c r="DG693" i="3"/>
  <c r="DH693" i="3"/>
  <c r="DI693" i="3"/>
  <c r="DJ693" i="3"/>
  <c r="A694" i="3"/>
  <c r="Y694" i="3"/>
  <c r="CX694" i="3"/>
  <c r="CY694" i="3"/>
  <c r="CZ694" i="3"/>
  <c r="DA694" i="3"/>
  <c r="DB694" i="3"/>
  <c r="DC694" i="3"/>
  <c r="DF694" i="3"/>
  <c r="DG694" i="3"/>
  <c r="DH694" i="3"/>
  <c r="DI694" i="3"/>
  <c r="DJ694" i="3"/>
  <c r="A695" i="3"/>
  <c r="Y695" i="3"/>
  <c r="CW695" i="3"/>
  <c r="CX695" i="3"/>
  <c r="CY695" i="3"/>
  <c r="CZ695" i="3"/>
  <c r="DA695" i="3"/>
  <c r="DB695" i="3"/>
  <c r="DC695" i="3"/>
  <c r="DF695" i="3"/>
  <c r="DG695" i="3"/>
  <c r="DH695" i="3"/>
  <c r="DI695" i="3"/>
  <c r="DJ695" i="3"/>
  <c r="A696" i="3"/>
  <c r="Y696" i="3"/>
  <c r="CW696" i="3"/>
  <c r="CX696" i="3"/>
  <c r="CY696" i="3"/>
  <c r="CZ696" i="3"/>
  <c r="DA696" i="3"/>
  <c r="DB696" i="3"/>
  <c r="DC696" i="3"/>
  <c r="DF696" i="3"/>
  <c r="DG696" i="3"/>
  <c r="DH696" i="3"/>
  <c r="DI696" i="3"/>
  <c r="DJ696" i="3"/>
  <c r="A697" i="3"/>
  <c r="Y697" i="3"/>
  <c r="CU697" i="3"/>
  <c r="CV697" i="3"/>
  <c r="CX697" i="3"/>
  <c r="CY697" i="3"/>
  <c r="CZ697" i="3"/>
  <c r="DA697" i="3"/>
  <c r="DB697" i="3"/>
  <c r="DC697" i="3"/>
  <c r="DF697" i="3"/>
  <c r="DG697" i="3"/>
  <c r="DH697" i="3"/>
  <c r="DI697" i="3"/>
  <c r="DJ697" i="3"/>
  <c r="A698" i="3"/>
  <c r="Y698" i="3"/>
  <c r="CX698" i="3"/>
  <c r="CY698" i="3"/>
  <c r="CZ698" i="3"/>
  <c r="DA698" i="3"/>
  <c r="DB698" i="3"/>
  <c r="DC698" i="3"/>
  <c r="DF698" i="3"/>
  <c r="DG698" i="3"/>
  <c r="DH698" i="3"/>
  <c r="DI698" i="3"/>
  <c r="DJ698" i="3"/>
  <c r="A699" i="3"/>
  <c r="Y699" i="3"/>
  <c r="CW699" i="3"/>
  <c r="CX699" i="3"/>
  <c r="CY699" i="3"/>
  <c r="CZ699" i="3"/>
  <c r="DA699" i="3"/>
  <c r="DB699" i="3"/>
  <c r="DC699" i="3"/>
  <c r="DF699" i="3"/>
  <c r="DG699" i="3"/>
  <c r="DH699" i="3"/>
  <c r="DI699" i="3"/>
  <c r="DJ699" i="3"/>
  <c r="A700" i="3"/>
  <c r="Y700" i="3"/>
  <c r="CU700" i="3"/>
  <c r="CV700" i="3"/>
  <c r="CX700" i="3"/>
  <c r="CY700" i="3"/>
  <c r="CZ700" i="3"/>
  <c r="DA700" i="3"/>
  <c r="DB700" i="3"/>
  <c r="DC700" i="3"/>
  <c r="DF700" i="3"/>
  <c r="DG700" i="3"/>
  <c r="DH700" i="3"/>
  <c r="DI700" i="3"/>
  <c r="DJ700" i="3"/>
  <c r="A701" i="3"/>
  <c r="Y701" i="3"/>
  <c r="CX701" i="3"/>
  <c r="CY701" i="3"/>
  <c r="CZ701" i="3"/>
  <c r="DA701" i="3"/>
  <c r="DB701" i="3"/>
  <c r="DC701" i="3"/>
  <c r="DF701" i="3"/>
  <c r="DG701" i="3"/>
  <c r="DH701" i="3"/>
  <c r="DI701" i="3"/>
  <c r="DJ701" i="3"/>
  <c r="A702" i="3"/>
  <c r="Y702" i="3"/>
  <c r="CW702" i="3"/>
  <c r="CX702" i="3"/>
  <c r="CY702" i="3"/>
  <c r="CZ702" i="3"/>
  <c r="DA702" i="3"/>
  <c r="DB702" i="3"/>
  <c r="DC702" i="3"/>
  <c r="DF702" i="3"/>
  <c r="DG702" i="3"/>
  <c r="DH702" i="3"/>
  <c r="DI702" i="3"/>
  <c r="DJ702" i="3"/>
  <c r="A703" i="3"/>
  <c r="Y703" i="3"/>
  <c r="CW703" i="3"/>
  <c r="CX703" i="3"/>
  <c r="CY703" i="3"/>
  <c r="CZ703" i="3"/>
  <c r="DA703" i="3"/>
  <c r="DB703" i="3"/>
  <c r="DC703" i="3"/>
  <c r="DF703" i="3"/>
  <c r="DG703" i="3"/>
  <c r="DH703" i="3"/>
  <c r="DI703" i="3"/>
  <c r="DJ703" i="3"/>
  <c r="A704" i="3"/>
  <c r="Y704" i="3"/>
  <c r="CX704" i="3"/>
  <c r="CY704" i="3"/>
  <c r="CZ704" i="3"/>
  <c r="DA704" i="3"/>
  <c r="DB704" i="3"/>
  <c r="DC704" i="3"/>
  <c r="DF704" i="3"/>
  <c r="DG704" i="3"/>
  <c r="DH704" i="3"/>
  <c r="DI704" i="3"/>
  <c r="DJ704" i="3"/>
  <c r="A705" i="3"/>
  <c r="Y705" i="3"/>
  <c r="CX705" i="3"/>
  <c r="CY705" i="3"/>
  <c r="CZ705" i="3"/>
  <c r="DA705" i="3"/>
  <c r="DB705" i="3"/>
  <c r="DC705" i="3"/>
  <c r="DF705" i="3"/>
  <c r="DG705" i="3"/>
  <c r="DH705" i="3"/>
  <c r="DI705" i="3"/>
  <c r="DJ705" i="3"/>
  <c r="A706" i="3"/>
  <c r="Y706" i="3"/>
  <c r="CX706" i="3"/>
  <c r="CY706" i="3"/>
  <c r="CZ706" i="3"/>
  <c r="DA706" i="3"/>
  <c r="DB706" i="3"/>
  <c r="DC706" i="3"/>
  <c r="DF706" i="3"/>
  <c r="DG706" i="3"/>
  <c r="DH706" i="3"/>
  <c r="DI706" i="3"/>
  <c r="DJ706" i="3"/>
  <c r="A707" i="3"/>
  <c r="Y707" i="3"/>
  <c r="CX707" i="3"/>
  <c r="CY707" i="3"/>
  <c r="CZ707" i="3"/>
  <c r="DA707" i="3"/>
  <c r="DB707" i="3"/>
  <c r="DC707" i="3"/>
  <c r="DF707" i="3"/>
  <c r="DG707" i="3"/>
  <c r="DH707" i="3"/>
  <c r="DI707" i="3"/>
  <c r="DJ707" i="3"/>
  <c r="A708" i="3"/>
  <c r="Y708" i="3"/>
  <c r="CX708" i="3"/>
  <c r="CY708" i="3"/>
  <c r="CZ708" i="3"/>
  <c r="DA708" i="3"/>
  <c r="DB708" i="3"/>
  <c r="DC708" i="3"/>
  <c r="DF708" i="3"/>
  <c r="DG708" i="3"/>
  <c r="DH708" i="3"/>
  <c r="DI708" i="3"/>
  <c r="DJ708" i="3"/>
  <c r="A709" i="3"/>
  <c r="Y709" i="3"/>
  <c r="CX709" i="3"/>
  <c r="CY709" i="3"/>
  <c r="CZ709" i="3"/>
  <c r="DA709" i="3"/>
  <c r="DB709" i="3"/>
  <c r="DC709" i="3"/>
  <c r="DF709" i="3"/>
  <c r="DG709" i="3"/>
  <c r="DH709" i="3"/>
  <c r="DI709" i="3"/>
  <c r="DJ709" i="3"/>
  <c r="A710" i="3"/>
  <c r="Y710" i="3"/>
  <c r="CX710" i="3"/>
  <c r="CY710" i="3"/>
  <c r="CZ710" i="3"/>
  <c r="DA710" i="3"/>
  <c r="DB710" i="3"/>
  <c r="DC710" i="3"/>
  <c r="DF710" i="3"/>
  <c r="DG710" i="3"/>
  <c r="DH710" i="3"/>
  <c r="DI710" i="3"/>
  <c r="DJ710" i="3"/>
  <c r="A711" i="3"/>
  <c r="Y711" i="3"/>
  <c r="CX711" i="3"/>
  <c r="CY711" i="3"/>
  <c r="CZ711" i="3"/>
  <c r="DA711" i="3"/>
  <c r="DB711" i="3"/>
  <c r="DC711" i="3"/>
  <c r="DF711" i="3"/>
  <c r="DG711" i="3"/>
  <c r="DH711" i="3"/>
  <c r="DI711" i="3"/>
  <c r="DJ711" i="3"/>
  <c r="A712" i="3"/>
  <c r="Y712" i="3"/>
  <c r="CX712" i="3"/>
  <c r="CY712" i="3"/>
  <c r="CZ712" i="3"/>
  <c r="DA712" i="3"/>
  <c r="DB712" i="3"/>
  <c r="DC712" i="3"/>
  <c r="DF712" i="3"/>
  <c r="DG712" i="3"/>
  <c r="DH712" i="3"/>
  <c r="DI712" i="3"/>
  <c r="DJ712" i="3"/>
  <c r="A713" i="3"/>
  <c r="Y713" i="3"/>
  <c r="CX713" i="3"/>
  <c r="CY713" i="3"/>
  <c r="CZ713" i="3"/>
  <c r="DA713" i="3"/>
  <c r="DB713" i="3"/>
  <c r="DC713" i="3"/>
  <c r="DF713" i="3"/>
  <c r="DG713" i="3"/>
  <c r="DH713" i="3"/>
  <c r="DI713" i="3"/>
  <c r="DJ713" i="3"/>
  <c r="A714" i="3"/>
  <c r="Y714" i="3"/>
  <c r="CU714" i="3"/>
  <c r="CV714" i="3"/>
  <c r="CX714" i="3"/>
  <c r="CY714" i="3"/>
  <c r="CZ714" i="3"/>
  <c r="DA714" i="3"/>
  <c r="DB714" i="3"/>
  <c r="DC714" i="3"/>
  <c r="DF714" i="3"/>
  <c r="DG714" i="3"/>
  <c r="DH714" i="3"/>
  <c r="DI714" i="3"/>
  <c r="DJ714" i="3"/>
  <c r="A715" i="3"/>
  <c r="Y715" i="3"/>
  <c r="CX715" i="3"/>
  <c r="CY715" i="3"/>
  <c r="CZ715" i="3"/>
  <c r="DA715" i="3"/>
  <c r="DB715" i="3"/>
  <c r="DC715" i="3"/>
  <c r="DF715" i="3"/>
  <c r="DG715" i="3"/>
  <c r="DH715" i="3"/>
  <c r="DI715" i="3"/>
  <c r="DJ715" i="3"/>
  <c r="A716" i="3"/>
  <c r="Y716" i="3"/>
  <c r="CW716" i="3"/>
  <c r="CX716" i="3"/>
  <c r="CY716" i="3"/>
  <c r="CZ716" i="3"/>
  <c r="DA716" i="3"/>
  <c r="DB716" i="3"/>
  <c r="DC716" i="3"/>
  <c r="DF716" i="3"/>
  <c r="DG716" i="3"/>
  <c r="DH716" i="3"/>
  <c r="DI716" i="3"/>
  <c r="DJ716" i="3"/>
  <c r="A717" i="3"/>
  <c r="Y717" i="3"/>
  <c r="CW717" i="3"/>
  <c r="CX717" i="3"/>
  <c r="CY717" i="3"/>
  <c r="CZ717" i="3"/>
  <c r="DA717" i="3"/>
  <c r="DB717" i="3"/>
  <c r="DC717" i="3"/>
  <c r="DF717" i="3"/>
  <c r="DG717" i="3"/>
  <c r="DH717" i="3"/>
  <c r="DI717" i="3"/>
  <c r="DJ717" i="3"/>
  <c r="A718" i="3"/>
  <c r="Y718" i="3"/>
  <c r="CX718" i="3"/>
  <c r="CY718" i="3"/>
  <c r="CZ718" i="3"/>
  <c r="DA718" i="3"/>
  <c r="DB718" i="3"/>
  <c r="DC718" i="3"/>
  <c r="DF718" i="3"/>
  <c r="DG718" i="3"/>
  <c r="DH718" i="3"/>
  <c r="DI718" i="3"/>
  <c r="DJ718" i="3"/>
  <c r="A719" i="3"/>
  <c r="Y719" i="3"/>
  <c r="CX719" i="3"/>
  <c r="CY719" i="3"/>
  <c r="CZ719" i="3"/>
  <c r="DA719" i="3"/>
  <c r="DB719" i="3"/>
  <c r="DC719" i="3"/>
  <c r="DF719" i="3"/>
  <c r="DG719" i="3"/>
  <c r="DH719" i="3"/>
  <c r="DI719" i="3"/>
  <c r="DJ719" i="3"/>
  <c r="A720" i="3"/>
  <c r="Y720" i="3"/>
  <c r="CX720" i="3"/>
  <c r="CY720" i="3"/>
  <c r="CZ720" i="3"/>
  <c r="DA720" i="3"/>
  <c r="DB720" i="3"/>
  <c r="DC720" i="3"/>
  <c r="DF720" i="3"/>
  <c r="DG720" i="3"/>
  <c r="DH720" i="3"/>
  <c r="DI720" i="3"/>
  <c r="DJ720" i="3"/>
  <c r="A721" i="3"/>
  <c r="Y721" i="3"/>
  <c r="CX721" i="3"/>
  <c r="CY721" i="3"/>
  <c r="CZ721" i="3"/>
  <c r="DA721" i="3"/>
  <c r="DB721" i="3"/>
  <c r="DC721" i="3"/>
  <c r="DF721" i="3"/>
  <c r="DG721" i="3"/>
  <c r="DH721" i="3"/>
  <c r="DI721" i="3"/>
  <c r="DJ721" i="3"/>
  <c r="A722" i="3"/>
  <c r="Y722" i="3"/>
  <c r="CX722" i="3"/>
  <c r="CY722" i="3"/>
  <c r="CZ722" i="3"/>
  <c r="DA722" i="3"/>
  <c r="DB722" i="3"/>
  <c r="DC722" i="3"/>
  <c r="DF722" i="3"/>
  <c r="DG722" i="3"/>
  <c r="DH722" i="3"/>
  <c r="DI722" i="3"/>
  <c r="DJ722" i="3"/>
  <c r="A723" i="3"/>
  <c r="Y723" i="3"/>
  <c r="CX723" i="3"/>
  <c r="CY723" i="3"/>
  <c r="CZ723" i="3"/>
  <c r="DA723" i="3"/>
  <c r="DB723" i="3"/>
  <c r="DC723" i="3"/>
  <c r="DF723" i="3"/>
  <c r="DG723" i="3"/>
  <c r="DH723" i="3"/>
  <c r="DI723" i="3"/>
  <c r="DJ723" i="3"/>
  <c r="A724" i="3"/>
  <c r="Y724" i="3"/>
  <c r="CX724" i="3"/>
  <c r="CY724" i="3"/>
  <c r="CZ724" i="3"/>
  <c r="DA724" i="3"/>
  <c r="DB724" i="3"/>
  <c r="DC724" i="3"/>
  <c r="DF724" i="3"/>
  <c r="DG724" i="3"/>
  <c r="DH724" i="3"/>
  <c r="DI724" i="3"/>
  <c r="DJ724" i="3"/>
  <c r="A725" i="3"/>
  <c r="Y725" i="3"/>
  <c r="CX725" i="3"/>
  <c r="CY725" i="3"/>
  <c r="CZ725" i="3"/>
  <c r="DA725" i="3"/>
  <c r="DB725" i="3"/>
  <c r="DC725" i="3"/>
  <c r="DF725" i="3"/>
  <c r="DG725" i="3"/>
  <c r="DH725" i="3"/>
  <c r="DI725" i="3"/>
  <c r="DJ725" i="3"/>
  <c r="A726" i="3"/>
  <c r="Y726" i="3"/>
  <c r="CX726" i="3"/>
  <c r="CY726" i="3"/>
  <c r="CZ726" i="3"/>
  <c r="DA726" i="3"/>
  <c r="DB726" i="3"/>
  <c r="DC726" i="3"/>
  <c r="DF726" i="3"/>
  <c r="DG726" i="3"/>
  <c r="DH726" i="3"/>
  <c r="DI726" i="3"/>
  <c r="DJ726" i="3"/>
  <c r="A727" i="3"/>
  <c r="Y727" i="3"/>
  <c r="CX727" i="3"/>
  <c r="CY727" i="3"/>
  <c r="CZ727" i="3"/>
  <c r="DA727" i="3"/>
  <c r="DB727" i="3"/>
  <c r="DC727" i="3"/>
  <c r="DF727" i="3"/>
  <c r="DG727" i="3"/>
  <c r="DH727" i="3"/>
  <c r="DI727" i="3"/>
  <c r="DJ727" i="3"/>
  <c r="A728" i="3"/>
  <c r="Y728" i="3"/>
  <c r="CX728" i="3"/>
  <c r="CY728" i="3"/>
  <c r="CZ728" i="3"/>
  <c r="DA728" i="3"/>
  <c r="DB728" i="3"/>
  <c r="DC728" i="3"/>
  <c r="DF728" i="3"/>
  <c r="DG728" i="3"/>
  <c r="DH728" i="3"/>
  <c r="DI728" i="3"/>
  <c r="DJ728" i="3"/>
  <c r="A729" i="3"/>
  <c r="Y729" i="3"/>
  <c r="CU729" i="3"/>
  <c r="CV729" i="3"/>
  <c r="CX729" i="3"/>
  <c r="CY729" i="3"/>
  <c r="CZ729" i="3"/>
  <c r="DA729" i="3"/>
  <c r="DB729" i="3"/>
  <c r="DC729" i="3"/>
  <c r="DF729" i="3"/>
  <c r="DG729" i="3"/>
  <c r="DH729" i="3"/>
  <c r="DI729" i="3"/>
  <c r="DJ729" i="3"/>
  <c r="A730" i="3"/>
  <c r="Y730" i="3"/>
  <c r="CX730" i="3"/>
  <c r="CY730" i="3"/>
  <c r="CZ730" i="3"/>
  <c r="DA730" i="3"/>
  <c r="DB730" i="3"/>
  <c r="DC730" i="3"/>
  <c r="DF730" i="3"/>
  <c r="DG730" i="3"/>
  <c r="DH730" i="3"/>
  <c r="DI730" i="3"/>
  <c r="DJ730" i="3"/>
  <c r="A731" i="3"/>
  <c r="Y731" i="3"/>
  <c r="CW731" i="3"/>
  <c r="CX731" i="3"/>
  <c r="CY731" i="3"/>
  <c r="CZ731" i="3"/>
  <c r="DA731" i="3"/>
  <c r="DB731" i="3"/>
  <c r="DC731" i="3"/>
  <c r="DF731" i="3"/>
  <c r="DG731" i="3"/>
  <c r="DH731" i="3"/>
  <c r="DI731" i="3"/>
  <c r="DJ731" i="3"/>
  <c r="A732" i="3"/>
  <c r="Y732" i="3"/>
  <c r="CW732" i="3"/>
  <c r="CX732" i="3"/>
  <c r="CY732" i="3"/>
  <c r="CZ732" i="3"/>
  <c r="DA732" i="3"/>
  <c r="DB732" i="3"/>
  <c r="DC732" i="3"/>
  <c r="DF732" i="3"/>
  <c r="DG732" i="3"/>
  <c r="DH732" i="3"/>
  <c r="DI732" i="3"/>
  <c r="DJ732" i="3"/>
  <c r="A733" i="3"/>
  <c r="Y733" i="3"/>
  <c r="CW733" i="3"/>
  <c r="CX733" i="3"/>
  <c r="CY733" i="3"/>
  <c r="CZ733" i="3"/>
  <c r="DA733" i="3"/>
  <c r="DB733" i="3"/>
  <c r="DC733" i="3"/>
  <c r="DF733" i="3"/>
  <c r="DG733" i="3"/>
  <c r="DH733" i="3"/>
  <c r="DI733" i="3"/>
  <c r="DJ733" i="3"/>
  <c r="A734" i="3"/>
  <c r="Y734" i="3"/>
  <c r="CX734" i="3"/>
  <c r="CY734" i="3"/>
  <c r="CZ734" i="3"/>
  <c r="DA734" i="3"/>
  <c r="DB734" i="3"/>
  <c r="DC734" i="3"/>
  <c r="DF734" i="3"/>
  <c r="DG734" i="3"/>
  <c r="DH734" i="3"/>
  <c r="DI734" i="3"/>
  <c r="DJ734" i="3"/>
  <c r="A735" i="3"/>
  <c r="Y735" i="3"/>
  <c r="CX735" i="3"/>
  <c r="CY735" i="3"/>
  <c r="CZ735" i="3"/>
  <c r="DA735" i="3"/>
  <c r="DB735" i="3"/>
  <c r="DC735" i="3"/>
  <c r="DF735" i="3"/>
  <c r="DG735" i="3"/>
  <c r="DH735" i="3"/>
  <c r="DI735" i="3"/>
  <c r="DJ735" i="3"/>
  <c r="A736" i="3"/>
  <c r="Y736" i="3"/>
  <c r="CX736" i="3"/>
  <c r="CY736" i="3"/>
  <c r="CZ736" i="3"/>
  <c r="DA736" i="3"/>
  <c r="DB736" i="3"/>
  <c r="DC736" i="3"/>
  <c r="DF736" i="3"/>
  <c r="DG736" i="3"/>
  <c r="DH736" i="3"/>
  <c r="DI736" i="3"/>
  <c r="DJ736" i="3"/>
  <c r="A737" i="3"/>
  <c r="Y737" i="3"/>
  <c r="CU737" i="3"/>
  <c r="CV737" i="3"/>
  <c r="CX737" i="3"/>
  <c r="CY737" i="3"/>
  <c r="CZ737" i="3"/>
  <c r="DA737" i="3"/>
  <c r="DB737" i="3"/>
  <c r="DC737" i="3"/>
  <c r="DF737" i="3"/>
  <c r="DG737" i="3"/>
  <c r="DH737" i="3"/>
  <c r="DI737" i="3"/>
  <c r="DJ737" i="3"/>
  <c r="A738" i="3"/>
  <c r="Y738" i="3"/>
  <c r="CX738" i="3"/>
  <c r="CY738" i="3"/>
  <c r="CZ738" i="3"/>
  <c r="DA738" i="3"/>
  <c r="DB738" i="3"/>
  <c r="DC738" i="3"/>
  <c r="DF738" i="3"/>
  <c r="DG738" i="3"/>
  <c r="DH738" i="3"/>
  <c r="DI738" i="3"/>
  <c r="DJ738" i="3"/>
  <c r="A739" i="3"/>
  <c r="Y739" i="3"/>
  <c r="CW739" i="3"/>
  <c r="CX739" i="3"/>
  <c r="CY739" i="3"/>
  <c r="CZ739" i="3"/>
  <c r="DA739" i="3"/>
  <c r="DB739" i="3"/>
  <c r="DC739" i="3"/>
  <c r="DF739" i="3"/>
  <c r="DG739" i="3"/>
  <c r="DH739" i="3"/>
  <c r="DI739" i="3"/>
  <c r="DJ739" i="3"/>
  <c r="A740" i="3"/>
  <c r="Y740" i="3"/>
  <c r="CW740" i="3"/>
  <c r="CX740" i="3"/>
  <c r="CY740" i="3"/>
  <c r="CZ740" i="3"/>
  <c r="DA740" i="3"/>
  <c r="DB740" i="3"/>
  <c r="DC740" i="3"/>
  <c r="DF740" i="3"/>
  <c r="DG740" i="3"/>
  <c r="DH740" i="3"/>
  <c r="DI740" i="3"/>
  <c r="DJ740" i="3"/>
  <c r="A741" i="3"/>
  <c r="Y741" i="3"/>
  <c r="CW741" i="3"/>
  <c r="CX741" i="3"/>
  <c r="CY741" i="3"/>
  <c r="CZ741" i="3"/>
  <c r="DA741" i="3"/>
  <c r="DB741" i="3"/>
  <c r="DC741" i="3"/>
  <c r="DF741" i="3"/>
  <c r="DG741" i="3"/>
  <c r="DH741" i="3"/>
  <c r="DI741" i="3"/>
  <c r="DJ741" i="3"/>
  <c r="A742" i="3"/>
  <c r="Y742" i="3"/>
  <c r="CX742" i="3"/>
  <c r="CY742" i="3"/>
  <c r="CZ742" i="3"/>
  <c r="DA742" i="3"/>
  <c r="DB742" i="3"/>
  <c r="DC742" i="3"/>
  <c r="DF742" i="3"/>
  <c r="DG742" i="3"/>
  <c r="DH742" i="3"/>
  <c r="DI742" i="3"/>
  <c r="DJ742" i="3"/>
  <c r="A743" i="3"/>
  <c r="Y743" i="3"/>
  <c r="CX743" i="3"/>
  <c r="CY743" i="3"/>
  <c r="CZ743" i="3"/>
  <c r="DA743" i="3"/>
  <c r="DB743" i="3"/>
  <c r="DC743" i="3"/>
  <c r="DF743" i="3"/>
  <c r="DG743" i="3"/>
  <c r="DH743" i="3"/>
  <c r="DI743" i="3"/>
  <c r="DJ743" i="3"/>
  <c r="A744" i="3"/>
  <c r="Y744" i="3"/>
  <c r="CX744" i="3"/>
  <c r="CY744" i="3"/>
  <c r="CZ744" i="3"/>
  <c r="DA744" i="3"/>
  <c r="DB744" i="3"/>
  <c r="DC744" i="3"/>
  <c r="DF744" i="3"/>
  <c r="DG744" i="3"/>
  <c r="DH744" i="3"/>
  <c r="DI744" i="3"/>
  <c r="DJ744" i="3"/>
  <c r="A745" i="3"/>
  <c r="Y745" i="3"/>
  <c r="CX745" i="3"/>
  <c r="CY745" i="3"/>
  <c r="CZ745" i="3"/>
  <c r="DA745" i="3"/>
  <c r="DB745" i="3"/>
  <c r="DC745" i="3"/>
  <c r="DF745" i="3"/>
  <c r="DG745" i="3"/>
  <c r="DH745" i="3"/>
  <c r="DI745" i="3"/>
  <c r="DJ745" i="3"/>
  <c r="A746" i="3"/>
  <c r="Y746" i="3"/>
  <c r="CU746" i="3"/>
  <c r="CV746" i="3"/>
  <c r="CX746" i="3"/>
  <c r="CY746" i="3"/>
  <c r="CZ746" i="3"/>
  <c r="DA746" i="3"/>
  <c r="DB746" i="3"/>
  <c r="DC746" i="3"/>
  <c r="DF746" i="3"/>
  <c r="DG746" i="3"/>
  <c r="DH746" i="3"/>
  <c r="DI746" i="3"/>
  <c r="DJ746" i="3"/>
  <c r="A747" i="3"/>
  <c r="Y747" i="3"/>
  <c r="CX747" i="3"/>
  <c r="CY747" i="3"/>
  <c r="CZ747" i="3"/>
  <c r="DA747" i="3"/>
  <c r="DB747" i="3"/>
  <c r="DC747" i="3"/>
  <c r="DF747" i="3"/>
  <c r="DG747" i="3"/>
  <c r="DH747" i="3"/>
  <c r="DI747" i="3"/>
  <c r="DJ747" i="3"/>
  <c r="A748" i="3"/>
  <c r="Y748" i="3"/>
  <c r="CW748" i="3"/>
  <c r="CX748" i="3"/>
  <c r="CY748" i="3"/>
  <c r="CZ748" i="3"/>
  <c r="DA748" i="3"/>
  <c r="DB748" i="3"/>
  <c r="DC748" i="3"/>
  <c r="DF748" i="3"/>
  <c r="DG748" i="3"/>
  <c r="DH748" i="3"/>
  <c r="DI748" i="3"/>
  <c r="DJ748" i="3"/>
  <c r="A749" i="3"/>
  <c r="Y749" i="3"/>
  <c r="CX749" i="3"/>
  <c r="CY749" i="3"/>
  <c r="CZ749" i="3"/>
  <c r="DA749" i="3"/>
  <c r="DB749" i="3"/>
  <c r="DC749" i="3"/>
  <c r="DF749" i="3"/>
  <c r="DG749" i="3"/>
  <c r="DH749" i="3"/>
  <c r="DI749" i="3"/>
  <c r="DJ749" i="3"/>
  <c r="A750" i="3"/>
  <c r="Y750" i="3"/>
  <c r="CU750" i="3"/>
  <c r="CV750" i="3"/>
  <c r="CX750" i="3"/>
  <c r="CY750" i="3"/>
  <c r="CZ750" i="3"/>
  <c r="DA750" i="3"/>
  <c r="DB750" i="3"/>
  <c r="DC750" i="3"/>
  <c r="DF750" i="3"/>
  <c r="DG750" i="3"/>
  <c r="DH750" i="3"/>
  <c r="DI750" i="3"/>
  <c r="DJ750" i="3"/>
  <c r="A751" i="3"/>
  <c r="Y751" i="3"/>
  <c r="CX751" i="3"/>
  <c r="CY751" i="3"/>
  <c r="CZ751" i="3"/>
  <c r="DA751" i="3"/>
  <c r="DB751" i="3"/>
  <c r="DC751" i="3"/>
  <c r="DF751" i="3"/>
  <c r="DG751" i="3"/>
  <c r="DH751" i="3"/>
  <c r="DI751" i="3"/>
  <c r="DJ751" i="3"/>
  <c r="A752" i="3"/>
  <c r="Y752" i="3"/>
  <c r="CW752" i="3"/>
  <c r="CX752" i="3"/>
  <c r="CY752" i="3"/>
  <c r="CZ752" i="3"/>
  <c r="DA752" i="3"/>
  <c r="DB752" i="3"/>
  <c r="DC752" i="3"/>
  <c r="DF752" i="3"/>
  <c r="DG752" i="3"/>
  <c r="DH752" i="3"/>
  <c r="DI752" i="3"/>
  <c r="DJ752" i="3"/>
  <c r="A753" i="3"/>
  <c r="Y753" i="3"/>
  <c r="CX753" i="3"/>
  <c r="CY753" i="3"/>
  <c r="CZ753" i="3"/>
  <c r="DA753" i="3"/>
  <c r="DB753" i="3"/>
  <c r="DC753" i="3"/>
  <c r="DF753" i="3"/>
  <c r="DG753" i="3"/>
  <c r="DH753" i="3"/>
  <c r="DI753" i="3"/>
  <c r="DJ753" i="3"/>
  <c r="A754" i="3"/>
  <c r="Y754" i="3"/>
  <c r="CU754" i="3"/>
  <c r="CV754" i="3"/>
  <c r="CX754" i="3"/>
  <c r="CY754" i="3"/>
  <c r="CZ754" i="3"/>
  <c r="DA754" i="3"/>
  <c r="DB754" i="3"/>
  <c r="DC754" i="3"/>
  <c r="DF754" i="3"/>
  <c r="DG754" i="3"/>
  <c r="DH754" i="3"/>
  <c r="DI754" i="3"/>
  <c r="DJ754" i="3"/>
  <c r="A755" i="3"/>
  <c r="Y755" i="3"/>
  <c r="CX755" i="3"/>
  <c r="CY755" i="3"/>
  <c r="CZ755" i="3"/>
  <c r="DA755" i="3"/>
  <c r="DB755" i="3"/>
  <c r="DC755" i="3"/>
  <c r="DF755" i="3"/>
  <c r="DG755" i="3"/>
  <c r="DH755" i="3"/>
  <c r="DI755" i="3"/>
  <c r="DJ755" i="3"/>
  <c r="A756" i="3"/>
  <c r="Y756" i="3"/>
  <c r="CW756" i="3"/>
  <c r="CX756" i="3"/>
  <c r="CY756" i="3"/>
  <c r="CZ756" i="3"/>
  <c r="DA756" i="3"/>
  <c r="DB756" i="3"/>
  <c r="DC756" i="3"/>
  <c r="DF756" i="3"/>
  <c r="DG756" i="3"/>
  <c r="DH756" i="3"/>
  <c r="DI756" i="3"/>
  <c r="DJ756" i="3"/>
  <c r="A757" i="3"/>
  <c r="Y757" i="3"/>
  <c r="CW757" i="3"/>
  <c r="CX757" i="3"/>
  <c r="CY757" i="3"/>
  <c r="CZ757" i="3"/>
  <c r="DA757" i="3"/>
  <c r="DB757" i="3"/>
  <c r="DC757" i="3"/>
  <c r="DF757" i="3"/>
  <c r="DG757" i="3"/>
  <c r="DH757" i="3"/>
  <c r="DI757" i="3"/>
  <c r="DJ757" i="3"/>
  <c r="A758" i="3"/>
  <c r="Y758" i="3"/>
  <c r="CX758" i="3"/>
  <c r="CY758" i="3"/>
  <c r="CZ758" i="3"/>
  <c r="DA758" i="3"/>
  <c r="DB758" i="3"/>
  <c r="DC758" i="3"/>
  <c r="DF758" i="3"/>
  <c r="DG758" i="3"/>
  <c r="DH758" i="3"/>
  <c r="DI758" i="3"/>
  <c r="DJ758" i="3"/>
  <c r="A759" i="3"/>
  <c r="Y759" i="3"/>
  <c r="CX759" i="3"/>
  <c r="CY759" i="3"/>
  <c r="CZ759" i="3"/>
  <c r="DA759" i="3"/>
  <c r="DB759" i="3"/>
  <c r="DC759" i="3"/>
  <c r="DF759" i="3"/>
  <c r="DG759" i="3"/>
  <c r="DH759" i="3"/>
  <c r="DI759" i="3"/>
  <c r="DJ759" i="3"/>
  <c r="A760" i="3"/>
  <c r="Y760" i="3"/>
  <c r="CU760" i="3"/>
  <c r="CV760" i="3"/>
  <c r="CX760" i="3"/>
  <c r="CY760" i="3"/>
  <c r="CZ760" i="3"/>
  <c r="DA760" i="3"/>
  <c r="DB760" i="3"/>
  <c r="DC760" i="3"/>
  <c r="DF760" i="3"/>
  <c r="DG760" i="3"/>
  <c r="DH760" i="3"/>
  <c r="DI760" i="3"/>
  <c r="DJ760" i="3"/>
  <c r="A761" i="3"/>
  <c r="Y761" i="3"/>
  <c r="CX761" i="3"/>
  <c r="CY761" i="3"/>
  <c r="CZ761" i="3"/>
  <c r="DA761" i="3"/>
  <c r="DB761" i="3"/>
  <c r="DC761" i="3"/>
  <c r="DF761" i="3"/>
  <c r="DG761" i="3"/>
  <c r="DH761" i="3"/>
  <c r="DI761" i="3"/>
  <c r="DJ761" i="3"/>
  <c r="A762" i="3"/>
  <c r="Y762" i="3"/>
  <c r="CW762" i="3"/>
  <c r="CX762" i="3"/>
  <c r="CY762" i="3"/>
  <c r="CZ762" i="3"/>
  <c r="DA762" i="3"/>
  <c r="DB762" i="3"/>
  <c r="DC762" i="3"/>
  <c r="DF762" i="3"/>
  <c r="DG762" i="3"/>
  <c r="DH762" i="3"/>
  <c r="DI762" i="3"/>
  <c r="DJ762" i="3"/>
  <c r="A763" i="3"/>
  <c r="Y763" i="3"/>
  <c r="CW763" i="3"/>
  <c r="CX763" i="3"/>
  <c r="CY763" i="3"/>
  <c r="CZ763" i="3"/>
  <c r="DA763" i="3"/>
  <c r="DB763" i="3"/>
  <c r="DC763" i="3"/>
  <c r="DF763" i="3"/>
  <c r="DG763" i="3"/>
  <c r="DH763" i="3"/>
  <c r="DI763" i="3"/>
  <c r="DJ763" i="3"/>
  <c r="A764" i="3"/>
  <c r="Y764" i="3"/>
  <c r="CW764" i="3"/>
  <c r="CX764" i="3"/>
  <c r="CY764" i="3"/>
  <c r="CZ764" i="3"/>
  <c r="DA764" i="3"/>
  <c r="DB764" i="3"/>
  <c r="DC764" i="3"/>
  <c r="DF764" i="3"/>
  <c r="DG764" i="3"/>
  <c r="DH764" i="3"/>
  <c r="DI764" i="3"/>
  <c r="DJ764" i="3"/>
  <c r="A765" i="3"/>
  <c r="Y765" i="3"/>
  <c r="CX765" i="3"/>
  <c r="CY765" i="3"/>
  <c r="CZ765" i="3"/>
  <c r="DA765" i="3"/>
  <c r="DB765" i="3"/>
  <c r="DC765" i="3"/>
  <c r="DF765" i="3"/>
  <c r="DG765" i="3"/>
  <c r="DH765" i="3"/>
  <c r="DI765" i="3"/>
  <c r="DJ765" i="3"/>
  <c r="A766" i="3"/>
  <c r="Y766" i="3"/>
  <c r="CX766" i="3"/>
  <c r="CY766" i="3"/>
  <c r="CZ766" i="3"/>
  <c r="DA766" i="3"/>
  <c r="DB766" i="3"/>
  <c r="DC766" i="3"/>
  <c r="DF766" i="3"/>
  <c r="DG766" i="3"/>
  <c r="DH766" i="3"/>
  <c r="DI766" i="3"/>
  <c r="DJ766" i="3"/>
  <c r="A767" i="3"/>
  <c r="Y767" i="3"/>
  <c r="CX767" i="3"/>
  <c r="CY767" i="3"/>
  <c r="CZ767" i="3"/>
  <c r="DA767" i="3"/>
  <c r="DB767" i="3"/>
  <c r="DC767" i="3"/>
  <c r="DF767" i="3"/>
  <c r="DG767" i="3"/>
  <c r="DH767" i="3"/>
  <c r="DI767" i="3"/>
  <c r="DJ767" i="3"/>
  <c r="A768" i="3"/>
  <c r="Y768" i="3"/>
  <c r="CX768" i="3"/>
  <c r="CY768" i="3"/>
  <c r="CZ768" i="3"/>
  <c r="DA768" i="3"/>
  <c r="DB768" i="3"/>
  <c r="DC768" i="3"/>
  <c r="DF768" i="3"/>
  <c r="DG768" i="3"/>
  <c r="DH768" i="3"/>
  <c r="DI768" i="3"/>
  <c r="DJ768" i="3"/>
  <c r="A769" i="3"/>
  <c r="Y769" i="3"/>
  <c r="CX769" i="3"/>
  <c r="CY769" i="3"/>
  <c r="CZ769" i="3"/>
  <c r="DA769" i="3"/>
  <c r="DB769" i="3"/>
  <c r="DC769" i="3"/>
  <c r="DF769" i="3"/>
  <c r="DG769" i="3"/>
  <c r="DH769" i="3"/>
  <c r="DI769" i="3"/>
  <c r="DJ769" i="3"/>
  <c r="A770" i="3"/>
  <c r="Y770" i="3"/>
  <c r="CX770" i="3"/>
  <c r="CY770" i="3"/>
  <c r="CZ770" i="3"/>
  <c r="DA770" i="3"/>
  <c r="DB770" i="3"/>
  <c r="DC770" i="3"/>
  <c r="DF770" i="3"/>
  <c r="DG770" i="3"/>
  <c r="DH770" i="3"/>
  <c r="DI770" i="3"/>
  <c r="DJ770" i="3"/>
  <c r="A771" i="3"/>
  <c r="Y771" i="3"/>
  <c r="CY771" i="3"/>
  <c r="CZ771" i="3"/>
  <c r="DA771" i="3"/>
  <c r="DB771" i="3"/>
  <c r="DC771" i="3"/>
  <c r="A772" i="3"/>
  <c r="Y772" i="3"/>
  <c r="CY772" i="3"/>
  <c r="CZ772" i="3"/>
  <c r="DA772" i="3"/>
  <c r="DB772" i="3"/>
  <c r="DC772" i="3"/>
  <c r="A773" i="3"/>
  <c r="Y773" i="3"/>
  <c r="CY773" i="3"/>
  <c r="CZ773" i="3"/>
  <c r="DA773" i="3"/>
  <c r="DB773" i="3"/>
  <c r="DC773" i="3"/>
  <c r="A774" i="3"/>
  <c r="Y774" i="3"/>
  <c r="CY774" i="3"/>
  <c r="CZ774" i="3"/>
  <c r="DA774" i="3"/>
  <c r="DB774" i="3"/>
  <c r="DC774" i="3"/>
  <c r="A775" i="3"/>
  <c r="Y775" i="3"/>
  <c r="CY775" i="3"/>
  <c r="CZ775" i="3"/>
  <c r="DA775" i="3"/>
  <c r="DB775" i="3"/>
  <c r="DC775" i="3"/>
  <c r="A776" i="3"/>
  <c r="Y776" i="3"/>
  <c r="CY776" i="3"/>
  <c r="CZ776" i="3"/>
  <c r="DA776" i="3"/>
  <c r="DB776" i="3"/>
  <c r="DC776" i="3"/>
  <c r="A777" i="3"/>
  <c r="Y777" i="3"/>
  <c r="CY777" i="3"/>
  <c r="CZ777" i="3"/>
  <c r="DA777" i="3"/>
  <c r="DB777" i="3"/>
  <c r="DC777" i="3"/>
  <c r="A778" i="3"/>
  <c r="Y778" i="3"/>
  <c r="CY778" i="3"/>
  <c r="CZ778" i="3"/>
  <c r="DA778" i="3"/>
  <c r="DB778" i="3"/>
  <c r="DC778" i="3"/>
  <c r="A779" i="3"/>
  <c r="Y779" i="3"/>
  <c r="CY779" i="3"/>
  <c r="CZ779" i="3"/>
  <c r="DA779" i="3"/>
  <c r="DB779" i="3"/>
  <c r="DC779" i="3"/>
  <c r="A780" i="3"/>
  <c r="Y780" i="3"/>
  <c r="CY780" i="3"/>
  <c r="CZ780" i="3"/>
  <c r="DA780" i="3"/>
  <c r="DB780" i="3"/>
  <c r="DC780" i="3"/>
  <c r="A781" i="3"/>
  <c r="Y781" i="3"/>
  <c r="CY781" i="3"/>
  <c r="CZ781" i="3"/>
  <c r="DA781" i="3"/>
  <c r="DB781" i="3"/>
  <c r="DC781" i="3"/>
  <c r="A782" i="3"/>
  <c r="Y782" i="3"/>
  <c r="CY782" i="3"/>
  <c r="CZ782" i="3"/>
  <c r="DA782" i="3"/>
  <c r="DB782" i="3"/>
  <c r="DC782" i="3"/>
  <c r="A783" i="3"/>
  <c r="Y783" i="3"/>
  <c r="CY783" i="3"/>
  <c r="CZ783" i="3"/>
  <c r="DA783" i="3"/>
  <c r="DB783" i="3"/>
  <c r="DC783" i="3"/>
  <c r="A784" i="3"/>
  <c r="Y784" i="3"/>
  <c r="CY784" i="3"/>
  <c r="CZ784" i="3"/>
  <c r="DA784" i="3"/>
  <c r="DB784" i="3"/>
  <c r="DC784" i="3"/>
  <c r="A785" i="3"/>
  <c r="Y785" i="3"/>
  <c r="CY785" i="3"/>
  <c r="CZ785" i="3"/>
  <c r="DA785" i="3"/>
  <c r="DB785" i="3"/>
  <c r="DC785" i="3"/>
  <c r="A786" i="3"/>
  <c r="Y786" i="3"/>
  <c r="CY786" i="3"/>
  <c r="CZ786" i="3"/>
  <c r="DA786" i="3"/>
  <c r="DB786" i="3"/>
  <c r="DC786" i="3"/>
  <c r="A787" i="3"/>
  <c r="Y787" i="3"/>
  <c r="CY787" i="3"/>
  <c r="CZ787" i="3"/>
  <c r="DA787" i="3"/>
  <c r="DB787" i="3"/>
  <c r="DC787" i="3"/>
  <c r="A788" i="3"/>
  <c r="Y788" i="3"/>
  <c r="CY788" i="3"/>
  <c r="CZ788" i="3"/>
  <c r="DA788" i="3"/>
  <c r="DB788" i="3"/>
  <c r="DC788" i="3"/>
  <c r="A789" i="3"/>
  <c r="Y789" i="3"/>
  <c r="CY789" i="3"/>
  <c r="CZ789" i="3"/>
  <c r="DA789" i="3"/>
  <c r="DB789" i="3"/>
  <c r="DC789" i="3"/>
  <c r="A790" i="3"/>
  <c r="Y790" i="3"/>
  <c r="CY790" i="3"/>
  <c r="CZ790" i="3"/>
  <c r="DA790" i="3"/>
  <c r="DB790" i="3"/>
  <c r="DC790" i="3"/>
  <c r="A791" i="3"/>
  <c r="Y791" i="3"/>
  <c r="CY791" i="3"/>
  <c r="CZ791" i="3"/>
  <c r="DA791" i="3"/>
  <c r="DB791" i="3"/>
  <c r="DC791" i="3"/>
  <c r="A792" i="3"/>
  <c r="Y792" i="3"/>
  <c r="CY792" i="3"/>
  <c r="CZ792" i="3"/>
  <c r="DA792" i="3"/>
  <c r="DB792" i="3"/>
  <c r="DC792" i="3"/>
  <c r="A793" i="3"/>
  <c r="Y793" i="3"/>
  <c r="CY793" i="3"/>
  <c r="CZ793" i="3"/>
  <c r="DA793" i="3"/>
  <c r="DB793" i="3"/>
  <c r="DC793" i="3"/>
  <c r="A794" i="3"/>
  <c r="Y794" i="3"/>
  <c r="CY794" i="3"/>
  <c r="CZ794" i="3"/>
  <c r="DA794" i="3"/>
  <c r="DB794" i="3"/>
  <c r="DC794" i="3"/>
  <c r="A795" i="3"/>
  <c r="Y795" i="3"/>
  <c r="CY795" i="3"/>
  <c r="CZ795" i="3"/>
  <c r="DA795" i="3"/>
  <c r="DB795" i="3"/>
  <c r="DC795" i="3"/>
  <c r="A796" i="3"/>
  <c r="Y796" i="3"/>
  <c r="CY796" i="3"/>
  <c r="CZ796" i="3"/>
  <c r="DA796" i="3"/>
  <c r="DB796" i="3"/>
  <c r="DC796" i="3"/>
  <c r="A797" i="3"/>
  <c r="Y797" i="3"/>
  <c r="CY797" i="3"/>
  <c r="CZ797" i="3"/>
  <c r="DA797" i="3"/>
  <c r="DB797" i="3"/>
  <c r="DC797" i="3"/>
  <c r="A798" i="3"/>
  <c r="Y798" i="3"/>
  <c r="CY798" i="3"/>
  <c r="CZ798" i="3"/>
  <c r="DA798" i="3"/>
  <c r="DB798" i="3"/>
  <c r="DC798" i="3"/>
  <c r="A799" i="3"/>
  <c r="Y799" i="3"/>
  <c r="CY799" i="3"/>
  <c r="CZ799" i="3"/>
  <c r="DA799" i="3"/>
  <c r="DB799" i="3"/>
  <c r="DC799" i="3"/>
  <c r="A800" i="3"/>
  <c r="Y800" i="3"/>
  <c r="CY800" i="3"/>
  <c r="CZ800" i="3"/>
  <c r="DA800" i="3"/>
  <c r="DB800" i="3"/>
  <c r="DC800" i="3"/>
  <c r="A801" i="3"/>
  <c r="Y801" i="3"/>
  <c r="CY801" i="3"/>
  <c r="CZ801" i="3"/>
  <c r="DA801" i="3"/>
  <c r="DB801" i="3"/>
  <c r="DC801" i="3"/>
  <c r="A802" i="3"/>
  <c r="Y802" i="3"/>
  <c r="CY802" i="3"/>
  <c r="CZ802" i="3"/>
  <c r="DA802" i="3"/>
  <c r="DB802" i="3"/>
  <c r="DC802" i="3"/>
  <c r="A803" i="3"/>
  <c r="Y803" i="3"/>
  <c r="CY803" i="3"/>
  <c r="CZ803" i="3"/>
  <c r="DA803" i="3"/>
  <c r="DB803" i="3"/>
  <c r="DC803" i="3"/>
  <c r="A804" i="3"/>
  <c r="Y804" i="3"/>
  <c r="CY804" i="3"/>
  <c r="CZ804" i="3"/>
  <c r="DA804" i="3"/>
  <c r="DB804" i="3"/>
  <c r="DC804" i="3"/>
  <c r="A805" i="3"/>
  <c r="Y805" i="3"/>
  <c r="CY805" i="3"/>
  <c r="CZ805" i="3"/>
  <c r="DA805" i="3"/>
  <c r="DB805" i="3"/>
  <c r="DC805" i="3"/>
  <c r="A806" i="3"/>
  <c r="Y806" i="3"/>
  <c r="CY806" i="3"/>
  <c r="CZ806" i="3"/>
  <c r="DA806" i="3"/>
  <c r="DB806" i="3"/>
  <c r="DC806" i="3"/>
  <c r="A807" i="3"/>
  <c r="Y807" i="3"/>
  <c r="CY807" i="3"/>
  <c r="CZ807" i="3"/>
  <c r="DA807" i="3"/>
  <c r="DB807" i="3"/>
  <c r="DC807" i="3"/>
  <c r="A808" i="3"/>
  <c r="Y808" i="3"/>
  <c r="CY808" i="3"/>
  <c r="CZ808" i="3"/>
  <c r="DA808" i="3"/>
  <c r="DB808" i="3"/>
  <c r="DC808" i="3"/>
  <c r="A809" i="3"/>
  <c r="Y809" i="3"/>
  <c r="CY809" i="3"/>
  <c r="CZ809" i="3"/>
  <c r="DA809" i="3"/>
  <c r="DB809" i="3"/>
  <c r="DC809" i="3"/>
  <c r="A810" i="3"/>
  <c r="Y810" i="3"/>
  <c r="CY810" i="3"/>
  <c r="CZ810" i="3"/>
  <c r="DA810" i="3"/>
  <c r="DB810" i="3"/>
  <c r="DC810" i="3"/>
  <c r="A811" i="3"/>
  <c r="Y811" i="3"/>
  <c r="CY811" i="3"/>
  <c r="CZ811" i="3"/>
  <c r="DA811" i="3"/>
  <c r="DB811" i="3"/>
  <c r="DC811" i="3"/>
  <c r="A812" i="3"/>
  <c r="Y812" i="3"/>
  <c r="CY812" i="3"/>
  <c r="CZ812" i="3"/>
  <c r="DA812" i="3"/>
  <c r="DB812" i="3"/>
  <c r="DC812" i="3"/>
  <c r="A813" i="3"/>
  <c r="Y813" i="3"/>
  <c r="CY813" i="3"/>
  <c r="CZ813" i="3"/>
  <c r="DA813" i="3"/>
  <c r="DB813" i="3"/>
  <c r="DC813" i="3"/>
  <c r="A814" i="3"/>
  <c r="Y814" i="3"/>
  <c r="CU814" i="3"/>
  <c r="CV814" i="3"/>
  <c r="CX814" i="3"/>
  <c r="CY814" i="3"/>
  <c r="CZ814" i="3"/>
  <c r="DA814" i="3"/>
  <c r="DB814" i="3"/>
  <c r="DC814" i="3"/>
  <c r="DF814" i="3"/>
  <c r="DG814" i="3"/>
  <c r="DH814" i="3"/>
  <c r="DI814" i="3"/>
  <c r="DJ814" i="3"/>
  <c r="A815" i="3"/>
  <c r="Y815" i="3"/>
  <c r="CX815" i="3"/>
  <c r="CY815" i="3"/>
  <c r="CZ815" i="3"/>
  <c r="DA815" i="3"/>
  <c r="DB815" i="3"/>
  <c r="DC815" i="3"/>
  <c r="DF815" i="3"/>
  <c r="DG815" i="3"/>
  <c r="DH815" i="3"/>
  <c r="DI815" i="3"/>
  <c r="DJ815" i="3"/>
  <c r="A816" i="3"/>
  <c r="Y816" i="3"/>
  <c r="CW816" i="3"/>
  <c r="CX816" i="3"/>
  <c r="CY816" i="3"/>
  <c r="CZ816" i="3"/>
  <c r="DA816" i="3"/>
  <c r="DB816" i="3"/>
  <c r="DC816" i="3"/>
  <c r="DF816" i="3"/>
  <c r="DG816" i="3"/>
  <c r="DH816" i="3"/>
  <c r="DI816" i="3"/>
  <c r="DJ816" i="3"/>
  <c r="A817" i="3"/>
  <c r="Y817" i="3"/>
  <c r="CW817" i="3"/>
  <c r="CX817" i="3"/>
  <c r="CY817" i="3"/>
  <c r="CZ817" i="3"/>
  <c r="DA817" i="3"/>
  <c r="DB817" i="3"/>
  <c r="DC817" i="3"/>
  <c r="DF817" i="3"/>
  <c r="DG817" i="3"/>
  <c r="DH817" i="3"/>
  <c r="DI817" i="3"/>
  <c r="DJ817" i="3"/>
  <c r="A818" i="3"/>
  <c r="Y818" i="3"/>
  <c r="CW818" i="3"/>
  <c r="CX818" i="3"/>
  <c r="CY818" i="3"/>
  <c r="CZ818" i="3"/>
  <c r="DA818" i="3"/>
  <c r="DB818" i="3"/>
  <c r="DC818" i="3"/>
  <c r="DF818" i="3"/>
  <c r="DG818" i="3"/>
  <c r="DH818" i="3"/>
  <c r="DI818" i="3"/>
  <c r="DJ818" i="3"/>
  <c r="A819" i="3"/>
  <c r="Y819" i="3"/>
  <c r="CU819" i="3"/>
  <c r="CV819" i="3"/>
  <c r="CX819" i="3"/>
  <c r="CY819" i="3"/>
  <c r="CZ819" i="3"/>
  <c r="DA819" i="3"/>
  <c r="DB819" i="3"/>
  <c r="DC819" i="3"/>
  <c r="DF819" i="3"/>
  <c r="DG819" i="3"/>
  <c r="DH819" i="3"/>
  <c r="DI819" i="3"/>
  <c r="DJ819" i="3"/>
  <c r="A820" i="3"/>
  <c r="Y820" i="3"/>
  <c r="CX820" i="3"/>
  <c r="CY820" i="3"/>
  <c r="CZ820" i="3"/>
  <c r="DA820" i="3"/>
  <c r="DB820" i="3"/>
  <c r="DC820" i="3"/>
  <c r="DF820" i="3"/>
  <c r="DG820" i="3"/>
  <c r="DH820" i="3"/>
  <c r="DI820" i="3"/>
  <c r="DJ820" i="3"/>
  <c r="A821" i="3"/>
  <c r="Y821" i="3"/>
  <c r="CW821" i="3"/>
  <c r="CX821" i="3"/>
  <c r="CY821" i="3"/>
  <c r="CZ821" i="3"/>
  <c r="DA821" i="3"/>
  <c r="DB821" i="3"/>
  <c r="DC821" i="3"/>
  <c r="DF821" i="3"/>
  <c r="DG821" i="3"/>
  <c r="DH821" i="3"/>
  <c r="DI821" i="3"/>
  <c r="DJ821" i="3"/>
  <c r="A822" i="3"/>
  <c r="Y822" i="3"/>
  <c r="CW822" i="3"/>
  <c r="CX822" i="3"/>
  <c r="CY822" i="3"/>
  <c r="CZ822" i="3"/>
  <c r="DA822" i="3"/>
  <c r="DB822" i="3"/>
  <c r="DC822" i="3"/>
  <c r="DF822" i="3"/>
  <c r="DG822" i="3"/>
  <c r="DH822" i="3"/>
  <c r="DI822" i="3"/>
  <c r="DJ822" i="3"/>
  <c r="A823" i="3"/>
  <c r="Y823" i="3"/>
  <c r="CU823" i="3"/>
  <c r="CV823" i="3"/>
  <c r="CX823" i="3"/>
  <c r="CY823" i="3"/>
  <c r="CZ823" i="3"/>
  <c r="DA823" i="3"/>
  <c r="DB823" i="3"/>
  <c r="DC823" i="3"/>
  <c r="DF823" i="3"/>
  <c r="DG823" i="3"/>
  <c r="DH823" i="3"/>
  <c r="DI823" i="3"/>
  <c r="DJ823" i="3"/>
  <c r="A824" i="3"/>
  <c r="Y824" i="3"/>
  <c r="CX824" i="3"/>
  <c r="CY824" i="3"/>
  <c r="CZ824" i="3"/>
  <c r="DA824" i="3"/>
  <c r="DB824" i="3"/>
  <c r="DC824" i="3"/>
  <c r="DF824" i="3"/>
  <c r="DG824" i="3"/>
  <c r="DH824" i="3"/>
  <c r="DI824" i="3"/>
  <c r="DJ824" i="3"/>
  <c r="A825" i="3"/>
  <c r="Y825" i="3"/>
  <c r="CW825" i="3"/>
  <c r="CX825" i="3"/>
  <c r="CY825" i="3"/>
  <c r="CZ825" i="3"/>
  <c r="DA825" i="3"/>
  <c r="DB825" i="3"/>
  <c r="DC825" i="3"/>
  <c r="DF825" i="3"/>
  <c r="DG825" i="3"/>
  <c r="DH825" i="3"/>
  <c r="DI825" i="3"/>
  <c r="DJ825" i="3"/>
  <c r="A826" i="3"/>
  <c r="Y826" i="3"/>
  <c r="CW826" i="3"/>
  <c r="CX826" i="3"/>
  <c r="CY826" i="3"/>
  <c r="CZ826" i="3"/>
  <c r="DA826" i="3"/>
  <c r="DB826" i="3"/>
  <c r="DC826" i="3"/>
  <c r="DF826" i="3"/>
  <c r="DG826" i="3"/>
  <c r="DH826" i="3"/>
  <c r="DI826" i="3"/>
  <c r="DJ826" i="3"/>
  <c r="A827" i="3"/>
  <c r="Y827" i="3"/>
  <c r="CX827" i="3"/>
  <c r="CY827" i="3"/>
  <c r="CZ827" i="3"/>
  <c r="DA827" i="3"/>
  <c r="DB827" i="3"/>
  <c r="DC827" i="3"/>
  <c r="DF827" i="3"/>
  <c r="DG827" i="3"/>
  <c r="DH827" i="3"/>
  <c r="DI827" i="3"/>
  <c r="DJ827" i="3"/>
  <c r="A828" i="3"/>
  <c r="Y828" i="3"/>
  <c r="CX828" i="3"/>
  <c r="CY828" i="3"/>
  <c r="CZ828" i="3"/>
  <c r="DA828" i="3"/>
  <c r="DB828" i="3"/>
  <c r="DC828" i="3"/>
  <c r="DF828" i="3"/>
  <c r="DG828" i="3"/>
  <c r="DH828" i="3"/>
  <c r="DI828" i="3"/>
  <c r="DJ828" i="3"/>
  <c r="A829" i="3"/>
  <c r="Y829" i="3"/>
  <c r="CX829" i="3"/>
  <c r="CY829" i="3"/>
  <c r="CZ829" i="3"/>
  <c r="DA829" i="3"/>
  <c r="DB829" i="3"/>
  <c r="DC829" i="3"/>
  <c r="DF829" i="3"/>
  <c r="DG829" i="3"/>
  <c r="DH829" i="3"/>
  <c r="DI829" i="3"/>
  <c r="DJ829" i="3"/>
  <c r="A830" i="3"/>
  <c r="Y830" i="3"/>
  <c r="CX830" i="3"/>
  <c r="CY830" i="3"/>
  <c r="CZ830" i="3"/>
  <c r="DA830" i="3"/>
  <c r="DB830" i="3"/>
  <c r="DC830" i="3"/>
  <c r="DF830" i="3"/>
  <c r="DG830" i="3"/>
  <c r="DH830" i="3"/>
  <c r="DI830" i="3"/>
  <c r="DJ830" i="3"/>
  <c r="A831" i="3"/>
  <c r="Y831" i="3"/>
  <c r="CX831" i="3"/>
  <c r="CY831" i="3"/>
  <c r="CZ831" i="3"/>
  <c r="DA831" i="3"/>
  <c r="DB831" i="3"/>
  <c r="DC831" i="3"/>
  <c r="DF831" i="3"/>
  <c r="DG831" i="3"/>
  <c r="DH831" i="3"/>
  <c r="DI831" i="3"/>
  <c r="DJ831" i="3"/>
  <c r="A832" i="3"/>
  <c r="Y832" i="3"/>
  <c r="CX832" i="3"/>
  <c r="CY832" i="3"/>
  <c r="CZ832" i="3"/>
  <c r="DA832" i="3"/>
  <c r="DB832" i="3"/>
  <c r="DC832" i="3"/>
  <c r="DF832" i="3"/>
  <c r="DG832" i="3"/>
  <c r="DH832" i="3"/>
  <c r="DI832" i="3"/>
  <c r="DJ832" i="3"/>
  <c r="A833" i="3"/>
  <c r="Y833" i="3"/>
  <c r="CX833" i="3"/>
  <c r="CY833" i="3"/>
  <c r="CZ833" i="3"/>
  <c r="DA833" i="3"/>
  <c r="DB833" i="3"/>
  <c r="DC833" i="3"/>
  <c r="DF833" i="3"/>
  <c r="DG833" i="3"/>
  <c r="DH833" i="3"/>
  <c r="DI833" i="3"/>
  <c r="DJ833" i="3"/>
  <c r="A834" i="3"/>
  <c r="Y834" i="3"/>
  <c r="CX834" i="3"/>
  <c r="CY834" i="3"/>
  <c r="CZ834" i="3"/>
  <c r="DA834" i="3"/>
  <c r="DB834" i="3"/>
  <c r="DC834" i="3"/>
  <c r="DF834" i="3"/>
  <c r="DG834" i="3"/>
  <c r="DH834" i="3"/>
  <c r="DI834" i="3"/>
  <c r="DJ834" i="3"/>
  <c r="A835" i="3"/>
  <c r="Y835" i="3"/>
  <c r="CX835" i="3"/>
  <c r="CY835" i="3"/>
  <c r="CZ835" i="3"/>
  <c r="DA835" i="3"/>
  <c r="DB835" i="3"/>
  <c r="DC835" i="3"/>
  <c r="DF835" i="3"/>
  <c r="DG835" i="3"/>
  <c r="DH835" i="3"/>
  <c r="DI835" i="3"/>
  <c r="DJ835" i="3"/>
  <c r="A836" i="3"/>
  <c r="Y836" i="3"/>
  <c r="CX836" i="3"/>
  <c r="CY836" i="3"/>
  <c r="CZ836" i="3"/>
  <c r="DA836" i="3"/>
  <c r="DB836" i="3"/>
  <c r="DC836" i="3"/>
  <c r="DF836" i="3"/>
  <c r="DG836" i="3"/>
  <c r="DH836" i="3"/>
  <c r="DI836" i="3"/>
  <c r="DJ836" i="3"/>
  <c r="A837" i="3"/>
  <c r="Y837" i="3"/>
  <c r="CX837" i="3"/>
  <c r="CY837" i="3"/>
  <c r="CZ837" i="3"/>
  <c r="DA837" i="3"/>
  <c r="DB837" i="3"/>
  <c r="DC837" i="3"/>
  <c r="DF837" i="3"/>
  <c r="DG837" i="3"/>
  <c r="DH837" i="3"/>
  <c r="DI837" i="3"/>
  <c r="DJ837" i="3"/>
  <c r="A838" i="3"/>
  <c r="Y838" i="3"/>
  <c r="CX838" i="3"/>
  <c r="CY838" i="3"/>
  <c r="CZ838" i="3"/>
  <c r="DA838" i="3"/>
  <c r="DB838" i="3"/>
  <c r="DC838" i="3"/>
  <c r="DF838" i="3"/>
  <c r="DG838" i="3"/>
  <c r="DH838" i="3"/>
  <c r="DI838" i="3"/>
  <c r="DJ838" i="3"/>
  <c r="A839" i="3"/>
  <c r="Y839" i="3"/>
  <c r="CX839" i="3"/>
  <c r="CY839" i="3"/>
  <c r="CZ839" i="3"/>
  <c r="DA839" i="3"/>
  <c r="DB839" i="3"/>
  <c r="DC839" i="3"/>
  <c r="DF839" i="3"/>
  <c r="DG839" i="3"/>
  <c r="DH839" i="3"/>
  <c r="DI839" i="3"/>
  <c r="DJ839" i="3"/>
  <c r="A840" i="3"/>
  <c r="Y840" i="3"/>
  <c r="CX840" i="3"/>
  <c r="CY840" i="3"/>
  <c r="CZ840" i="3"/>
  <c r="DA840" i="3"/>
  <c r="DB840" i="3"/>
  <c r="DC840" i="3"/>
  <c r="DF840" i="3"/>
  <c r="DG840" i="3"/>
  <c r="DH840" i="3"/>
  <c r="DI840" i="3"/>
  <c r="DJ840" i="3"/>
  <c r="A841" i="3"/>
  <c r="Y841" i="3"/>
  <c r="CU841" i="3"/>
  <c r="CV841" i="3"/>
  <c r="CX841" i="3"/>
  <c r="CY841" i="3"/>
  <c r="CZ841" i="3"/>
  <c r="DA841" i="3"/>
  <c r="DB841" i="3"/>
  <c r="DC841" i="3"/>
  <c r="DF841" i="3"/>
  <c r="DG841" i="3"/>
  <c r="DH841" i="3"/>
  <c r="DI841" i="3"/>
  <c r="DJ841" i="3"/>
  <c r="A842" i="3"/>
  <c r="Y842" i="3"/>
  <c r="CX842" i="3"/>
  <c r="CY842" i="3"/>
  <c r="CZ842" i="3"/>
  <c r="DA842" i="3"/>
  <c r="DB842" i="3"/>
  <c r="DC842" i="3"/>
  <c r="DF842" i="3"/>
  <c r="DG842" i="3"/>
  <c r="DH842" i="3"/>
  <c r="DI842" i="3"/>
  <c r="DJ842" i="3"/>
  <c r="A843" i="3"/>
  <c r="Y843" i="3"/>
  <c r="CW843" i="3"/>
  <c r="CX843" i="3"/>
  <c r="CY843" i="3"/>
  <c r="CZ843" i="3"/>
  <c r="DA843" i="3"/>
  <c r="DB843" i="3"/>
  <c r="DC843" i="3"/>
  <c r="DF843" i="3"/>
  <c r="DG843" i="3"/>
  <c r="DH843" i="3"/>
  <c r="DI843" i="3"/>
  <c r="DJ843" i="3"/>
  <c r="A844" i="3"/>
  <c r="Y844" i="3"/>
  <c r="CW844" i="3"/>
  <c r="CX844" i="3"/>
  <c r="CY844" i="3"/>
  <c r="CZ844" i="3"/>
  <c r="DA844" i="3"/>
  <c r="DB844" i="3"/>
  <c r="DC844" i="3"/>
  <c r="DF844" i="3"/>
  <c r="DG844" i="3"/>
  <c r="DH844" i="3"/>
  <c r="DI844" i="3"/>
  <c r="DJ844" i="3"/>
  <c r="A845" i="3"/>
  <c r="Y845" i="3"/>
  <c r="CX845" i="3"/>
  <c r="CY845" i="3"/>
  <c r="CZ845" i="3"/>
  <c r="DA845" i="3"/>
  <c r="DB845" i="3"/>
  <c r="DC845" i="3"/>
  <c r="DF845" i="3"/>
  <c r="DG845" i="3"/>
  <c r="DH845" i="3"/>
  <c r="DI845" i="3"/>
  <c r="DJ845" i="3"/>
  <c r="A846" i="3"/>
  <c r="Y846" i="3"/>
  <c r="CX846" i="3"/>
  <c r="CY846" i="3"/>
  <c r="CZ846" i="3"/>
  <c r="DA846" i="3"/>
  <c r="DB846" i="3"/>
  <c r="DC846" i="3"/>
  <c r="DF846" i="3"/>
  <c r="DG846" i="3"/>
  <c r="DH846" i="3"/>
  <c r="DI846" i="3"/>
  <c r="DJ846" i="3"/>
  <c r="A847" i="3"/>
  <c r="Y847" i="3"/>
  <c r="CX847" i="3"/>
  <c r="CY847" i="3"/>
  <c r="CZ847" i="3"/>
  <c r="DA847" i="3"/>
  <c r="DB847" i="3"/>
  <c r="DC847" i="3"/>
  <c r="DF847" i="3"/>
  <c r="DG847" i="3"/>
  <c r="DH847" i="3"/>
  <c r="DI847" i="3"/>
  <c r="DJ847" i="3"/>
  <c r="A848" i="3"/>
  <c r="Y848" i="3"/>
  <c r="CX848" i="3"/>
  <c r="CY848" i="3"/>
  <c r="CZ848" i="3"/>
  <c r="DA848" i="3"/>
  <c r="DB848" i="3"/>
  <c r="DC848" i="3"/>
  <c r="DF848" i="3"/>
  <c r="DG848" i="3"/>
  <c r="DH848" i="3"/>
  <c r="DI848" i="3"/>
  <c r="DJ848" i="3"/>
  <c r="A849" i="3"/>
  <c r="Y849" i="3"/>
  <c r="CX849" i="3"/>
  <c r="CY849" i="3"/>
  <c r="CZ849" i="3"/>
  <c r="DA849" i="3"/>
  <c r="DB849" i="3"/>
  <c r="DC849" i="3"/>
  <c r="DF849" i="3"/>
  <c r="DG849" i="3"/>
  <c r="DH849" i="3"/>
  <c r="DI849" i="3"/>
  <c r="DJ849" i="3"/>
  <c r="A850" i="3"/>
  <c r="Y850" i="3"/>
  <c r="CX850" i="3"/>
  <c r="CY850" i="3"/>
  <c r="CZ850" i="3"/>
  <c r="DA850" i="3"/>
  <c r="DB850" i="3"/>
  <c r="DC850" i="3"/>
  <c r="DF850" i="3"/>
  <c r="DG850" i="3"/>
  <c r="DH850" i="3"/>
  <c r="DI850" i="3"/>
  <c r="DJ850" i="3"/>
  <c r="A851" i="3"/>
  <c r="Y851" i="3"/>
  <c r="CX851" i="3"/>
  <c r="CY851" i="3"/>
  <c r="CZ851" i="3"/>
  <c r="DA851" i="3"/>
  <c r="DB851" i="3"/>
  <c r="DC851" i="3"/>
  <c r="DF851" i="3"/>
  <c r="DG851" i="3"/>
  <c r="DH851" i="3"/>
  <c r="DI851" i="3"/>
  <c r="DJ851" i="3"/>
  <c r="A852" i="3"/>
  <c r="Y852" i="3"/>
  <c r="CX852" i="3"/>
  <c r="CY852" i="3"/>
  <c r="CZ852" i="3"/>
  <c r="DA852" i="3"/>
  <c r="DB852" i="3"/>
  <c r="DC852" i="3"/>
  <c r="DF852" i="3"/>
  <c r="DG852" i="3"/>
  <c r="DH852" i="3"/>
  <c r="DI852" i="3"/>
  <c r="DJ852" i="3"/>
  <c r="A853" i="3"/>
  <c r="Y853" i="3"/>
  <c r="CX853" i="3"/>
  <c r="CY853" i="3"/>
  <c r="CZ853" i="3"/>
  <c r="DA853" i="3"/>
  <c r="DB853" i="3"/>
  <c r="DC853" i="3"/>
  <c r="DF853" i="3"/>
  <c r="DG853" i="3"/>
  <c r="DH853" i="3"/>
  <c r="DI853" i="3"/>
  <c r="DJ853" i="3"/>
  <c r="A854" i="3"/>
  <c r="Y854" i="3"/>
  <c r="CX854" i="3"/>
  <c r="CY854" i="3"/>
  <c r="CZ854" i="3"/>
  <c r="DA854" i="3"/>
  <c r="DB854" i="3"/>
  <c r="DC854" i="3"/>
  <c r="DF854" i="3"/>
  <c r="DG854" i="3"/>
  <c r="DH854" i="3"/>
  <c r="DI854" i="3"/>
  <c r="DJ854" i="3"/>
  <c r="A855" i="3"/>
  <c r="Y855" i="3"/>
  <c r="CX855" i="3"/>
  <c r="CY855" i="3"/>
  <c r="CZ855" i="3"/>
  <c r="DA855" i="3"/>
  <c r="DB855" i="3"/>
  <c r="DC855" i="3"/>
  <c r="DF855" i="3"/>
  <c r="DG855" i="3"/>
  <c r="DH855" i="3"/>
  <c r="DI855" i="3"/>
  <c r="DJ855" i="3"/>
  <c r="A856" i="3"/>
  <c r="Y856" i="3"/>
  <c r="CX856" i="3"/>
  <c r="CY856" i="3"/>
  <c r="CZ856" i="3"/>
  <c r="DA856" i="3"/>
  <c r="DB856" i="3"/>
  <c r="DC856" i="3"/>
  <c r="DF856" i="3"/>
  <c r="DG856" i="3"/>
  <c r="DH856" i="3"/>
  <c r="DI856" i="3"/>
  <c r="DJ856" i="3"/>
  <c r="A857" i="3"/>
  <c r="Y857" i="3"/>
  <c r="CX857" i="3"/>
  <c r="CY857" i="3"/>
  <c r="CZ857" i="3"/>
  <c r="DA857" i="3"/>
  <c r="DB857" i="3"/>
  <c r="DC857" i="3"/>
  <c r="DF857" i="3"/>
  <c r="DG857" i="3"/>
  <c r="DH857" i="3"/>
  <c r="DI857" i="3"/>
  <c r="DJ857" i="3"/>
  <c r="A858" i="3"/>
  <c r="Y858" i="3"/>
  <c r="CX858" i="3"/>
  <c r="CY858" i="3"/>
  <c r="CZ858" i="3"/>
  <c r="DA858" i="3"/>
  <c r="DB858" i="3"/>
  <c r="DC858" i="3"/>
  <c r="DF858" i="3"/>
  <c r="DG858" i="3"/>
  <c r="DH858" i="3"/>
  <c r="DI858" i="3"/>
  <c r="DJ858" i="3"/>
  <c r="A859" i="3"/>
  <c r="Y859" i="3"/>
  <c r="CX859" i="3"/>
  <c r="CY859" i="3"/>
  <c r="CZ859" i="3"/>
  <c r="DA859" i="3"/>
  <c r="DB859" i="3"/>
  <c r="DC859" i="3"/>
  <c r="DF859" i="3"/>
  <c r="DG859" i="3"/>
  <c r="DH859" i="3"/>
  <c r="DI859" i="3"/>
  <c r="DJ859" i="3"/>
  <c r="A860" i="3"/>
  <c r="Y860" i="3"/>
  <c r="CX860" i="3"/>
  <c r="CY860" i="3"/>
  <c r="CZ860" i="3"/>
  <c r="DA860" i="3"/>
  <c r="DB860" i="3"/>
  <c r="DC860" i="3"/>
  <c r="DF860" i="3"/>
  <c r="DG860" i="3"/>
  <c r="DH860" i="3"/>
  <c r="DI860" i="3"/>
  <c r="DJ860" i="3"/>
  <c r="A861" i="3"/>
  <c r="Y861" i="3"/>
  <c r="CU861" i="3"/>
  <c r="CV861" i="3"/>
  <c r="CX861" i="3"/>
  <c r="CY861" i="3"/>
  <c r="CZ861" i="3"/>
  <c r="DA861" i="3"/>
  <c r="DB861" i="3"/>
  <c r="DC861" i="3"/>
  <c r="DF861" i="3"/>
  <c r="DG861" i="3"/>
  <c r="DH861" i="3"/>
  <c r="DI861" i="3"/>
  <c r="DJ861" i="3"/>
  <c r="A862" i="3"/>
  <c r="Y862" i="3"/>
  <c r="CX862" i="3"/>
  <c r="CY862" i="3"/>
  <c r="CZ862" i="3"/>
  <c r="DA862" i="3"/>
  <c r="DB862" i="3"/>
  <c r="DC862" i="3"/>
  <c r="DF862" i="3"/>
  <c r="DG862" i="3"/>
  <c r="DH862" i="3"/>
  <c r="DI862" i="3"/>
  <c r="DJ862" i="3"/>
  <c r="A863" i="3"/>
  <c r="Y863" i="3"/>
  <c r="CW863" i="3"/>
  <c r="CX863" i="3"/>
  <c r="CY863" i="3"/>
  <c r="CZ863" i="3"/>
  <c r="DA863" i="3"/>
  <c r="DB863" i="3"/>
  <c r="DC863" i="3"/>
  <c r="DF863" i="3"/>
  <c r="DG863" i="3"/>
  <c r="DH863" i="3"/>
  <c r="DI863" i="3"/>
  <c r="DJ863" i="3"/>
  <c r="A864" i="3"/>
  <c r="Y864" i="3"/>
  <c r="CW864" i="3"/>
  <c r="CX864" i="3"/>
  <c r="CY864" i="3"/>
  <c r="CZ864" i="3"/>
  <c r="DA864" i="3"/>
  <c r="DB864" i="3"/>
  <c r="DC864" i="3"/>
  <c r="DF864" i="3"/>
  <c r="DG864" i="3"/>
  <c r="DH864" i="3"/>
  <c r="DI864" i="3"/>
  <c r="DJ864" i="3"/>
  <c r="A865" i="3"/>
  <c r="Y865" i="3"/>
  <c r="CX865" i="3"/>
  <c r="CY865" i="3"/>
  <c r="CZ865" i="3"/>
  <c r="DA865" i="3"/>
  <c r="DB865" i="3"/>
  <c r="DC865" i="3"/>
  <c r="DF865" i="3"/>
  <c r="DG865" i="3"/>
  <c r="DH865" i="3"/>
  <c r="DI865" i="3"/>
  <c r="DJ865" i="3"/>
  <c r="A866" i="3"/>
  <c r="Y866" i="3"/>
  <c r="CX866" i="3"/>
  <c r="CY866" i="3"/>
  <c r="CZ866" i="3"/>
  <c r="DA866" i="3"/>
  <c r="DB866" i="3"/>
  <c r="DC866" i="3"/>
  <c r="DF866" i="3"/>
  <c r="DG866" i="3"/>
  <c r="DH866" i="3"/>
  <c r="DI866" i="3"/>
  <c r="DJ866" i="3"/>
  <c r="A867" i="3"/>
  <c r="Y867" i="3"/>
  <c r="CX867" i="3"/>
  <c r="CY867" i="3"/>
  <c r="CZ867" i="3"/>
  <c r="DA867" i="3"/>
  <c r="DB867" i="3"/>
  <c r="DC867" i="3"/>
  <c r="DF867" i="3"/>
  <c r="DG867" i="3"/>
  <c r="DH867" i="3"/>
  <c r="DI867" i="3"/>
  <c r="DJ867" i="3"/>
  <c r="A868" i="3"/>
  <c r="Y868" i="3"/>
  <c r="CX868" i="3"/>
  <c r="CY868" i="3"/>
  <c r="CZ868" i="3"/>
  <c r="DA868" i="3"/>
  <c r="DB868" i="3"/>
  <c r="DC868" i="3"/>
  <c r="DF868" i="3"/>
  <c r="DG868" i="3"/>
  <c r="DH868" i="3"/>
  <c r="DI868" i="3"/>
  <c r="DJ868" i="3"/>
  <c r="A869" i="3"/>
  <c r="Y869" i="3"/>
  <c r="CX869" i="3"/>
  <c r="CY869" i="3"/>
  <c r="CZ869" i="3"/>
  <c r="DA869" i="3"/>
  <c r="DB869" i="3"/>
  <c r="DC869" i="3"/>
  <c r="DF869" i="3"/>
  <c r="DG869" i="3"/>
  <c r="DH869" i="3"/>
  <c r="DI869" i="3"/>
  <c r="DJ869" i="3"/>
  <c r="A870" i="3"/>
  <c r="Y870" i="3"/>
  <c r="CX870" i="3"/>
  <c r="CY870" i="3"/>
  <c r="CZ870" i="3"/>
  <c r="DA870" i="3"/>
  <c r="DB870" i="3"/>
  <c r="DC870" i="3"/>
  <c r="DF870" i="3"/>
  <c r="DG870" i="3"/>
  <c r="DH870" i="3"/>
  <c r="DI870" i="3"/>
  <c r="DJ870" i="3"/>
  <c r="A871" i="3"/>
  <c r="Y871" i="3"/>
  <c r="CX871" i="3"/>
  <c r="CY871" i="3"/>
  <c r="CZ871" i="3"/>
  <c r="DA871" i="3"/>
  <c r="DB871" i="3"/>
  <c r="DC871" i="3"/>
  <c r="DF871" i="3"/>
  <c r="DG871" i="3"/>
  <c r="DH871" i="3"/>
  <c r="DI871" i="3"/>
  <c r="DJ871" i="3"/>
  <c r="A872" i="3"/>
  <c r="Y872" i="3"/>
  <c r="CX872" i="3"/>
  <c r="CY872" i="3"/>
  <c r="CZ872" i="3"/>
  <c r="DA872" i="3"/>
  <c r="DB872" i="3"/>
  <c r="DC872" i="3"/>
  <c r="DF872" i="3"/>
  <c r="DG872" i="3"/>
  <c r="DH872" i="3"/>
  <c r="DI872" i="3"/>
  <c r="DJ872" i="3"/>
  <c r="A873" i="3"/>
  <c r="Y873" i="3"/>
  <c r="CX873" i="3"/>
  <c r="CY873" i="3"/>
  <c r="CZ873" i="3"/>
  <c r="DA873" i="3"/>
  <c r="DB873" i="3"/>
  <c r="DC873" i="3"/>
  <c r="DF873" i="3"/>
  <c r="DG873" i="3"/>
  <c r="DH873" i="3"/>
  <c r="DI873" i="3"/>
  <c r="DJ873" i="3"/>
  <c r="A874" i="3"/>
  <c r="Y874" i="3"/>
  <c r="CX874" i="3"/>
  <c r="CY874" i="3"/>
  <c r="CZ874" i="3"/>
  <c r="DA874" i="3"/>
  <c r="DB874" i="3"/>
  <c r="DC874" i="3"/>
  <c r="DF874" i="3"/>
  <c r="DG874" i="3"/>
  <c r="DH874" i="3"/>
  <c r="DI874" i="3"/>
  <c r="DJ874" i="3"/>
  <c r="A875" i="3"/>
  <c r="Y875" i="3"/>
  <c r="CX875" i="3"/>
  <c r="CY875" i="3"/>
  <c r="CZ875" i="3"/>
  <c r="DA875" i="3"/>
  <c r="DB875" i="3"/>
  <c r="DC875" i="3"/>
  <c r="DF875" i="3"/>
  <c r="DG875" i="3"/>
  <c r="DH875" i="3"/>
  <c r="DI875" i="3"/>
  <c r="DJ875" i="3"/>
  <c r="A876" i="3"/>
  <c r="Y876" i="3"/>
  <c r="CX876" i="3"/>
  <c r="CY876" i="3"/>
  <c r="CZ876" i="3"/>
  <c r="DA876" i="3"/>
  <c r="DB876" i="3"/>
  <c r="DC876" i="3"/>
  <c r="DF876" i="3"/>
  <c r="DG876" i="3"/>
  <c r="DH876" i="3"/>
  <c r="DI876" i="3"/>
  <c r="DJ876" i="3"/>
  <c r="A877" i="3"/>
  <c r="Y877" i="3"/>
  <c r="CX877" i="3"/>
  <c r="CY877" i="3"/>
  <c r="CZ877" i="3"/>
  <c r="DA877" i="3"/>
  <c r="DB877" i="3"/>
  <c r="DC877" i="3"/>
  <c r="DF877" i="3"/>
  <c r="DG877" i="3"/>
  <c r="DH877" i="3"/>
  <c r="DI877" i="3"/>
  <c r="DJ877" i="3"/>
  <c r="A878" i="3"/>
  <c r="Y878" i="3"/>
  <c r="CX878" i="3"/>
  <c r="CY878" i="3"/>
  <c r="CZ878" i="3"/>
  <c r="DA878" i="3"/>
  <c r="DB878" i="3"/>
  <c r="DC878" i="3"/>
  <c r="DF878" i="3"/>
  <c r="DG878" i="3"/>
  <c r="DH878" i="3"/>
  <c r="DI878" i="3"/>
  <c r="DJ878" i="3"/>
  <c r="A879" i="3"/>
  <c r="Y879" i="3"/>
  <c r="CX879" i="3"/>
  <c r="CY879" i="3"/>
  <c r="CZ879" i="3"/>
  <c r="DA879" i="3"/>
  <c r="DB879" i="3"/>
  <c r="DC879" i="3"/>
  <c r="DF879" i="3"/>
  <c r="DG879" i="3"/>
  <c r="DH879" i="3"/>
  <c r="DI879" i="3"/>
  <c r="DJ879" i="3"/>
  <c r="A880" i="3"/>
  <c r="Y880" i="3"/>
  <c r="CX880" i="3"/>
  <c r="CY880" i="3"/>
  <c r="CZ880" i="3"/>
  <c r="DA880" i="3"/>
  <c r="DB880" i="3"/>
  <c r="DC880" i="3"/>
  <c r="DF880" i="3"/>
  <c r="DG880" i="3"/>
  <c r="DH880" i="3"/>
  <c r="DI880" i="3"/>
  <c r="DJ880" i="3"/>
  <c r="A881" i="3"/>
  <c r="Y881" i="3"/>
  <c r="CU881" i="3"/>
  <c r="CV881" i="3"/>
  <c r="CX881" i="3"/>
  <c r="CY881" i="3"/>
  <c r="CZ881" i="3"/>
  <c r="DA881" i="3"/>
  <c r="DB881" i="3"/>
  <c r="DC881" i="3"/>
  <c r="DF881" i="3"/>
  <c r="DG881" i="3"/>
  <c r="DH881" i="3"/>
  <c r="DI881" i="3"/>
  <c r="DJ881" i="3"/>
  <c r="A882" i="3"/>
  <c r="Y882" i="3"/>
  <c r="CX882" i="3"/>
  <c r="CY882" i="3"/>
  <c r="CZ882" i="3"/>
  <c r="DA882" i="3"/>
  <c r="DB882" i="3"/>
  <c r="DC882" i="3"/>
  <c r="DF882" i="3"/>
  <c r="DG882" i="3"/>
  <c r="DH882" i="3"/>
  <c r="DI882" i="3"/>
  <c r="DJ882" i="3"/>
  <c r="A883" i="3"/>
  <c r="Y883" i="3"/>
  <c r="CW883" i="3"/>
  <c r="CX883" i="3"/>
  <c r="CY883" i="3"/>
  <c r="CZ883" i="3"/>
  <c r="DA883" i="3"/>
  <c r="DB883" i="3"/>
  <c r="DC883" i="3"/>
  <c r="DF883" i="3"/>
  <c r="DG883" i="3"/>
  <c r="DH883" i="3"/>
  <c r="DI883" i="3"/>
  <c r="DJ883" i="3"/>
  <c r="A884" i="3"/>
  <c r="Y884" i="3"/>
  <c r="CX884" i="3"/>
  <c r="CY884" i="3"/>
  <c r="CZ884" i="3"/>
  <c r="DA884" i="3"/>
  <c r="DB884" i="3"/>
  <c r="DC884" i="3"/>
  <c r="DF884" i="3"/>
  <c r="DG884" i="3"/>
  <c r="DH884" i="3"/>
  <c r="DI884" i="3"/>
  <c r="DJ884" i="3"/>
  <c r="A885" i="3"/>
  <c r="Y885" i="3"/>
  <c r="CU885" i="3"/>
  <c r="CV885" i="3"/>
  <c r="CX885" i="3"/>
  <c r="CY885" i="3"/>
  <c r="CZ885" i="3"/>
  <c r="DA885" i="3"/>
  <c r="DB885" i="3"/>
  <c r="DC885" i="3"/>
  <c r="DF885" i="3"/>
  <c r="DG885" i="3"/>
  <c r="DH885" i="3"/>
  <c r="DI885" i="3"/>
  <c r="DJ885" i="3"/>
  <c r="A886" i="3"/>
  <c r="Y886" i="3"/>
  <c r="CU886" i="3"/>
  <c r="CV886" i="3"/>
  <c r="CX886" i="3"/>
  <c r="CY886" i="3"/>
  <c r="CZ886" i="3"/>
  <c r="DA886" i="3"/>
  <c r="DB886" i="3"/>
  <c r="DC886" i="3"/>
  <c r="DF886" i="3"/>
  <c r="DG886" i="3"/>
  <c r="DH886" i="3"/>
  <c r="DI886" i="3"/>
  <c r="DJ886" i="3"/>
  <c r="A887" i="3"/>
  <c r="Y887" i="3"/>
  <c r="CU887" i="3"/>
  <c r="CV887" i="3"/>
  <c r="CX887" i="3"/>
  <c r="CY887" i="3"/>
  <c r="CZ887" i="3"/>
  <c r="DA887" i="3"/>
  <c r="DB887" i="3"/>
  <c r="DC887" i="3"/>
  <c r="DF887" i="3"/>
  <c r="DG887" i="3"/>
  <c r="DH887" i="3"/>
  <c r="DI887" i="3"/>
  <c r="DJ887" i="3"/>
  <c r="A888" i="3"/>
  <c r="Y888" i="3"/>
  <c r="CU888" i="3"/>
  <c r="CV888" i="3"/>
  <c r="CX888" i="3"/>
  <c r="CY888" i="3"/>
  <c r="CZ888" i="3"/>
  <c r="DA888" i="3"/>
  <c r="DB888" i="3"/>
  <c r="DC888" i="3"/>
  <c r="DF888" i="3"/>
  <c r="DG888" i="3"/>
  <c r="DH888" i="3"/>
  <c r="DI888" i="3"/>
  <c r="DJ888" i="3"/>
  <c r="A889" i="3"/>
  <c r="Y889" i="3"/>
  <c r="CX889" i="3"/>
  <c r="CY889" i="3"/>
  <c r="CZ889" i="3"/>
  <c r="DA889" i="3"/>
  <c r="DB889" i="3"/>
  <c r="DC889" i="3"/>
  <c r="DF889" i="3"/>
  <c r="DG889" i="3"/>
  <c r="DH889" i="3"/>
  <c r="DI889" i="3"/>
  <c r="DJ889" i="3"/>
  <c r="A890" i="3"/>
  <c r="Y890" i="3"/>
  <c r="CW890" i="3"/>
  <c r="CX890" i="3"/>
  <c r="CY890" i="3"/>
  <c r="CZ890" i="3"/>
  <c r="DA890" i="3"/>
  <c r="DB890" i="3"/>
  <c r="DC890" i="3"/>
  <c r="DF890" i="3"/>
  <c r="DG890" i="3"/>
  <c r="DH890" i="3"/>
  <c r="DI890" i="3"/>
  <c r="DJ890" i="3"/>
  <c r="A891" i="3"/>
  <c r="Y891" i="3"/>
  <c r="CW891" i="3"/>
  <c r="CX891" i="3"/>
  <c r="CY891" i="3"/>
  <c r="CZ891" i="3"/>
  <c r="DA891" i="3"/>
  <c r="DB891" i="3"/>
  <c r="DC891" i="3"/>
  <c r="DF891" i="3"/>
  <c r="DG891" i="3"/>
  <c r="DH891" i="3"/>
  <c r="DI891" i="3"/>
  <c r="DJ891" i="3"/>
  <c r="A892" i="3"/>
  <c r="Y892" i="3"/>
  <c r="CW892" i="3"/>
  <c r="CX892" i="3"/>
  <c r="CY892" i="3"/>
  <c r="CZ892" i="3"/>
  <c r="DA892" i="3"/>
  <c r="DB892" i="3"/>
  <c r="DC892" i="3"/>
  <c r="DF892" i="3"/>
  <c r="DG892" i="3"/>
  <c r="DH892" i="3"/>
  <c r="DI892" i="3"/>
  <c r="DJ892" i="3"/>
  <c r="A893" i="3"/>
  <c r="Y893" i="3"/>
  <c r="CW893" i="3"/>
  <c r="CX893" i="3"/>
  <c r="CY893" i="3"/>
  <c r="CZ893" i="3"/>
  <c r="DA893" i="3"/>
  <c r="DB893" i="3"/>
  <c r="DC893" i="3"/>
  <c r="DF893" i="3"/>
  <c r="DG893" i="3"/>
  <c r="DH893" i="3"/>
  <c r="DI893" i="3"/>
  <c r="DJ893" i="3"/>
  <c r="A894" i="3"/>
  <c r="Y894" i="3"/>
  <c r="CW894" i="3"/>
  <c r="CX894" i="3"/>
  <c r="CY894" i="3"/>
  <c r="CZ894" i="3"/>
  <c r="DA894" i="3"/>
  <c r="DB894" i="3"/>
  <c r="DC894" i="3"/>
  <c r="DF894" i="3"/>
  <c r="DG894" i="3"/>
  <c r="DH894" i="3"/>
  <c r="DI894" i="3"/>
  <c r="DJ894" i="3"/>
  <c r="A895" i="3"/>
  <c r="Y895" i="3"/>
  <c r="CX895" i="3"/>
  <c r="CY895" i="3"/>
  <c r="CZ895" i="3"/>
  <c r="DA895" i="3"/>
  <c r="DB895" i="3"/>
  <c r="DC895" i="3"/>
  <c r="DF895" i="3"/>
  <c r="DG895" i="3"/>
  <c r="DH895" i="3"/>
  <c r="DI895" i="3"/>
  <c r="DJ895" i="3"/>
  <c r="A896" i="3"/>
  <c r="Y896" i="3"/>
  <c r="CX896" i="3"/>
  <c r="CY896" i="3"/>
  <c r="CZ896" i="3"/>
  <c r="DA896" i="3"/>
  <c r="DB896" i="3"/>
  <c r="DC896" i="3"/>
  <c r="DF896" i="3"/>
  <c r="DG896" i="3"/>
  <c r="DH896" i="3"/>
  <c r="DI896" i="3"/>
  <c r="DJ896" i="3"/>
  <c r="A897" i="3"/>
  <c r="Y897" i="3"/>
  <c r="CX897" i="3"/>
  <c r="CY897" i="3"/>
  <c r="CZ897" i="3"/>
  <c r="DA897" i="3"/>
  <c r="DB897" i="3"/>
  <c r="DC897" i="3"/>
  <c r="DF897" i="3"/>
  <c r="DG897" i="3"/>
  <c r="DH897" i="3"/>
  <c r="DI897" i="3"/>
  <c r="DJ897" i="3"/>
  <c r="A898" i="3"/>
  <c r="Y898" i="3"/>
  <c r="CY898" i="3"/>
  <c r="CZ898" i="3"/>
  <c r="DA898" i="3"/>
  <c r="DB898" i="3"/>
  <c r="DC898" i="3"/>
  <c r="A899" i="3"/>
  <c r="Y899" i="3"/>
  <c r="CY899" i="3"/>
  <c r="CZ899" i="3"/>
  <c r="DA899" i="3"/>
  <c r="DB899" i="3"/>
  <c r="DC899" i="3"/>
  <c r="A900" i="3"/>
  <c r="Y900" i="3"/>
  <c r="CY900" i="3"/>
  <c r="CZ900" i="3"/>
  <c r="DA900" i="3"/>
  <c r="DB900" i="3"/>
  <c r="DC900" i="3"/>
  <c r="A901" i="3"/>
  <c r="Y901" i="3"/>
  <c r="CY901" i="3"/>
  <c r="CZ901" i="3"/>
  <c r="DA901" i="3"/>
  <c r="DB901" i="3"/>
  <c r="DC901" i="3"/>
  <c r="A902" i="3"/>
  <c r="Y902" i="3"/>
  <c r="CY902" i="3"/>
  <c r="CZ902" i="3"/>
  <c r="DA902" i="3"/>
  <c r="DB902" i="3"/>
  <c r="DC902" i="3"/>
  <c r="A903" i="3"/>
  <c r="Y903" i="3"/>
  <c r="CY903" i="3"/>
  <c r="CZ903" i="3"/>
  <c r="DA903" i="3"/>
  <c r="DB903" i="3"/>
  <c r="DC903" i="3"/>
  <c r="A904" i="3"/>
  <c r="Y904" i="3"/>
  <c r="CY904" i="3"/>
  <c r="CZ904" i="3"/>
  <c r="DA904" i="3"/>
  <c r="DB904" i="3"/>
  <c r="DC904" i="3"/>
  <c r="A905" i="3"/>
  <c r="Y905" i="3"/>
  <c r="CY905" i="3"/>
  <c r="CZ905" i="3"/>
  <c r="DA905" i="3"/>
  <c r="DB905" i="3"/>
  <c r="DC905" i="3"/>
  <c r="A906" i="3"/>
  <c r="Y906" i="3"/>
  <c r="CY906" i="3"/>
  <c r="CZ906" i="3"/>
  <c r="DA906" i="3"/>
  <c r="DB906" i="3"/>
  <c r="DC906" i="3"/>
  <c r="A907" i="3"/>
  <c r="Y907" i="3"/>
  <c r="CU907" i="3"/>
  <c r="CV907" i="3"/>
  <c r="CX907" i="3"/>
  <c r="CY907" i="3"/>
  <c r="CZ907" i="3"/>
  <c r="DA907" i="3"/>
  <c r="DB907" i="3"/>
  <c r="DC907" i="3"/>
  <c r="DF907" i="3"/>
  <c r="DG907" i="3"/>
  <c r="DH907" i="3"/>
  <c r="DI907" i="3"/>
  <c r="DJ907" i="3"/>
  <c r="A908" i="3"/>
  <c r="Y908" i="3"/>
  <c r="CX908" i="3"/>
  <c r="CY908" i="3"/>
  <c r="CZ908" i="3"/>
  <c r="DA908" i="3"/>
  <c r="DB908" i="3"/>
  <c r="DC908" i="3"/>
  <c r="DF908" i="3"/>
  <c r="DG908" i="3"/>
  <c r="DH908" i="3"/>
  <c r="DI908" i="3"/>
  <c r="DJ908" i="3"/>
  <c r="A909" i="3"/>
  <c r="Y909" i="3"/>
  <c r="CW909" i="3"/>
  <c r="CX909" i="3"/>
  <c r="CY909" i="3"/>
  <c r="CZ909" i="3"/>
  <c r="DA909" i="3"/>
  <c r="DB909" i="3"/>
  <c r="DC909" i="3"/>
  <c r="DF909" i="3"/>
  <c r="DG909" i="3"/>
  <c r="DH909" i="3"/>
  <c r="DI909" i="3"/>
  <c r="DJ909" i="3"/>
  <c r="A910" i="3"/>
  <c r="Y910" i="3"/>
  <c r="CW910" i="3"/>
  <c r="CX910" i="3"/>
  <c r="CY910" i="3"/>
  <c r="CZ910" i="3"/>
  <c r="DA910" i="3"/>
  <c r="DB910" i="3"/>
  <c r="DC910" i="3"/>
  <c r="DF910" i="3"/>
  <c r="DG910" i="3"/>
  <c r="DH910" i="3"/>
  <c r="DI910" i="3"/>
  <c r="DJ910" i="3"/>
  <c r="A911" i="3"/>
  <c r="Y911" i="3"/>
  <c r="CX911" i="3"/>
  <c r="CY911" i="3"/>
  <c r="CZ911" i="3"/>
  <c r="DA911" i="3"/>
  <c r="DB911" i="3"/>
  <c r="DC911" i="3"/>
  <c r="DF911" i="3"/>
  <c r="DG911" i="3"/>
  <c r="DH911" i="3"/>
  <c r="DI911" i="3"/>
  <c r="DJ911" i="3"/>
  <c r="A912" i="3"/>
  <c r="Y912" i="3"/>
  <c r="CX912" i="3"/>
  <c r="CY912" i="3"/>
  <c r="CZ912" i="3"/>
  <c r="DA912" i="3"/>
  <c r="DB912" i="3"/>
  <c r="DC912" i="3"/>
  <c r="DF912" i="3"/>
  <c r="DG912" i="3"/>
  <c r="DH912" i="3"/>
  <c r="DI912" i="3"/>
  <c r="DJ912" i="3"/>
  <c r="A913" i="3"/>
  <c r="Y913" i="3"/>
  <c r="CX913" i="3"/>
  <c r="CY913" i="3"/>
  <c r="CZ913" i="3"/>
  <c r="DA913" i="3"/>
  <c r="DB913" i="3"/>
  <c r="DC913" i="3"/>
  <c r="DF913" i="3"/>
  <c r="DG913" i="3"/>
  <c r="DH913" i="3"/>
  <c r="DI913" i="3"/>
  <c r="DJ913" i="3"/>
  <c r="A914" i="3"/>
  <c r="Y914" i="3"/>
  <c r="CX914" i="3"/>
  <c r="CY914" i="3"/>
  <c r="CZ914" i="3"/>
  <c r="DA914" i="3"/>
  <c r="DB914" i="3"/>
  <c r="DC914" i="3"/>
  <c r="DF914" i="3"/>
  <c r="DG914" i="3"/>
  <c r="DH914" i="3"/>
  <c r="DI914" i="3"/>
  <c r="DJ914" i="3"/>
  <c r="A915" i="3"/>
  <c r="Y915" i="3"/>
  <c r="CX915" i="3"/>
  <c r="CY915" i="3"/>
  <c r="CZ915" i="3"/>
  <c r="DA915" i="3"/>
  <c r="DB915" i="3"/>
  <c r="DC915" i="3"/>
  <c r="DF915" i="3"/>
  <c r="DG915" i="3"/>
  <c r="DH915" i="3"/>
  <c r="DI915" i="3"/>
  <c r="DJ915" i="3"/>
  <c r="A916" i="3"/>
  <c r="Y916" i="3"/>
  <c r="CX916" i="3"/>
  <c r="CY916" i="3"/>
  <c r="CZ916" i="3"/>
  <c r="DA916" i="3"/>
  <c r="DB916" i="3"/>
  <c r="DC916" i="3"/>
  <c r="DF916" i="3"/>
  <c r="DG916" i="3"/>
  <c r="DH916" i="3"/>
  <c r="DI916" i="3"/>
  <c r="DJ916" i="3"/>
  <c r="A917" i="3"/>
  <c r="Y917" i="3"/>
  <c r="CX917" i="3"/>
  <c r="CY917" i="3"/>
  <c r="CZ917" i="3"/>
  <c r="DA917" i="3"/>
  <c r="DB917" i="3"/>
  <c r="DC917" i="3"/>
  <c r="DF917" i="3"/>
  <c r="DG917" i="3"/>
  <c r="DH917" i="3"/>
  <c r="DI917" i="3"/>
  <c r="DJ917" i="3"/>
  <c r="A918" i="3"/>
  <c r="Y918" i="3"/>
  <c r="CX918" i="3"/>
  <c r="CY918" i="3"/>
  <c r="CZ918" i="3"/>
  <c r="DA918" i="3"/>
  <c r="DB918" i="3"/>
  <c r="DC918" i="3"/>
  <c r="DF918" i="3"/>
  <c r="DG918" i="3"/>
  <c r="DH918" i="3"/>
  <c r="DI918" i="3"/>
  <c r="DJ918" i="3"/>
  <c r="A919" i="3"/>
  <c r="Y919" i="3"/>
  <c r="CX919" i="3"/>
  <c r="CY919" i="3"/>
  <c r="CZ919" i="3"/>
  <c r="DA919" i="3"/>
  <c r="DB919" i="3"/>
  <c r="DC919" i="3"/>
  <c r="DF919" i="3"/>
  <c r="DG919" i="3"/>
  <c r="DH919" i="3"/>
  <c r="DI919" i="3"/>
  <c r="DJ919" i="3"/>
  <c r="A920" i="3"/>
  <c r="Y920" i="3"/>
  <c r="CX920" i="3"/>
  <c r="CY920" i="3"/>
  <c r="CZ920" i="3"/>
  <c r="DA920" i="3"/>
  <c r="DB920" i="3"/>
  <c r="DC920" i="3"/>
  <c r="DF920" i="3"/>
  <c r="DG920" i="3"/>
  <c r="DH920" i="3"/>
  <c r="DI920" i="3"/>
  <c r="DJ920" i="3"/>
  <c r="A921" i="3"/>
  <c r="Y921" i="3"/>
  <c r="CU921" i="3"/>
  <c r="CV921" i="3"/>
  <c r="CX921" i="3"/>
  <c r="CY921" i="3"/>
  <c r="CZ921" i="3"/>
  <c r="DA921" i="3"/>
  <c r="DB921" i="3"/>
  <c r="DC921" i="3"/>
  <c r="DF921" i="3"/>
  <c r="DG921" i="3"/>
  <c r="DH921" i="3"/>
  <c r="DI921" i="3"/>
  <c r="DJ921" i="3"/>
  <c r="A922" i="3"/>
  <c r="Y922" i="3"/>
  <c r="CX922" i="3"/>
  <c r="CY922" i="3"/>
  <c r="CZ922" i="3"/>
  <c r="DA922" i="3"/>
  <c r="DB922" i="3"/>
  <c r="DC922" i="3"/>
  <c r="DF922" i="3"/>
  <c r="DG922" i="3"/>
  <c r="DH922" i="3"/>
  <c r="DI922" i="3"/>
  <c r="DJ922" i="3"/>
  <c r="A923" i="3"/>
  <c r="Y923" i="3"/>
  <c r="CW923" i="3"/>
  <c r="CX923" i="3"/>
  <c r="CY923" i="3"/>
  <c r="CZ923" i="3"/>
  <c r="DA923" i="3"/>
  <c r="DB923" i="3"/>
  <c r="DC923" i="3"/>
  <c r="DF923" i="3"/>
  <c r="DG923" i="3"/>
  <c r="DH923" i="3"/>
  <c r="DI923" i="3"/>
  <c r="DJ923" i="3"/>
  <c r="A924" i="3"/>
  <c r="Y924" i="3"/>
  <c r="CW924" i="3"/>
  <c r="CX924" i="3"/>
  <c r="CY924" i="3"/>
  <c r="CZ924" i="3"/>
  <c r="DA924" i="3"/>
  <c r="DB924" i="3"/>
  <c r="DC924" i="3"/>
  <c r="DF924" i="3"/>
  <c r="DG924" i="3"/>
  <c r="DH924" i="3"/>
  <c r="DI924" i="3"/>
  <c r="DJ924" i="3"/>
  <c r="A925" i="3"/>
  <c r="Y925" i="3"/>
  <c r="CX925" i="3"/>
  <c r="CY925" i="3"/>
  <c r="CZ925" i="3"/>
  <c r="DA925" i="3"/>
  <c r="DB925" i="3"/>
  <c r="DC925" i="3"/>
  <c r="DF925" i="3"/>
  <c r="DG925" i="3"/>
  <c r="DH925" i="3"/>
  <c r="DI925" i="3"/>
  <c r="DJ925" i="3"/>
  <c r="A926" i="3"/>
  <c r="Y926" i="3"/>
  <c r="CX926" i="3"/>
  <c r="CY926" i="3"/>
  <c r="CZ926" i="3"/>
  <c r="DA926" i="3"/>
  <c r="DB926" i="3"/>
  <c r="DC926" i="3"/>
  <c r="DF926" i="3"/>
  <c r="DG926" i="3"/>
  <c r="DH926" i="3"/>
  <c r="DI926" i="3"/>
  <c r="DJ926" i="3"/>
  <c r="A927" i="3"/>
  <c r="Y927" i="3"/>
  <c r="CX927" i="3"/>
  <c r="CY927" i="3"/>
  <c r="CZ927" i="3"/>
  <c r="DA927" i="3"/>
  <c r="DB927" i="3"/>
  <c r="DC927" i="3"/>
  <c r="DF927" i="3"/>
  <c r="DG927" i="3"/>
  <c r="DH927" i="3"/>
  <c r="DI927" i="3"/>
  <c r="DJ927" i="3"/>
  <c r="A928" i="3"/>
  <c r="Y928" i="3"/>
  <c r="CX928" i="3"/>
  <c r="CY928" i="3"/>
  <c r="CZ928" i="3"/>
  <c r="DA928" i="3"/>
  <c r="DB928" i="3"/>
  <c r="DC928" i="3"/>
  <c r="DF928" i="3"/>
  <c r="DG928" i="3"/>
  <c r="DH928" i="3"/>
  <c r="DI928" i="3"/>
  <c r="DJ928" i="3"/>
  <c r="A929" i="3"/>
  <c r="Y929" i="3"/>
  <c r="CX929" i="3"/>
  <c r="CY929" i="3"/>
  <c r="CZ929" i="3"/>
  <c r="DA929" i="3"/>
  <c r="DB929" i="3"/>
  <c r="DC929" i="3"/>
  <c r="DF929" i="3"/>
  <c r="DG929" i="3"/>
  <c r="DH929" i="3"/>
  <c r="DI929" i="3"/>
  <c r="DJ929" i="3"/>
  <c r="A930" i="3"/>
  <c r="Y930" i="3"/>
  <c r="CX930" i="3"/>
  <c r="CY930" i="3"/>
  <c r="CZ930" i="3"/>
  <c r="DA930" i="3"/>
  <c r="DB930" i="3"/>
  <c r="DC930" i="3"/>
  <c r="DF930" i="3"/>
  <c r="DG930" i="3"/>
  <c r="DH930" i="3"/>
  <c r="DI930" i="3"/>
  <c r="DJ930" i="3"/>
  <c r="A931" i="3"/>
  <c r="Y931" i="3"/>
  <c r="CX931" i="3"/>
  <c r="CY931" i="3"/>
  <c r="CZ931" i="3"/>
  <c r="DA931" i="3"/>
  <c r="DB931" i="3"/>
  <c r="DC931" i="3"/>
  <c r="DF931" i="3"/>
  <c r="DG931" i="3"/>
  <c r="DH931" i="3"/>
  <c r="DI931" i="3"/>
  <c r="DJ931" i="3"/>
  <c r="A932" i="3"/>
  <c r="Y932" i="3"/>
  <c r="CX932" i="3"/>
  <c r="CY932" i="3"/>
  <c r="CZ932" i="3"/>
  <c r="DA932" i="3"/>
  <c r="DB932" i="3"/>
  <c r="DC932" i="3"/>
  <c r="DF932" i="3"/>
  <c r="DG932" i="3"/>
  <c r="DH932" i="3"/>
  <c r="DI932" i="3"/>
  <c r="DJ932" i="3"/>
  <c r="A933" i="3"/>
  <c r="Y933" i="3"/>
  <c r="CX933" i="3"/>
  <c r="CY933" i="3"/>
  <c r="CZ933" i="3"/>
  <c r="DA933" i="3"/>
  <c r="DB933" i="3"/>
  <c r="DC933" i="3"/>
  <c r="DF933" i="3"/>
  <c r="DG933" i="3"/>
  <c r="DH933" i="3"/>
  <c r="DI933" i="3"/>
  <c r="DJ933" i="3"/>
  <c r="A934" i="3"/>
  <c r="Y934" i="3"/>
  <c r="CX934" i="3"/>
  <c r="CY934" i="3"/>
  <c r="CZ934" i="3"/>
  <c r="DA934" i="3"/>
  <c r="DB934" i="3"/>
  <c r="DC934" i="3"/>
  <c r="DF934" i="3"/>
  <c r="DG934" i="3"/>
  <c r="DH934" i="3"/>
  <c r="DI934" i="3"/>
  <c r="DJ934" i="3"/>
  <c r="A935" i="3"/>
  <c r="Y935" i="3"/>
  <c r="CX935" i="3"/>
  <c r="CY935" i="3"/>
  <c r="CZ935" i="3"/>
  <c r="DA935" i="3"/>
  <c r="DB935" i="3"/>
  <c r="DC935" i="3"/>
  <c r="DF935" i="3"/>
  <c r="DG935" i="3"/>
  <c r="DH935" i="3"/>
  <c r="DI935" i="3"/>
  <c r="DJ935" i="3"/>
  <c r="A936" i="3"/>
  <c r="Y936" i="3"/>
  <c r="CU936" i="3"/>
  <c r="CV936" i="3"/>
  <c r="CX936" i="3"/>
  <c r="CY936" i="3"/>
  <c r="CZ936" i="3"/>
  <c r="DA936" i="3"/>
  <c r="DB936" i="3"/>
  <c r="DC936" i="3"/>
  <c r="DF936" i="3"/>
  <c r="DG936" i="3"/>
  <c r="DH936" i="3"/>
  <c r="DI936" i="3"/>
  <c r="DJ936" i="3"/>
  <c r="A937" i="3"/>
  <c r="Y937" i="3"/>
  <c r="CX937" i="3"/>
  <c r="CY937" i="3"/>
  <c r="CZ937" i="3"/>
  <c r="DA937" i="3"/>
  <c r="DB937" i="3"/>
  <c r="DC937" i="3"/>
  <c r="DF937" i="3"/>
  <c r="DG937" i="3"/>
  <c r="DH937" i="3"/>
  <c r="DI937" i="3"/>
  <c r="DJ937" i="3"/>
  <c r="A938" i="3"/>
  <c r="Y938" i="3"/>
  <c r="CW938" i="3"/>
  <c r="CX938" i="3"/>
  <c r="CY938" i="3"/>
  <c r="CZ938" i="3"/>
  <c r="DA938" i="3"/>
  <c r="DB938" i="3"/>
  <c r="DC938" i="3"/>
  <c r="DF938" i="3"/>
  <c r="DG938" i="3"/>
  <c r="DH938" i="3"/>
  <c r="DI938" i="3"/>
  <c r="DJ938" i="3"/>
  <c r="A939" i="3"/>
  <c r="Y939" i="3"/>
  <c r="CW939" i="3"/>
  <c r="CX939" i="3"/>
  <c r="CY939" i="3"/>
  <c r="CZ939" i="3"/>
  <c r="DA939" i="3"/>
  <c r="DB939" i="3"/>
  <c r="DC939" i="3"/>
  <c r="DF939" i="3"/>
  <c r="DG939" i="3"/>
  <c r="DH939" i="3"/>
  <c r="DI939" i="3"/>
  <c r="DJ939" i="3"/>
  <c r="A940" i="3"/>
  <c r="Y940" i="3"/>
  <c r="CW940" i="3"/>
  <c r="CX940" i="3"/>
  <c r="CY940" i="3"/>
  <c r="CZ940" i="3"/>
  <c r="DA940" i="3"/>
  <c r="DB940" i="3"/>
  <c r="DC940" i="3"/>
  <c r="DF940" i="3"/>
  <c r="DG940" i="3"/>
  <c r="DH940" i="3"/>
  <c r="DI940" i="3"/>
  <c r="DJ940" i="3"/>
  <c r="A941" i="3"/>
  <c r="Y941" i="3"/>
  <c r="CX941" i="3"/>
  <c r="CY941" i="3"/>
  <c r="CZ941" i="3"/>
  <c r="DA941" i="3"/>
  <c r="DB941" i="3"/>
  <c r="DC941" i="3"/>
  <c r="DF941" i="3"/>
  <c r="DG941" i="3"/>
  <c r="DH941" i="3"/>
  <c r="DI941" i="3"/>
  <c r="DJ941" i="3"/>
  <c r="A942" i="3"/>
  <c r="Y942" i="3"/>
  <c r="CX942" i="3"/>
  <c r="CY942" i="3"/>
  <c r="CZ942" i="3"/>
  <c r="DA942" i="3"/>
  <c r="DB942" i="3"/>
  <c r="DC942" i="3"/>
  <c r="DF942" i="3"/>
  <c r="DG942" i="3"/>
  <c r="DH942" i="3"/>
  <c r="DI942" i="3"/>
  <c r="DJ942" i="3"/>
  <c r="A943" i="3"/>
  <c r="Y943" i="3"/>
  <c r="CX943" i="3"/>
  <c r="CY943" i="3"/>
  <c r="CZ943" i="3"/>
  <c r="DA943" i="3"/>
  <c r="DB943" i="3"/>
  <c r="DC943" i="3"/>
  <c r="DF943" i="3"/>
  <c r="DG943" i="3"/>
  <c r="DH943" i="3"/>
  <c r="DI943" i="3"/>
  <c r="DJ943" i="3"/>
  <c r="A944" i="3"/>
  <c r="Y944" i="3"/>
  <c r="CU944" i="3"/>
  <c r="CV944" i="3"/>
  <c r="CX944" i="3"/>
  <c r="CY944" i="3"/>
  <c r="CZ944" i="3"/>
  <c r="DA944" i="3"/>
  <c r="DB944" i="3"/>
  <c r="DC944" i="3"/>
  <c r="DF944" i="3"/>
  <c r="DG944" i="3"/>
  <c r="DH944" i="3"/>
  <c r="DI944" i="3"/>
  <c r="DJ944" i="3"/>
  <c r="A945" i="3"/>
  <c r="Y945" i="3"/>
  <c r="CX945" i="3"/>
  <c r="CY945" i="3"/>
  <c r="CZ945" i="3"/>
  <c r="DA945" i="3"/>
  <c r="DB945" i="3"/>
  <c r="DC945" i="3"/>
  <c r="DF945" i="3"/>
  <c r="DG945" i="3"/>
  <c r="DH945" i="3"/>
  <c r="DI945" i="3"/>
  <c r="DJ945" i="3"/>
  <c r="A946" i="3"/>
  <c r="Y946" i="3"/>
  <c r="CW946" i="3"/>
  <c r="CX946" i="3"/>
  <c r="CY946" i="3"/>
  <c r="CZ946" i="3"/>
  <c r="DA946" i="3"/>
  <c r="DB946" i="3"/>
  <c r="DC946" i="3"/>
  <c r="DF946" i="3"/>
  <c r="DG946" i="3"/>
  <c r="DH946" i="3"/>
  <c r="DI946" i="3"/>
  <c r="DJ946" i="3"/>
  <c r="A947" i="3"/>
  <c r="Y947" i="3"/>
  <c r="CW947" i="3"/>
  <c r="CX947" i="3"/>
  <c r="CY947" i="3"/>
  <c r="CZ947" i="3"/>
  <c r="DA947" i="3"/>
  <c r="DB947" i="3"/>
  <c r="DC947" i="3"/>
  <c r="DF947" i="3"/>
  <c r="DG947" i="3"/>
  <c r="DH947" i="3"/>
  <c r="DI947" i="3"/>
  <c r="DJ947" i="3"/>
  <c r="A948" i="3"/>
  <c r="Y948" i="3"/>
  <c r="CW948" i="3"/>
  <c r="CX948" i="3"/>
  <c r="CY948" i="3"/>
  <c r="CZ948" i="3"/>
  <c r="DA948" i="3"/>
  <c r="DB948" i="3"/>
  <c r="DC948" i="3"/>
  <c r="DF948" i="3"/>
  <c r="DG948" i="3"/>
  <c r="DH948" i="3"/>
  <c r="DI948" i="3"/>
  <c r="DJ948" i="3"/>
  <c r="A949" i="3"/>
  <c r="Y949" i="3"/>
  <c r="CX949" i="3"/>
  <c r="CY949" i="3"/>
  <c r="CZ949" i="3"/>
  <c r="DA949" i="3"/>
  <c r="DB949" i="3"/>
  <c r="DC949" i="3"/>
  <c r="DF949" i="3"/>
  <c r="DG949" i="3"/>
  <c r="DH949" i="3"/>
  <c r="DI949" i="3"/>
  <c r="DJ949" i="3"/>
  <c r="A950" i="3"/>
  <c r="Y950" i="3"/>
  <c r="CX950" i="3"/>
  <c r="CY950" i="3"/>
  <c r="CZ950" i="3"/>
  <c r="DA950" i="3"/>
  <c r="DB950" i="3"/>
  <c r="DC950" i="3"/>
  <c r="DF950" i="3"/>
  <c r="DG950" i="3"/>
  <c r="DH950" i="3"/>
  <c r="DI950" i="3"/>
  <c r="DJ950" i="3"/>
  <c r="A951" i="3"/>
  <c r="Y951" i="3"/>
  <c r="CX951" i="3"/>
  <c r="CY951" i="3"/>
  <c r="CZ951" i="3"/>
  <c r="DA951" i="3"/>
  <c r="DB951" i="3"/>
  <c r="DC951" i="3"/>
  <c r="DF951" i="3"/>
  <c r="DG951" i="3"/>
  <c r="DH951" i="3"/>
  <c r="DI951" i="3"/>
  <c r="DJ951" i="3"/>
  <c r="A952" i="3"/>
  <c r="Y952" i="3"/>
  <c r="CX952" i="3"/>
  <c r="CY952" i="3"/>
  <c r="CZ952" i="3"/>
  <c r="DA952" i="3"/>
  <c r="DB952" i="3"/>
  <c r="DC952" i="3"/>
  <c r="DF952" i="3"/>
  <c r="DG952" i="3"/>
  <c r="DH952" i="3"/>
  <c r="DI952" i="3"/>
  <c r="DJ952" i="3"/>
  <c r="A953" i="3"/>
  <c r="Y953" i="3"/>
  <c r="CU953" i="3"/>
  <c r="CV953" i="3"/>
  <c r="CX953" i="3"/>
  <c r="CY953" i="3"/>
  <c r="CZ953" i="3"/>
  <c r="DA953" i="3"/>
  <c r="DB953" i="3"/>
  <c r="DC953" i="3"/>
  <c r="DF953" i="3"/>
  <c r="DG953" i="3"/>
  <c r="DH953" i="3"/>
  <c r="DI953" i="3"/>
  <c r="DJ953" i="3"/>
  <c r="A954" i="3"/>
  <c r="Y954" i="3"/>
  <c r="CX954" i="3"/>
  <c r="CY954" i="3"/>
  <c r="CZ954" i="3"/>
  <c r="DA954" i="3"/>
  <c r="DB954" i="3"/>
  <c r="DC954" i="3"/>
  <c r="DF954" i="3"/>
  <c r="DG954" i="3"/>
  <c r="DH954" i="3"/>
  <c r="DI954" i="3"/>
  <c r="DJ954" i="3"/>
  <c r="A955" i="3"/>
  <c r="Y955" i="3"/>
  <c r="CW955" i="3"/>
  <c r="CX955" i="3"/>
  <c r="CY955" i="3"/>
  <c r="CZ955" i="3"/>
  <c r="DA955" i="3"/>
  <c r="DB955" i="3"/>
  <c r="DC955" i="3"/>
  <c r="DF955" i="3"/>
  <c r="DG955" i="3"/>
  <c r="DH955" i="3"/>
  <c r="DI955" i="3"/>
  <c r="DJ955" i="3"/>
  <c r="A956" i="3"/>
  <c r="Y956" i="3"/>
  <c r="CX956" i="3"/>
  <c r="CY956" i="3"/>
  <c r="CZ956" i="3"/>
  <c r="DA956" i="3"/>
  <c r="DB956" i="3"/>
  <c r="DC956" i="3"/>
  <c r="DF956" i="3"/>
  <c r="DG956" i="3"/>
  <c r="DH956" i="3"/>
  <c r="DI956" i="3"/>
  <c r="DJ956" i="3"/>
  <c r="A957" i="3"/>
  <c r="Y957" i="3"/>
  <c r="CU957" i="3"/>
  <c r="CV957" i="3"/>
  <c r="CX957" i="3"/>
  <c r="CY957" i="3"/>
  <c r="CZ957" i="3"/>
  <c r="DA957" i="3"/>
  <c r="DB957" i="3"/>
  <c r="DC957" i="3"/>
  <c r="DF957" i="3"/>
  <c r="DG957" i="3"/>
  <c r="DH957" i="3"/>
  <c r="DI957" i="3"/>
  <c r="DJ957" i="3"/>
  <c r="A958" i="3"/>
  <c r="Y958" i="3"/>
  <c r="CX958" i="3"/>
  <c r="CY958" i="3"/>
  <c r="CZ958" i="3"/>
  <c r="DA958" i="3"/>
  <c r="DB958" i="3"/>
  <c r="DC958" i="3"/>
  <c r="DF958" i="3"/>
  <c r="DG958" i="3"/>
  <c r="DH958" i="3"/>
  <c r="DI958" i="3"/>
  <c r="DJ958" i="3"/>
  <c r="A959" i="3"/>
  <c r="Y959" i="3"/>
  <c r="CW959" i="3"/>
  <c r="CX959" i="3"/>
  <c r="CY959" i="3"/>
  <c r="CZ959" i="3"/>
  <c r="DA959" i="3"/>
  <c r="DB959" i="3"/>
  <c r="DC959" i="3"/>
  <c r="DF959" i="3"/>
  <c r="DG959" i="3"/>
  <c r="DH959" i="3"/>
  <c r="DI959" i="3"/>
  <c r="DJ959" i="3"/>
  <c r="A960" i="3"/>
  <c r="Y960" i="3"/>
  <c r="CW960" i="3"/>
  <c r="CX960" i="3"/>
  <c r="CY960" i="3"/>
  <c r="CZ960" i="3"/>
  <c r="DA960" i="3"/>
  <c r="DB960" i="3"/>
  <c r="DC960" i="3"/>
  <c r="DF960" i="3"/>
  <c r="DG960" i="3"/>
  <c r="DH960" i="3"/>
  <c r="DI960" i="3"/>
  <c r="DJ960" i="3"/>
  <c r="A961" i="3"/>
  <c r="Y961" i="3"/>
  <c r="CX961" i="3"/>
  <c r="CY961" i="3"/>
  <c r="CZ961" i="3"/>
  <c r="DA961" i="3"/>
  <c r="DB961" i="3"/>
  <c r="DC961" i="3"/>
  <c r="DF961" i="3"/>
  <c r="DG961" i="3"/>
  <c r="DH961" i="3"/>
  <c r="DI961" i="3"/>
  <c r="DJ961" i="3"/>
  <c r="A962" i="3"/>
  <c r="Y962" i="3"/>
  <c r="CX962" i="3"/>
  <c r="CY962" i="3"/>
  <c r="CZ962" i="3"/>
  <c r="DA962" i="3"/>
  <c r="DB962" i="3"/>
  <c r="DC962" i="3"/>
  <c r="DF962" i="3"/>
  <c r="DG962" i="3"/>
  <c r="DH962" i="3"/>
  <c r="DI962" i="3"/>
  <c r="DJ962" i="3"/>
  <c r="A963" i="3"/>
  <c r="Y963" i="3"/>
  <c r="CU963" i="3"/>
  <c r="CV963" i="3"/>
  <c r="CX963" i="3"/>
  <c r="CY963" i="3"/>
  <c r="CZ963" i="3"/>
  <c r="DA963" i="3"/>
  <c r="DB963" i="3"/>
  <c r="DC963" i="3"/>
  <c r="DF963" i="3"/>
  <c r="DG963" i="3"/>
  <c r="DH963" i="3"/>
  <c r="DI963" i="3"/>
  <c r="DJ963" i="3"/>
  <c r="A964" i="3"/>
  <c r="Y964" i="3"/>
  <c r="CX964" i="3"/>
  <c r="CY964" i="3"/>
  <c r="CZ964" i="3"/>
  <c r="DA964" i="3"/>
  <c r="DB964" i="3"/>
  <c r="DC964" i="3"/>
  <c r="DF964" i="3"/>
  <c r="DG964" i="3"/>
  <c r="DH964" i="3"/>
  <c r="DI964" i="3"/>
  <c r="DJ964" i="3"/>
  <c r="A965" i="3"/>
  <c r="Y965" i="3"/>
  <c r="CW965" i="3"/>
  <c r="CX965" i="3"/>
  <c r="CY965" i="3"/>
  <c r="CZ965" i="3"/>
  <c r="DA965" i="3"/>
  <c r="DB965" i="3"/>
  <c r="DC965" i="3"/>
  <c r="DF965" i="3"/>
  <c r="DG965" i="3"/>
  <c r="DH965" i="3"/>
  <c r="DI965" i="3"/>
  <c r="DJ965" i="3"/>
  <c r="A966" i="3"/>
  <c r="Y966" i="3"/>
  <c r="CW966" i="3"/>
  <c r="CX966" i="3"/>
  <c r="CY966" i="3"/>
  <c r="CZ966" i="3"/>
  <c r="DA966" i="3"/>
  <c r="DB966" i="3"/>
  <c r="DC966" i="3"/>
  <c r="DF966" i="3"/>
  <c r="DG966" i="3"/>
  <c r="DH966" i="3"/>
  <c r="DI966" i="3"/>
  <c r="DJ966" i="3"/>
  <c r="A967" i="3"/>
  <c r="Y967" i="3"/>
  <c r="CX967" i="3"/>
  <c r="CY967" i="3"/>
  <c r="CZ967" i="3"/>
  <c r="DA967" i="3"/>
  <c r="DB967" i="3"/>
  <c r="DC967" i="3"/>
  <c r="DF967" i="3"/>
  <c r="DG967" i="3"/>
  <c r="DH967" i="3"/>
  <c r="DI967" i="3"/>
  <c r="DJ967" i="3"/>
  <c r="A968" i="3"/>
  <c r="Y968" i="3"/>
  <c r="CX968" i="3"/>
  <c r="CY968" i="3"/>
  <c r="CZ968" i="3"/>
  <c r="DA968" i="3"/>
  <c r="DB968" i="3"/>
  <c r="DC968" i="3"/>
  <c r="DF968" i="3"/>
  <c r="DG968" i="3"/>
  <c r="DH968" i="3"/>
  <c r="DI968" i="3"/>
  <c r="DJ968" i="3"/>
  <c r="A969" i="3"/>
  <c r="Y969" i="3"/>
  <c r="CX969" i="3"/>
  <c r="CY969" i="3"/>
  <c r="CZ969" i="3"/>
  <c r="DA969" i="3"/>
  <c r="DB969" i="3"/>
  <c r="DC969" i="3"/>
  <c r="DF969" i="3"/>
  <c r="DG969" i="3"/>
  <c r="DH969" i="3"/>
  <c r="DI969" i="3"/>
  <c r="DJ969" i="3"/>
  <c r="A970" i="3"/>
  <c r="Y970" i="3"/>
  <c r="CX970" i="3"/>
  <c r="CY970" i="3"/>
  <c r="CZ970" i="3"/>
  <c r="DA970" i="3"/>
  <c r="DB970" i="3"/>
  <c r="DC970" i="3"/>
  <c r="DF970" i="3"/>
  <c r="DG970" i="3"/>
  <c r="DH970" i="3"/>
  <c r="DI970" i="3"/>
  <c r="DJ970" i="3"/>
  <c r="A971" i="3"/>
  <c r="Y971" i="3"/>
  <c r="CX971" i="3"/>
  <c r="CY971" i="3"/>
  <c r="CZ971" i="3"/>
  <c r="DA971" i="3"/>
  <c r="DB971" i="3"/>
  <c r="DC971" i="3"/>
  <c r="DF971" i="3"/>
  <c r="DG971" i="3"/>
  <c r="DH971" i="3"/>
  <c r="DI971" i="3"/>
  <c r="DJ971" i="3"/>
  <c r="A972" i="3"/>
  <c r="Y972" i="3"/>
  <c r="CX972" i="3"/>
  <c r="CY972" i="3"/>
  <c r="CZ972" i="3"/>
  <c r="DA972" i="3"/>
  <c r="DB972" i="3"/>
  <c r="DC972" i="3"/>
  <c r="DF972" i="3"/>
  <c r="DG972" i="3"/>
  <c r="DH972" i="3"/>
  <c r="DI972" i="3"/>
  <c r="DJ972" i="3"/>
  <c r="A973" i="3"/>
  <c r="Y973" i="3"/>
  <c r="CU973" i="3"/>
  <c r="CV973" i="3"/>
  <c r="CX973" i="3"/>
  <c r="CY973" i="3"/>
  <c r="CZ973" i="3"/>
  <c r="DA973" i="3"/>
  <c r="DB973" i="3"/>
  <c r="DC973" i="3"/>
  <c r="DF973" i="3"/>
  <c r="DG973" i="3"/>
  <c r="DH973" i="3"/>
  <c r="DI973" i="3"/>
  <c r="DJ973" i="3"/>
  <c r="A974" i="3"/>
  <c r="Y974" i="3"/>
  <c r="CX974" i="3"/>
  <c r="CY974" i="3"/>
  <c r="CZ974" i="3"/>
  <c r="DA974" i="3"/>
  <c r="DB974" i="3"/>
  <c r="DC974" i="3"/>
  <c r="DF974" i="3"/>
  <c r="DG974" i="3"/>
  <c r="DH974" i="3"/>
  <c r="DI974" i="3"/>
  <c r="DJ974" i="3"/>
  <c r="A975" i="3"/>
  <c r="Y975" i="3"/>
  <c r="CW975" i="3"/>
  <c r="CX975" i="3"/>
  <c r="CY975" i="3"/>
  <c r="CZ975" i="3"/>
  <c r="DA975" i="3"/>
  <c r="DB975" i="3"/>
  <c r="DC975" i="3"/>
  <c r="DF975" i="3"/>
  <c r="DG975" i="3"/>
  <c r="DH975" i="3"/>
  <c r="DI975" i="3"/>
  <c r="DJ975" i="3"/>
  <c r="A976" i="3"/>
  <c r="Y976" i="3"/>
  <c r="CW976" i="3"/>
  <c r="CX976" i="3"/>
  <c r="CY976" i="3"/>
  <c r="CZ976" i="3"/>
  <c r="DA976" i="3"/>
  <c r="DB976" i="3"/>
  <c r="DC976" i="3"/>
  <c r="DF976" i="3"/>
  <c r="DG976" i="3"/>
  <c r="DH976" i="3"/>
  <c r="DI976" i="3"/>
  <c r="DJ976" i="3"/>
  <c r="A977" i="3"/>
  <c r="Y977" i="3"/>
  <c r="CW977" i="3"/>
  <c r="CX977" i="3"/>
  <c r="CY977" i="3"/>
  <c r="CZ977" i="3"/>
  <c r="DA977" i="3"/>
  <c r="DB977" i="3"/>
  <c r="DC977" i="3"/>
  <c r="DF977" i="3"/>
  <c r="DG977" i="3"/>
  <c r="DH977" i="3"/>
  <c r="DI977" i="3"/>
  <c r="DJ977" i="3"/>
  <c r="A978" i="3"/>
  <c r="Y978" i="3"/>
  <c r="CX978" i="3"/>
  <c r="CY978" i="3"/>
  <c r="CZ978" i="3"/>
  <c r="DA978" i="3"/>
  <c r="DB978" i="3"/>
  <c r="DC978" i="3"/>
  <c r="DF978" i="3"/>
  <c r="DG978" i="3"/>
  <c r="DH978" i="3"/>
  <c r="DI978" i="3"/>
  <c r="DJ978" i="3"/>
  <c r="A979" i="3"/>
  <c r="Y979" i="3"/>
  <c r="CX979" i="3"/>
  <c r="CY979" i="3"/>
  <c r="CZ979" i="3"/>
  <c r="DA979" i="3"/>
  <c r="DB979" i="3"/>
  <c r="DC979" i="3"/>
  <c r="DF979" i="3"/>
  <c r="DG979" i="3"/>
  <c r="DH979" i="3"/>
  <c r="DI979" i="3"/>
  <c r="DJ979" i="3"/>
  <c r="A980" i="3"/>
  <c r="Y980" i="3"/>
  <c r="CX980" i="3"/>
  <c r="CY980" i="3"/>
  <c r="CZ980" i="3"/>
  <c r="DA980" i="3"/>
  <c r="DB980" i="3"/>
  <c r="DC980" i="3"/>
  <c r="DF980" i="3"/>
  <c r="DG980" i="3"/>
  <c r="DH980" i="3"/>
  <c r="DI980" i="3"/>
  <c r="DJ980" i="3"/>
  <c r="A981" i="3"/>
  <c r="Y981" i="3"/>
  <c r="CX981" i="3"/>
  <c r="CY981" i="3"/>
  <c r="CZ981" i="3"/>
  <c r="DA981" i="3"/>
  <c r="DB981" i="3"/>
  <c r="DC981" i="3"/>
  <c r="DF981" i="3"/>
  <c r="DG981" i="3"/>
  <c r="DH981" i="3"/>
  <c r="DI981" i="3"/>
  <c r="DJ981" i="3"/>
  <c r="A982" i="3"/>
  <c r="Y982" i="3"/>
  <c r="CX982" i="3"/>
  <c r="CY982" i="3"/>
  <c r="CZ982" i="3"/>
  <c r="DA982" i="3"/>
  <c r="DB982" i="3"/>
  <c r="DC982" i="3"/>
  <c r="DF982" i="3"/>
  <c r="DG982" i="3"/>
  <c r="DH982" i="3"/>
  <c r="DI982" i="3"/>
  <c r="DJ982" i="3"/>
  <c r="A983" i="3"/>
  <c r="Y983" i="3"/>
  <c r="CX983" i="3"/>
  <c r="CY983" i="3"/>
  <c r="CZ983" i="3"/>
  <c r="DA983" i="3"/>
  <c r="DB983" i="3"/>
  <c r="DC983" i="3"/>
  <c r="DF983" i="3"/>
  <c r="DG983" i="3"/>
  <c r="DH983" i="3"/>
  <c r="DI983" i="3"/>
  <c r="DJ983" i="3"/>
  <c r="A984" i="3"/>
  <c r="Y984" i="3"/>
  <c r="CY984" i="3"/>
  <c r="CZ984" i="3"/>
  <c r="DA984" i="3"/>
  <c r="DB984" i="3"/>
  <c r="DC984" i="3"/>
  <c r="A985" i="3"/>
  <c r="Y985" i="3"/>
  <c r="CY985" i="3"/>
  <c r="CZ985" i="3"/>
  <c r="DA985" i="3"/>
  <c r="DB985" i="3"/>
  <c r="DC985" i="3"/>
  <c r="A986" i="3"/>
  <c r="Y986" i="3"/>
  <c r="CY986" i="3"/>
  <c r="CZ986" i="3"/>
  <c r="DA986" i="3"/>
  <c r="DB986" i="3"/>
  <c r="DC986" i="3"/>
  <c r="A987" i="3"/>
  <c r="Y987" i="3"/>
  <c r="CY987" i="3"/>
  <c r="CZ987" i="3"/>
  <c r="DA987" i="3"/>
  <c r="DB987" i="3"/>
  <c r="DC987" i="3"/>
  <c r="A988" i="3"/>
  <c r="Y988" i="3"/>
  <c r="CY988" i="3"/>
  <c r="CZ988" i="3"/>
  <c r="DA988" i="3"/>
  <c r="DB988" i="3"/>
  <c r="DC988" i="3"/>
  <c r="A989" i="3"/>
  <c r="Y989" i="3"/>
  <c r="CY989" i="3"/>
  <c r="CZ989" i="3"/>
  <c r="DA989" i="3"/>
  <c r="DB989" i="3"/>
  <c r="DC989" i="3"/>
  <c r="A990" i="3"/>
  <c r="Y990" i="3"/>
  <c r="CY990" i="3"/>
  <c r="CZ990" i="3"/>
  <c r="DA990" i="3"/>
  <c r="DB990" i="3"/>
  <c r="DC990" i="3"/>
  <c r="A991" i="3"/>
  <c r="Y991" i="3"/>
  <c r="CY991" i="3"/>
  <c r="CZ991" i="3"/>
  <c r="DA991" i="3"/>
  <c r="DB991" i="3"/>
  <c r="DC991" i="3"/>
  <c r="A992" i="3"/>
  <c r="Y992" i="3"/>
  <c r="CY992" i="3"/>
  <c r="CZ992" i="3"/>
  <c r="DA992" i="3"/>
  <c r="DB992" i="3"/>
  <c r="DC992" i="3"/>
  <c r="A993" i="3"/>
  <c r="Y993" i="3"/>
  <c r="CY993" i="3"/>
  <c r="CZ993" i="3"/>
  <c r="DA993" i="3"/>
  <c r="DB993" i="3"/>
  <c r="DC993" i="3"/>
  <c r="A994" i="3"/>
  <c r="Y994" i="3"/>
  <c r="CY994" i="3"/>
  <c r="CZ994" i="3"/>
  <c r="DA994" i="3"/>
  <c r="DB994" i="3"/>
  <c r="DC994" i="3"/>
  <c r="A995" i="3"/>
  <c r="Y995" i="3"/>
  <c r="CY995" i="3"/>
  <c r="CZ995" i="3"/>
  <c r="DA995" i="3"/>
  <c r="DB995" i="3"/>
  <c r="DC995" i="3"/>
  <c r="A996" i="3"/>
  <c r="Y996" i="3"/>
  <c r="CY996" i="3"/>
  <c r="CZ996" i="3"/>
  <c r="DA996" i="3"/>
  <c r="DB996" i="3"/>
  <c r="DC996" i="3"/>
  <c r="A997" i="3"/>
  <c r="Y997" i="3"/>
  <c r="CY997" i="3"/>
  <c r="CZ997" i="3"/>
  <c r="DA997" i="3"/>
  <c r="DB997" i="3"/>
  <c r="DC997" i="3"/>
  <c r="A998" i="3"/>
  <c r="Y998" i="3"/>
  <c r="CY998" i="3"/>
  <c r="CZ998" i="3"/>
  <c r="DA998" i="3"/>
  <c r="DB998" i="3"/>
  <c r="DC998" i="3"/>
  <c r="A999" i="3"/>
  <c r="Y999" i="3"/>
  <c r="CY999" i="3"/>
  <c r="CZ999" i="3"/>
  <c r="DA999" i="3"/>
  <c r="DB999" i="3"/>
  <c r="DC999" i="3"/>
  <c r="A1000" i="3"/>
  <c r="Y1000" i="3"/>
  <c r="CY1000" i="3"/>
  <c r="CZ1000" i="3"/>
  <c r="DA1000" i="3"/>
  <c r="DB1000" i="3"/>
  <c r="DC1000" i="3"/>
  <c r="A1001" i="3"/>
  <c r="Y1001" i="3"/>
  <c r="CY1001" i="3"/>
  <c r="CZ1001" i="3"/>
  <c r="DA1001" i="3"/>
  <c r="DB1001" i="3"/>
  <c r="DC1001" i="3"/>
  <c r="A1002" i="3"/>
  <c r="Y1002" i="3"/>
  <c r="CY1002" i="3"/>
  <c r="CZ1002" i="3"/>
  <c r="DA1002" i="3"/>
  <c r="DB1002" i="3"/>
  <c r="DC1002" i="3"/>
  <c r="A1003" i="3"/>
  <c r="Y1003" i="3"/>
  <c r="CY1003" i="3"/>
  <c r="CZ1003" i="3"/>
  <c r="DA1003" i="3"/>
  <c r="DB1003" i="3"/>
  <c r="DC1003" i="3"/>
  <c r="A1004" i="3"/>
  <c r="Y1004" i="3"/>
  <c r="CY1004" i="3"/>
  <c r="CZ1004" i="3"/>
  <c r="DA1004" i="3"/>
  <c r="DB1004" i="3"/>
  <c r="DC1004" i="3"/>
  <c r="A1005" i="3"/>
  <c r="Y1005" i="3"/>
  <c r="CY1005" i="3"/>
  <c r="CZ1005" i="3"/>
  <c r="DA1005" i="3"/>
  <c r="DB1005" i="3"/>
  <c r="DC1005" i="3"/>
  <c r="A1006" i="3"/>
  <c r="Y1006" i="3"/>
  <c r="CY1006" i="3"/>
  <c r="CZ1006" i="3"/>
  <c r="DA1006" i="3"/>
  <c r="DB1006" i="3"/>
  <c r="DC1006" i="3"/>
  <c r="A1007" i="3"/>
  <c r="Y1007" i="3"/>
  <c r="CY1007" i="3"/>
  <c r="CZ1007" i="3"/>
  <c r="DA1007" i="3"/>
  <c r="DB1007" i="3"/>
  <c r="DC1007" i="3"/>
  <c r="A1008" i="3"/>
  <c r="Y1008" i="3"/>
  <c r="CY1008" i="3"/>
  <c r="CZ1008" i="3"/>
  <c r="DA1008" i="3"/>
  <c r="DB1008" i="3"/>
  <c r="DC1008" i="3"/>
  <c r="A1009" i="3"/>
  <c r="Y1009" i="3"/>
  <c r="CU1009" i="3"/>
  <c r="CV1009" i="3"/>
  <c r="CX1009" i="3"/>
  <c r="CY1009" i="3"/>
  <c r="CZ1009" i="3"/>
  <c r="DA1009" i="3"/>
  <c r="DB1009" i="3"/>
  <c r="DC1009" i="3"/>
  <c r="DF1009" i="3"/>
  <c r="DG1009" i="3"/>
  <c r="DH1009" i="3"/>
  <c r="DI1009" i="3"/>
  <c r="DJ1009" i="3"/>
  <c r="A1010" i="3"/>
  <c r="Y1010" i="3"/>
  <c r="CX1010" i="3"/>
  <c r="CY1010" i="3"/>
  <c r="CZ1010" i="3"/>
  <c r="DA1010" i="3"/>
  <c r="DB1010" i="3"/>
  <c r="DC1010" i="3"/>
  <c r="DF1010" i="3"/>
  <c r="DG1010" i="3"/>
  <c r="DH1010" i="3"/>
  <c r="DI1010" i="3"/>
  <c r="DJ1010" i="3"/>
  <c r="A1011" i="3"/>
  <c r="Y1011" i="3"/>
  <c r="CW1011" i="3"/>
  <c r="CX1011" i="3"/>
  <c r="CY1011" i="3"/>
  <c r="CZ1011" i="3"/>
  <c r="DA1011" i="3"/>
  <c r="DB1011" i="3"/>
  <c r="DC1011" i="3"/>
  <c r="DF1011" i="3"/>
  <c r="DG1011" i="3"/>
  <c r="DH1011" i="3"/>
  <c r="DI1011" i="3"/>
  <c r="DJ1011" i="3"/>
  <c r="A1012" i="3"/>
  <c r="Y1012" i="3"/>
  <c r="CW1012" i="3"/>
  <c r="CX1012" i="3"/>
  <c r="CY1012" i="3"/>
  <c r="CZ1012" i="3"/>
  <c r="DA1012" i="3"/>
  <c r="DB1012" i="3"/>
  <c r="DC1012" i="3"/>
  <c r="DF1012" i="3"/>
  <c r="DG1012" i="3"/>
  <c r="DH1012" i="3"/>
  <c r="DI1012" i="3"/>
  <c r="DJ1012" i="3"/>
  <c r="A1013" i="3"/>
  <c r="Y1013" i="3"/>
  <c r="CW1013" i="3"/>
  <c r="CX1013" i="3"/>
  <c r="CY1013" i="3"/>
  <c r="CZ1013" i="3"/>
  <c r="DA1013" i="3"/>
  <c r="DB1013" i="3"/>
  <c r="DC1013" i="3"/>
  <c r="DF1013" i="3"/>
  <c r="DG1013" i="3"/>
  <c r="DH1013" i="3"/>
  <c r="DI1013" i="3"/>
  <c r="DJ1013" i="3"/>
  <c r="A1014" i="3"/>
  <c r="Y1014" i="3"/>
  <c r="CX1014" i="3"/>
  <c r="CY1014" i="3"/>
  <c r="CZ1014" i="3"/>
  <c r="DA1014" i="3"/>
  <c r="DB1014" i="3"/>
  <c r="DC1014" i="3"/>
  <c r="DF1014" i="3"/>
  <c r="DG1014" i="3"/>
  <c r="DH1014" i="3"/>
  <c r="DI1014" i="3"/>
  <c r="DJ1014" i="3"/>
  <c r="A1015" i="3"/>
  <c r="Y1015" i="3"/>
  <c r="CX1015" i="3"/>
  <c r="CY1015" i="3"/>
  <c r="CZ1015" i="3"/>
  <c r="DA1015" i="3"/>
  <c r="DB1015" i="3"/>
  <c r="DC1015" i="3"/>
  <c r="DF1015" i="3"/>
  <c r="DG1015" i="3"/>
  <c r="DH1015" i="3"/>
  <c r="DI1015" i="3"/>
  <c r="DJ1015" i="3"/>
  <c r="A1016" i="3"/>
  <c r="Y1016" i="3"/>
  <c r="CX1016" i="3"/>
  <c r="CY1016" i="3"/>
  <c r="CZ1016" i="3"/>
  <c r="DA1016" i="3"/>
  <c r="DB1016" i="3"/>
  <c r="DC1016" i="3"/>
  <c r="DF1016" i="3"/>
  <c r="DG1016" i="3"/>
  <c r="DH1016" i="3"/>
  <c r="DI1016" i="3"/>
  <c r="DJ1016" i="3"/>
  <c r="A1017" i="3"/>
  <c r="Y1017" i="3"/>
  <c r="CX1017" i="3"/>
  <c r="CY1017" i="3"/>
  <c r="CZ1017" i="3"/>
  <c r="DA1017" i="3"/>
  <c r="DB1017" i="3"/>
  <c r="DC1017" i="3"/>
  <c r="DF1017" i="3"/>
  <c r="DG1017" i="3"/>
  <c r="DH1017" i="3"/>
  <c r="DI1017" i="3"/>
  <c r="DJ1017" i="3"/>
  <c r="A1018" i="3"/>
  <c r="Y1018" i="3"/>
  <c r="CU1018" i="3"/>
  <c r="CV1018" i="3"/>
  <c r="CX1018" i="3"/>
  <c r="CY1018" i="3"/>
  <c r="CZ1018" i="3"/>
  <c r="DA1018" i="3"/>
  <c r="DB1018" i="3"/>
  <c r="DC1018" i="3"/>
  <c r="DF1018" i="3"/>
  <c r="DG1018" i="3"/>
  <c r="DH1018" i="3"/>
  <c r="DI1018" i="3"/>
  <c r="DJ1018" i="3"/>
  <c r="A1019" i="3"/>
  <c r="Y1019" i="3"/>
  <c r="CX1019" i="3"/>
  <c r="CY1019" i="3"/>
  <c r="CZ1019" i="3"/>
  <c r="DA1019" i="3"/>
  <c r="DB1019" i="3"/>
  <c r="DC1019" i="3"/>
  <c r="DF1019" i="3"/>
  <c r="DG1019" i="3"/>
  <c r="DH1019" i="3"/>
  <c r="DI1019" i="3"/>
  <c r="DJ1019" i="3"/>
  <c r="A1020" i="3"/>
  <c r="Y1020" i="3"/>
  <c r="CW1020" i="3"/>
  <c r="CX1020" i="3"/>
  <c r="CY1020" i="3"/>
  <c r="CZ1020" i="3"/>
  <c r="DA1020" i="3"/>
  <c r="DB1020" i="3"/>
  <c r="DC1020" i="3"/>
  <c r="DF1020" i="3"/>
  <c r="DG1020" i="3"/>
  <c r="DH1020" i="3"/>
  <c r="DI1020" i="3"/>
  <c r="DJ1020" i="3"/>
  <c r="A1021" i="3"/>
  <c r="Y1021" i="3"/>
  <c r="CW1021" i="3"/>
  <c r="CX1021" i="3"/>
  <c r="CY1021" i="3"/>
  <c r="CZ1021" i="3"/>
  <c r="DA1021" i="3"/>
  <c r="DB1021" i="3"/>
  <c r="DC1021" i="3"/>
  <c r="DF1021" i="3"/>
  <c r="DG1021" i="3"/>
  <c r="DH1021" i="3"/>
  <c r="DI1021" i="3"/>
  <c r="DJ1021" i="3"/>
  <c r="A1022" i="3"/>
  <c r="Y1022" i="3"/>
  <c r="CW1022" i="3"/>
  <c r="CX1022" i="3"/>
  <c r="CY1022" i="3"/>
  <c r="CZ1022" i="3"/>
  <c r="DA1022" i="3"/>
  <c r="DB1022" i="3"/>
  <c r="DC1022" i="3"/>
  <c r="DF1022" i="3"/>
  <c r="DG1022" i="3"/>
  <c r="DH1022" i="3"/>
  <c r="DI1022" i="3"/>
  <c r="DJ1022" i="3"/>
  <c r="A1023" i="3"/>
  <c r="Y1023" i="3"/>
  <c r="CX1023" i="3"/>
  <c r="CY1023" i="3"/>
  <c r="CZ1023" i="3"/>
  <c r="DA1023" i="3"/>
  <c r="DB1023" i="3"/>
  <c r="DC1023" i="3"/>
  <c r="DF1023" i="3"/>
  <c r="DG1023" i="3"/>
  <c r="DH1023" i="3"/>
  <c r="DI1023" i="3"/>
  <c r="DJ1023" i="3"/>
  <c r="A1024" i="3"/>
  <c r="Y1024" i="3"/>
  <c r="CX1024" i="3"/>
  <c r="CY1024" i="3"/>
  <c r="CZ1024" i="3"/>
  <c r="DA1024" i="3"/>
  <c r="DB1024" i="3"/>
  <c r="DC1024" i="3"/>
  <c r="DF1024" i="3"/>
  <c r="DG1024" i="3"/>
  <c r="DH1024" i="3"/>
  <c r="DI1024" i="3"/>
  <c r="DJ1024" i="3"/>
  <c r="A1025" i="3"/>
  <c r="Y1025" i="3"/>
  <c r="CX1025" i="3"/>
  <c r="CY1025" i="3"/>
  <c r="CZ1025" i="3"/>
  <c r="DA1025" i="3"/>
  <c r="DB1025" i="3"/>
  <c r="DC1025" i="3"/>
  <c r="DF1025" i="3"/>
  <c r="DG1025" i="3"/>
  <c r="DH1025" i="3"/>
  <c r="DI1025" i="3"/>
  <c r="DJ1025" i="3"/>
  <c r="A1026" i="3"/>
  <c r="Y1026" i="3"/>
  <c r="CX1026" i="3"/>
  <c r="CY1026" i="3"/>
  <c r="CZ1026" i="3"/>
  <c r="DA1026" i="3"/>
  <c r="DB1026" i="3"/>
  <c r="DC1026" i="3"/>
  <c r="DF1026" i="3"/>
  <c r="DG1026" i="3"/>
  <c r="DH1026" i="3"/>
  <c r="DI1026" i="3"/>
  <c r="DJ1026" i="3"/>
  <c r="A1027" i="3"/>
  <c r="Y1027" i="3"/>
  <c r="CU1027" i="3"/>
  <c r="CV1027" i="3"/>
  <c r="CX1027" i="3"/>
  <c r="CY1027" i="3"/>
  <c r="CZ1027" i="3"/>
  <c r="DA1027" i="3"/>
  <c r="DB1027" i="3"/>
  <c r="DC1027" i="3"/>
  <c r="DF1027" i="3"/>
  <c r="DG1027" i="3"/>
  <c r="DH1027" i="3"/>
  <c r="DI1027" i="3"/>
  <c r="DJ1027" i="3"/>
  <c r="A1028" i="3"/>
  <c r="Y1028" i="3"/>
  <c r="CU1028" i="3"/>
  <c r="CV1028" i="3"/>
  <c r="CX1028" i="3"/>
  <c r="CY1028" i="3"/>
  <c r="CZ1028" i="3"/>
  <c r="DA1028" i="3"/>
  <c r="DB1028" i="3"/>
  <c r="DC1028" i="3"/>
  <c r="DF1028" i="3"/>
  <c r="DG1028" i="3"/>
  <c r="DH1028" i="3"/>
  <c r="DI1028" i="3"/>
  <c r="DJ1028" i="3"/>
  <c r="A1029" i="3"/>
  <c r="Y1029" i="3"/>
  <c r="CU1029" i="3"/>
  <c r="CV1029" i="3"/>
  <c r="CX1029" i="3"/>
  <c r="CY1029" i="3"/>
  <c r="CZ1029" i="3"/>
  <c r="DA1029" i="3"/>
  <c r="DB1029" i="3"/>
  <c r="DC1029" i="3"/>
  <c r="DF1029" i="3"/>
  <c r="DG1029" i="3"/>
  <c r="DH1029" i="3"/>
  <c r="DI1029" i="3"/>
  <c r="DJ1029" i="3"/>
  <c r="A1030" i="3"/>
  <c r="Y1030" i="3"/>
  <c r="CU1030" i="3"/>
  <c r="CV1030" i="3"/>
  <c r="CX1030" i="3"/>
  <c r="CY1030" i="3"/>
  <c r="CZ1030" i="3"/>
  <c r="DA1030" i="3"/>
  <c r="DB1030" i="3"/>
  <c r="DC1030" i="3"/>
  <c r="DF1030" i="3"/>
  <c r="DG1030" i="3"/>
  <c r="DH1030" i="3"/>
  <c r="DI1030" i="3"/>
  <c r="DJ1030" i="3"/>
  <c r="A1031" i="3"/>
  <c r="Y1031" i="3"/>
  <c r="CU1031" i="3"/>
  <c r="CV1031" i="3"/>
  <c r="CX1031" i="3"/>
  <c r="CY1031" i="3"/>
  <c r="CZ1031" i="3"/>
  <c r="DA1031" i="3"/>
  <c r="DB1031" i="3"/>
  <c r="DC1031" i="3"/>
  <c r="DF1031" i="3"/>
  <c r="DG1031" i="3"/>
  <c r="DH1031" i="3"/>
  <c r="DI1031" i="3"/>
  <c r="DJ1031" i="3"/>
  <c r="A1032" i="3"/>
  <c r="Y1032" i="3"/>
  <c r="CU1032" i="3"/>
  <c r="CV1032" i="3"/>
  <c r="CX1032" i="3"/>
  <c r="CY1032" i="3"/>
  <c r="CZ1032" i="3"/>
  <c r="DA1032" i="3"/>
  <c r="DB1032" i="3"/>
  <c r="DC1032" i="3"/>
  <c r="DF1032" i="3"/>
  <c r="DG1032" i="3"/>
  <c r="DH1032" i="3"/>
  <c r="DI1032" i="3"/>
  <c r="DJ1032" i="3"/>
  <c r="A1033" i="3"/>
  <c r="Y1033" i="3"/>
  <c r="CU1033" i="3"/>
  <c r="CV1033" i="3"/>
  <c r="CX1033" i="3"/>
  <c r="CY1033" i="3"/>
  <c r="CZ1033" i="3"/>
  <c r="DA1033" i="3"/>
  <c r="DB1033" i="3"/>
  <c r="DC1033" i="3"/>
  <c r="DF1033" i="3"/>
  <c r="DG1033" i="3"/>
  <c r="DH1033" i="3"/>
  <c r="DI1033" i="3"/>
  <c r="DJ1033" i="3"/>
  <c r="A1034" i="3"/>
  <c r="Y1034" i="3"/>
  <c r="CU1034" i="3"/>
  <c r="CV1034" i="3"/>
  <c r="CX1034" i="3"/>
  <c r="CY1034" i="3"/>
  <c r="CZ1034" i="3"/>
  <c r="DA1034" i="3"/>
  <c r="DB1034" i="3"/>
  <c r="DC1034" i="3"/>
  <c r="DF1034" i="3"/>
  <c r="DG1034" i="3"/>
  <c r="DH1034" i="3"/>
  <c r="DI1034" i="3"/>
  <c r="DJ1034" i="3"/>
  <c r="A1035" i="3"/>
  <c r="Y1035" i="3"/>
  <c r="CU1035" i="3"/>
  <c r="CV1035" i="3"/>
  <c r="CX1035" i="3"/>
  <c r="CY1035" i="3"/>
  <c r="CZ1035" i="3"/>
  <c r="DA1035" i="3"/>
  <c r="DB1035" i="3"/>
  <c r="DC1035" i="3"/>
  <c r="DF1035" i="3"/>
  <c r="DG1035" i="3"/>
  <c r="DH1035" i="3"/>
  <c r="DI1035" i="3"/>
  <c r="DJ1035" i="3"/>
  <c r="A1036" i="3"/>
  <c r="Y1036" i="3"/>
  <c r="CU1036" i="3"/>
  <c r="CV1036" i="3"/>
  <c r="CX1036" i="3"/>
  <c r="CY1036" i="3"/>
  <c r="CZ1036" i="3"/>
  <c r="DA1036" i="3"/>
  <c r="DB1036" i="3"/>
  <c r="DC1036" i="3"/>
  <c r="DF1036" i="3"/>
  <c r="DG1036" i="3"/>
  <c r="DH1036" i="3"/>
  <c r="DI1036" i="3"/>
  <c r="DJ1036" i="3"/>
  <c r="A1037" i="3"/>
  <c r="Y1037" i="3"/>
  <c r="CU1037" i="3"/>
  <c r="CV1037" i="3"/>
  <c r="CX1037" i="3"/>
  <c r="CY1037" i="3"/>
  <c r="CZ1037" i="3"/>
  <c r="DA1037" i="3"/>
  <c r="DB1037" i="3"/>
  <c r="DC1037" i="3"/>
  <c r="DF1037" i="3"/>
  <c r="DG1037" i="3"/>
  <c r="DH1037" i="3"/>
  <c r="DI1037" i="3"/>
  <c r="DJ1037" i="3"/>
  <c r="A1038" i="3"/>
  <c r="Y1038" i="3"/>
  <c r="CU1038" i="3"/>
  <c r="CV1038" i="3"/>
  <c r="CX1038" i="3"/>
  <c r="CY1038" i="3"/>
  <c r="CZ1038" i="3"/>
  <c r="DA1038" i="3"/>
  <c r="DB1038" i="3"/>
  <c r="DC1038" i="3"/>
  <c r="DF1038" i="3"/>
  <c r="DG1038" i="3"/>
  <c r="DH1038" i="3"/>
  <c r="DI1038" i="3"/>
  <c r="DJ1038" i="3"/>
  <c r="A1039" i="3"/>
  <c r="Y1039" i="3"/>
  <c r="CU1039" i="3"/>
  <c r="CV1039" i="3"/>
  <c r="CX1039" i="3"/>
  <c r="CY1039" i="3"/>
  <c r="CZ1039" i="3"/>
  <c r="DA1039" i="3"/>
  <c r="DB1039" i="3"/>
  <c r="DC1039" i="3"/>
  <c r="DF1039" i="3"/>
  <c r="DG1039" i="3"/>
  <c r="DH1039" i="3"/>
  <c r="DI1039" i="3"/>
  <c r="DJ1039" i="3"/>
  <c r="A1040" i="3"/>
  <c r="Y1040" i="3"/>
  <c r="CU1040" i="3"/>
  <c r="CV1040" i="3"/>
  <c r="CX1040" i="3"/>
  <c r="CY1040" i="3"/>
  <c r="CZ1040" i="3"/>
  <c r="DA1040" i="3"/>
  <c r="DB1040" i="3"/>
  <c r="DC1040" i="3"/>
  <c r="DF1040" i="3"/>
  <c r="DG1040" i="3"/>
  <c r="DH1040" i="3"/>
  <c r="DI1040" i="3"/>
  <c r="DJ1040" i="3"/>
  <c r="A1041" i="3"/>
  <c r="Y1041" i="3"/>
  <c r="CU1041" i="3"/>
  <c r="CV1041" i="3"/>
  <c r="CX1041" i="3"/>
  <c r="CY1041" i="3"/>
  <c r="CZ1041" i="3"/>
  <c r="DA1041" i="3"/>
  <c r="DB1041" i="3"/>
  <c r="DC1041" i="3"/>
  <c r="DF1041" i="3"/>
  <c r="DG1041" i="3"/>
  <c r="DH1041" i="3"/>
  <c r="DI1041" i="3"/>
  <c r="DJ1041" i="3"/>
  <c r="A1042" i="3"/>
  <c r="Y1042" i="3"/>
  <c r="CU1042" i="3"/>
  <c r="CV1042" i="3"/>
  <c r="CX1042" i="3"/>
  <c r="CY1042" i="3"/>
  <c r="CZ1042" i="3"/>
  <c r="DA1042" i="3"/>
  <c r="DB1042" i="3"/>
  <c r="DC1042" i="3"/>
  <c r="DF1042" i="3"/>
  <c r="DG1042" i="3"/>
  <c r="DH1042" i="3"/>
  <c r="DI1042" i="3"/>
  <c r="DJ1042" i="3"/>
  <c r="A1043" i="3"/>
  <c r="Y1043" i="3"/>
  <c r="CU1043" i="3"/>
  <c r="CV1043" i="3"/>
  <c r="CX1043" i="3"/>
  <c r="CY1043" i="3"/>
  <c r="CZ1043" i="3"/>
  <c r="DA1043" i="3"/>
  <c r="DB1043" i="3"/>
  <c r="DC1043" i="3"/>
  <c r="DF1043" i="3"/>
  <c r="DG1043" i="3"/>
  <c r="DH1043" i="3"/>
  <c r="DI1043" i="3"/>
  <c r="DJ1043" i="3"/>
  <c r="A1044" i="3"/>
  <c r="Y1044" i="3"/>
  <c r="CU1044" i="3"/>
  <c r="CV1044" i="3"/>
  <c r="CX1044" i="3"/>
  <c r="CY1044" i="3"/>
  <c r="CZ1044" i="3"/>
  <c r="DA1044" i="3"/>
  <c r="DB1044" i="3"/>
  <c r="DC1044" i="3"/>
  <c r="DF1044" i="3"/>
  <c r="DG1044" i="3"/>
  <c r="DH1044" i="3"/>
  <c r="DI1044" i="3"/>
  <c r="DJ1044" i="3"/>
  <c r="A1045" i="3"/>
  <c r="Y1045" i="3"/>
  <c r="CY1045" i="3"/>
  <c r="CZ1045" i="3"/>
  <c r="DA1045" i="3"/>
  <c r="DB1045" i="3"/>
  <c r="DC1045" i="3"/>
  <c r="A1046" i="3"/>
  <c r="Y1046" i="3"/>
  <c r="CY1046" i="3"/>
  <c r="CZ1046" i="3"/>
  <c r="DA1046" i="3"/>
  <c r="DB1046" i="3"/>
  <c r="DC1046" i="3"/>
  <c r="A1047" i="3"/>
  <c r="Y1047" i="3"/>
  <c r="CU1047" i="3"/>
  <c r="CV1047" i="3"/>
  <c r="CX1047" i="3"/>
  <c r="CY1047" i="3"/>
  <c r="CZ1047" i="3"/>
  <c r="DA1047" i="3"/>
  <c r="DB1047" i="3"/>
  <c r="DC1047" i="3"/>
  <c r="DF1047" i="3"/>
  <c r="DG1047" i="3"/>
  <c r="DH1047" i="3"/>
  <c r="DI1047" i="3"/>
  <c r="DJ1047" i="3"/>
  <c r="A1048" i="3"/>
  <c r="Y1048" i="3"/>
  <c r="CX1048" i="3"/>
  <c r="CY1048" i="3"/>
  <c r="CZ1048" i="3"/>
  <c r="DA1048" i="3"/>
  <c r="DB1048" i="3"/>
  <c r="DC1048" i="3"/>
  <c r="DF1048" i="3"/>
  <c r="DG1048" i="3"/>
  <c r="DH1048" i="3"/>
  <c r="DI1048" i="3"/>
  <c r="DJ1048" i="3"/>
  <c r="A1049" i="3"/>
  <c r="Y1049" i="3"/>
  <c r="CW1049" i="3"/>
  <c r="CX1049" i="3"/>
  <c r="CY1049" i="3"/>
  <c r="CZ1049" i="3"/>
  <c r="DA1049" i="3"/>
  <c r="DB1049" i="3"/>
  <c r="DC1049" i="3"/>
  <c r="DF1049" i="3"/>
  <c r="DG1049" i="3"/>
  <c r="DH1049" i="3"/>
  <c r="DI1049" i="3"/>
  <c r="DJ1049" i="3"/>
  <c r="A1050" i="3"/>
  <c r="Y1050" i="3"/>
  <c r="CW1050" i="3"/>
  <c r="CX1050" i="3"/>
  <c r="CY1050" i="3"/>
  <c r="CZ1050" i="3"/>
  <c r="DA1050" i="3"/>
  <c r="DB1050" i="3"/>
  <c r="DC1050" i="3"/>
  <c r="DF1050" i="3"/>
  <c r="DG1050" i="3"/>
  <c r="DH1050" i="3"/>
  <c r="DI1050" i="3"/>
  <c r="DJ1050" i="3"/>
  <c r="A1051" i="3"/>
  <c r="Y1051" i="3"/>
  <c r="CU1051" i="3"/>
  <c r="CV1051" i="3"/>
  <c r="CX1051" i="3"/>
  <c r="CY1051" i="3"/>
  <c r="CZ1051" i="3"/>
  <c r="DA1051" i="3"/>
  <c r="DB1051" i="3"/>
  <c r="DC1051" i="3"/>
  <c r="DF1051" i="3"/>
  <c r="DG1051" i="3"/>
  <c r="DH1051" i="3"/>
  <c r="DI1051" i="3"/>
  <c r="DJ1051" i="3"/>
  <c r="A1052" i="3"/>
  <c r="Y1052" i="3"/>
  <c r="CX1052" i="3"/>
  <c r="CY1052" i="3"/>
  <c r="CZ1052" i="3"/>
  <c r="DA1052" i="3"/>
  <c r="DB1052" i="3"/>
  <c r="DC1052" i="3"/>
  <c r="DF1052" i="3"/>
  <c r="DG1052" i="3"/>
  <c r="DH1052" i="3"/>
  <c r="DI1052" i="3"/>
  <c r="DJ1052" i="3"/>
  <c r="A1053" i="3"/>
  <c r="Y1053" i="3"/>
  <c r="CW1053" i="3"/>
  <c r="CX1053" i="3"/>
  <c r="CY1053" i="3"/>
  <c r="CZ1053" i="3"/>
  <c r="DA1053" i="3"/>
  <c r="DB1053" i="3"/>
  <c r="DC1053" i="3"/>
  <c r="DF1053" i="3"/>
  <c r="DG1053" i="3"/>
  <c r="DH1053" i="3"/>
  <c r="DI1053" i="3"/>
  <c r="DJ1053" i="3"/>
  <c r="A1054" i="3"/>
  <c r="Y1054" i="3"/>
  <c r="CW1054" i="3"/>
  <c r="CX1054" i="3"/>
  <c r="CY1054" i="3"/>
  <c r="CZ1054" i="3"/>
  <c r="DA1054" i="3"/>
  <c r="DB1054" i="3"/>
  <c r="DC1054" i="3"/>
  <c r="DF1054" i="3"/>
  <c r="DG1054" i="3"/>
  <c r="DH1054" i="3"/>
  <c r="DI1054" i="3"/>
  <c r="DJ1054" i="3"/>
  <c r="A1055" i="3"/>
  <c r="Y1055" i="3"/>
  <c r="CW1055" i="3"/>
  <c r="CX1055" i="3"/>
  <c r="CY1055" i="3"/>
  <c r="CZ1055" i="3"/>
  <c r="DA1055" i="3"/>
  <c r="DB1055" i="3"/>
  <c r="DC1055" i="3"/>
  <c r="DF1055" i="3"/>
  <c r="DG1055" i="3"/>
  <c r="DH1055" i="3"/>
  <c r="DI1055" i="3"/>
  <c r="DJ1055" i="3"/>
  <c r="A1056" i="3"/>
  <c r="Y1056" i="3"/>
  <c r="CU1056" i="3"/>
  <c r="CV1056" i="3"/>
  <c r="CX1056" i="3"/>
  <c r="CY1056" i="3"/>
  <c r="CZ1056" i="3"/>
  <c r="DA1056" i="3"/>
  <c r="DB1056" i="3"/>
  <c r="DC1056" i="3"/>
  <c r="DF1056" i="3"/>
  <c r="DG1056" i="3"/>
  <c r="DH1056" i="3"/>
  <c r="DI1056" i="3"/>
  <c r="DJ1056" i="3"/>
  <c r="A1057" i="3"/>
  <c r="Y1057" i="3"/>
  <c r="CX1057" i="3"/>
  <c r="CY1057" i="3"/>
  <c r="CZ1057" i="3"/>
  <c r="DA1057" i="3"/>
  <c r="DB1057" i="3"/>
  <c r="DC1057" i="3"/>
  <c r="DF1057" i="3"/>
  <c r="DG1057" i="3"/>
  <c r="DH1057" i="3"/>
  <c r="DI1057" i="3"/>
  <c r="DJ1057" i="3"/>
  <c r="A1058" i="3"/>
  <c r="Y1058" i="3"/>
  <c r="CW1058" i="3"/>
  <c r="CX1058" i="3"/>
  <c r="CY1058" i="3"/>
  <c r="CZ1058" i="3"/>
  <c r="DA1058" i="3"/>
  <c r="DB1058" i="3"/>
  <c r="DC1058" i="3"/>
  <c r="DF1058" i="3"/>
  <c r="DG1058" i="3"/>
  <c r="DH1058" i="3"/>
  <c r="DI1058" i="3"/>
  <c r="DJ1058" i="3"/>
  <c r="A1059" i="3"/>
  <c r="Y1059" i="3"/>
  <c r="CW1059" i="3"/>
  <c r="CX1059" i="3"/>
  <c r="CY1059" i="3"/>
  <c r="CZ1059" i="3"/>
  <c r="DA1059" i="3"/>
  <c r="DB1059" i="3"/>
  <c r="DC1059" i="3"/>
  <c r="DF1059" i="3"/>
  <c r="DG1059" i="3"/>
  <c r="DH1059" i="3"/>
  <c r="DI1059" i="3"/>
  <c r="DJ1059" i="3"/>
  <c r="A1060" i="3"/>
  <c r="Y1060" i="3"/>
  <c r="CW1060" i="3"/>
  <c r="CX1060" i="3"/>
  <c r="CY1060" i="3"/>
  <c r="CZ1060" i="3"/>
  <c r="DA1060" i="3"/>
  <c r="DB1060" i="3"/>
  <c r="DC1060" i="3"/>
  <c r="DF1060" i="3"/>
  <c r="DG1060" i="3"/>
  <c r="DH1060" i="3"/>
  <c r="DI1060" i="3"/>
  <c r="DJ1060" i="3"/>
  <c r="A1061" i="3"/>
  <c r="Y1061" i="3"/>
  <c r="CU1061" i="3"/>
  <c r="CV1061" i="3"/>
  <c r="CX1061" i="3"/>
  <c r="CY1061" i="3"/>
  <c r="CZ1061" i="3"/>
  <c r="DA1061" i="3"/>
  <c r="DB1061" i="3"/>
  <c r="DC1061" i="3"/>
  <c r="DF1061" i="3"/>
  <c r="DG1061" i="3"/>
  <c r="DH1061" i="3"/>
  <c r="DI1061" i="3"/>
  <c r="DJ1061" i="3"/>
  <c r="A1062" i="3"/>
  <c r="Y1062" i="3"/>
  <c r="CX1062" i="3"/>
  <c r="CY1062" i="3"/>
  <c r="CZ1062" i="3"/>
  <c r="DA1062" i="3"/>
  <c r="DB1062" i="3"/>
  <c r="DC1062" i="3"/>
  <c r="DF1062" i="3"/>
  <c r="DG1062" i="3"/>
  <c r="DH1062" i="3"/>
  <c r="DI1062" i="3"/>
  <c r="DJ1062" i="3"/>
  <c r="A1063" i="3"/>
  <c r="Y1063" i="3"/>
  <c r="CW1063" i="3"/>
  <c r="CX1063" i="3"/>
  <c r="CY1063" i="3"/>
  <c r="CZ1063" i="3"/>
  <c r="DA1063" i="3"/>
  <c r="DB1063" i="3"/>
  <c r="DC1063" i="3"/>
  <c r="DF1063" i="3"/>
  <c r="DG1063" i="3"/>
  <c r="DH1063" i="3"/>
  <c r="DI1063" i="3"/>
  <c r="DJ1063" i="3"/>
  <c r="A1064" i="3"/>
  <c r="Y1064" i="3"/>
  <c r="CW1064" i="3"/>
  <c r="CX1064" i="3"/>
  <c r="CY1064" i="3"/>
  <c r="CZ1064" i="3"/>
  <c r="DA1064" i="3"/>
  <c r="DB1064" i="3"/>
  <c r="DC1064" i="3"/>
  <c r="DF1064" i="3"/>
  <c r="DG1064" i="3"/>
  <c r="DH1064" i="3"/>
  <c r="DI1064" i="3"/>
  <c r="DJ1064" i="3"/>
  <c r="A1065" i="3"/>
  <c r="Y1065" i="3"/>
  <c r="CU1065" i="3"/>
  <c r="CV1065" i="3"/>
  <c r="CX1065" i="3"/>
  <c r="CY1065" i="3"/>
  <c r="CZ1065" i="3"/>
  <c r="DA1065" i="3"/>
  <c r="DB1065" i="3"/>
  <c r="DC1065" i="3"/>
  <c r="DF1065" i="3"/>
  <c r="DG1065" i="3"/>
  <c r="DH1065" i="3"/>
  <c r="DI1065" i="3"/>
  <c r="DJ1065" i="3"/>
  <c r="A1066" i="3"/>
  <c r="Y1066" i="3"/>
  <c r="CX1066" i="3"/>
  <c r="CY1066" i="3"/>
  <c r="CZ1066" i="3"/>
  <c r="DA1066" i="3"/>
  <c r="DB1066" i="3"/>
  <c r="DC1066" i="3"/>
  <c r="DF1066" i="3"/>
  <c r="DG1066" i="3"/>
  <c r="DH1066" i="3"/>
  <c r="DI1066" i="3"/>
  <c r="DJ1066" i="3"/>
  <c r="A1067" i="3"/>
  <c r="Y1067" i="3"/>
  <c r="CW1067" i="3"/>
  <c r="CX1067" i="3"/>
  <c r="CY1067" i="3"/>
  <c r="CZ1067" i="3"/>
  <c r="DA1067" i="3"/>
  <c r="DB1067" i="3"/>
  <c r="DC1067" i="3"/>
  <c r="DF1067" i="3"/>
  <c r="DG1067" i="3"/>
  <c r="DH1067" i="3"/>
  <c r="DI1067" i="3"/>
  <c r="DJ1067" i="3"/>
  <c r="A1068" i="3"/>
  <c r="Y1068" i="3"/>
  <c r="CW1068" i="3"/>
  <c r="CX1068" i="3"/>
  <c r="CY1068" i="3"/>
  <c r="CZ1068" i="3"/>
  <c r="DA1068" i="3"/>
  <c r="DB1068" i="3"/>
  <c r="DC1068" i="3"/>
  <c r="DF1068" i="3"/>
  <c r="DG1068" i="3"/>
  <c r="DH1068" i="3"/>
  <c r="DI1068" i="3"/>
  <c r="DJ1068" i="3"/>
  <c r="A1069" i="3"/>
  <c r="Y1069" i="3"/>
  <c r="CU1069" i="3"/>
  <c r="CV1069" i="3"/>
  <c r="CX1069" i="3"/>
  <c r="CY1069" i="3"/>
  <c r="CZ1069" i="3"/>
  <c r="DA1069" i="3"/>
  <c r="DB1069" i="3"/>
  <c r="DC1069" i="3"/>
  <c r="DF1069" i="3"/>
  <c r="DG1069" i="3"/>
  <c r="DH1069" i="3"/>
  <c r="DI1069" i="3"/>
  <c r="DJ1069" i="3"/>
  <c r="A1070" i="3"/>
  <c r="Y1070" i="3"/>
  <c r="CX1070" i="3"/>
  <c r="CY1070" i="3"/>
  <c r="CZ1070" i="3"/>
  <c r="DA1070" i="3"/>
  <c r="DB1070" i="3"/>
  <c r="DC1070" i="3"/>
  <c r="DF1070" i="3"/>
  <c r="DG1070" i="3"/>
  <c r="DH1070" i="3"/>
  <c r="DI1070" i="3"/>
  <c r="DJ1070" i="3"/>
  <c r="A1071" i="3"/>
  <c r="Y1071" i="3"/>
  <c r="CW1071" i="3"/>
  <c r="CX1071" i="3"/>
  <c r="CY1071" i="3"/>
  <c r="CZ1071" i="3"/>
  <c r="DA1071" i="3"/>
  <c r="DB1071" i="3"/>
  <c r="DC1071" i="3"/>
  <c r="DF1071" i="3"/>
  <c r="DG1071" i="3"/>
  <c r="DH1071" i="3"/>
  <c r="DI1071" i="3"/>
  <c r="DJ1071" i="3"/>
  <c r="A1072" i="3"/>
  <c r="Y1072" i="3"/>
  <c r="CU1072" i="3"/>
  <c r="CV1072" i="3"/>
  <c r="CX1072" i="3"/>
  <c r="CY1072" i="3"/>
  <c r="CZ1072" i="3"/>
  <c r="DA1072" i="3"/>
  <c r="DB1072" i="3"/>
  <c r="DC1072" i="3"/>
  <c r="DF1072" i="3"/>
  <c r="DG1072" i="3"/>
  <c r="DH1072" i="3"/>
  <c r="DI1072" i="3"/>
  <c r="DJ1072" i="3"/>
  <c r="A1073" i="3"/>
  <c r="Y1073" i="3"/>
  <c r="CX1073" i="3"/>
  <c r="CY1073" i="3"/>
  <c r="CZ1073" i="3"/>
  <c r="DA1073" i="3"/>
  <c r="DB1073" i="3"/>
  <c r="DC1073" i="3"/>
  <c r="DF1073" i="3"/>
  <c r="DG1073" i="3"/>
  <c r="DH1073" i="3"/>
  <c r="DI1073" i="3"/>
  <c r="DJ1073" i="3"/>
  <c r="A1074" i="3"/>
  <c r="Y1074" i="3"/>
  <c r="CW1074" i="3"/>
  <c r="CX1074" i="3"/>
  <c r="CY1074" i="3"/>
  <c r="CZ1074" i="3"/>
  <c r="DA1074" i="3"/>
  <c r="DB1074" i="3"/>
  <c r="DC1074" i="3"/>
  <c r="DF1074" i="3"/>
  <c r="DG1074" i="3"/>
  <c r="DH1074" i="3"/>
  <c r="DI1074" i="3"/>
  <c r="DJ1074" i="3"/>
  <c r="A1075" i="3"/>
  <c r="Y1075" i="3"/>
  <c r="CW1075" i="3"/>
  <c r="CX1075" i="3"/>
  <c r="CY1075" i="3"/>
  <c r="CZ1075" i="3"/>
  <c r="DA1075" i="3"/>
  <c r="DB1075" i="3"/>
  <c r="DC1075" i="3"/>
  <c r="DF1075" i="3"/>
  <c r="DG1075" i="3"/>
  <c r="DH1075" i="3"/>
  <c r="DI1075" i="3"/>
  <c r="DJ1075" i="3"/>
  <c r="A1076" i="3"/>
  <c r="Y1076" i="3"/>
  <c r="CX1076" i="3"/>
  <c r="CY1076" i="3"/>
  <c r="CZ1076" i="3"/>
  <c r="DA1076" i="3"/>
  <c r="DB1076" i="3"/>
  <c r="DC1076" i="3"/>
  <c r="DF1076" i="3"/>
  <c r="DG1076" i="3"/>
  <c r="DH1076" i="3"/>
  <c r="DI1076" i="3"/>
  <c r="DJ1076" i="3"/>
  <c r="A1077" i="3"/>
  <c r="Y1077" i="3"/>
  <c r="CX1077" i="3"/>
  <c r="CY1077" i="3"/>
  <c r="CZ1077" i="3"/>
  <c r="DA1077" i="3"/>
  <c r="DB1077" i="3"/>
  <c r="DC1077" i="3"/>
  <c r="DF1077" i="3"/>
  <c r="DG1077" i="3"/>
  <c r="DH1077" i="3"/>
  <c r="DI1077" i="3"/>
  <c r="DJ1077" i="3"/>
  <c r="A1078" i="3"/>
  <c r="Y1078" i="3"/>
  <c r="CX1078" i="3"/>
  <c r="CY1078" i="3"/>
  <c r="CZ1078" i="3"/>
  <c r="DA1078" i="3"/>
  <c r="DB1078" i="3"/>
  <c r="DC1078" i="3"/>
  <c r="DF1078" i="3"/>
  <c r="DG1078" i="3"/>
  <c r="DH1078" i="3"/>
  <c r="DI1078" i="3"/>
  <c r="DJ1078" i="3"/>
  <c r="A1079" i="3"/>
  <c r="Y1079" i="3"/>
  <c r="CX1079" i="3"/>
  <c r="CY1079" i="3"/>
  <c r="CZ1079" i="3"/>
  <c r="DA1079" i="3"/>
  <c r="DB1079" i="3"/>
  <c r="DC1079" i="3"/>
  <c r="DF1079" i="3"/>
  <c r="DG1079" i="3"/>
  <c r="DH1079" i="3"/>
  <c r="DI1079" i="3"/>
  <c r="DJ1079" i="3"/>
  <c r="A1080" i="3"/>
  <c r="Y1080" i="3"/>
  <c r="CX1080" i="3"/>
  <c r="CY1080" i="3"/>
  <c r="CZ1080" i="3"/>
  <c r="DA1080" i="3"/>
  <c r="DB1080" i="3"/>
  <c r="DC1080" i="3"/>
  <c r="DF1080" i="3"/>
  <c r="DG1080" i="3"/>
  <c r="DH1080" i="3"/>
  <c r="DI1080" i="3"/>
  <c r="DJ1080" i="3"/>
  <c r="A1081" i="3"/>
  <c r="Y1081" i="3"/>
  <c r="CX1081" i="3"/>
  <c r="CY1081" i="3"/>
  <c r="CZ1081" i="3"/>
  <c r="DA1081" i="3"/>
  <c r="DB1081" i="3"/>
  <c r="DC1081" i="3"/>
  <c r="DF1081" i="3"/>
  <c r="DG1081" i="3"/>
  <c r="DH1081" i="3"/>
  <c r="DI1081" i="3"/>
  <c r="DJ1081" i="3"/>
  <c r="A1082" i="3"/>
  <c r="Y1082" i="3"/>
  <c r="CX1082" i="3"/>
  <c r="CY1082" i="3"/>
  <c r="CZ1082" i="3"/>
  <c r="DA1082" i="3"/>
  <c r="DB1082" i="3"/>
  <c r="DC1082" i="3"/>
  <c r="DF1082" i="3"/>
  <c r="DG1082" i="3"/>
  <c r="DH1082" i="3"/>
  <c r="DI1082" i="3"/>
  <c r="DJ1082" i="3"/>
  <c r="A1083" i="3"/>
  <c r="Y1083" i="3"/>
  <c r="CX1083" i="3"/>
  <c r="CY1083" i="3"/>
  <c r="CZ1083" i="3"/>
  <c r="DA1083" i="3"/>
  <c r="DB1083" i="3"/>
  <c r="DC1083" i="3"/>
  <c r="DF1083" i="3"/>
  <c r="DG1083" i="3"/>
  <c r="DH1083" i="3"/>
  <c r="DI1083" i="3"/>
  <c r="DJ1083" i="3"/>
  <c r="A1084" i="3"/>
  <c r="Y1084" i="3"/>
  <c r="CX1084" i="3"/>
  <c r="CY1084" i="3"/>
  <c r="CZ1084" i="3"/>
  <c r="DA1084" i="3"/>
  <c r="DB1084" i="3"/>
  <c r="DC1084" i="3"/>
  <c r="DF1084" i="3"/>
  <c r="DG1084" i="3"/>
  <c r="DH1084" i="3"/>
  <c r="DI1084" i="3"/>
  <c r="DJ1084" i="3"/>
  <c r="A1085" i="3"/>
  <c r="Y1085" i="3"/>
  <c r="CX1085" i="3"/>
  <c r="CY1085" i="3"/>
  <c r="CZ1085" i="3"/>
  <c r="DA1085" i="3"/>
  <c r="DB1085" i="3"/>
  <c r="DC1085" i="3"/>
  <c r="DF1085" i="3"/>
  <c r="DG1085" i="3"/>
  <c r="DH1085" i="3"/>
  <c r="DI1085" i="3"/>
  <c r="DJ1085" i="3"/>
  <c r="A1086" i="3"/>
  <c r="Y1086" i="3"/>
  <c r="CU1086" i="3"/>
  <c r="CV1086" i="3"/>
  <c r="CX1086" i="3"/>
  <c r="CY1086" i="3"/>
  <c r="CZ1086" i="3"/>
  <c r="DA1086" i="3"/>
  <c r="DB1086" i="3"/>
  <c r="DC1086" i="3"/>
  <c r="DF1086" i="3"/>
  <c r="DG1086" i="3"/>
  <c r="DH1086" i="3"/>
  <c r="DI1086" i="3"/>
  <c r="DJ1086" i="3"/>
  <c r="A1087" i="3"/>
  <c r="Y1087" i="3"/>
  <c r="CX1087" i="3"/>
  <c r="CY1087" i="3"/>
  <c r="CZ1087" i="3"/>
  <c r="DA1087" i="3"/>
  <c r="DB1087" i="3"/>
  <c r="DC1087" i="3"/>
  <c r="DF1087" i="3"/>
  <c r="DG1087" i="3"/>
  <c r="DH1087" i="3"/>
  <c r="DI1087" i="3"/>
  <c r="DJ1087" i="3"/>
  <c r="A1088" i="3"/>
  <c r="Y1088" i="3"/>
  <c r="CW1088" i="3"/>
  <c r="CX1088" i="3"/>
  <c r="CY1088" i="3"/>
  <c r="CZ1088" i="3"/>
  <c r="DA1088" i="3"/>
  <c r="DB1088" i="3"/>
  <c r="DC1088" i="3"/>
  <c r="DF1088" i="3"/>
  <c r="DG1088" i="3"/>
  <c r="DH1088" i="3"/>
  <c r="DI1088" i="3"/>
  <c r="DJ1088" i="3"/>
  <c r="A1089" i="3"/>
  <c r="Y1089" i="3"/>
  <c r="CW1089" i="3"/>
  <c r="CX1089" i="3"/>
  <c r="CY1089" i="3"/>
  <c r="CZ1089" i="3"/>
  <c r="DA1089" i="3"/>
  <c r="DB1089" i="3"/>
  <c r="DC1089" i="3"/>
  <c r="DF1089" i="3"/>
  <c r="DG1089" i="3"/>
  <c r="DH1089" i="3"/>
  <c r="DI1089" i="3"/>
  <c r="DJ1089" i="3"/>
  <c r="A1090" i="3"/>
  <c r="Y1090" i="3"/>
  <c r="CX1090" i="3"/>
  <c r="CY1090" i="3"/>
  <c r="CZ1090" i="3"/>
  <c r="DA1090" i="3"/>
  <c r="DB1090" i="3"/>
  <c r="DC1090" i="3"/>
  <c r="DF1090" i="3"/>
  <c r="DG1090" i="3"/>
  <c r="DH1090" i="3"/>
  <c r="DI1090" i="3"/>
  <c r="DJ1090" i="3"/>
  <c r="A1091" i="3"/>
  <c r="Y1091" i="3"/>
  <c r="CX1091" i="3"/>
  <c r="CY1091" i="3"/>
  <c r="CZ1091" i="3"/>
  <c r="DA1091" i="3"/>
  <c r="DB1091" i="3"/>
  <c r="DC1091" i="3"/>
  <c r="DF1091" i="3"/>
  <c r="DG1091" i="3"/>
  <c r="DH1091" i="3"/>
  <c r="DI1091" i="3"/>
  <c r="DJ1091" i="3"/>
  <c r="A1092" i="3"/>
  <c r="Y1092" i="3"/>
  <c r="CX1092" i="3"/>
  <c r="CY1092" i="3"/>
  <c r="CZ1092" i="3"/>
  <c r="DA1092" i="3"/>
  <c r="DB1092" i="3"/>
  <c r="DC1092" i="3"/>
  <c r="DF1092" i="3"/>
  <c r="DG1092" i="3"/>
  <c r="DH1092" i="3"/>
  <c r="DI1092" i="3"/>
  <c r="DJ1092" i="3"/>
  <c r="A1093" i="3"/>
  <c r="Y1093" i="3"/>
  <c r="CX1093" i="3"/>
  <c r="CY1093" i="3"/>
  <c r="CZ1093" i="3"/>
  <c r="DA1093" i="3"/>
  <c r="DB1093" i="3"/>
  <c r="DC1093" i="3"/>
  <c r="DF1093" i="3"/>
  <c r="DG1093" i="3"/>
  <c r="DH1093" i="3"/>
  <c r="DI1093" i="3"/>
  <c r="DJ1093" i="3"/>
  <c r="A1094" i="3"/>
  <c r="Y1094" i="3"/>
  <c r="CX1094" i="3"/>
  <c r="CY1094" i="3"/>
  <c r="CZ1094" i="3"/>
  <c r="DA1094" i="3"/>
  <c r="DB1094" i="3"/>
  <c r="DC1094" i="3"/>
  <c r="DF1094" i="3"/>
  <c r="DG1094" i="3"/>
  <c r="DH1094" i="3"/>
  <c r="DI1094" i="3"/>
  <c r="DJ1094" i="3"/>
  <c r="A1095" i="3"/>
  <c r="Y1095" i="3"/>
  <c r="CX1095" i="3"/>
  <c r="CY1095" i="3"/>
  <c r="CZ1095" i="3"/>
  <c r="DA1095" i="3"/>
  <c r="DB1095" i="3"/>
  <c r="DC1095" i="3"/>
  <c r="DF1095" i="3"/>
  <c r="DG1095" i="3"/>
  <c r="DH1095" i="3"/>
  <c r="DI1095" i="3"/>
  <c r="DJ1095" i="3"/>
  <c r="A1096" i="3"/>
  <c r="Y1096" i="3"/>
  <c r="CX1096" i="3"/>
  <c r="CY1096" i="3"/>
  <c r="CZ1096" i="3"/>
  <c r="DA1096" i="3"/>
  <c r="DB1096" i="3"/>
  <c r="DC1096" i="3"/>
  <c r="DF1096" i="3"/>
  <c r="DG1096" i="3"/>
  <c r="DH1096" i="3"/>
  <c r="DI1096" i="3"/>
  <c r="DJ1096" i="3"/>
  <c r="A1097" i="3"/>
  <c r="Y1097" i="3"/>
  <c r="CX1097" i="3"/>
  <c r="CY1097" i="3"/>
  <c r="CZ1097" i="3"/>
  <c r="DA1097" i="3"/>
  <c r="DB1097" i="3"/>
  <c r="DC1097" i="3"/>
  <c r="DF1097" i="3"/>
  <c r="DG1097" i="3"/>
  <c r="DH1097" i="3"/>
  <c r="DI1097" i="3"/>
  <c r="DJ1097" i="3"/>
  <c r="A1098" i="3"/>
  <c r="Y1098" i="3"/>
  <c r="CX1098" i="3"/>
  <c r="CY1098" i="3"/>
  <c r="CZ1098" i="3"/>
  <c r="DA1098" i="3"/>
  <c r="DB1098" i="3"/>
  <c r="DC1098" i="3"/>
  <c r="DF1098" i="3"/>
  <c r="DG1098" i="3"/>
  <c r="DH1098" i="3"/>
  <c r="DI1098" i="3"/>
  <c r="DJ1098" i="3"/>
  <c r="A1099" i="3"/>
  <c r="Y1099" i="3"/>
  <c r="CX1099" i="3"/>
  <c r="CY1099" i="3"/>
  <c r="CZ1099" i="3"/>
  <c r="DA1099" i="3"/>
  <c r="DB1099" i="3"/>
  <c r="DC1099" i="3"/>
  <c r="DF1099" i="3"/>
  <c r="DG1099" i="3"/>
  <c r="DH1099" i="3"/>
  <c r="DI1099" i="3"/>
  <c r="DJ1099" i="3"/>
  <c r="A1100" i="3"/>
  <c r="Y1100" i="3"/>
  <c r="CX1100" i="3"/>
  <c r="CY1100" i="3"/>
  <c r="CZ1100" i="3"/>
  <c r="DA1100" i="3"/>
  <c r="DB1100" i="3"/>
  <c r="DC1100" i="3"/>
  <c r="DF1100" i="3"/>
  <c r="DG1100" i="3"/>
  <c r="DH1100" i="3"/>
  <c r="DI1100" i="3"/>
  <c r="DJ1100" i="3"/>
  <c r="A1101" i="3"/>
  <c r="Y1101" i="3"/>
  <c r="CU1101" i="3"/>
  <c r="CV1101" i="3"/>
  <c r="CX1101" i="3"/>
  <c r="CY1101" i="3"/>
  <c r="CZ1101" i="3"/>
  <c r="DA1101" i="3"/>
  <c r="DB1101" i="3"/>
  <c r="DC1101" i="3"/>
  <c r="DF1101" i="3"/>
  <c r="DG1101" i="3"/>
  <c r="DH1101" i="3"/>
  <c r="DI1101" i="3"/>
  <c r="DJ1101" i="3"/>
  <c r="A1102" i="3"/>
  <c r="Y1102" i="3"/>
  <c r="CX1102" i="3"/>
  <c r="CY1102" i="3"/>
  <c r="CZ1102" i="3"/>
  <c r="DA1102" i="3"/>
  <c r="DB1102" i="3"/>
  <c r="DC1102" i="3"/>
  <c r="DF1102" i="3"/>
  <c r="DG1102" i="3"/>
  <c r="DH1102" i="3"/>
  <c r="DI1102" i="3"/>
  <c r="DJ1102" i="3"/>
  <c r="A1103" i="3"/>
  <c r="Y1103" i="3"/>
  <c r="CW1103" i="3"/>
  <c r="CX1103" i="3"/>
  <c r="CY1103" i="3"/>
  <c r="CZ1103" i="3"/>
  <c r="DA1103" i="3"/>
  <c r="DB1103" i="3"/>
  <c r="DC1103" i="3"/>
  <c r="DF1103" i="3"/>
  <c r="DG1103" i="3"/>
  <c r="DH1103" i="3"/>
  <c r="DI1103" i="3"/>
  <c r="DJ1103" i="3"/>
  <c r="A1104" i="3"/>
  <c r="Y1104" i="3"/>
  <c r="CX1104" i="3"/>
  <c r="CY1104" i="3"/>
  <c r="CZ1104" i="3"/>
  <c r="DA1104" i="3"/>
  <c r="DB1104" i="3"/>
  <c r="DC1104" i="3"/>
  <c r="DF1104" i="3"/>
  <c r="DG1104" i="3"/>
  <c r="DH1104" i="3"/>
  <c r="DI1104" i="3"/>
  <c r="DJ1104" i="3"/>
  <c r="A1105" i="3"/>
  <c r="Y1105" i="3"/>
  <c r="CU1105" i="3"/>
  <c r="CV1105" i="3"/>
  <c r="CX1105" i="3"/>
  <c r="CY1105" i="3"/>
  <c r="CZ1105" i="3"/>
  <c r="DA1105" i="3"/>
  <c r="DB1105" i="3"/>
  <c r="DC1105" i="3"/>
  <c r="DF1105" i="3"/>
  <c r="DG1105" i="3"/>
  <c r="DH1105" i="3"/>
  <c r="DI1105" i="3"/>
  <c r="DJ1105" i="3"/>
  <c r="A1106" i="3"/>
  <c r="Y1106" i="3"/>
  <c r="CX1106" i="3"/>
  <c r="CY1106" i="3"/>
  <c r="CZ1106" i="3"/>
  <c r="DA1106" i="3"/>
  <c r="DB1106" i="3"/>
  <c r="DC1106" i="3"/>
  <c r="DF1106" i="3"/>
  <c r="DG1106" i="3"/>
  <c r="DH1106" i="3"/>
  <c r="DI1106" i="3"/>
  <c r="DJ1106" i="3"/>
  <c r="A1107" i="3"/>
  <c r="Y1107" i="3"/>
  <c r="CW1107" i="3"/>
  <c r="CX1107" i="3"/>
  <c r="CY1107" i="3"/>
  <c r="CZ1107" i="3"/>
  <c r="DA1107" i="3"/>
  <c r="DB1107" i="3"/>
  <c r="DC1107" i="3"/>
  <c r="DF1107" i="3"/>
  <c r="DG1107" i="3"/>
  <c r="DH1107" i="3"/>
  <c r="DI1107" i="3"/>
  <c r="DJ1107" i="3"/>
  <c r="A1108" i="3"/>
  <c r="Y1108" i="3"/>
  <c r="CX1108" i="3"/>
  <c r="CY1108" i="3"/>
  <c r="CZ1108" i="3"/>
  <c r="DA1108" i="3"/>
  <c r="DB1108" i="3"/>
  <c r="DC1108" i="3"/>
  <c r="DF1108" i="3"/>
  <c r="DG1108" i="3"/>
  <c r="DH1108" i="3"/>
  <c r="DI1108" i="3"/>
  <c r="DJ1108" i="3"/>
  <c r="A1109" i="3"/>
  <c r="Y1109" i="3"/>
  <c r="CU1109" i="3"/>
  <c r="CV1109" i="3"/>
  <c r="CX1109" i="3"/>
  <c r="CY1109" i="3"/>
  <c r="CZ1109" i="3"/>
  <c r="DA1109" i="3"/>
  <c r="DB1109" i="3"/>
  <c r="DC1109" i="3"/>
  <c r="DF1109" i="3"/>
  <c r="DG1109" i="3"/>
  <c r="DH1109" i="3"/>
  <c r="DI1109" i="3"/>
  <c r="DJ1109" i="3"/>
  <c r="A1110" i="3"/>
  <c r="Y1110" i="3"/>
  <c r="CX1110" i="3"/>
  <c r="CY1110" i="3"/>
  <c r="CZ1110" i="3"/>
  <c r="DA1110" i="3"/>
  <c r="DB1110" i="3"/>
  <c r="DC1110" i="3"/>
  <c r="DF1110" i="3"/>
  <c r="DG1110" i="3"/>
  <c r="DH1110" i="3"/>
  <c r="DI1110" i="3"/>
  <c r="DJ1110" i="3"/>
  <c r="A1111" i="3"/>
  <c r="Y1111" i="3"/>
  <c r="CW1111" i="3"/>
  <c r="CX1111" i="3"/>
  <c r="CY1111" i="3"/>
  <c r="CZ1111" i="3"/>
  <c r="DA1111" i="3"/>
  <c r="DB1111" i="3"/>
  <c r="DC1111" i="3"/>
  <c r="DF1111" i="3"/>
  <c r="DG1111" i="3"/>
  <c r="DH1111" i="3"/>
  <c r="DI1111" i="3"/>
  <c r="DJ1111" i="3"/>
  <c r="A1112" i="3"/>
  <c r="Y1112" i="3"/>
  <c r="CW1112" i="3"/>
  <c r="CX1112" i="3"/>
  <c r="CY1112" i="3"/>
  <c r="CZ1112" i="3"/>
  <c r="DA1112" i="3"/>
  <c r="DB1112" i="3"/>
  <c r="DC1112" i="3"/>
  <c r="DF1112" i="3"/>
  <c r="DG1112" i="3"/>
  <c r="DH1112" i="3"/>
  <c r="DI1112" i="3"/>
  <c r="DJ1112" i="3"/>
  <c r="A1113" i="3"/>
  <c r="Y1113" i="3"/>
  <c r="CX1113" i="3"/>
  <c r="CY1113" i="3"/>
  <c r="CZ1113" i="3"/>
  <c r="DA1113" i="3"/>
  <c r="DB1113" i="3"/>
  <c r="DC1113" i="3"/>
  <c r="DF1113" i="3"/>
  <c r="DG1113" i="3"/>
  <c r="DH1113" i="3"/>
  <c r="DI1113" i="3"/>
  <c r="DJ1113" i="3"/>
  <c r="A1114" i="3"/>
  <c r="Y1114" i="3"/>
  <c r="CX1114" i="3"/>
  <c r="CY1114" i="3"/>
  <c r="CZ1114" i="3"/>
  <c r="DA1114" i="3"/>
  <c r="DB1114" i="3"/>
  <c r="DC1114" i="3"/>
  <c r="DF1114" i="3"/>
  <c r="DG1114" i="3"/>
  <c r="DH1114" i="3"/>
  <c r="DI1114" i="3"/>
  <c r="DJ1114" i="3"/>
  <c r="A1115" i="3"/>
  <c r="Y1115" i="3"/>
  <c r="CU1115" i="3"/>
  <c r="CV1115" i="3"/>
  <c r="CX1115" i="3"/>
  <c r="CY1115" i="3"/>
  <c r="CZ1115" i="3"/>
  <c r="DA1115" i="3"/>
  <c r="DB1115" i="3"/>
  <c r="DC1115" i="3"/>
  <c r="DF1115" i="3"/>
  <c r="DG1115" i="3"/>
  <c r="DH1115" i="3"/>
  <c r="DI1115" i="3"/>
  <c r="DJ1115" i="3"/>
  <c r="A1116" i="3"/>
  <c r="Y1116" i="3"/>
  <c r="CX1116" i="3"/>
  <c r="CY1116" i="3"/>
  <c r="CZ1116" i="3"/>
  <c r="DA1116" i="3"/>
  <c r="DB1116" i="3"/>
  <c r="DC1116" i="3"/>
  <c r="DF1116" i="3"/>
  <c r="DG1116" i="3"/>
  <c r="DH1116" i="3"/>
  <c r="DI1116" i="3"/>
  <c r="DJ1116" i="3"/>
  <c r="A1117" i="3"/>
  <c r="Y1117" i="3"/>
  <c r="CW1117" i="3"/>
  <c r="CX1117" i="3"/>
  <c r="CY1117" i="3"/>
  <c r="CZ1117" i="3"/>
  <c r="DA1117" i="3"/>
  <c r="DB1117" i="3"/>
  <c r="DC1117" i="3"/>
  <c r="DF1117" i="3"/>
  <c r="DG1117" i="3"/>
  <c r="DH1117" i="3"/>
  <c r="DI1117" i="3"/>
  <c r="DJ1117" i="3"/>
  <c r="A1118" i="3"/>
  <c r="Y1118" i="3"/>
  <c r="CW1118" i="3"/>
  <c r="CX1118" i="3"/>
  <c r="CY1118" i="3"/>
  <c r="CZ1118" i="3"/>
  <c r="DA1118" i="3"/>
  <c r="DB1118" i="3"/>
  <c r="DC1118" i="3"/>
  <c r="DF1118" i="3"/>
  <c r="DG1118" i="3"/>
  <c r="DH1118" i="3"/>
  <c r="DI1118" i="3"/>
  <c r="DJ1118" i="3"/>
  <c r="A1119" i="3"/>
  <c r="Y1119" i="3"/>
  <c r="CW1119" i="3"/>
  <c r="CX1119" i="3"/>
  <c r="CY1119" i="3"/>
  <c r="CZ1119" i="3"/>
  <c r="DA1119" i="3"/>
  <c r="DB1119" i="3"/>
  <c r="DC1119" i="3"/>
  <c r="DF1119" i="3"/>
  <c r="DG1119" i="3"/>
  <c r="DH1119" i="3"/>
  <c r="DI1119" i="3"/>
  <c r="DJ1119" i="3"/>
  <c r="A1120" i="3"/>
  <c r="Y1120" i="3"/>
  <c r="CX1120" i="3"/>
  <c r="CY1120" i="3"/>
  <c r="CZ1120" i="3"/>
  <c r="DA1120" i="3"/>
  <c r="DB1120" i="3"/>
  <c r="DC1120" i="3"/>
  <c r="DF1120" i="3"/>
  <c r="DG1120" i="3"/>
  <c r="DH1120" i="3"/>
  <c r="DI1120" i="3"/>
  <c r="DJ1120" i="3"/>
  <c r="A1121" i="3"/>
  <c r="Y1121" i="3"/>
  <c r="CX1121" i="3"/>
  <c r="CY1121" i="3"/>
  <c r="CZ1121" i="3"/>
  <c r="DA1121" i="3"/>
  <c r="DB1121" i="3"/>
  <c r="DC1121" i="3"/>
  <c r="DF1121" i="3"/>
  <c r="DG1121" i="3"/>
  <c r="DH1121" i="3"/>
  <c r="DI1121" i="3"/>
  <c r="DJ1121" i="3"/>
  <c r="A1122" i="3"/>
  <c r="Y1122" i="3"/>
  <c r="CX1122" i="3"/>
  <c r="CY1122" i="3"/>
  <c r="CZ1122" i="3"/>
  <c r="DA1122" i="3"/>
  <c r="DB1122" i="3"/>
  <c r="DC1122" i="3"/>
  <c r="DF1122" i="3"/>
  <c r="DG1122" i="3"/>
  <c r="DH1122" i="3"/>
  <c r="DI1122" i="3"/>
  <c r="DJ1122" i="3"/>
  <c r="A1123" i="3"/>
  <c r="Y1123" i="3"/>
  <c r="CX1123" i="3"/>
  <c r="CY1123" i="3"/>
  <c r="CZ1123" i="3"/>
  <c r="DA1123" i="3"/>
  <c r="DB1123" i="3"/>
  <c r="DC1123" i="3"/>
  <c r="DF1123" i="3"/>
  <c r="DG1123" i="3"/>
  <c r="DH1123" i="3"/>
  <c r="DI1123" i="3"/>
  <c r="DJ1123" i="3"/>
  <c r="A1124" i="3"/>
  <c r="Y1124" i="3"/>
  <c r="CX1124" i="3"/>
  <c r="CY1124" i="3"/>
  <c r="CZ1124" i="3"/>
  <c r="DA1124" i="3"/>
  <c r="DB1124" i="3"/>
  <c r="DC1124" i="3"/>
  <c r="DF1124" i="3"/>
  <c r="DG1124" i="3"/>
  <c r="DH1124" i="3"/>
  <c r="DI1124" i="3"/>
  <c r="DJ1124" i="3"/>
  <c r="A1125" i="3"/>
  <c r="Y1125" i="3"/>
  <c r="CX1125" i="3"/>
  <c r="CY1125" i="3"/>
  <c r="CZ1125" i="3"/>
  <c r="DA1125" i="3"/>
  <c r="DB1125" i="3"/>
  <c r="DC1125" i="3"/>
  <c r="DF1125" i="3"/>
  <c r="DG1125" i="3"/>
  <c r="DH1125" i="3"/>
  <c r="DI1125" i="3"/>
  <c r="DJ1125" i="3"/>
  <c r="A1126" i="3"/>
  <c r="Y1126" i="3"/>
  <c r="CY1126" i="3"/>
  <c r="CZ1126" i="3"/>
  <c r="DA1126" i="3"/>
  <c r="DB1126" i="3"/>
  <c r="DC1126" i="3"/>
  <c r="A1127" i="3"/>
  <c r="Y1127" i="3"/>
  <c r="CY1127" i="3"/>
  <c r="CZ1127" i="3"/>
  <c r="DA1127" i="3"/>
  <c r="DB1127" i="3"/>
  <c r="DC1127" i="3"/>
  <c r="A1128" i="3"/>
  <c r="Y1128" i="3"/>
  <c r="CY1128" i="3"/>
  <c r="CZ1128" i="3"/>
  <c r="DA1128" i="3"/>
  <c r="DB1128" i="3"/>
  <c r="DC1128" i="3"/>
  <c r="A1129" i="3"/>
  <c r="Y1129" i="3"/>
  <c r="CY1129" i="3"/>
  <c r="CZ1129" i="3"/>
  <c r="DA1129" i="3"/>
  <c r="DB1129" i="3"/>
  <c r="DC1129" i="3"/>
  <c r="A1130" i="3"/>
  <c r="Y1130" i="3"/>
  <c r="CY1130" i="3"/>
  <c r="CZ1130" i="3"/>
  <c r="DA1130" i="3"/>
  <c r="DB1130" i="3"/>
  <c r="DC1130" i="3"/>
  <c r="A1131" i="3"/>
  <c r="Y1131" i="3"/>
  <c r="CY1131" i="3"/>
  <c r="CZ1131" i="3"/>
  <c r="DA1131" i="3"/>
  <c r="DB1131" i="3"/>
  <c r="DC1131" i="3"/>
  <c r="A1132" i="3"/>
  <c r="Y1132" i="3"/>
  <c r="CY1132" i="3"/>
  <c r="CZ1132" i="3"/>
  <c r="DA1132" i="3"/>
  <c r="DB1132" i="3"/>
  <c r="DC1132" i="3"/>
  <c r="A1133" i="3"/>
  <c r="Y1133" i="3"/>
  <c r="CY1133" i="3"/>
  <c r="CZ1133" i="3"/>
  <c r="DA1133" i="3"/>
  <c r="DB1133" i="3"/>
  <c r="DC1133" i="3"/>
  <c r="A1134" i="3"/>
  <c r="Y1134" i="3"/>
  <c r="CY1134" i="3"/>
  <c r="CZ1134" i="3"/>
  <c r="DA1134" i="3"/>
  <c r="DB1134" i="3"/>
  <c r="DC1134" i="3"/>
  <c r="A1135" i="3"/>
  <c r="Y1135" i="3"/>
  <c r="CY1135" i="3"/>
  <c r="CZ1135" i="3"/>
  <c r="DA1135" i="3"/>
  <c r="DB1135" i="3"/>
  <c r="DC1135" i="3"/>
  <c r="A1136" i="3"/>
  <c r="Y1136" i="3"/>
  <c r="CY1136" i="3"/>
  <c r="CZ1136" i="3"/>
  <c r="DA1136" i="3"/>
  <c r="DB1136" i="3"/>
  <c r="DC1136" i="3"/>
  <c r="A1137" i="3"/>
  <c r="Y1137" i="3"/>
  <c r="CY1137" i="3"/>
  <c r="CZ1137" i="3"/>
  <c r="DA1137" i="3"/>
  <c r="DB1137" i="3"/>
  <c r="DC1137" i="3"/>
  <c r="A1138" i="3"/>
  <c r="Y1138" i="3"/>
  <c r="CY1138" i="3"/>
  <c r="CZ1138" i="3"/>
  <c r="DA1138" i="3"/>
  <c r="DB1138" i="3"/>
  <c r="DC1138" i="3"/>
  <c r="A1139" i="3"/>
  <c r="Y1139" i="3"/>
  <c r="CY1139" i="3"/>
  <c r="CZ1139" i="3"/>
  <c r="DA1139" i="3"/>
  <c r="DB1139" i="3"/>
  <c r="DC1139" i="3"/>
  <c r="A1140" i="3"/>
  <c r="Y1140" i="3"/>
  <c r="CY1140" i="3"/>
  <c r="CZ1140" i="3"/>
  <c r="DA1140" i="3"/>
  <c r="DB1140" i="3"/>
  <c r="DC1140" i="3"/>
  <c r="A1141" i="3"/>
  <c r="Y1141" i="3"/>
  <c r="CY1141" i="3"/>
  <c r="CZ1141" i="3"/>
  <c r="DA1141" i="3"/>
  <c r="DB1141" i="3"/>
  <c r="DC1141" i="3"/>
  <c r="A1142" i="3"/>
  <c r="Y1142" i="3"/>
  <c r="CY1142" i="3"/>
  <c r="CZ1142" i="3"/>
  <c r="DA1142" i="3"/>
  <c r="DB1142" i="3"/>
  <c r="DC1142" i="3"/>
  <c r="A1143" i="3"/>
  <c r="Y1143" i="3"/>
  <c r="CY1143" i="3"/>
  <c r="CZ1143" i="3"/>
  <c r="DA1143" i="3"/>
  <c r="DB1143" i="3"/>
  <c r="DC1143" i="3"/>
  <c r="A1144" i="3"/>
  <c r="Y1144" i="3"/>
  <c r="CY1144" i="3"/>
  <c r="CZ1144" i="3"/>
  <c r="DA1144" i="3"/>
  <c r="DB1144" i="3"/>
  <c r="DC1144" i="3"/>
  <c r="A1145" i="3"/>
  <c r="Y1145" i="3"/>
  <c r="CY1145" i="3"/>
  <c r="CZ1145" i="3"/>
  <c r="DA1145" i="3"/>
  <c r="DB1145" i="3"/>
  <c r="DC1145" i="3"/>
  <c r="A1146" i="3"/>
  <c r="Y1146" i="3"/>
  <c r="CY1146" i="3"/>
  <c r="CZ1146" i="3"/>
  <c r="DA1146" i="3"/>
  <c r="DB1146" i="3"/>
  <c r="DC1146" i="3"/>
  <c r="A1147" i="3"/>
  <c r="Y1147" i="3"/>
  <c r="CY1147" i="3"/>
  <c r="CZ1147" i="3"/>
  <c r="DA1147" i="3"/>
  <c r="DB1147" i="3"/>
  <c r="DC1147" i="3"/>
  <c r="A1148" i="3"/>
  <c r="Y1148" i="3"/>
  <c r="CY1148" i="3"/>
  <c r="CZ1148" i="3"/>
  <c r="DA1148" i="3"/>
  <c r="DB1148" i="3"/>
  <c r="DC1148" i="3"/>
  <c r="A1149" i="3"/>
  <c r="Y1149" i="3"/>
  <c r="CY1149" i="3"/>
  <c r="CZ1149" i="3"/>
  <c r="DA1149" i="3"/>
  <c r="DB1149" i="3"/>
  <c r="DC1149" i="3"/>
  <c r="A1150" i="3"/>
  <c r="Y1150" i="3"/>
  <c r="CY1150" i="3"/>
  <c r="CZ1150" i="3"/>
  <c r="DA1150" i="3"/>
  <c r="DB1150" i="3"/>
  <c r="DC1150" i="3"/>
  <c r="A1151" i="3"/>
  <c r="Y1151" i="3"/>
  <c r="CY1151" i="3"/>
  <c r="CZ1151" i="3"/>
  <c r="DA1151" i="3"/>
  <c r="DB1151" i="3"/>
  <c r="DC1151" i="3"/>
  <c r="A1152" i="3"/>
  <c r="Y1152" i="3"/>
  <c r="CY1152" i="3"/>
  <c r="CZ1152" i="3"/>
  <c r="DA1152" i="3"/>
  <c r="DB1152" i="3"/>
  <c r="DC1152" i="3"/>
  <c r="A1153" i="3"/>
  <c r="Y1153" i="3"/>
  <c r="CY1153" i="3"/>
  <c r="CZ1153" i="3"/>
  <c r="DA1153" i="3"/>
  <c r="DB1153" i="3"/>
  <c r="DC1153" i="3"/>
  <c r="A1154" i="3"/>
  <c r="Y1154" i="3"/>
  <c r="CY1154" i="3"/>
  <c r="CZ1154" i="3"/>
  <c r="DA1154" i="3"/>
  <c r="DB1154" i="3"/>
  <c r="DC1154" i="3"/>
  <c r="A1155" i="3"/>
  <c r="Y1155" i="3"/>
  <c r="CY1155" i="3"/>
  <c r="CZ1155" i="3"/>
  <c r="DA1155" i="3"/>
  <c r="DB1155" i="3"/>
  <c r="DC1155" i="3"/>
  <c r="A1156" i="3"/>
  <c r="Y1156" i="3"/>
  <c r="CY1156" i="3"/>
  <c r="CZ1156" i="3"/>
  <c r="DA1156" i="3"/>
  <c r="DB1156" i="3"/>
  <c r="DC1156" i="3"/>
  <c r="A1157" i="3"/>
  <c r="Y1157" i="3"/>
  <c r="CY1157" i="3"/>
  <c r="CZ1157" i="3"/>
  <c r="DA1157" i="3"/>
  <c r="DB1157" i="3"/>
  <c r="DC1157" i="3"/>
  <c r="A1158" i="3"/>
  <c r="Y1158" i="3"/>
  <c r="CY1158" i="3"/>
  <c r="CZ1158" i="3"/>
  <c r="DA1158" i="3"/>
  <c r="DB1158" i="3"/>
  <c r="DC1158" i="3"/>
  <c r="A1159" i="3"/>
  <c r="Y1159" i="3"/>
  <c r="CY1159" i="3"/>
  <c r="CZ1159" i="3"/>
  <c r="DA1159" i="3"/>
  <c r="DB1159" i="3"/>
  <c r="DC1159" i="3"/>
  <c r="A1160" i="3"/>
  <c r="Y1160" i="3"/>
  <c r="CY1160" i="3"/>
  <c r="CZ1160" i="3"/>
  <c r="DA1160" i="3"/>
  <c r="DB1160" i="3"/>
  <c r="DC1160" i="3"/>
  <c r="A1161" i="3"/>
  <c r="Y1161" i="3"/>
  <c r="CY1161" i="3"/>
  <c r="CZ1161" i="3"/>
  <c r="DA1161" i="3"/>
  <c r="DB1161" i="3"/>
  <c r="DC1161" i="3"/>
  <c r="A1162" i="3"/>
  <c r="Y1162" i="3"/>
  <c r="CY1162" i="3"/>
  <c r="CZ1162" i="3"/>
  <c r="DA1162" i="3"/>
  <c r="DB1162" i="3"/>
  <c r="DC1162" i="3"/>
  <c r="A1163" i="3"/>
  <c r="Y1163" i="3"/>
  <c r="CY1163" i="3"/>
  <c r="CZ1163" i="3"/>
  <c r="DA1163" i="3"/>
  <c r="DB1163" i="3"/>
  <c r="DC1163" i="3"/>
  <c r="A1164" i="3"/>
  <c r="Y1164" i="3"/>
  <c r="CY1164" i="3"/>
  <c r="CZ1164" i="3"/>
  <c r="DA1164" i="3"/>
  <c r="DB1164" i="3"/>
  <c r="DC1164" i="3"/>
  <c r="A1165" i="3"/>
  <c r="Y1165" i="3"/>
  <c r="CY1165" i="3"/>
  <c r="CZ1165" i="3"/>
  <c r="DA1165" i="3"/>
  <c r="DB1165" i="3"/>
  <c r="DC1165" i="3"/>
  <c r="A1166" i="3"/>
  <c r="Y1166" i="3"/>
  <c r="CY1166" i="3"/>
  <c r="CZ1166" i="3"/>
  <c r="DA1166" i="3"/>
  <c r="DB1166" i="3"/>
  <c r="DC1166" i="3"/>
  <c r="A1167" i="3"/>
  <c r="Y1167" i="3"/>
  <c r="CY1167" i="3"/>
  <c r="CZ1167" i="3"/>
  <c r="DA1167" i="3"/>
  <c r="DB1167" i="3"/>
  <c r="DC1167" i="3"/>
  <c r="A1168" i="3"/>
  <c r="Y1168" i="3"/>
  <c r="CY1168" i="3"/>
  <c r="CZ1168" i="3"/>
  <c r="DA1168" i="3"/>
  <c r="DB1168" i="3"/>
  <c r="DC1168" i="3"/>
  <c r="A1169" i="3"/>
  <c r="Y1169" i="3"/>
  <c r="CU1169" i="3"/>
  <c r="CV1169" i="3"/>
  <c r="CX1169" i="3"/>
  <c r="CY1169" i="3"/>
  <c r="CZ1169" i="3"/>
  <c r="DA1169" i="3"/>
  <c r="DB1169" i="3"/>
  <c r="DC1169" i="3"/>
  <c r="DF1169" i="3"/>
  <c r="DG1169" i="3"/>
  <c r="DH1169" i="3"/>
  <c r="DI1169" i="3"/>
  <c r="DJ1169" i="3"/>
  <c r="A1170" i="3"/>
  <c r="Y1170" i="3"/>
  <c r="CX1170" i="3"/>
  <c r="CY1170" i="3"/>
  <c r="CZ1170" i="3"/>
  <c r="DA1170" i="3"/>
  <c r="DB1170" i="3"/>
  <c r="DC1170" i="3"/>
  <c r="DF1170" i="3"/>
  <c r="DG1170" i="3"/>
  <c r="DH1170" i="3"/>
  <c r="DI1170" i="3"/>
  <c r="DJ1170" i="3"/>
  <c r="A1171" i="3"/>
  <c r="Y1171" i="3"/>
  <c r="CW1171" i="3"/>
  <c r="CX1171" i="3"/>
  <c r="CY1171" i="3"/>
  <c r="CZ1171" i="3"/>
  <c r="DA1171" i="3"/>
  <c r="DB1171" i="3"/>
  <c r="DC1171" i="3"/>
  <c r="DF1171" i="3"/>
  <c r="DG1171" i="3"/>
  <c r="DH1171" i="3"/>
  <c r="DI1171" i="3"/>
  <c r="DJ1171" i="3"/>
  <c r="A1172" i="3"/>
  <c r="Y1172" i="3"/>
  <c r="CW1172" i="3"/>
  <c r="CX1172" i="3"/>
  <c r="CY1172" i="3"/>
  <c r="CZ1172" i="3"/>
  <c r="DA1172" i="3"/>
  <c r="DB1172" i="3"/>
  <c r="DC1172" i="3"/>
  <c r="DF1172" i="3"/>
  <c r="DG1172" i="3"/>
  <c r="DH1172" i="3"/>
  <c r="DI1172" i="3"/>
  <c r="DJ1172" i="3"/>
  <c r="A1173" i="3"/>
  <c r="Y1173" i="3"/>
  <c r="CW1173" i="3"/>
  <c r="CX1173" i="3"/>
  <c r="CY1173" i="3"/>
  <c r="CZ1173" i="3"/>
  <c r="DA1173" i="3"/>
  <c r="DB1173" i="3"/>
  <c r="DC1173" i="3"/>
  <c r="DF1173" i="3"/>
  <c r="DG1173" i="3"/>
  <c r="DH1173" i="3"/>
  <c r="DI1173" i="3"/>
  <c r="DJ1173" i="3"/>
  <c r="A1174" i="3"/>
  <c r="Y1174" i="3"/>
  <c r="CU1174" i="3"/>
  <c r="CV1174" i="3"/>
  <c r="CX1174" i="3"/>
  <c r="CY1174" i="3"/>
  <c r="CZ1174" i="3"/>
  <c r="DA1174" i="3"/>
  <c r="DB1174" i="3"/>
  <c r="DC1174" i="3"/>
  <c r="DF1174" i="3"/>
  <c r="DG1174" i="3"/>
  <c r="DH1174" i="3"/>
  <c r="DI1174" i="3"/>
  <c r="DJ1174" i="3"/>
  <c r="A1175" i="3"/>
  <c r="Y1175" i="3"/>
  <c r="CX1175" i="3"/>
  <c r="CY1175" i="3"/>
  <c r="CZ1175" i="3"/>
  <c r="DA1175" i="3"/>
  <c r="DB1175" i="3"/>
  <c r="DC1175" i="3"/>
  <c r="DF1175" i="3"/>
  <c r="DG1175" i="3"/>
  <c r="DH1175" i="3"/>
  <c r="DI1175" i="3"/>
  <c r="DJ1175" i="3"/>
  <c r="A1176" i="3"/>
  <c r="Y1176" i="3"/>
  <c r="CW1176" i="3"/>
  <c r="CX1176" i="3"/>
  <c r="CY1176" i="3"/>
  <c r="CZ1176" i="3"/>
  <c r="DA1176" i="3"/>
  <c r="DB1176" i="3"/>
  <c r="DC1176" i="3"/>
  <c r="DF1176" i="3"/>
  <c r="DG1176" i="3"/>
  <c r="DH1176" i="3"/>
  <c r="DI1176" i="3"/>
  <c r="DJ1176" i="3"/>
  <c r="A1177" i="3"/>
  <c r="Y1177" i="3"/>
  <c r="CW1177" i="3"/>
  <c r="CX1177" i="3"/>
  <c r="CY1177" i="3"/>
  <c r="CZ1177" i="3"/>
  <c r="DA1177" i="3"/>
  <c r="DB1177" i="3"/>
  <c r="DC1177" i="3"/>
  <c r="DF1177" i="3"/>
  <c r="DG1177" i="3"/>
  <c r="DH1177" i="3"/>
  <c r="DI1177" i="3"/>
  <c r="DJ1177" i="3"/>
  <c r="A1178" i="3"/>
  <c r="Y1178" i="3"/>
  <c r="CU1178" i="3"/>
  <c r="CV1178" i="3"/>
  <c r="CX1178" i="3"/>
  <c r="CY1178" i="3"/>
  <c r="CZ1178" i="3"/>
  <c r="DA1178" i="3"/>
  <c r="DB1178" i="3"/>
  <c r="DC1178" i="3"/>
  <c r="DF1178" i="3"/>
  <c r="DG1178" i="3"/>
  <c r="DH1178" i="3"/>
  <c r="DI1178" i="3"/>
  <c r="DJ1178" i="3"/>
  <c r="A1179" i="3"/>
  <c r="Y1179" i="3"/>
  <c r="CX1179" i="3"/>
  <c r="CY1179" i="3"/>
  <c r="CZ1179" i="3"/>
  <c r="DA1179" i="3"/>
  <c r="DB1179" i="3"/>
  <c r="DC1179" i="3"/>
  <c r="DF1179" i="3"/>
  <c r="DG1179" i="3"/>
  <c r="DH1179" i="3"/>
  <c r="DI1179" i="3"/>
  <c r="DJ1179" i="3"/>
  <c r="A1180" i="3"/>
  <c r="Y1180" i="3"/>
  <c r="CW1180" i="3"/>
  <c r="CX1180" i="3"/>
  <c r="CY1180" i="3"/>
  <c r="CZ1180" i="3"/>
  <c r="DA1180" i="3"/>
  <c r="DB1180" i="3"/>
  <c r="DC1180" i="3"/>
  <c r="DF1180" i="3"/>
  <c r="DG1180" i="3"/>
  <c r="DH1180" i="3"/>
  <c r="DI1180" i="3"/>
  <c r="DJ1180" i="3"/>
  <c r="A1181" i="3"/>
  <c r="Y1181" i="3"/>
  <c r="CW1181" i="3"/>
  <c r="CX1181" i="3"/>
  <c r="CY1181" i="3"/>
  <c r="CZ1181" i="3"/>
  <c r="DA1181" i="3"/>
  <c r="DB1181" i="3"/>
  <c r="DC1181" i="3"/>
  <c r="DF1181" i="3"/>
  <c r="DG1181" i="3"/>
  <c r="DH1181" i="3"/>
  <c r="DI1181" i="3"/>
  <c r="DJ1181" i="3"/>
  <c r="A1182" i="3"/>
  <c r="Y1182" i="3"/>
  <c r="CX1182" i="3"/>
  <c r="CY1182" i="3"/>
  <c r="CZ1182" i="3"/>
  <c r="DA1182" i="3"/>
  <c r="DB1182" i="3"/>
  <c r="DC1182" i="3"/>
  <c r="DF1182" i="3"/>
  <c r="DG1182" i="3"/>
  <c r="DH1182" i="3"/>
  <c r="DI1182" i="3"/>
  <c r="DJ1182" i="3"/>
  <c r="A1183" i="3"/>
  <c r="Y1183" i="3"/>
  <c r="CX1183" i="3"/>
  <c r="CY1183" i="3"/>
  <c r="CZ1183" i="3"/>
  <c r="DA1183" i="3"/>
  <c r="DB1183" i="3"/>
  <c r="DC1183" i="3"/>
  <c r="DF1183" i="3"/>
  <c r="DG1183" i="3"/>
  <c r="DH1183" i="3"/>
  <c r="DI1183" i="3"/>
  <c r="DJ1183" i="3"/>
  <c r="A1184" i="3"/>
  <c r="Y1184" i="3"/>
  <c r="CX1184" i="3"/>
  <c r="CY1184" i="3"/>
  <c r="CZ1184" i="3"/>
  <c r="DA1184" i="3"/>
  <c r="DB1184" i="3"/>
  <c r="DC1184" i="3"/>
  <c r="DF1184" i="3"/>
  <c r="DG1184" i="3"/>
  <c r="DH1184" i="3"/>
  <c r="DI1184" i="3"/>
  <c r="DJ1184" i="3"/>
  <c r="A1185" i="3"/>
  <c r="Y1185" i="3"/>
  <c r="CX1185" i="3"/>
  <c r="CY1185" i="3"/>
  <c r="CZ1185" i="3"/>
  <c r="DA1185" i="3"/>
  <c r="DB1185" i="3"/>
  <c r="DC1185" i="3"/>
  <c r="DF1185" i="3"/>
  <c r="DG1185" i="3"/>
  <c r="DH1185" i="3"/>
  <c r="DI1185" i="3"/>
  <c r="DJ1185" i="3"/>
  <c r="A1186" i="3"/>
  <c r="Y1186" i="3"/>
  <c r="CX1186" i="3"/>
  <c r="CY1186" i="3"/>
  <c r="CZ1186" i="3"/>
  <c r="DA1186" i="3"/>
  <c r="DB1186" i="3"/>
  <c r="DC1186" i="3"/>
  <c r="DF1186" i="3"/>
  <c r="DG1186" i="3"/>
  <c r="DH1186" i="3"/>
  <c r="DI1186" i="3"/>
  <c r="DJ1186" i="3"/>
  <c r="A1187" i="3"/>
  <c r="Y1187" i="3"/>
  <c r="CX1187" i="3"/>
  <c r="CY1187" i="3"/>
  <c r="CZ1187" i="3"/>
  <c r="DA1187" i="3"/>
  <c r="DB1187" i="3"/>
  <c r="DC1187" i="3"/>
  <c r="DF1187" i="3"/>
  <c r="DG1187" i="3"/>
  <c r="DH1187" i="3"/>
  <c r="DI1187" i="3"/>
  <c r="DJ1187" i="3"/>
  <c r="A1188" i="3"/>
  <c r="Y1188" i="3"/>
  <c r="CU1188" i="3"/>
  <c r="CV1188" i="3"/>
  <c r="CX1188" i="3"/>
  <c r="CY1188" i="3"/>
  <c r="CZ1188" i="3"/>
  <c r="DA1188" i="3"/>
  <c r="DB1188" i="3"/>
  <c r="DC1188" i="3"/>
  <c r="DF1188" i="3"/>
  <c r="DG1188" i="3"/>
  <c r="DH1188" i="3"/>
  <c r="DI1188" i="3"/>
  <c r="DJ1188" i="3"/>
  <c r="A1189" i="3"/>
  <c r="Y1189" i="3"/>
  <c r="CX1189" i="3"/>
  <c r="CY1189" i="3"/>
  <c r="CZ1189" i="3"/>
  <c r="DA1189" i="3"/>
  <c r="DB1189" i="3"/>
  <c r="DC1189" i="3"/>
  <c r="DF1189" i="3"/>
  <c r="DG1189" i="3"/>
  <c r="DH1189" i="3"/>
  <c r="DI1189" i="3"/>
  <c r="DJ1189" i="3"/>
  <c r="A1190" i="3"/>
  <c r="Y1190" i="3"/>
  <c r="CW1190" i="3"/>
  <c r="CX1190" i="3"/>
  <c r="CY1190" i="3"/>
  <c r="CZ1190" i="3"/>
  <c r="DA1190" i="3"/>
  <c r="DB1190" i="3"/>
  <c r="DC1190" i="3"/>
  <c r="DF1190" i="3"/>
  <c r="DG1190" i="3"/>
  <c r="DH1190" i="3"/>
  <c r="DI1190" i="3"/>
  <c r="DJ1190" i="3"/>
  <c r="A1191" i="3"/>
  <c r="Y1191" i="3"/>
  <c r="CW1191" i="3"/>
  <c r="CX1191" i="3"/>
  <c r="CY1191" i="3"/>
  <c r="CZ1191" i="3"/>
  <c r="DA1191" i="3"/>
  <c r="DB1191" i="3"/>
  <c r="DC1191" i="3"/>
  <c r="DF1191" i="3"/>
  <c r="DG1191" i="3"/>
  <c r="DH1191" i="3"/>
  <c r="DI1191" i="3"/>
  <c r="DJ1191" i="3"/>
  <c r="A1192" i="3"/>
  <c r="Y1192" i="3"/>
  <c r="CX1192" i="3"/>
  <c r="CY1192" i="3"/>
  <c r="CZ1192" i="3"/>
  <c r="DA1192" i="3"/>
  <c r="DB1192" i="3"/>
  <c r="DC1192" i="3"/>
  <c r="DF1192" i="3"/>
  <c r="DG1192" i="3"/>
  <c r="DH1192" i="3"/>
  <c r="DI1192" i="3"/>
  <c r="DJ1192" i="3"/>
  <c r="A1193" i="3"/>
  <c r="Y1193" i="3"/>
  <c r="CX1193" i="3"/>
  <c r="CY1193" i="3"/>
  <c r="CZ1193" i="3"/>
  <c r="DA1193" i="3"/>
  <c r="DB1193" i="3"/>
  <c r="DC1193" i="3"/>
  <c r="DF1193" i="3"/>
  <c r="DG1193" i="3"/>
  <c r="DH1193" i="3"/>
  <c r="DI1193" i="3"/>
  <c r="DJ1193" i="3"/>
  <c r="A1194" i="3"/>
  <c r="Y1194" i="3"/>
  <c r="CX1194" i="3"/>
  <c r="CY1194" i="3"/>
  <c r="CZ1194" i="3"/>
  <c r="DA1194" i="3"/>
  <c r="DB1194" i="3"/>
  <c r="DC1194" i="3"/>
  <c r="DF1194" i="3"/>
  <c r="DG1194" i="3"/>
  <c r="DH1194" i="3"/>
  <c r="DI1194" i="3"/>
  <c r="DJ1194" i="3"/>
  <c r="A1195" i="3"/>
  <c r="Y1195" i="3"/>
  <c r="CX1195" i="3"/>
  <c r="CY1195" i="3"/>
  <c r="CZ1195" i="3"/>
  <c r="DA1195" i="3"/>
  <c r="DB1195" i="3"/>
  <c r="DC1195" i="3"/>
  <c r="DF1195" i="3"/>
  <c r="DG1195" i="3"/>
  <c r="DH1195" i="3"/>
  <c r="DI1195" i="3"/>
  <c r="DJ1195" i="3"/>
  <c r="A1196" i="3"/>
  <c r="Y1196" i="3"/>
  <c r="CX1196" i="3"/>
  <c r="CY1196" i="3"/>
  <c r="CZ1196" i="3"/>
  <c r="DA1196" i="3"/>
  <c r="DB1196" i="3"/>
  <c r="DC1196" i="3"/>
  <c r="DF1196" i="3"/>
  <c r="DG1196" i="3"/>
  <c r="DH1196" i="3"/>
  <c r="DI1196" i="3"/>
  <c r="DJ1196" i="3"/>
  <c r="A1197" i="3"/>
  <c r="Y1197" i="3"/>
  <c r="CX1197" i="3"/>
  <c r="CY1197" i="3"/>
  <c r="CZ1197" i="3"/>
  <c r="DA1197" i="3"/>
  <c r="DB1197" i="3"/>
  <c r="DC1197" i="3"/>
  <c r="DF1197" i="3"/>
  <c r="DG1197" i="3"/>
  <c r="DH1197" i="3"/>
  <c r="DI1197" i="3"/>
  <c r="DJ1197" i="3"/>
  <c r="A1198" i="3"/>
  <c r="Y1198" i="3"/>
  <c r="CX1198" i="3"/>
  <c r="CY1198" i="3"/>
  <c r="CZ1198" i="3"/>
  <c r="DA1198" i="3"/>
  <c r="DB1198" i="3"/>
  <c r="DC1198" i="3"/>
  <c r="DF1198" i="3"/>
  <c r="DG1198" i="3"/>
  <c r="DH1198" i="3"/>
  <c r="DI1198" i="3"/>
  <c r="DJ1198" i="3"/>
  <c r="A1199" i="3"/>
  <c r="Y1199" i="3"/>
  <c r="CX1199" i="3"/>
  <c r="CY1199" i="3"/>
  <c r="CZ1199" i="3"/>
  <c r="DA1199" i="3"/>
  <c r="DB1199" i="3"/>
  <c r="DC1199" i="3"/>
  <c r="DF1199" i="3"/>
  <c r="DG1199" i="3"/>
  <c r="DH1199" i="3"/>
  <c r="DI1199" i="3"/>
  <c r="DJ1199" i="3"/>
  <c r="A1200" i="3"/>
  <c r="Y1200" i="3"/>
  <c r="CX1200" i="3"/>
  <c r="CY1200" i="3"/>
  <c r="CZ1200" i="3"/>
  <c r="DA1200" i="3"/>
  <c r="DB1200" i="3"/>
  <c r="DC1200" i="3"/>
  <c r="DF1200" i="3"/>
  <c r="DG1200" i="3"/>
  <c r="DH1200" i="3"/>
  <c r="DI1200" i="3"/>
  <c r="DJ1200" i="3"/>
  <c r="A1201" i="3"/>
  <c r="Y1201" i="3"/>
  <c r="CX1201" i="3"/>
  <c r="CY1201" i="3"/>
  <c r="CZ1201" i="3"/>
  <c r="DA1201" i="3"/>
  <c r="DB1201" i="3"/>
  <c r="DC1201" i="3"/>
  <c r="DF1201" i="3"/>
  <c r="DG1201" i="3"/>
  <c r="DH1201" i="3"/>
  <c r="DI1201" i="3"/>
  <c r="DJ1201" i="3"/>
  <c r="A1202" i="3"/>
  <c r="Y1202" i="3"/>
  <c r="CX1202" i="3"/>
  <c r="CY1202" i="3"/>
  <c r="CZ1202" i="3"/>
  <c r="DA1202" i="3"/>
  <c r="DB1202" i="3"/>
  <c r="DC1202" i="3"/>
  <c r="DF1202" i="3"/>
  <c r="DG1202" i="3"/>
  <c r="DH1202" i="3"/>
  <c r="DI1202" i="3"/>
  <c r="DJ1202" i="3"/>
  <c r="A1203" i="3"/>
  <c r="Y1203" i="3"/>
  <c r="CX1203" i="3"/>
  <c r="CY1203" i="3"/>
  <c r="CZ1203" i="3"/>
  <c r="DA1203" i="3"/>
  <c r="DB1203" i="3"/>
  <c r="DC1203" i="3"/>
  <c r="DF1203" i="3"/>
  <c r="DG1203" i="3"/>
  <c r="DH1203" i="3"/>
  <c r="DI1203" i="3"/>
  <c r="DJ1203" i="3"/>
  <c r="A1204" i="3"/>
  <c r="Y1204" i="3"/>
  <c r="CX1204" i="3"/>
  <c r="CY1204" i="3"/>
  <c r="CZ1204" i="3"/>
  <c r="DA1204" i="3"/>
  <c r="DB1204" i="3"/>
  <c r="DC1204" i="3"/>
  <c r="DF1204" i="3"/>
  <c r="DG1204" i="3"/>
  <c r="DH1204" i="3"/>
  <c r="DI1204" i="3"/>
  <c r="DJ1204" i="3"/>
  <c r="A1205" i="3"/>
  <c r="Y1205" i="3"/>
  <c r="CX1205" i="3"/>
  <c r="CY1205" i="3"/>
  <c r="CZ1205" i="3"/>
  <c r="DA1205" i="3"/>
  <c r="DB1205" i="3"/>
  <c r="DC1205" i="3"/>
  <c r="DF1205" i="3"/>
  <c r="DG1205" i="3"/>
  <c r="DH1205" i="3"/>
  <c r="DI1205" i="3"/>
  <c r="DJ1205" i="3"/>
  <c r="A1206" i="3"/>
  <c r="Y1206" i="3"/>
  <c r="CU1206" i="3"/>
  <c r="CV1206" i="3"/>
  <c r="CX1206" i="3"/>
  <c r="CY1206" i="3"/>
  <c r="CZ1206" i="3"/>
  <c r="DA1206" i="3"/>
  <c r="DB1206" i="3"/>
  <c r="DC1206" i="3"/>
  <c r="DF1206" i="3"/>
  <c r="DG1206" i="3"/>
  <c r="DH1206" i="3"/>
  <c r="DI1206" i="3"/>
  <c r="DJ1206" i="3"/>
  <c r="A1207" i="3"/>
  <c r="Y1207" i="3"/>
  <c r="CX1207" i="3"/>
  <c r="CY1207" i="3"/>
  <c r="CZ1207" i="3"/>
  <c r="DA1207" i="3"/>
  <c r="DB1207" i="3"/>
  <c r="DC1207" i="3"/>
  <c r="DF1207" i="3"/>
  <c r="DG1207" i="3"/>
  <c r="DH1207" i="3"/>
  <c r="DI1207" i="3"/>
  <c r="DJ1207" i="3"/>
  <c r="A1208" i="3"/>
  <c r="Y1208" i="3"/>
  <c r="CW1208" i="3"/>
  <c r="CX1208" i="3"/>
  <c r="CY1208" i="3"/>
  <c r="CZ1208" i="3"/>
  <c r="DA1208" i="3"/>
  <c r="DB1208" i="3"/>
  <c r="DC1208" i="3"/>
  <c r="DF1208" i="3"/>
  <c r="DG1208" i="3"/>
  <c r="DH1208" i="3"/>
  <c r="DI1208" i="3"/>
  <c r="DJ1208" i="3"/>
  <c r="A1209" i="3"/>
  <c r="Y1209" i="3"/>
  <c r="CW1209" i="3"/>
  <c r="CX1209" i="3"/>
  <c r="CY1209" i="3"/>
  <c r="CZ1209" i="3"/>
  <c r="DA1209" i="3"/>
  <c r="DB1209" i="3"/>
  <c r="DC1209" i="3"/>
  <c r="DF1209" i="3"/>
  <c r="DG1209" i="3"/>
  <c r="DH1209" i="3"/>
  <c r="DI1209" i="3"/>
  <c r="DJ1209" i="3"/>
  <c r="A1210" i="3"/>
  <c r="Y1210" i="3"/>
  <c r="CX1210" i="3"/>
  <c r="CY1210" i="3"/>
  <c r="CZ1210" i="3"/>
  <c r="DA1210" i="3"/>
  <c r="DB1210" i="3"/>
  <c r="DC1210" i="3"/>
  <c r="DF1210" i="3"/>
  <c r="DG1210" i="3"/>
  <c r="DH1210" i="3"/>
  <c r="DI1210" i="3"/>
  <c r="DJ1210" i="3"/>
  <c r="A1211" i="3"/>
  <c r="Y1211" i="3"/>
  <c r="CX1211" i="3"/>
  <c r="CY1211" i="3"/>
  <c r="CZ1211" i="3"/>
  <c r="DA1211" i="3"/>
  <c r="DB1211" i="3"/>
  <c r="DC1211" i="3"/>
  <c r="DF1211" i="3"/>
  <c r="DG1211" i="3"/>
  <c r="DH1211" i="3"/>
  <c r="DI1211" i="3"/>
  <c r="DJ1211" i="3"/>
  <c r="A1212" i="3"/>
  <c r="Y1212" i="3"/>
  <c r="CX1212" i="3"/>
  <c r="CY1212" i="3"/>
  <c r="CZ1212" i="3"/>
  <c r="DA1212" i="3"/>
  <c r="DB1212" i="3"/>
  <c r="DC1212" i="3"/>
  <c r="DF1212" i="3"/>
  <c r="DG1212" i="3"/>
  <c r="DH1212" i="3"/>
  <c r="DI1212" i="3"/>
  <c r="DJ1212" i="3"/>
  <c r="A1213" i="3"/>
  <c r="Y1213" i="3"/>
  <c r="CX1213" i="3"/>
  <c r="CY1213" i="3"/>
  <c r="CZ1213" i="3"/>
  <c r="DA1213" i="3"/>
  <c r="DB1213" i="3"/>
  <c r="DC1213" i="3"/>
  <c r="DF1213" i="3"/>
  <c r="DG1213" i="3"/>
  <c r="DH1213" i="3"/>
  <c r="DI1213" i="3"/>
  <c r="DJ1213" i="3"/>
  <c r="A1214" i="3"/>
  <c r="Y1214" i="3"/>
  <c r="CX1214" i="3"/>
  <c r="CY1214" i="3"/>
  <c r="CZ1214" i="3"/>
  <c r="DA1214" i="3"/>
  <c r="DB1214" i="3"/>
  <c r="DC1214" i="3"/>
  <c r="DF1214" i="3"/>
  <c r="DG1214" i="3"/>
  <c r="DH1214" i="3"/>
  <c r="DI1214" i="3"/>
  <c r="DJ1214" i="3"/>
  <c r="A1215" i="3"/>
  <c r="Y1215" i="3"/>
  <c r="CX1215" i="3"/>
  <c r="CY1215" i="3"/>
  <c r="CZ1215" i="3"/>
  <c r="DA1215" i="3"/>
  <c r="DB1215" i="3"/>
  <c r="DC1215" i="3"/>
  <c r="DF1215" i="3"/>
  <c r="DG1215" i="3"/>
  <c r="DH1215" i="3"/>
  <c r="DI1215" i="3"/>
  <c r="DJ1215" i="3"/>
  <c r="A1216" i="3"/>
  <c r="Y1216" i="3"/>
  <c r="CX1216" i="3"/>
  <c r="CY1216" i="3"/>
  <c r="CZ1216" i="3"/>
  <c r="DA1216" i="3"/>
  <c r="DB1216" i="3"/>
  <c r="DC1216" i="3"/>
  <c r="DF1216" i="3"/>
  <c r="DG1216" i="3"/>
  <c r="DH1216" i="3"/>
  <c r="DI1216" i="3"/>
  <c r="DJ1216" i="3"/>
  <c r="A1217" i="3"/>
  <c r="Y1217" i="3"/>
  <c r="CX1217" i="3"/>
  <c r="CY1217" i="3"/>
  <c r="CZ1217" i="3"/>
  <c r="DA1217" i="3"/>
  <c r="DB1217" i="3"/>
  <c r="DC1217" i="3"/>
  <c r="DF1217" i="3"/>
  <c r="DG1217" i="3"/>
  <c r="DH1217" i="3"/>
  <c r="DI1217" i="3"/>
  <c r="DJ1217" i="3"/>
  <c r="A1218" i="3"/>
  <c r="Y1218" i="3"/>
  <c r="CX1218" i="3"/>
  <c r="CY1218" i="3"/>
  <c r="CZ1218" i="3"/>
  <c r="DA1218" i="3"/>
  <c r="DB1218" i="3"/>
  <c r="DC1218" i="3"/>
  <c r="DF1218" i="3"/>
  <c r="DG1218" i="3"/>
  <c r="DH1218" i="3"/>
  <c r="DI1218" i="3"/>
  <c r="DJ1218" i="3"/>
  <c r="A1219" i="3"/>
  <c r="Y1219" i="3"/>
  <c r="CX1219" i="3"/>
  <c r="CY1219" i="3"/>
  <c r="CZ1219" i="3"/>
  <c r="DA1219" i="3"/>
  <c r="DB1219" i="3"/>
  <c r="DC1219" i="3"/>
  <c r="DF1219" i="3"/>
  <c r="DG1219" i="3"/>
  <c r="DH1219" i="3"/>
  <c r="DI1219" i="3"/>
  <c r="DJ1219" i="3"/>
  <c r="A1220" i="3"/>
  <c r="Y1220" i="3"/>
  <c r="CX1220" i="3"/>
  <c r="CY1220" i="3"/>
  <c r="CZ1220" i="3"/>
  <c r="DA1220" i="3"/>
  <c r="DB1220" i="3"/>
  <c r="DC1220" i="3"/>
  <c r="DF1220" i="3"/>
  <c r="DG1220" i="3"/>
  <c r="DH1220" i="3"/>
  <c r="DI1220" i="3"/>
  <c r="DJ1220" i="3"/>
  <c r="A1221" i="3"/>
  <c r="Y1221" i="3"/>
  <c r="CX1221" i="3"/>
  <c r="CY1221" i="3"/>
  <c r="CZ1221" i="3"/>
  <c r="DA1221" i="3"/>
  <c r="DB1221" i="3"/>
  <c r="DC1221" i="3"/>
  <c r="DF1221" i="3"/>
  <c r="DG1221" i="3"/>
  <c r="DH1221" i="3"/>
  <c r="DI1221" i="3"/>
  <c r="DJ1221" i="3"/>
  <c r="A1222" i="3"/>
  <c r="Y1222" i="3"/>
  <c r="CX1222" i="3"/>
  <c r="CY1222" i="3"/>
  <c r="CZ1222" i="3"/>
  <c r="DA1222" i="3"/>
  <c r="DB1222" i="3"/>
  <c r="DC1222" i="3"/>
  <c r="DF1222" i="3"/>
  <c r="DG1222" i="3"/>
  <c r="DH1222" i="3"/>
  <c r="DI1222" i="3"/>
  <c r="DJ1222" i="3"/>
  <c r="A1223" i="3"/>
  <c r="Y1223" i="3"/>
  <c r="CX1223" i="3"/>
  <c r="CY1223" i="3"/>
  <c r="CZ1223" i="3"/>
  <c r="DA1223" i="3"/>
  <c r="DB1223" i="3"/>
  <c r="DC1223" i="3"/>
  <c r="DF1223" i="3"/>
  <c r="DG1223" i="3"/>
  <c r="DH1223" i="3"/>
  <c r="DI1223" i="3"/>
  <c r="DJ1223" i="3"/>
  <c r="A1224" i="3"/>
  <c r="Y1224" i="3"/>
  <c r="CX1224" i="3"/>
  <c r="CY1224" i="3"/>
  <c r="CZ1224" i="3"/>
  <c r="DA1224" i="3"/>
  <c r="DB1224" i="3"/>
  <c r="DC1224" i="3"/>
  <c r="DF1224" i="3"/>
  <c r="DG1224" i="3"/>
  <c r="DH1224" i="3"/>
  <c r="DI1224" i="3"/>
  <c r="DJ1224" i="3"/>
  <c r="A1225" i="3"/>
  <c r="Y1225" i="3"/>
  <c r="CX1225" i="3"/>
  <c r="CY1225" i="3"/>
  <c r="CZ1225" i="3"/>
  <c r="DA1225" i="3"/>
  <c r="DB1225" i="3"/>
  <c r="DC1225" i="3"/>
  <c r="DF1225" i="3"/>
  <c r="DG1225" i="3"/>
  <c r="DH1225" i="3"/>
  <c r="DI1225" i="3"/>
  <c r="DJ1225" i="3"/>
  <c r="A1226" i="3"/>
  <c r="Y1226" i="3"/>
  <c r="CU1226" i="3"/>
  <c r="CV1226" i="3"/>
  <c r="CX1226" i="3"/>
  <c r="CY1226" i="3"/>
  <c r="CZ1226" i="3"/>
  <c r="DA1226" i="3"/>
  <c r="DB1226" i="3"/>
  <c r="DC1226" i="3"/>
  <c r="DF1226" i="3"/>
  <c r="DG1226" i="3"/>
  <c r="DH1226" i="3"/>
  <c r="DI1226" i="3"/>
  <c r="DJ1226" i="3"/>
  <c r="A1227" i="3"/>
  <c r="Y1227" i="3"/>
  <c r="CU1227" i="3"/>
  <c r="CV1227" i="3"/>
  <c r="CX1227" i="3"/>
  <c r="CY1227" i="3"/>
  <c r="CZ1227" i="3"/>
  <c r="DA1227" i="3"/>
  <c r="DB1227" i="3"/>
  <c r="DC1227" i="3"/>
  <c r="DF1227" i="3"/>
  <c r="DG1227" i="3"/>
  <c r="DH1227" i="3"/>
  <c r="DI1227" i="3"/>
  <c r="DJ1227" i="3"/>
  <c r="A1228" i="3"/>
  <c r="Y1228" i="3"/>
  <c r="CU1228" i="3"/>
  <c r="CV1228" i="3"/>
  <c r="CX1228" i="3"/>
  <c r="CY1228" i="3"/>
  <c r="CZ1228" i="3"/>
  <c r="DA1228" i="3"/>
  <c r="DB1228" i="3"/>
  <c r="DC1228" i="3"/>
  <c r="DF1228" i="3"/>
  <c r="DG1228" i="3"/>
  <c r="DH1228" i="3"/>
  <c r="DI1228" i="3"/>
  <c r="DJ1228" i="3"/>
  <c r="A1229" i="3"/>
  <c r="Y1229" i="3"/>
  <c r="CU1229" i="3"/>
  <c r="CV1229" i="3"/>
  <c r="CX1229" i="3"/>
  <c r="CY1229" i="3"/>
  <c r="CZ1229" i="3"/>
  <c r="DA1229" i="3"/>
  <c r="DB1229" i="3"/>
  <c r="DC1229" i="3"/>
  <c r="DF1229" i="3"/>
  <c r="DG1229" i="3"/>
  <c r="DH1229" i="3"/>
  <c r="DI1229" i="3"/>
  <c r="DJ1229" i="3"/>
  <c r="A1230" i="3"/>
  <c r="Y1230" i="3"/>
  <c r="CX1230" i="3"/>
  <c r="CY1230" i="3"/>
  <c r="CZ1230" i="3"/>
  <c r="DA1230" i="3"/>
  <c r="DB1230" i="3"/>
  <c r="DC1230" i="3"/>
  <c r="DF1230" i="3"/>
  <c r="DG1230" i="3"/>
  <c r="DH1230" i="3"/>
  <c r="DI1230" i="3"/>
  <c r="DJ1230" i="3"/>
  <c r="A1231" i="3"/>
  <c r="Y1231" i="3"/>
  <c r="CW1231" i="3"/>
  <c r="CX1231" i="3"/>
  <c r="CY1231" i="3"/>
  <c r="CZ1231" i="3"/>
  <c r="DA1231" i="3"/>
  <c r="DB1231" i="3"/>
  <c r="DC1231" i="3"/>
  <c r="DF1231" i="3"/>
  <c r="DG1231" i="3"/>
  <c r="DH1231" i="3"/>
  <c r="DI1231" i="3"/>
  <c r="DJ1231" i="3"/>
  <c r="A1232" i="3"/>
  <c r="Y1232" i="3"/>
  <c r="CW1232" i="3"/>
  <c r="CX1232" i="3"/>
  <c r="CY1232" i="3"/>
  <c r="CZ1232" i="3"/>
  <c r="DA1232" i="3"/>
  <c r="DB1232" i="3"/>
  <c r="DC1232" i="3"/>
  <c r="DF1232" i="3"/>
  <c r="DG1232" i="3"/>
  <c r="DH1232" i="3"/>
  <c r="DI1232" i="3"/>
  <c r="DJ1232" i="3"/>
  <c r="A1233" i="3"/>
  <c r="Y1233" i="3"/>
  <c r="CW1233" i="3"/>
  <c r="CX1233" i="3"/>
  <c r="CY1233" i="3"/>
  <c r="CZ1233" i="3"/>
  <c r="DA1233" i="3"/>
  <c r="DB1233" i="3"/>
  <c r="DC1233" i="3"/>
  <c r="DF1233" i="3"/>
  <c r="DG1233" i="3"/>
  <c r="DH1233" i="3"/>
  <c r="DI1233" i="3"/>
  <c r="DJ1233" i="3"/>
  <c r="A1234" i="3"/>
  <c r="Y1234" i="3"/>
  <c r="CW1234" i="3"/>
  <c r="CX1234" i="3"/>
  <c r="CY1234" i="3"/>
  <c r="CZ1234" i="3"/>
  <c r="DA1234" i="3"/>
  <c r="DB1234" i="3"/>
  <c r="DC1234" i="3"/>
  <c r="DF1234" i="3"/>
  <c r="DG1234" i="3"/>
  <c r="DH1234" i="3"/>
  <c r="DI1234" i="3"/>
  <c r="DJ1234" i="3"/>
  <c r="A1235" i="3"/>
  <c r="Y1235" i="3"/>
  <c r="CW1235" i="3"/>
  <c r="CX1235" i="3"/>
  <c r="CY1235" i="3"/>
  <c r="CZ1235" i="3"/>
  <c r="DA1235" i="3"/>
  <c r="DB1235" i="3"/>
  <c r="DC1235" i="3"/>
  <c r="DF1235" i="3"/>
  <c r="DG1235" i="3"/>
  <c r="DH1235" i="3"/>
  <c r="DI1235" i="3"/>
  <c r="DJ1235" i="3"/>
  <c r="A1236" i="3"/>
  <c r="Y1236" i="3"/>
  <c r="CX1236" i="3"/>
  <c r="CY1236" i="3"/>
  <c r="CZ1236" i="3"/>
  <c r="DA1236" i="3"/>
  <c r="DB1236" i="3"/>
  <c r="DC1236" i="3"/>
  <c r="DF1236" i="3"/>
  <c r="DG1236" i="3"/>
  <c r="DH1236" i="3"/>
  <c r="DI1236" i="3"/>
  <c r="DJ1236" i="3"/>
  <c r="A1237" i="3"/>
  <c r="Y1237" i="3"/>
  <c r="CX1237" i="3"/>
  <c r="CY1237" i="3"/>
  <c r="CZ1237" i="3"/>
  <c r="DA1237" i="3"/>
  <c r="DB1237" i="3"/>
  <c r="DC1237" i="3"/>
  <c r="DF1237" i="3"/>
  <c r="DG1237" i="3"/>
  <c r="DH1237" i="3"/>
  <c r="DI1237" i="3"/>
  <c r="DJ1237" i="3"/>
  <c r="A1238" i="3"/>
  <c r="Y1238" i="3"/>
  <c r="CX1238" i="3"/>
  <c r="CY1238" i="3"/>
  <c r="CZ1238" i="3"/>
  <c r="DA1238" i="3"/>
  <c r="DB1238" i="3"/>
  <c r="DC1238" i="3"/>
  <c r="DF1238" i="3"/>
  <c r="DG1238" i="3"/>
  <c r="DH1238" i="3"/>
  <c r="DI1238" i="3"/>
  <c r="DJ1238" i="3"/>
  <c r="A1239" i="3"/>
  <c r="Y1239" i="3"/>
  <c r="CY1239" i="3"/>
  <c r="CZ1239" i="3"/>
  <c r="DA1239" i="3"/>
  <c r="DB1239" i="3"/>
  <c r="DC1239" i="3"/>
  <c r="A1240" i="3"/>
  <c r="Y1240" i="3"/>
  <c r="CY1240" i="3"/>
  <c r="CZ1240" i="3"/>
  <c r="DA1240" i="3"/>
  <c r="DB1240" i="3"/>
  <c r="DC1240" i="3"/>
  <c r="A1241" i="3"/>
  <c r="Y1241" i="3"/>
  <c r="CY1241" i="3"/>
  <c r="CZ1241" i="3"/>
  <c r="DA1241" i="3"/>
  <c r="DB1241" i="3"/>
  <c r="DC1241" i="3"/>
  <c r="A1242" i="3"/>
  <c r="Y1242" i="3"/>
  <c r="CY1242" i="3"/>
  <c r="CZ1242" i="3"/>
  <c r="DA1242" i="3"/>
  <c r="DB1242" i="3"/>
  <c r="DC1242" i="3"/>
  <c r="A1243" i="3"/>
  <c r="Y1243" i="3"/>
  <c r="CY1243" i="3"/>
  <c r="CZ1243" i="3"/>
  <c r="DA1243" i="3"/>
  <c r="DB1243" i="3"/>
  <c r="DC1243" i="3"/>
  <c r="A1244" i="3"/>
  <c r="Y1244" i="3"/>
  <c r="CY1244" i="3"/>
  <c r="CZ1244" i="3"/>
  <c r="DA1244" i="3"/>
  <c r="DB1244" i="3"/>
  <c r="DC1244" i="3"/>
  <c r="A1245" i="3"/>
  <c r="Y1245" i="3"/>
  <c r="CY1245" i="3"/>
  <c r="CZ1245" i="3"/>
  <c r="DA1245" i="3"/>
  <c r="DB1245" i="3"/>
  <c r="DC1245" i="3"/>
  <c r="A1246" i="3"/>
  <c r="Y1246" i="3"/>
  <c r="CY1246" i="3"/>
  <c r="CZ1246" i="3"/>
  <c r="DA1246" i="3"/>
  <c r="DB1246" i="3"/>
  <c r="DC1246" i="3"/>
  <c r="A1247" i="3"/>
  <c r="Y1247" i="3"/>
  <c r="CY1247" i="3"/>
  <c r="CZ1247" i="3"/>
  <c r="DA1247" i="3"/>
  <c r="DB1247" i="3"/>
  <c r="DC1247" i="3"/>
  <c r="A1248" i="3"/>
  <c r="Y1248" i="3"/>
  <c r="CU1248" i="3"/>
  <c r="CV1248" i="3"/>
  <c r="CX1248" i="3"/>
  <c r="CY1248" i="3"/>
  <c r="CZ1248" i="3"/>
  <c r="DA1248" i="3"/>
  <c r="DB1248" i="3"/>
  <c r="DC1248" i="3"/>
  <c r="DF1248" i="3"/>
  <c r="DG1248" i="3"/>
  <c r="DH1248" i="3"/>
  <c r="DI1248" i="3"/>
  <c r="DJ1248" i="3"/>
  <c r="A1249" i="3"/>
  <c r="Y1249" i="3"/>
  <c r="CX1249" i="3"/>
  <c r="CY1249" i="3"/>
  <c r="CZ1249" i="3"/>
  <c r="DA1249" i="3"/>
  <c r="DB1249" i="3"/>
  <c r="DC1249" i="3"/>
  <c r="DF1249" i="3"/>
  <c r="DG1249" i="3"/>
  <c r="DH1249" i="3"/>
  <c r="DI1249" i="3"/>
  <c r="DJ1249" i="3"/>
  <c r="A1250" i="3"/>
  <c r="Y1250" i="3"/>
  <c r="CW1250" i="3"/>
  <c r="CX1250" i="3"/>
  <c r="CY1250" i="3"/>
  <c r="CZ1250" i="3"/>
  <c r="DA1250" i="3"/>
  <c r="DB1250" i="3"/>
  <c r="DC1250" i="3"/>
  <c r="DF1250" i="3"/>
  <c r="DG1250" i="3"/>
  <c r="DH1250" i="3"/>
  <c r="DI1250" i="3"/>
  <c r="DJ1250" i="3"/>
  <c r="A1251" i="3"/>
  <c r="Y1251" i="3"/>
  <c r="CW1251" i="3"/>
  <c r="CX1251" i="3"/>
  <c r="CY1251" i="3"/>
  <c r="CZ1251" i="3"/>
  <c r="DA1251" i="3"/>
  <c r="DB1251" i="3"/>
  <c r="DC1251" i="3"/>
  <c r="DF1251" i="3"/>
  <c r="DG1251" i="3"/>
  <c r="DH1251" i="3"/>
  <c r="DI1251" i="3"/>
  <c r="DJ1251" i="3"/>
  <c r="A1252" i="3"/>
  <c r="Y1252" i="3"/>
  <c r="CX1252" i="3"/>
  <c r="CY1252" i="3"/>
  <c r="CZ1252" i="3"/>
  <c r="DA1252" i="3"/>
  <c r="DB1252" i="3"/>
  <c r="DC1252" i="3"/>
  <c r="DF1252" i="3"/>
  <c r="DG1252" i="3"/>
  <c r="DH1252" i="3"/>
  <c r="DI1252" i="3"/>
  <c r="DJ1252" i="3"/>
  <c r="A1253" i="3"/>
  <c r="Y1253" i="3"/>
  <c r="CX1253" i="3"/>
  <c r="CY1253" i="3"/>
  <c r="CZ1253" i="3"/>
  <c r="DA1253" i="3"/>
  <c r="DB1253" i="3"/>
  <c r="DC1253" i="3"/>
  <c r="DF1253" i="3"/>
  <c r="DG1253" i="3"/>
  <c r="DH1253" i="3"/>
  <c r="DI1253" i="3"/>
  <c r="DJ1253" i="3"/>
  <c r="A1254" i="3"/>
  <c r="Y1254" i="3"/>
  <c r="CX1254" i="3"/>
  <c r="CY1254" i="3"/>
  <c r="CZ1254" i="3"/>
  <c r="DA1254" i="3"/>
  <c r="DB1254" i="3"/>
  <c r="DC1254" i="3"/>
  <c r="DF1254" i="3"/>
  <c r="DG1254" i="3"/>
  <c r="DH1254" i="3"/>
  <c r="DI1254" i="3"/>
  <c r="DJ1254" i="3"/>
  <c r="A1255" i="3"/>
  <c r="Y1255" i="3"/>
  <c r="CX1255" i="3"/>
  <c r="CY1255" i="3"/>
  <c r="CZ1255" i="3"/>
  <c r="DA1255" i="3"/>
  <c r="DB1255" i="3"/>
  <c r="DC1255" i="3"/>
  <c r="DF1255" i="3"/>
  <c r="DG1255" i="3"/>
  <c r="DH1255" i="3"/>
  <c r="DI1255" i="3"/>
  <c r="DJ1255" i="3"/>
  <c r="A1256" i="3"/>
  <c r="Y1256" i="3"/>
  <c r="CX1256" i="3"/>
  <c r="CY1256" i="3"/>
  <c r="CZ1256" i="3"/>
  <c r="DA1256" i="3"/>
  <c r="DB1256" i="3"/>
  <c r="DC1256" i="3"/>
  <c r="DF1256" i="3"/>
  <c r="DG1256" i="3"/>
  <c r="DH1256" i="3"/>
  <c r="DI1256" i="3"/>
  <c r="DJ1256" i="3"/>
  <c r="A1257" i="3"/>
  <c r="Y1257" i="3"/>
  <c r="CX1257" i="3"/>
  <c r="CY1257" i="3"/>
  <c r="CZ1257" i="3"/>
  <c r="DA1257" i="3"/>
  <c r="DB1257" i="3"/>
  <c r="DC1257" i="3"/>
  <c r="DF1257" i="3"/>
  <c r="DG1257" i="3"/>
  <c r="DH1257" i="3"/>
  <c r="DI1257" i="3"/>
  <c r="DJ1257" i="3"/>
  <c r="A1258" i="3"/>
  <c r="Y1258" i="3"/>
  <c r="CX1258" i="3"/>
  <c r="CY1258" i="3"/>
  <c r="CZ1258" i="3"/>
  <c r="DA1258" i="3"/>
  <c r="DB1258" i="3"/>
  <c r="DC1258" i="3"/>
  <c r="DF1258" i="3"/>
  <c r="DG1258" i="3"/>
  <c r="DH1258" i="3"/>
  <c r="DI1258" i="3"/>
  <c r="DJ1258" i="3"/>
  <c r="A1259" i="3"/>
  <c r="Y1259" i="3"/>
  <c r="CX1259" i="3"/>
  <c r="CY1259" i="3"/>
  <c r="CZ1259" i="3"/>
  <c r="DA1259" i="3"/>
  <c r="DB1259" i="3"/>
  <c r="DC1259" i="3"/>
  <c r="DF1259" i="3"/>
  <c r="DG1259" i="3"/>
  <c r="DH1259" i="3"/>
  <c r="DI1259" i="3"/>
  <c r="DJ1259" i="3"/>
  <c r="A1260" i="3"/>
  <c r="Y1260" i="3"/>
  <c r="CX1260" i="3"/>
  <c r="CY1260" i="3"/>
  <c r="CZ1260" i="3"/>
  <c r="DA1260" i="3"/>
  <c r="DB1260" i="3"/>
  <c r="DC1260" i="3"/>
  <c r="DF1260" i="3"/>
  <c r="DG1260" i="3"/>
  <c r="DH1260" i="3"/>
  <c r="DI1260" i="3"/>
  <c r="DJ1260" i="3"/>
  <c r="A1261" i="3"/>
  <c r="Y1261" i="3"/>
  <c r="CX1261" i="3"/>
  <c r="CY1261" i="3"/>
  <c r="CZ1261" i="3"/>
  <c r="DA1261" i="3"/>
  <c r="DB1261" i="3"/>
  <c r="DC1261" i="3"/>
  <c r="DF1261" i="3"/>
  <c r="DG1261" i="3"/>
  <c r="DH1261" i="3"/>
  <c r="DI1261" i="3"/>
  <c r="DJ1261" i="3"/>
  <c r="A1262" i="3"/>
  <c r="Y1262" i="3"/>
  <c r="CU1262" i="3"/>
  <c r="CV1262" i="3"/>
  <c r="CX1262" i="3"/>
  <c r="CY1262" i="3"/>
  <c r="CZ1262" i="3"/>
  <c r="DA1262" i="3"/>
  <c r="DB1262" i="3"/>
  <c r="DC1262" i="3"/>
  <c r="DF1262" i="3"/>
  <c r="DG1262" i="3"/>
  <c r="DH1262" i="3"/>
  <c r="DI1262" i="3"/>
  <c r="DJ1262" i="3"/>
  <c r="A1263" i="3"/>
  <c r="Y1263" i="3"/>
  <c r="CX1263" i="3"/>
  <c r="CY1263" i="3"/>
  <c r="CZ1263" i="3"/>
  <c r="DA1263" i="3"/>
  <c r="DB1263" i="3"/>
  <c r="DC1263" i="3"/>
  <c r="DF1263" i="3"/>
  <c r="DG1263" i="3"/>
  <c r="DH1263" i="3"/>
  <c r="DI1263" i="3"/>
  <c r="DJ1263" i="3"/>
  <c r="A1264" i="3"/>
  <c r="Y1264" i="3"/>
  <c r="CW1264" i="3"/>
  <c r="CX1264" i="3"/>
  <c r="CY1264" i="3"/>
  <c r="CZ1264" i="3"/>
  <c r="DA1264" i="3"/>
  <c r="DB1264" i="3"/>
  <c r="DC1264" i="3"/>
  <c r="DF1264" i="3"/>
  <c r="DG1264" i="3"/>
  <c r="DH1264" i="3"/>
  <c r="DI1264" i="3"/>
  <c r="DJ1264" i="3"/>
  <c r="A1265" i="3"/>
  <c r="Y1265" i="3"/>
  <c r="CW1265" i="3"/>
  <c r="CX1265" i="3"/>
  <c r="CY1265" i="3"/>
  <c r="CZ1265" i="3"/>
  <c r="DA1265" i="3"/>
  <c r="DB1265" i="3"/>
  <c r="DC1265" i="3"/>
  <c r="DF1265" i="3"/>
  <c r="DG1265" i="3"/>
  <c r="DH1265" i="3"/>
  <c r="DI1265" i="3"/>
  <c r="DJ1265" i="3"/>
  <c r="A1266" i="3"/>
  <c r="Y1266" i="3"/>
  <c r="CX1266" i="3"/>
  <c r="CY1266" i="3"/>
  <c r="CZ1266" i="3"/>
  <c r="DA1266" i="3"/>
  <c r="DB1266" i="3"/>
  <c r="DC1266" i="3"/>
  <c r="DF1266" i="3"/>
  <c r="DG1266" i="3"/>
  <c r="DH1266" i="3"/>
  <c r="DI1266" i="3"/>
  <c r="DJ1266" i="3"/>
  <c r="A1267" i="3"/>
  <c r="Y1267" i="3"/>
  <c r="CX1267" i="3"/>
  <c r="CY1267" i="3"/>
  <c r="CZ1267" i="3"/>
  <c r="DA1267" i="3"/>
  <c r="DB1267" i="3"/>
  <c r="DC1267" i="3"/>
  <c r="DF1267" i="3"/>
  <c r="DG1267" i="3"/>
  <c r="DH1267" i="3"/>
  <c r="DI1267" i="3"/>
  <c r="DJ1267" i="3"/>
  <c r="A1268" i="3"/>
  <c r="Y1268" i="3"/>
  <c r="CX1268" i="3"/>
  <c r="CY1268" i="3"/>
  <c r="CZ1268" i="3"/>
  <c r="DA1268" i="3"/>
  <c r="DB1268" i="3"/>
  <c r="DC1268" i="3"/>
  <c r="DF1268" i="3"/>
  <c r="DG1268" i="3"/>
  <c r="DH1268" i="3"/>
  <c r="DI1268" i="3"/>
  <c r="DJ1268" i="3"/>
  <c r="A1269" i="3"/>
  <c r="Y1269" i="3"/>
  <c r="CX1269" i="3"/>
  <c r="CY1269" i="3"/>
  <c r="CZ1269" i="3"/>
  <c r="DA1269" i="3"/>
  <c r="DB1269" i="3"/>
  <c r="DC1269" i="3"/>
  <c r="DF1269" i="3"/>
  <c r="DG1269" i="3"/>
  <c r="DH1269" i="3"/>
  <c r="DI1269" i="3"/>
  <c r="DJ1269" i="3"/>
  <c r="A1270" i="3"/>
  <c r="Y1270" i="3"/>
  <c r="CX1270" i="3"/>
  <c r="CY1270" i="3"/>
  <c r="CZ1270" i="3"/>
  <c r="DA1270" i="3"/>
  <c r="DB1270" i="3"/>
  <c r="DC1270" i="3"/>
  <c r="DF1270" i="3"/>
  <c r="DG1270" i="3"/>
  <c r="DH1270" i="3"/>
  <c r="DI1270" i="3"/>
  <c r="DJ1270" i="3"/>
  <c r="A1271" i="3"/>
  <c r="Y1271" i="3"/>
  <c r="CX1271" i="3"/>
  <c r="CY1271" i="3"/>
  <c r="CZ1271" i="3"/>
  <c r="DA1271" i="3"/>
  <c r="DB1271" i="3"/>
  <c r="DC1271" i="3"/>
  <c r="DF1271" i="3"/>
  <c r="DG1271" i="3"/>
  <c r="DH1271" i="3"/>
  <c r="DI1271" i="3"/>
  <c r="DJ1271" i="3"/>
  <c r="A1272" i="3"/>
  <c r="Y1272" i="3"/>
  <c r="CX1272" i="3"/>
  <c r="CY1272" i="3"/>
  <c r="CZ1272" i="3"/>
  <c r="DA1272" i="3"/>
  <c r="DB1272" i="3"/>
  <c r="DC1272" i="3"/>
  <c r="DF1272" i="3"/>
  <c r="DG1272" i="3"/>
  <c r="DH1272" i="3"/>
  <c r="DI1272" i="3"/>
  <c r="DJ1272" i="3"/>
  <c r="A1273" i="3"/>
  <c r="Y1273" i="3"/>
  <c r="CX1273" i="3"/>
  <c r="CY1273" i="3"/>
  <c r="CZ1273" i="3"/>
  <c r="DA1273" i="3"/>
  <c r="DB1273" i="3"/>
  <c r="DC1273" i="3"/>
  <c r="DF1273" i="3"/>
  <c r="DG1273" i="3"/>
  <c r="DH1273" i="3"/>
  <c r="DI1273" i="3"/>
  <c r="DJ1273" i="3"/>
  <c r="A1274" i="3"/>
  <c r="Y1274" i="3"/>
  <c r="CX1274" i="3"/>
  <c r="CY1274" i="3"/>
  <c r="CZ1274" i="3"/>
  <c r="DA1274" i="3"/>
  <c r="DB1274" i="3"/>
  <c r="DC1274" i="3"/>
  <c r="DF1274" i="3"/>
  <c r="DG1274" i="3"/>
  <c r="DH1274" i="3"/>
  <c r="DI1274" i="3"/>
  <c r="DJ1274" i="3"/>
  <c r="A1275" i="3"/>
  <c r="Y1275" i="3"/>
  <c r="CX1275" i="3"/>
  <c r="CY1275" i="3"/>
  <c r="CZ1275" i="3"/>
  <c r="DA1275" i="3"/>
  <c r="DB1275" i="3"/>
  <c r="DC1275" i="3"/>
  <c r="DF1275" i="3"/>
  <c r="DG1275" i="3"/>
  <c r="DH1275" i="3"/>
  <c r="DI1275" i="3"/>
  <c r="DJ1275" i="3"/>
  <c r="A1276" i="3"/>
  <c r="Y1276" i="3"/>
  <c r="CX1276" i="3"/>
  <c r="CY1276" i="3"/>
  <c r="CZ1276" i="3"/>
  <c r="DA1276" i="3"/>
  <c r="DB1276" i="3"/>
  <c r="DC1276" i="3"/>
  <c r="DF1276" i="3"/>
  <c r="DG1276" i="3"/>
  <c r="DH1276" i="3"/>
  <c r="DI1276" i="3"/>
  <c r="DJ1276" i="3"/>
  <c r="A1277" i="3"/>
  <c r="Y1277" i="3"/>
  <c r="CU1277" i="3"/>
  <c r="CV1277" i="3"/>
  <c r="CX1277" i="3"/>
  <c r="CY1277" i="3"/>
  <c r="CZ1277" i="3"/>
  <c r="DA1277" i="3"/>
  <c r="DB1277" i="3"/>
  <c r="DC1277" i="3"/>
  <c r="DF1277" i="3"/>
  <c r="DG1277" i="3"/>
  <c r="DH1277" i="3"/>
  <c r="DI1277" i="3"/>
  <c r="DJ1277" i="3"/>
  <c r="A1278" i="3"/>
  <c r="Y1278" i="3"/>
  <c r="CX1278" i="3"/>
  <c r="CY1278" i="3"/>
  <c r="CZ1278" i="3"/>
  <c r="DA1278" i="3"/>
  <c r="DB1278" i="3"/>
  <c r="DC1278" i="3"/>
  <c r="DF1278" i="3"/>
  <c r="DG1278" i="3"/>
  <c r="DH1278" i="3"/>
  <c r="DI1278" i="3"/>
  <c r="DJ1278" i="3"/>
  <c r="A1279" i="3"/>
  <c r="Y1279" i="3"/>
  <c r="CW1279" i="3"/>
  <c r="CX1279" i="3"/>
  <c r="CY1279" i="3"/>
  <c r="CZ1279" i="3"/>
  <c r="DA1279" i="3"/>
  <c r="DB1279" i="3"/>
  <c r="DC1279" i="3"/>
  <c r="DF1279" i="3"/>
  <c r="DG1279" i="3"/>
  <c r="DH1279" i="3"/>
  <c r="DI1279" i="3"/>
  <c r="DJ1279" i="3"/>
  <c r="A1280" i="3"/>
  <c r="Y1280" i="3"/>
  <c r="CW1280" i="3"/>
  <c r="CX1280" i="3"/>
  <c r="CY1280" i="3"/>
  <c r="CZ1280" i="3"/>
  <c r="DA1280" i="3"/>
  <c r="DB1280" i="3"/>
  <c r="DC1280" i="3"/>
  <c r="DF1280" i="3"/>
  <c r="DG1280" i="3"/>
  <c r="DH1280" i="3"/>
  <c r="DI1280" i="3"/>
  <c r="DJ1280" i="3"/>
  <c r="A1281" i="3"/>
  <c r="Y1281" i="3"/>
  <c r="CX1281" i="3"/>
  <c r="CY1281" i="3"/>
  <c r="CZ1281" i="3"/>
  <c r="DA1281" i="3"/>
  <c r="DB1281" i="3"/>
  <c r="DC1281" i="3"/>
  <c r="DF1281" i="3"/>
  <c r="DG1281" i="3"/>
  <c r="DH1281" i="3"/>
  <c r="DI1281" i="3"/>
  <c r="DJ1281" i="3"/>
  <c r="A1282" i="3"/>
  <c r="Y1282" i="3"/>
  <c r="CX1282" i="3"/>
  <c r="CY1282" i="3"/>
  <c r="CZ1282" i="3"/>
  <c r="DA1282" i="3"/>
  <c r="DB1282" i="3"/>
  <c r="DC1282" i="3"/>
  <c r="DF1282" i="3"/>
  <c r="DG1282" i="3"/>
  <c r="DH1282" i="3"/>
  <c r="DI1282" i="3"/>
  <c r="DJ1282" i="3"/>
  <c r="A1283" i="3"/>
  <c r="Y1283" i="3"/>
  <c r="CX1283" i="3"/>
  <c r="CY1283" i="3"/>
  <c r="CZ1283" i="3"/>
  <c r="DA1283" i="3"/>
  <c r="DB1283" i="3"/>
  <c r="DC1283" i="3"/>
  <c r="DF1283" i="3"/>
  <c r="DG1283" i="3"/>
  <c r="DH1283" i="3"/>
  <c r="DI1283" i="3"/>
  <c r="DJ1283" i="3"/>
  <c r="A1284" i="3"/>
  <c r="Y1284" i="3"/>
  <c r="CX1284" i="3"/>
  <c r="CY1284" i="3"/>
  <c r="CZ1284" i="3"/>
  <c r="DA1284" i="3"/>
  <c r="DB1284" i="3"/>
  <c r="DC1284" i="3"/>
  <c r="DF1284" i="3"/>
  <c r="DG1284" i="3"/>
  <c r="DH1284" i="3"/>
  <c r="DI1284" i="3"/>
  <c r="DJ1284" i="3"/>
  <c r="A1285" i="3"/>
  <c r="Y1285" i="3"/>
  <c r="CX1285" i="3"/>
  <c r="CY1285" i="3"/>
  <c r="CZ1285" i="3"/>
  <c r="DA1285" i="3"/>
  <c r="DB1285" i="3"/>
  <c r="DC1285" i="3"/>
  <c r="DF1285" i="3"/>
  <c r="DG1285" i="3"/>
  <c r="DH1285" i="3"/>
  <c r="DI1285" i="3"/>
  <c r="DJ1285" i="3"/>
  <c r="A1286" i="3"/>
  <c r="Y1286" i="3"/>
  <c r="CX1286" i="3"/>
  <c r="CY1286" i="3"/>
  <c r="CZ1286" i="3"/>
  <c r="DA1286" i="3"/>
  <c r="DB1286" i="3"/>
  <c r="DC1286" i="3"/>
  <c r="DF1286" i="3"/>
  <c r="DG1286" i="3"/>
  <c r="DH1286" i="3"/>
  <c r="DI1286" i="3"/>
  <c r="DJ1286" i="3"/>
  <c r="A1287" i="3"/>
  <c r="Y1287" i="3"/>
  <c r="CU1287" i="3"/>
  <c r="CV1287" i="3"/>
  <c r="CX1287" i="3"/>
  <c r="CY1287" i="3"/>
  <c r="CZ1287" i="3"/>
  <c r="DA1287" i="3"/>
  <c r="DB1287" i="3"/>
  <c r="DC1287" i="3"/>
  <c r="DF1287" i="3"/>
  <c r="DG1287" i="3"/>
  <c r="DH1287" i="3"/>
  <c r="DI1287" i="3"/>
  <c r="DJ1287" i="3"/>
  <c r="A1288" i="3"/>
  <c r="Y1288" i="3"/>
  <c r="CX1288" i="3"/>
  <c r="CY1288" i="3"/>
  <c r="CZ1288" i="3"/>
  <c r="DA1288" i="3"/>
  <c r="DB1288" i="3"/>
  <c r="DC1288" i="3"/>
  <c r="DF1288" i="3"/>
  <c r="DG1288" i="3"/>
  <c r="DH1288" i="3"/>
  <c r="DI1288" i="3"/>
  <c r="DJ1288" i="3"/>
  <c r="A1289" i="3"/>
  <c r="Y1289" i="3"/>
  <c r="CW1289" i="3"/>
  <c r="CX1289" i="3"/>
  <c r="CY1289" i="3"/>
  <c r="CZ1289" i="3"/>
  <c r="DA1289" i="3"/>
  <c r="DB1289" i="3"/>
  <c r="DC1289" i="3"/>
  <c r="DF1289" i="3"/>
  <c r="DG1289" i="3"/>
  <c r="DH1289" i="3"/>
  <c r="DI1289" i="3"/>
  <c r="DJ1289" i="3"/>
  <c r="A1290" i="3"/>
  <c r="Y1290" i="3"/>
  <c r="CW1290" i="3"/>
  <c r="CX1290" i="3"/>
  <c r="CY1290" i="3"/>
  <c r="CZ1290" i="3"/>
  <c r="DA1290" i="3"/>
  <c r="DB1290" i="3"/>
  <c r="DC1290" i="3"/>
  <c r="DF1290" i="3"/>
  <c r="DG1290" i="3"/>
  <c r="DH1290" i="3"/>
  <c r="DI1290" i="3"/>
  <c r="DJ1290" i="3"/>
  <c r="A1291" i="3"/>
  <c r="Y1291" i="3"/>
  <c r="CW1291" i="3"/>
  <c r="CX1291" i="3"/>
  <c r="CY1291" i="3"/>
  <c r="CZ1291" i="3"/>
  <c r="DA1291" i="3"/>
  <c r="DB1291" i="3"/>
  <c r="DC1291" i="3"/>
  <c r="DF1291" i="3"/>
  <c r="DG1291" i="3"/>
  <c r="DH1291" i="3"/>
  <c r="DI1291" i="3"/>
  <c r="DJ1291" i="3"/>
  <c r="A1292" i="3"/>
  <c r="Y1292" i="3"/>
  <c r="CX1292" i="3"/>
  <c r="CY1292" i="3"/>
  <c r="CZ1292" i="3"/>
  <c r="DA1292" i="3"/>
  <c r="DB1292" i="3"/>
  <c r="DC1292" i="3"/>
  <c r="DF1292" i="3"/>
  <c r="DG1292" i="3"/>
  <c r="DH1292" i="3"/>
  <c r="DI1292" i="3"/>
  <c r="DJ1292" i="3"/>
  <c r="A1293" i="3"/>
  <c r="Y1293" i="3"/>
  <c r="CX1293" i="3"/>
  <c r="CY1293" i="3"/>
  <c r="CZ1293" i="3"/>
  <c r="DA1293" i="3"/>
  <c r="DB1293" i="3"/>
  <c r="DC1293" i="3"/>
  <c r="DF1293" i="3"/>
  <c r="DG1293" i="3"/>
  <c r="DH1293" i="3"/>
  <c r="DI1293" i="3"/>
  <c r="DJ1293" i="3"/>
  <c r="A1294" i="3"/>
  <c r="Y1294" i="3"/>
  <c r="CX1294" i="3"/>
  <c r="CY1294" i="3"/>
  <c r="CZ1294" i="3"/>
  <c r="DA1294" i="3"/>
  <c r="DB1294" i="3"/>
  <c r="DC1294" i="3"/>
  <c r="DF1294" i="3"/>
  <c r="DG1294" i="3"/>
  <c r="DH1294" i="3"/>
  <c r="DI1294" i="3"/>
  <c r="DJ1294" i="3"/>
  <c r="A1295" i="3"/>
  <c r="Y1295" i="3"/>
  <c r="CX1295" i="3"/>
  <c r="CY1295" i="3"/>
  <c r="CZ1295" i="3"/>
  <c r="DA1295" i="3"/>
  <c r="DB1295" i="3"/>
  <c r="DC1295" i="3"/>
  <c r="DF1295" i="3"/>
  <c r="DG1295" i="3"/>
  <c r="DH1295" i="3"/>
  <c r="DI1295" i="3"/>
  <c r="DJ1295" i="3"/>
  <c r="A1296" i="3"/>
  <c r="Y1296" i="3"/>
  <c r="CX1296" i="3"/>
  <c r="CY1296" i="3"/>
  <c r="CZ1296" i="3"/>
  <c r="DA1296" i="3"/>
  <c r="DB1296" i="3"/>
  <c r="DC1296" i="3"/>
  <c r="DF1296" i="3"/>
  <c r="DG1296" i="3"/>
  <c r="DH1296" i="3"/>
  <c r="DI1296" i="3"/>
  <c r="DJ1296" i="3"/>
  <c r="A1297" i="3"/>
  <c r="Y1297" i="3"/>
  <c r="CX1297" i="3"/>
  <c r="CY1297" i="3"/>
  <c r="CZ1297" i="3"/>
  <c r="DA1297" i="3"/>
  <c r="DB1297" i="3"/>
  <c r="DC1297" i="3"/>
  <c r="DF1297" i="3"/>
  <c r="DG1297" i="3"/>
  <c r="DH1297" i="3"/>
  <c r="DI1297" i="3"/>
  <c r="DJ1297" i="3"/>
  <c r="A1298" i="3"/>
  <c r="Y1298" i="3"/>
  <c r="CY1298" i="3"/>
  <c r="CZ1298" i="3"/>
  <c r="DA1298" i="3"/>
  <c r="DB1298" i="3"/>
  <c r="DC1298" i="3"/>
  <c r="A1299" i="3"/>
  <c r="Y1299" i="3"/>
  <c r="CY1299" i="3"/>
  <c r="CZ1299" i="3"/>
  <c r="DA1299" i="3"/>
  <c r="DB1299" i="3"/>
  <c r="DC1299" i="3"/>
  <c r="A1300" i="3"/>
  <c r="Y1300" i="3"/>
  <c r="CY1300" i="3"/>
  <c r="CZ1300" i="3"/>
  <c r="DA1300" i="3"/>
  <c r="DB1300" i="3"/>
  <c r="DC1300" i="3"/>
  <c r="A1301" i="3"/>
  <c r="Y1301" i="3"/>
  <c r="CY1301" i="3"/>
  <c r="CZ1301" i="3"/>
  <c r="DA1301" i="3"/>
  <c r="DB1301" i="3"/>
  <c r="DC1301" i="3"/>
  <c r="A1302" i="3"/>
  <c r="Y1302" i="3"/>
  <c r="CY1302" i="3"/>
  <c r="CZ1302" i="3"/>
  <c r="DA1302" i="3"/>
  <c r="DB1302" i="3"/>
  <c r="DC1302" i="3"/>
  <c r="A1303" i="3"/>
  <c r="Y1303" i="3"/>
  <c r="CY1303" i="3"/>
  <c r="CZ1303" i="3"/>
  <c r="DA1303" i="3"/>
  <c r="DB1303" i="3"/>
  <c r="DC1303" i="3"/>
  <c r="A1304" i="3"/>
  <c r="Y1304" i="3"/>
  <c r="CY1304" i="3"/>
  <c r="CZ1304" i="3"/>
  <c r="DA1304" i="3"/>
  <c r="DB1304" i="3"/>
  <c r="DC1304" i="3"/>
  <c r="A1305" i="3"/>
  <c r="Y1305" i="3"/>
  <c r="CY1305" i="3"/>
  <c r="CZ1305" i="3"/>
  <c r="DA1305" i="3"/>
  <c r="DB1305" i="3"/>
  <c r="DC1305" i="3"/>
  <c r="A1306" i="3"/>
  <c r="Y1306" i="3"/>
  <c r="CY1306" i="3"/>
  <c r="CZ1306" i="3"/>
  <c r="DA1306" i="3"/>
  <c r="DB1306" i="3"/>
  <c r="DC1306" i="3"/>
  <c r="A1307" i="3"/>
  <c r="Y1307" i="3"/>
  <c r="CY1307" i="3"/>
  <c r="CZ1307" i="3"/>
  <c r="DA1307" i="3"/>
  <c r="DB1307" i="3"/>
  <c r="DC1307" i="3"/>
  <c r="A1308" i="3"/>
  <c r="Y1308" i="3"/>
  <c r="CY1308" i="3"/>
  <c r="CZ1308" i="3"/>
  <c r="DA1308" i="3"/>
  <c r="DB1308" i="3"/>
  <c r="DC1308" i="3"/>
  <c r="A1309" i="3"/>
  <c r="Y1309" i="3"/>
  <c r="CY1309" i="3"/>
  <c r="CZ1309" i="3"/>
  <c r="DA1309" i="3"/>
  <c r="DB1309" i="3"/>
  <c r="DC1309" i="3"/>
  <c r="A1310" i="3"/>
  <c r="Y1310" i="3"/>
  <c r="CY1310" i="3"/>
  <c r="CZ1310" i="3"/>
  <c r="DA1310" i="3"/>
  <c r="DB1310" i="3"/>
  <c r="DC1310" i="3"/>
  <c r="A1311" i="3"/>
  <c r="Y1311" i="3"/>
  <c r="CY1311" i="3"/>
  <c r="CZ1311" i="3"/>
  <c r="DA1311" i="3"/>
  <c r="DB1311" i="3"/>
  <c r="DC1311" i="3"/>
  <c r="A1312" i="3"/>
  <c r="Y1312" i="3"/>
  <c r="CY1312" i="3"/>
  <c r="CZ1312" i="3"/>
  <c r="DA1312" i="3"/>
  <c r="DB1312" i="3"/>
  <c r="DC1312" i="3"/>
  <c r="A1313" i="3"/>
  <c r="Y1313" i="3"/>
  <c r="CY1313" i="3"/>
  <c r="CZ1313" i="3"/>
  <c r="DA1313" i="3"/>
  <c r="DB1313" i="3"/>
  <c r="DC1313" i="3"/>
  <c r="A1314" i="3"/>
  <c r="Y1314" i="3"/>
  <c r="CY1314" i="3"/>
  <c r="CZ1314" i="3"/>
  <c r="DA1314" i="3"/>
  <c r="DB1314" i="3"/>
  <c r="DC1314" i="3"/>
  <c r="A1315" i="3"/>
  <c r="Y1315" i="3"/>
  <c r="CY1315" i="3"/>
  <c r="CZ1315" i="3"/>
  <c r="DA1315" i="3"/>
  <c r="DB1315" i="3"/>
  <c r="DC1315" i="3"/>
  <c r="A1316" i="3"/>
  <c r="Y1316" i="3"/>
  <c r="CY1316" i="3"/>
  <c r="CZ1316" i="3"/>
  <c r="DA1316" i="3"/>
  <c r="DB1316" i="3"/>
  <c r="DC1316" i="3"/>
  <c r="A1317" i="3"/>
  <c r="Y1317" i="3"/>
  <c r="CY1317" i="3"/>
  <c r="CZ1317" i="3"/>
  <c r="DA1317" i="3"/>
  <c r="DB1317" i="3"/>
  <c r="DC1317" i="3"/>
  <c r="A1318" i="3"/>
  <c r="Y1318" i="3"/>
  <c r="CY1318" i="3"/>
  <c r="CZ1318" i="3"/>
  <c r="DA1318" i="3"/>
  <c r="DB1318" i="3"/>
  <c r="DC1318" i="3"/>
  <c r="A1319" i="3"/>
  <c r="Y1319" i="3"/>
  <c r="CY1319" i="3"/>
  <c r="CZ1319" i="3"/>
  <c r="DA1319" i="3"/>
  <c r="DB1319" i="3"/>
  <c r="DC1319" i="3"/>
  <c r="A1320" i="3"/>
  <c r="Y1320" i="3"/>
  <c r="CY1320" i="3"/>
  <c r="CZ1320" i="3"/>
  <c r="DA1320" i="3"/>
  <c r="DB1320" i="3"/>
  <c r="DC1320" i="3"/>
  <c r="A1321" i="3"/>
  <c r="Y1321" i="3"/>
  <c r="CY1321" i="3"/>
  <c r="CZ1321" i="3"/>
  <c r="DA1321" i="3"/>
  <c r="DB1321" i="3"/>
  <c r="DC1321" i="3"/>
  <c r="A1322" i="3"/>
  <c r="Y1322" i="3"/>
  <c r="CY1322" i="3"/>
  <c r="CZ1322" i="3"/>
  <c r="DA1322" i="3"/>
  <c r="DB1322" i="3"/>
  <c r="DC1322" i="3"/>
  <c r="A1323" i="3"/>
  <c r="Y1323" i="3"/>
  <c r="CU1323" i="3"/>
  <c r="CV1323" i="3"/>
  <c r="CX1323" i="3"/>
  <c r="CY1323" i="3"/>
  <c r="CZ1323" i="3"/>
  <c r="DA1323" i="3"/>
  <c r="DB1323" i="3"/>
  <c r="DC1323" i="3"/>
  <c r="DF1323" i="3"/>
  <c r="DG1323" i="3"/>
  <c r="DH1323" i="3"/>
  <c r="DI1323" i="3"/>
  <c r="DJ1323" i="3"/>
  <c r="A1324" i="3"/>
  <c r="Y1324" i="3"/>
  <c r="CU1324" i="3"/>
  <c r="CV1324" i="3"/>
  <c r="CX1324" i="3"/>
  <c r="CY1324" i="3"/>
  <c r="CZ1324" i="3"/>
  <c r="DA1324" i="3"/>
  <c r="DB1324" i="3"/>
  <c r="DC1324" i="3"/>
  <c r="DF1324" i="3"/>
  <c r="DG1324" i="3"/>
  <c r="DH1324" i="3"/>
  <c r="DI1324" i="3"/>
  <c r="DJ1324" i="3"/>
  <c r="A1325" i="3"/>
  <c r="Y1325" i="3"/>
  <c r="CU1325" i="3"/>
  <c r="CV1325" i="3"/>
  <c r="CX1325" i="3"/>
  <c r="CY1325" i="3"/>
  <c r="CZ1325" i="3"/>
  <c r="DA1325" i="3"/>
  <c r="DB1325" i="3"/>
  <c r="DC1325" i="3"/>
  <c r="DF1325" i="3"/>
  <c r="DG1325" i="3"/>
  <c r="DH1325" i="3"/>
  <c r="DI1325" i="3"/>
  <c r="DJ1325" i="3"/>
  <c r="A1326" i="3"/>
  <c r="Y1326" i="3"/>
  <c r="CU1326" i="3"/>
  <c r="CV1326" i="3"/>
  <c r="CX1326" i="3"/>
  <c r="CY1326" i="3"/>
  <c r="CZ1326" i="3"/>
  <c r="DA1326" i="3"/>
  <c r="DB1326" i="3"/>
  <c r="DC1326" i="3"/>
  <c r="DF1326" i="3"/>
  <c r="DG1326" i="3"/>
  <c r="DH1326" i="3"/>
  <c r="DI1326" i="3"/>
  <c r="DJ1326" i="3"/>
  <c r="A1327" i="3"/>
  <c r="Y1327" i="3"/>
  <c r="CU1327" i="3"/>
  <c r="CV1327" i="3"/>
  <c r="CX1327" i="3"/>
  <c r="CY1327" i="3"/>
  <c r="CZ1327" i="3"/>
  <c r="DA1327" i="3"/>
  <c r="DB1327" i="3"/>
  <c r="DC1327" i="3"/>
  <c r="DF1327" i="3"/>
  <c r="DG1327" i="3"/>
  <c r="DH1327" i="3"/>
  <c r="DI1327" i="3"/>
  <c r="DJ1327" i="3"/>
  <c r="A1328" i="3"/>
  <c r="Y1328" i="3"/>
  <c r="CU1328" i="3"/>
  <c r="CV1328" i="3"/>
  <c r="CX1328" i="3"/>
  <c r="CY1328" i="3"/>
  <c r="CZ1328" i="3"/>
  <c r="DA1328" i="3"/>
  <c r="DB1328" i="3"/>
  <c r="DC1328" i="3"/>
  <c r="DF1328" i="3"/>
  <c r="DG1328" i="3"/>
  <c r="DH1328" i="3"/>
  <c r="DI1328" i="3"/>
  <c r="DJ1328" i="3"/>
  <c r="A1329" i="3"/>
  <c r="Y1329" i="3"/>
  <c r="CU1329" i="3"/>
  <c r="CV1329" i="3"/>
  <c r="CX1329" i="3"/>
  <c r="CY1329" i="3"/>
  <c r="CZ1329" i="3"/>
  <c r="DA1329" i="3"/>
  <c r="DB1329" i="3"/>
  <c r="DC1329" i="3"/>
  <c r="DF1329" i="3"/>
  <c r="DG1329" i="3"/>
  <c r="DH1329" i="3"/>
  <c r="DI1329" i="3"/>
  <c r="DJ1329" i="3"/>
  <c r="A1330" i="3"/>
  <c r="Y1330" i="3"/>
  <c r="CU1330" i="3"/>
  <c r="CV1330" i="3"/>
  <c r="CX1330" i="3"/>
  <c r="CY1330" i="3"/>
  <c r="CZ1330" i="3"/>
  <c r="DA1330" i="3"/>
  <c r="DB1330" i="3"/>
  <c r="DC1330" i="3"/>
  <c r="DF1330" i="3"/>
  <c r="DG1330" i="3"/>
  <c r="DH1330" i="3"/>
  <c r="DI1330" i="3"/>
  <c r="DJ1330" i="3"/>
  <c r="A1331" i="3"/>
  <c r="Y1331" i="3"/>
  <c r="CU1331" i="3"/>
  <c r="CV1331" i="3"/>
  <c r="CX1331" i="3"/>
  <c r="CY1331" i="3"/>
  <c r="CZ1331" i="3"/>
  <c r="DA1331" i="3"/>
  <c r="DB1331" i="3"/>
  <c r="DC1331" i="3"/>
  <c r="DF1331" i="3"/>
  <c r="DG1331" i="3"/>
  <c r="DH1331" i="3"/>
  <c r="DI1331" i="3"/>
  <c r="DJ1331" i="3"/>
  <c r="A1332" i="3"/>
  <c r="Y1332" i="3"/>
  <c r="CU1332" i="3"/>
  <c r="CV1332" i="3"/>
  <c r="CX1332" i="3"/>
  <c r="CY1332" i="3"/>
  <c r="CZ1332" i="3"/>
  <c r="DA1332" i="3"/>
  <c r="DB1332" i="3"/>
  <c r="DC1332" i="3"/>
  <c r="DF1332" i="3"/>
  <c r="DG1332" i="3"/>
  <c r="DH1332" i="3"/>
  <c r="DI1332" i="3"/>
  <c r="DJ1332" i="3"/>
  <c r="A1333" i="3"/>
  <c r="Y1333" i="3"/>
  <c r="CU1333" i="3"/>
  <c r="CV1333" i="3"/>
  <c r="CX1333" i="3"/>
  <c r="CY1333" i="3"/>
  <c r="CZ1333" i="3"/>
  <c r="DA1333" i="3"/>
  <c r="DB1333" i="3"/>
  <c r="DC1333" i="3"/>
  <c r="DF1333" i="3"/>
  <c r="DG1333" i="3"/>
  <c r="DH1333" i="3"/>
  <c r="DI1333" i="3"/>
  <c r="DJ1333" i="3"/>
  <c r="A1334" i="3"/>
  <c r="Y1334" i="3"/>
  <c r="CU1334" i="3"/>
  <c r="CV1334" i="3"/>
  <c r="CX1334" i="3"/>
  <c r="CY1334" i="3"/>
  <c r="CZ1334" i="3"/>
  <c r="DA1334" i="3"/>
  <c r="DB1334" i="3"/>
  <c r="DC1334" i="3"/>
  <c r="DF1334" i="3"/>
  <c r="DG1334" i="3"/>
  <c r="DH1334" i="3"/>
  <c r="DI1334" i="3"/>
  <c r="DJ1334" i="3"/>
  <c r="A1335" i="3"/>
  <c r="Y1335" i="3"/>
  <c r="CU1335" i="3"/>
  <c r="CV1335" i="3"/>
  <c r="CX1335" i="3"/>
  <c r="CY1335" i="3"/>
  <c r="CZ1335" i="3"/>
  <c r="DA1335" i="3"/>
  <c r="DB1335" i="3"/>
  <c r="DC1335" i="3"/>
  <c r="DF1335" i="3"/>
  <c r="DG1335" i="3"/>
  <c r="DH1335" i="3"/>
  <c r="DI1335" i="3"/>
  <c r="DJ1335" i="3"/>
  <c r="A1336" i="3"/>
  <c r="Y1336" i="3"/>
  <c r="CU1336" i="3"/>
  <c r="CV1336" i="3"/>
  <c r="CX1336" i="3"/>
  <c r="CY1336" i="3"/>
  <c r="CZ1336" i="3"/>
  <c r="DA1336" i="3"/>
  <c r="DB1336" i="3"/>
  <c r="DC1336" i="3"/>
  <c r="DF1336" i="3"/>
  <c r="DG1336" i="3"/>
  <c r="DH1336" i="3"/>
  <c r="DI1336" i="3"/>
  <c r="DJ1336" i="3"/>
  <c r="A1337" i="3"/>
  <c r="Y1337" i="3"/>
  <c r="CU1337" i="3"/>
  <c r="CV1337" i="3"/>
  <c r="CX1337" i="3"/>
  <c r="CY1337" i="3"/>
  <c r="CZ1337" i="3"/>
  <c r="DA1337" i="3"/>
  <c r="DB1337" i="3"/>
  <c r="DC1337" i="3"/>
  <c r="DF1337" i="3"/>
  <c r="DG1337" i="3"/>
  <c r="DH1337" i="3"/>
  <c r="DI1337" i="3"/>
  <c r="DJ1337" i="3"/>
  <c r="A1338" i="3"/>
  <c r="Y1338" i="3"/>
  <c r="CU1338" i="3"/>
  <c r="CV1338" i="3"/>
  <c r="CX1338" i="3"/>
  <c r="CY1338" i="3"/>
  <c r="CZ1338" i="3"/>
  <c r="DA1338" i="3"/>
  <c r="DB1338" i="3"/>
  <c r="DC1338" i="3"/>
  <c r="DF1338" i="3"/>
  <c r="DG1338" i="3"/>
  <c r="DH1338" i="3"/>
  <c r="DI1338" i="3"/>
  <c r="DJ1338" i="3"/>
  <c r="A1339" i="3"/>
  <c r="Y1339" i="3"/>
  <c r="CU1339" i="3"/>
  <c r="CV1339" i="3"/>
  <c r="CX1339" i="3"/>
  <c r="CY1339" i="3"/>
  <c r="CZ1339" i="3"/>
  <c r="DA1339" i="3"/>
  <c r="DB1339" i="3"/>
  <c r="DC1339" i="3"/>
  <c r="DF1339" i="3"/>
  <c r="DG1339" i="3"/>
  <c r="DH1339" i="3"/>
  <c r="DI1339" i="3"/>
  <c r="DJ1339" i="3"/>
  <c r="A1340" i="3"/>
  <c r="Y1340" i="3"/>
  <c r="CY1340" i="3"/>
  <c r="CZ1340" i="3"/>
  <c r="DA1340" i="3"/>
  <c r="DB1340" i="3"/>
  <c r="DC1340" i="3"/>
  <c r="A1341" i="3"/>
  <c r="Y1341" i="3"/>
  <c r="CY1341" i="3"/>
  <c r="CZ1341" i="3"/>
  <c r="DA1341" i="3"/>
  <c r="DB1341" i="3"/>
  <c r="DC1341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C28" i="1"/>
  <c r="D28" i="1"/>
  <c r="P28" i="1"/>
  <c r="Q28" i="1"/>
  <c r="R28" i="1"/>
  <c r="S28" i="1"/>
  <c r="U28" i="1"/>
  <c r="V28" i="1"/>
  <c r="AC28" i="1"/>
  <c r="AE28" i="1"/>
  <c r="AD28" i="1" s="1"/>
  <c r="AF28" i="1"/>
  <c r="AG28" i="1"/>
  <c r="AH28" i="1"/>
  <c r="AI28" i="1"/>
  <c r="AJ28" i="1"/>
  <c r="CP28" i="1"/>
  <c r="O28" i="1" s="1"/>
  <c r="CQ28" i="1"/>
  <c r="CR28" i="1"/>
  <c r="CS28" i="1"/>
  <c r="CT28" i="1"/>
  <c r="CU28" i="1"/>
  <c r="T28" i="1" s="1"/>
  <c r="CV28" i="1"/>
  <c r="CW28" i="1"/>
  <c r="CX28" i="1"/>
  <c r="W28" i="1" s="1"/>
  <c r="CY28" i="1"/>
  <c r="X28" i="1" s="1"/>
  <c r="CZ28" i="1"/>
  <c r="Y28" i="1" s="1"/>
  <c r="FR28" i="1"/>
  <c r="GL28" i="1"/>
  <c r="GO28" i="1"/>
  <c r="GP28" i="1"/>
  <c r="GV28" i="1"/>
  <c r="HC28" i="1"/>
  <c r="GX28" i="1" s="1"/>
  <c r="GM28" i="1" s="1"/>
  <c r="GN28" i="1" s="1"/>
  <c r="C29" i="1"/>
  <c r="D29" i="1"/>
  <c r="P29" i="1"/>
  <c r="Q29" i="1"/>
  <c r="R29" i="1"/>
  <c r="S29" i="1"/>
  <c r="U29" i="1"/>
  <c r="V29" i="1"/>
  <c r="AC29" i="1"/>
  <c r="AE29" i="1"/>
  <c r="AD29" i="1" s="1"/>
  <c r="AF29" i="1"/>
  <c r="AG29" i="1"/>
  <c r="AH29" i="1"/>
  <c r="AI29" i="1"/>
  <c r="AJ29" i="1"/>
  <c r="CP29" i="1"/>
  <c r="O29" i="1" s="1"/>
  <c r="CQ29" i="1"/>
  <c r="CR29" i="1"/>
  <c r="CS29" i="1"/>
  <c r="CT29" i="1"/>
  <c r="CU29" i="1"/>
  <c r="T29" i="1" s="1"/>
  <c r="CV29" i="1"/>
  <c r="CW29" i="1"/>
  <c r="CX29" i="1"/>
  <c r="W29" i="1" s="1"/>
  <c r="CY29" i="1"/>
  <c r="X29" i="1" s="1"/>
  <c r="CZ29" i="1"/>
  <c r="Y29" i="1" s="1"/>
  <c r="FR29" i="1"/>
  <c r="GL29" i="1"/>
  <c r="GO29" i="1"/>
  <c r="GP29" i="1"/>
  <c r="GV29" i="1"/>
  <c r="HC29" i="1"/>
  <c r="GX29" i="1" s="1"/>
  <c r="GM29" i="1" s="1"/>
  <c r="GN29" i="1" s="1"/>
  <c r="C30" i="1"/>
  <c r="D30" i="1"/>
  <c r="P30" i="1"/>
  <c r="Q30" i="1"/>
  <c r="R30" i="1"/>
  <c r="S30" i="1"/>
  <c r="U30" i="1"/>
  <c r="V30" i="1"/>
  <c r="AC30" i="1"/>
  <c r="AE30" i="1"/>
  <c r="AD30" i="1" s="1"/>
  <c r="AF30" i="1"/>
  <c r="AG30" i="1"/>
  <c r="AH30" i="1"/>
  <c r="AI30" i="1"/>
  <c r="AJ30" i="1"/>
  <c r="CP30" i="1"/>
  <c r="O30" i="1" s="1"/>
  <c r="CQ30" i="1"/>
  <c r="CR30" i="1"/>
  <c r="CS30" i="1"/>
  <c r="CT30" i="1"/>
  <c r="CU30" i="1"/>
  <c r="T30" i="1" s="1"/>
  <c r="CV30" i="1"/>
  <c r="CW30" i="1"/>
  <c r="CX30" i="1"/>
  <c r="W30" i="1" s="1"/>
  <c r="CY30" i="1"/>
  <c r="X30" i="1" s="1"/>
  <c r="CZ30" i="1"/>
  <c r="Y30" i="1" s="1"/>
  <c r="FR30" i="1"/>
  <c r="GL30" i="1"/>
  <c r="GO30" i="1"/>
  <c r="GP30" i="1"/>
  <c r="GV30" i="1"/>
  <c r="HC30" i="1"/>
  <c r="GX30" i="1" s="1"/>
  <c r="GM30" i="1" s="1"/>
  <c r="GN30" i="1" s="1"/>
  <c r="C31" i="1"/>
  <c r="D31" i="1"/>
  <c r="P31" i="1"/>
  <c r="Q31" i="1"/>
  <c r="R31" i="1"/>
  <c r="S31" i="1"/>
  <c r="U31" i="1"/>
  <c r="V31" i="1"/>
  <c r="AC31" i="1"/>
  <c r="AE31" i="1"/>
  <c r="AD31" i="1" s="1"/>
  <c r="AF31" i="1"/>
  <c r="AG31" i="1"/>
  <c r="AH31" i="1"/>
  <c r="AI31" i="1"/>
  <c r="AJ31" i="1"/>
  <c r="CP31" i="1"/>
  <c r="O31" i="1" s="1"/>
  <c r="CQ31" i="1"/>
  <c r="CR31" i="1"/>
  <c r="CS31" i="1"/>
  <c r="CT31" i="1"/>
  <c r="CU31" i="1"/>
  <c r="T31" i="1" s="1"/>
  <c r="CV31" i="1"/>
  <c r="CW31" i="1"/>
  <c r="CX31" i="1"/>
  <c r="W31" i="1" s="1"/>
  <c r="CY31" i="1"/>
  <c r="X31" i="1" s="1"/>
  <c r="CZ31" i="1"/>
  <c r="Y31" i="1" s="1"/>
  <c r="FR31" i="1"/>
  <c r="GL31" i="1"/>
  <c r="GO31" i="1"/>
  <c r="GP31" i="1"/>
  <c r="GV31" i="1"/>
  <c r="HC31" i="1"/>
  <c r="GX31" i="1" s="1"/>
  <c r="GM31" i="1" s="1"/>
  <c r="GN31" i="1" s="1"/>
  <c r="C32" i="1"/>
  <c r="D32" i="1"/>
  <c r="P32" i="1"/>
  <c r="Q32" i="1"/>
  <c r="R32" i="1"/>
  <c r="S32" i="1"/>
  <c r="U32" i="1"/>
  <c r="V32" i="1"/>
  <c r="AC32" i="1"/>
  <c r="AE32" i="1"/>
  <c r="AD32" i="1" s="1"/>
  <c r="AF32" i="1"/>
  <c r="AG32" i="1"/>
  <c r="AH32" i="1"/>
  <c r="AI32" i="1"/>
  <c r="AJ32" i="1"/>
  <c r="CP32" i="1"/>
  <c r="O32" i="1" s="1"/>
  <c r="CQ32" i="1"/>
  <c r="CR32" i="1"/>
  <c r="CS32" i="1"/>
  <c r="CT32" i="1"/>
  <c r="CU32" i="1"/>
  <c r="T32" i="1" s="1"/>
  <c r="CV32" i="1"/>
  <c r="CW32" i="1"/>
  <c r="CX32" i="1"/>
  <c r="W32" i="1" s="1"/>
  <c r="CY32" i="1"/>
  <c r="X32" i="1" s="1"/>
  <c r="CZ32" i="1"/>
  <c r="Y32" i="1" s="1"/>
  <c r="FR32" i="1"/>
  <c r="GL32" i="1"/>
  <c r="GN32" i="1"/>
  <c r="GP32" i="1"/>
  <c r="GV32" i="1"/>
  <c r="HC32" i="1"/>
  <c r="GX32" i="1" s="1"/>
  <c r="GM32" i="1" s="1"/>
  <c r="GO32" i="1" s="1"/>
  <c r="C33" i="1"/>
  <c r="D33" i="1"/>
  <c r="P33" i="1"/>
  <c r="Q33" i="1"/>
  <c r="R33" i="1"/>
  <c r="S33" i="1"/>
  <c r="U33" i="1"/>
  <c r="V33" i="1"/>
  <c r="AC33" i="1"/>
  <c r="AE33" i="1"/>
  <c r="AD33" i="1" s="1"/>
  <c r="AF33" i="1"/>
  <c r="AG33" i="1"/>
  <c r="AH33" i="1"/>
  <c r="AI33" i="1"/>
  <c r="AJ33" i="1"/>
  <c r="CP33" i="1"/>
  <c r="O33" i="1" s="1"/>
  <c r="CQ33" i="1"/>
  <c r="CR33" i="1"/>
  <c r="CS33" i="1"/>
  <c r="CT33" i="1"/>
  <c r="CU33" i="1"/>
  <c r="T33" i="1" s="1"/>
  <c r="CV33" i="1"/>
  <c r="CW33" i="1"/>
  <c r="CX33" i="1"/>
  <c r="W33" i="1" s="1"/>
  <c r="CY33" i="1"/>
  <c r="X33" i="1" s="1"/>
  <c r="CZ33" i="1"/>
  <c r="Y33" i="1" s="1"/>
  <c r="FR33" i="1"/>
  <c r="GL33" i="1"/>
  <c r="GN33" i="1"/>
  <c r="GP33" i="1"/>
  <c r="GV33" i="1"/>
  <c r="HC33" i="1"/>
  <c r="GX33" i="1" s="1"/>
  <c r="GM33" i="1" s="1"/>
  <c r="GO33" i="1" s="1"/>
  <c r="C34" i="1"/>
  <c r="D34" i="1"/>
  <c r="P34" i="1"/>
  <c r="Q34" i="1"/>
  <c r="R34" i="1"/>
  <c r="S34" i="1"/>
  <c r="U34" i="1"/>
  <c r="V34" i="1"/>
  <c r="AC34" i="1"/>
  <c r="AE34" i="1"/>
  <c r="AD34" i="1" s="1"/>
  <c r="AF34" i="1"/>
  <c r="AG34" i="1"/>
  <c r="AH34" i="1"/>
  <c r="AI34" i="1"/>
  <c r="AJ34" i="1"/>
  <c r="CP34" i="1"/>
  <c r="O34" i="1" s="1"/>
  <c r="CQ34" i="1"/>
  <c r="CR34" i="1"/>
  <c r="CS34" i="1"/>
  <c r="CT34" i="1"/>
  <c r="CU34" i="1"/>
  <c r="T34" i="1" s="1"/>
  <c r="CV34" i="1"/>
  <c r="CW34" i="1"/>
  <c r="CX34" i="1"/>
  <c r="W34" i="1" s="1"/>
  <c r="CY34" i="1"/>
  <c r="X34" i="1" s="1"/>
  <c r="CZ34" i="1"/>
  <c r="Y34" i="1" s="1"/>
  <c r="FR34" i="1"/>
  <c r="GL34" i="1"/>
  <c r="GN34" i="1"/>
  <c r="GP34" i="1"/>
  <c r="GV34" i="1"/>
  <c r="HC34" i="1"/>
  <c r="GX34" i="1" s="1"/>
  <c r="GM34" i="1" s="1"/>
  <c r="GO34" i="1" s="1"/>
  <c r="C35" i="1"/>
  <c r="D35" i="1"/>
  <c r="P35" i="1"/>
  <c r="Q35" i="1"/>
  <c r="R35" i="1"/>
  <c r="S35" i="1"/>
  <c r="U35" i="1"/>
  <c r="V35" i="1"/>
  <c r="AC35" i="1"/>
  <c r="AE35" i="1"/>
  <c r="AD35" i="1" s="1"/>
  <c r="AF35" i="1"/>
  <c r="AG35" i="1"/>
  <c r="AH35" i="1"/>
  <c r="AI35" i="1"/>
  <c r="AJ35" i="1"/>
  <c r="CP35" i="1"/>
  <c r="O35" i="1" s="1"/>
  <c r="CQ35" i="1"/>
  <c r="CR35" i="1"/>
  <c r="CS35" i="1"/>
  <c r="CT35" i="1"/>
  <c r="CU35" i="1"/>
  <c r="T35" i="1" s="1"/>
  <c r="CV35" i="1"/>
  <c r="CW35" i="1"/>
  <c r="CX35" i="1"/>
  <c r="W35" i="1" s="1"/>
  <c r="CY35" i="1"/>
  <c r="X35" i="1" s="1"/>
  <c r="CZ35" i="1"/>
  <c r="Y35" i="1" s="1"/>
  <c r="FR35" i="1"/>
  <c r="GL35" i="1"/>
  <c r="GN35" i="1"/>
  <c r="GP35" i="1"/>
  <c r="GV35" i="1"/>
  <c r="HC35" i="1"/>
  <c r="GX35" i="1" s="1"/>
  <c r="GM35" i="1" s="1"/>
  <c r="GO35" i="1" s="1"/>
  <c r="C36" i="1"/>
  <c r="D36" i="1"/>
  <c r="P36" i="1"/>
  <c r="Q36" i="1"/>
  <c r="R36" i="1"/>
  <c r="S36" i="1"/>
  <c r="U36" i="1"/>
  <c r="V36" i="1"/>
  <c r="AC36" i="1"/>
  <c r="AE36" i="1"/>
  <c r="AD36" i="1" s="1"/>
  <c r="AF36" i="1"/>
  <c r="AG36" i="1"/>
  <c r="AH36" i="1"/>
  <c r="AI36" i="1"/>
  <c r="AJ36" i="1"/>
  <c r="CP36" i="1"/>
  <c r="O36" i="1" s="1"/>
  <c r="CQ36" i="1"/>
  <c r="CR36" i="1"/>
  <c r="CS36" i="1"/>
  <c r="CT36" i="1"/>
  <c r="CU36" i="1"/>
  <c r="T36" i="1" s="1"/>
  <c r="CV36" i="1"/>
  <c r="CW36" i="1"/>
  <c r="CX36" i="1"/>
  <c r="W36" i="1" s="1"/>
  <c r="CY36" i="1"/>
  <c r="X36" i="1" s="1"/>
  <c r="CZ36" i="1"/>
  <c r="Y36" i="1" s="1"/>
  <c r="FR36" i="1"/>
  <c r="GL36" i="1"/>
  <c r="GN36" i="1"/>
  <c r="GP36" i="1"/>
  <c r="GV36" i="1"/>
  <c r="HC36" i="1"/>
  <c r="GX36" i="1" s="1"/>
  <c r="GM36" i="1" s="1"/>
  <c r="GO36" i="1" s="1"/>
  <c r="C37" i="1"/>
  <c r="D37" i="1"/>
  <c r="P37" i="1"/>
  <c r="Q37" i="1"/>
  <c r="R37" i="1"/>
  <c r="S37" i="1"/>
  <c r="U37" i="1"/>
  <c r="V37" i="1"/>
  <c r="AC37" i="1"/>
  <c r="AE37" i="1"/>
  <c r="AD37" i="1" s="1"/>
  <c r="AF37" i="1"/>
  <c r="AG37" i="1"/>
  <c r="AH37" i="1"/>
  <c r="AI37" i="1"/>
  <c r="AJ37" i="1"/>
  <c r="CP37" i="1"/>
  <c r="O37" i="1" s="1"/>
  <c r="CQ37" i="1"/>
  <c r="CR37" i="1"/>
  <c r="CS37" i="1"/>
  <c r="CT37" i="1"/>
  <c r="CU37" i="1"/>
  <c r="T37" i="1" s="1"/>
  <c r="CV37" i="1"/>
  <c r="CW37" i="1"/>
  <c r="CX37" i="1"/>
  <c r="W37" i="1" s="1"/>
  <c r="CY37" i="1"/>
  <c r="X37" i="1" s="1"/>
  <c r="CZ37" i="1"/>
  <c r="Y37" i="1" s="1"/>
  <c r="FR37" i="1"/>
  <c r="GL37" i="1"/>
  <c r="GN37" i="1"/>
  <c r="GP37" i="1"/>
  <c r="GV37" i="1"/>
  <c r="HC37" i="1"/>
  <c r="GX37" i="1" s="1"/>
  <c r="GM37" i="1" s="1"/>
  <c r="GO37" i="1" s="1"/>
  <c r="C38" i="1"/>
  <c r="D38" i="1"/>
  <c r="I38" i="1"/>
  <c r="K38" i="1"/>
  <c r="AC38" i="1"/>
  <c r="AE38" i="1"/>
  <c r="AD38" i="1" s="1"/>
  <c r="AF38" i="1"/>
  <c r="AG38" i="1"/>
  <c r="AH38" i="1"/>
  <c r="AI38" i="1"/>
  <c r="AJ38" i="1"/>
  <c r="CQ38" i="1"/>
  <c r="CR38" i="1"/>
  <c r="CS38" i="1"/>
  <c r="CT38" i="1"/>
  <c r="CU38" i="1"/>
  <c r="T38" i="1" s="1"/>
  <c r="CV38" i="1"/>
  <c r="CW38" i="1"/>
  <c r="CX38" i="1"/>
  <c r="W38" i="1" s="1"/>
  <c r="FR38" i="1"/>
  <c r="GL38" i="1"/>
  <c r="GN38" i="1"/>
  <c r="GP38" i="1"/>
  <c r="GV38" i="1"/>
  <c r="HC38" i="1"/>
  <c r="GX38" i="1" s="1"/>
  <c r="C39" i="1"/>
  <c r="D39" i="1"/>
  <c r="I39" i="1"/>
  <c r="K39" i="1"/>
  <c r="AC39" i="1"/>
  <c r="AE39" i="1"/>
  <c r="AD39" i="1" s="1"/>
  <c r="AF39" i="1"/>
  <c r="AG39" i="1"/>
  <c r="AH39" i="1"/>
  <c r="AI39" i="1"/>
  <c r="AJ39" i="1"/>
  <c r="CQ39" i="1"/>
  <c r="CR39" i="1"/>
  <c r="CS39" i="1"/>
  <c r="CT39" i="1"/>
  <c r="CU39" i="1"/>
  <c r="T39" i="1" s="1"/>
  <c r="CV39" i="1"/>
  <c r="CW39" i="1"/>
  <c r="CX39" i="1"/>
  <c r="W39" i="1" s="1"/>
  <c r="FR39" i="1"/>
  <c r="GL39" i="1"/>
  <c r="GN39" i="1"/>
  <c r="GP39" i="1"/>
  <c r="GV39" i="1"/>
  <c r="HC39" i="1"/>
  <c r="GX39" i="1" s="1"/>
  <c r="C40" i="1"/>
  <c r="D40" i="1"/>
  <c r="I40" i="1"/>
  <c r="K40" i="1"/>
  <c r="AC40" i="1"/>
  <c r="AE40" i="1"/>
  <c r="AD40" i="1" s="1"/>
  <c r="AF40" i="1"/>
  <c r="AG40" i="1"/>
  <c r="AH40" i="1"/>
  <c r="AI40" i="1"/>
  <c r="AJ40" i="1"/>
  <c r="CQ40" i="1"/>
  <c r="CR40" i="1"/>
  <c r="CS40" i="1"/>
  <c r="CT40" i="1"/>
  <c r="CU40" i="1"/>
  <c r="T40" i="1" s="1"/>
  <c r="CV40" i="1"/>
  <c r="CW40" i="1"/>
  <c r="CX40" i="1"/>
  <c r="W40" i="1" s="1"/>
  <c r="FR40" i="1"/>
  <c r="GL40" i="1"/>
  <c r="GN40" i="1"/>
  <c r="GP40" i="1"/>
  <c r="GV40" i="1"/>
  <c r="HC40" i="1"/>
  <c r="GX40" i="1" s="1"/>
  <c r="C41" i="1"/>
  <c r="D41" i="1"/>
  <c r="I41" i="1"/>
  <c r="K41" i="1"/>
  <c r="AC41" i="1"/>
  <c r="AE41" i="1"/>
  <c r="AD41" i="1" s="1"/>
  <c r="AF41" i="1"/>
  <c r="AG41" i="1"/>
  <c r="AH41" i="1"/>
  <c r="AI41" i="1"/>
  <c r="AJ41" i="1"/>
  <c r="CQ41" i="1"/>
  <c r="CR41" i="1"/>
  <c r="CS41" i="1"/>
  <c r="CT41" i="1"/>
  <c r="CU41" i="1"/>
  <c r="T41" i="1" s="1"/>
  <c r="CV41" i="1"/>
  <c r="CW41" i="1"/>
  <c r="CX41" i="1"/>
  <c r="W41" i="1" s="1"/>
  <c r="FR41" i="1"/>
  <c r="GL41" i="1"/>
  <c r="GN41" i="1"/>
  <c r="GP41" i="1"/>
  <c r="GV41" i="1"/>
  <c r="HC41" i="1"/>
  <c r="GX41" i="1" s="1"/>
  <c r="C42" i="1"/>
  <c r="D42" i="1"/>
  <c r="I42" i="1"/>
  <c r="K42" i="1"/>
  <c r="AC42" i="1"/>
  <c r="AE42" i="1"/>
  <c r="AD42" i="1" s="1"/>
  <c r="AF42" i="1"/>
  <c r="AG42" i="1"/>
  <c r="AH42" i="1"/>
  <c r="AI42" i="1"/>
  <c r="AJ42" i="1"/>
  <c r="CQ42" i="1"/>
  <c r="CR42" i="1"/>
  <c r="CS42" i="1"/>
  <c r="CT42" i="1"/>
  <c r="CU42" i="1"/>
  <c r="T42" i="1" s="1"/>
  <c r="CV42" i="1"/>
  <c r="CW42" i="1"/>
  <c r="CX42" i="1"/>
  <c r="W42" i="1" s="1"/>
  <c r="FR42" i="1"/>
  <c r="GL42" i="1"/>
  <c r="GN42" i="1"/>
  <c r="GP42" i="1"/>
  <c r="GV42" i="1"/>
  <c r="HC42" i="1"/>
  <c r="GX42" i="1" s="1"/>
  <c r="B44" i="1"/>
  <c r="B26" i="1" s="1"/>
  <c r="C44" i="1"/>
  <c r="C26" i="1" s="1"/>
  <c r="D44" i="1"/>
  <c r="D26" i="1" s="1"/>
  <c r="F44" i="1"/>
  <c r="F26" i="1" s="1"/>
  <c r="G44" i="1"/>
  <c r="G26" i="1" s="1"/>
  <c r="AG44" i="1"/>
  <c r="AJ44" i="1"/>
  <c r="BX44" i="1"/>
  <c r="BY44" i="1"/>
  <c r="BZ44" i="1"/>
  <c r="CB44" i="1"/>
  <c r="CD44" i="1"/>
  <c r="CG44" i="1"/>
  <c r="CI44" i="1"/>
  <c r="CJ44" i="1"/>
  <c r="CK44" i="1"/>
  <c r="CL44" i="1"/>
  <c r="CM44" i="1"/>
  <c r="D74" i="1"/>
  <c r="E76" i="1"/>
  <c r="Z76" i="1"/>
  <c r="AA76" i="1"/>
  <c r="AM76" i="1"/>
  <c r="AN76" i="1"/>
  <c r="BE76" i="1"/>
  <c r="BF76" i="1"/>
  <c r="BG76" i="1"/>
  <c r="BH76" i="1"/>
  <c r="BI76" i="1"/>
  <c r="BJ76" i="1"/>
  <c r="BK76" i="1"/>
  <c r="BL76" i="1"/>
  <c r="BM76" i="1"/>
  <c r="BN76" i="1"/>
  <c r="BO76" i="1"/>
  <c r="BP76" i="1"/>
  <c r="BQ76" i="1"/>
  <c r="BR76" i="1"/>
  <c r="BS76" i="1"/>
  <c r="BT76" i="1"/>
  <c r="BU76" i="1"/>
  <c r="BV76" i="1"/>
  <c r="BW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EH76" i="1"/>
  <c r="EI76" i="1"/>
  <c r="EJ76" i="1"/>
  <c r="EK76" i="1"/>
  <c r="EL76" i="1"/>
  <c r="EM76" i="1"/>
  <c r="EN76" i="1"/>
  <c r="EO76" i="1"/>
  <c r="EP76" i="1"/>
  <c r="EQ76" i="1"/>
  <c r="ER76" i="1"/>
  <c r="ES76" i="1"/>
  <c r="ET76" i="1"/>
  <c r="EU76" i="1"/>
  <c r="EV76" i="1"/>
  <c r="EW76" i="1"/>
  <c r="EX76" i="1"/>
  <c r="EY76" i="1"/>
  <c r="EZ76" i="1"/>
  <c r="FA76" i="1"/>
  <c r="FB76" i="1"/>
  <c r="FC76" i="1"/>
  <c r="FD76" i="1"/>
  <c r="FE76" i="1"/>
  <c r="FF76" i="1"/>
  <c r="FG76" i="1"/>
  <c r="FH76" i="1"/>
  <c r="FI76" i="1"/>
  <c r="FJ76" i="1"/>
  <c r="FK76" i="1"/>
  <c r="FL76" i="1"/>
  <c r="FM76" i="1"/>
  <c r="FN76" i="1"/>
  <c r="FO76" i="1"/>
  <c r="FP76" i="1"/>
  <c r="FQ76" i="1"/>
  <c r="FR76" i="1"/>
  <c r="FS76" i="1"/>
  <c r="FT76" i="1"/>
  <c r="FU76" i="1"/>
  <c r="FV76" i="1"/>
  <c r="FW76" i="1"/>
  <c r="FX76" i="1"/>
  <c r="FY76" i="1"/>
  <c r="FZ76" i="1"/>
  <c r="GA76" i="1"/>
  <c r="GB76" i="1"/>
  <c r="GC76" i="1"/>
  <c r="GD76" i="1"/>
  <c r="GE76" i="1"/>
  <c r="GF76" i="1"/>
  <c r="GG76" i="1"/>
  <c r="GH76" i="1"/>
  <c r="GI76" i="1"/>
  <c r="GJ76" i="1"/>
  <c r="GK76" i="1"/>
  <c r="GL76" i="1"/>
  <c r="GM76" i="1"/>
  <c r="GN76" i="1"/>
  <c r="GO76" i="1"/>
  <c r="GP76" i="1"/>
  <c r="GQ76" i="1"/>
  <c r="GR76" i="1"/>
  <c r="GS76" i="1"/>
  <c r="GT76" i="1"/>
  <c r="GU76" i="1"/>
  <c r="GV76" i="1"/>
  <c r="GW76" i="1"/>
  <c r="GX76" i="1"/>
  <c r="C78" i="1"/>
  <c r="D78" i="1"/>
  <c r="P78" i="1"/>
  <c r="Q78" i="1"/>
  <c r="R78" i="1"/>
  <c r="S78" i="1"/>
  <c r="U78" i="1"/>
  <c r="V78" i="1"/>
  <c r="AC78" i="1"/>
  <c r="AE78" i="1"/>
  <c r="AD78" i="1" s="1"/>
  <c r="AF78" i="1"/>
  <c r="AG78" i="1"/>
  <c r="AH78" i="1"/>
  <c r="AI78" i="1"/>
  <c r="AJ78" i="1"/>
  <c r="CP78" i="1"/>
  <c r="O78" i="1" s="1"/>
  <c r="CQ78" i="1"/>
  <c r="CR78" i="1"/>
  <c r="CS78" i="1"/>
  <c r="CT78" i="1"/>
  <c r="CU78" i="1"/>
  <c r="T78" i="1" s="1"/>
  <c r="CV78" i="1"/>
  <c r="CW78" i="1"/>
  <c r="CX78" i="1"/>
  <c r="W78" i="1" s="1"/>
  <c r="CY78" i="1"/>
  <c r="X78" i="1" s="1"/>
  <c r="CZ78" i="1"/>
  <c r="Y78" i="1" s="1"/>
  <c r="FR78" i="1"/>
  <c r="GL78" i="1"/>
  <c r="GO78" i="1"/>
  <c r="GP78" i="1"/>
  <c r="GV78" i="1"/>
  <c r="HC78" i="1"/>
  <c r="GX78" i="1" s="1"/>
  <c r="GM78" i="1" s="1"/>
  <c r="GN78" i="1" s="1"/>
  <c r="C79" i="1"/>
  <c r="D79" i="1"/>
  <c r="P79" i="1"/>
  <c r="Q79" i="1"/>
  <c r="R79" i="1"/>
  <c r="S79" i="1"/>
  <c r="U79" i="1"/>
  <c r="V79" i="1"/>
  <c r="AC79" i="1"/>
  <c r="AE79" i="1"/>
  <c r="AD79" i="1" s="1"/>
  <c r="AF79" i="1"/>
  <c r="AG79" i="1"/>
  <c r="AH79" i="1"/>
  <c r="AI79" i="1"/>
  <c r="AJ79" i="1"/>
  <c r="CP79" i="1"/>
  <c r="O79" i="1" s="1"/>
  <c r="CQ79" i="1"/>
  <c r="CR79" i="1"/>
  <c r="CS79" i="1"/>
  <c r="CT79" i="1"/>
  <c r="CU79" i="1"/>
  <c r="T79" i="1" s="1"/>
  <c r="CV79" i="1"/>
  <c r="CW79" i="1"/>
  <c r="CX79" i="1"/>
  <c r="W79" i="1" s="1"/>
  <c r="CY79" i="1"/>
  <c r="X79" i="1" s="1"/>
  <c r="CZ79" i="1"/>
  <c r="Y79" i="1" s="1"/>
  <c r="FR79" i="1"/>
  <c r="GL79" i="1"/>
  <c r="GN79" i="1"/>
  <c r="GP79" i="1"/>
  <c r="GV79" i="1"/>
  <c r="HC79" i="1"/>
  <c r="GX79" i="1" s="1"/>
  <c r="GM79" i="1" s="1"/>
  <c r="GO79" i="1" s="1"/>
  <c r="C80" i="1"/>
  <c r="D80" i="1"/>
  <c r="P80" i="1"/>
  <c r="Q80" i="1"/>
  <c r="R80" i="1"/>
  <c r="S80" i="1"/>
  <c r="U80" i="1"/>
  <c r="V80" i="1"/>
  <c r="AC80" i="1"/>
  <c r="AE80" i="1"/>
  <c r="AD80" i="1" s="1"/>
  <c r="AF80" i="1"/>
  <c r="AG80" i="1"/>
  <c r="AH80" i="1"/>
  <c r="AI80" i="1"/>
  <c r="AJ80" i="1"/>
  <c r="CP80" i="1"/>
  <c r="O80" i="1" s="1"/>
  <c r="CQ80" i="1"/>
  <c r="CR80" i="1"/>
  <c r="CS80" i="1"/>
  <c r="CT80" i="1"/>
  <c r="CU80" i="1"/>
  <c r="T80" i="1" s="1"/>
  <c r="CV80" i="1"/>
  <c r="CW80" i="1"/>
  <c r="CX80" i="1"/>
  <c r="W80" i="1" s="1"/>
  <c r="CY80" i="1"/>
  <c r="X80" i="1" s="1"/>
  <c r="CZ80" i="1"/>
  <c r="Y80" i="1" s="1"/>
  <c r="FR80" i="1"/>
  <c r="GL80" i="1"/>
  <c r="GO80" i="1"/>
  <c r="GP80" i="1"/>
  <c r="GV80" i="1"/>
  <c r="HC80" i="1"/>
  <c r="GX80" i="1" s="1"/>
  <c r="GM80" i="1" s="1"/>
  <c r="GN80" i="1" s="1"/>
  <c r="C81" i="1"/>
  <c r="D81" i="1"/>
  <c r="I81" i="1"/>
  <c r="K81" i="1"/>
  <c r="AC81" i="1"/>
  <c r="AE81" i="1"/>
  <c r="AD81" i="1" s="1"/>
  <c r="AF81" i="1"/>
  <c r="AG81" i="1"/>
  <c r="AH81" i="1"/>
  <c r="AI81" i="1"/>
  <c r="AJ81" i="1"/>
  <c r="CQ81" i="1"/>
  <c r="CR81" i="1"/>
  <c r="CS81" i="1"/>
  <c r="CT81" i="1"/>
  <c r="CU81" i="1"/>
  <c r="T81" i="1" s="1"/>
  <c r="CV81" i="1"/>
  <c r="CW81" i="1"/>
  <c r="CX81" i="1"/>
  <c r="W81" i="1" s="1"/>
  <c r="FR81" i="1"/>
  <c r="GL81" i="1"/>
  <c r="GN81" i="1"/>
  <c r="GP81" i="1"/>
  <c r="GV81" i="1"/>
  <c r="HC81" i="1"/>
  <c r="GX81" i="1" s="1"/>
  <c r="C82" i="1"/>
  <c r="D82" i="1"/>
  <c r="P82" i="1"/>
  <c r="Q82" i="1"/>
  <c r="R82" i="1"/>
  <c r="S82" i="1"/>
  <c r="U82" i="1"/>
  <c r="V82" i="1"/>
  <c r="AC82" i="1"/>
  <c r="AE82" i="1"/>
  <c r="AD82" i="1" s="1"/>
  <c r="AF82" i="1"/>
  <c r="AG82" i="1"/>
  <c r="AH82" i="1"/>
  <c r="AI82" i="1"/>
  <c r="AJ82" i="1"/>
  <c r="CP82" i="1"/>
  <c r="O82" i="1" s="1"/>
  <c r="CQ82" i="1"/>
  <c r="CR82" i="1"/>
  <c r="CS82" i="1"/>
  <c r="CT82" i="1"/>
  <c r="CU82" i="1"/>
  <c r="T82" i="1" s="1"/>
  <c r="CV82" i="1"/>
  <c r="CW82" i="1"/>
  <c r="CX82" i="1"/>
  <c r="W82" i="1" s="1"/>
  <c r="CY82" i="1"/>
  <c r="X82" i="1" s="1"/>
  <c r="CZ82" i="1"/>
  <c r="Y82" i="1" s="1"/>
  <c r="FR82" i="1"/>
  <c r="GL82" i="1"/>
  <c r="GO82" i="1"/>
  <c r="GP82" i="1"/>
  <c r="GV82" i="1"/>
  <c r="HC82" i="1"/>
  <c r="GX82" i="1" s="1"/>
  <c r="GM82" i="1" s="1"/>
  <c r="GN82" i="1" s="1"/>
  <c r="C83" i="1"/>
  <c r="D83" i="1"/>
  <c r="P83" i="1"/>
  <c r="Q83" i="1"/>
  <c r="R83" i="1"/>
  <c r="S83" i="1"/>
  <c r="U83" i="1"/>
  <c r="V83" i="1"/>
  <c r="AC83" i="1"/>
  <c r="AE83" i="1"/>
  <c r="AD83" i="1" s="1"/>
  <c r="AF83" i="1"/>
  <c r="AG83" i="1"/>
  <c r="AH83" i="1"/>
  <c r="AI83" i="1"/>
  <c r="AJ83" i="1"/>
  <c r="CP83" i="1"/>
  <c r="O83" i="1" s="1"/>
  <c r="CQ83" i="1"/>
  <c r="CR83" i="1"/>
  <c r="CS83" i="1"/>
  <c r="CT83" i="1"/>
  <c r="CU83" i="1"/>
  <c r="T83" i="1" s="1"/>
  <c r="CV83" i="1"/>
  <c r="CW83" i="1"/>
  <c r="CX83" i="1"/>
  <c r="W83" i="1" s="1"/>
  <c r="CY83" i="1"/>
  <c r="X83" i="1" s="1"/>
  <c r="CZ83" i="1"/>
  <c r="Y83" i="1" s="1"/>
  <c r="FR83" i="1"/>
  <c r="GL83" i="1"/>
  <c r="GO83" i="1"/>
  <c r="GP83" i="1"/>
  <c r="GV83" i="1"/>
  <c r="HC83" i="1"/>
  <c r="GX83" i="1" s="1"/>
  <c r="GM83" i="1" s="1"/>
  <c r="GN83" i="1" s="1"/>
  <c r="C84" i="1"/>
  <c r="D84" i="1"/>
  <c r="P84" i="1"/>
  <c r="Q84" i="1"/>
  <c r="R84" i="1"/>
  <c r="S84" i="1"/>
  <c r="U84" i="1"/>
  <c r="V84" i="1"/>
  <c r="AC84" i="1"/>
  <c r="AE84" i="1"/>
  <c r="AD84" i="1" s="1"/>
  <c r="AF84" i="1"/>
  <c r="AG84" i="1"/>
  <c r="AH84" i="1"/>
  <c r="AI84" i="1"/>
  <c r="AJ84" i="1"/>
  <c r="CP84" i="1"/>
  <c r="O84" i="1" s="1"/>
  <c r="CQ84" i="1"/>
  <c r="CR84" i="1"/>
  <c r="CS84" i="1"/>
  <c r="CT84" i="1"/>
  <c r="CU84" i="1"/>
  <c r="T84" i="1" s="1"/>
  <c r="CV84" i="1"/>
  <c r="CW84" i="1"/>
  <c r="CX84" i="1"/>
  <c r="W84" i="1" s="1"/>
  <c r="CY84" i="1"/>
  <c r="X84" i="1" s="1"/>
  <c r="CZ84" i="1"/>
  <c r="Y84" i="1" s="1"/>
  <c r="FR84" i="1"/>
  <c r="GL84" i="1"/>
  <c r="GN84" i="1"/>
  <c r="GP84" i="1"/>
  <c r="GV84" i="1"/>
  <c r="HC84" i="1"/>
  <c r="GX84" i="1" s="1"/>
  <c r="GM84" i="1" s="1"/>
  <c r="GO84" i="1" s="1"/>
  <c r="C85" i="1"/>
  <c r="D85" i="1"/>
  <c r="P85" i="1"/>
  <c r="Q85" i="1"/>
  <c r="R85" i="1"/>
  <c r="S85" i="1"/>
  <c r="U85" i="1"/>
  <c r="V85" i="1"/>
  <c r="AC85" i="1"/>
  <c r="AE85" i="1"/>
  <c r="AD85" i="1" s="1"/>
  <c r="AF85" i="1"/>
  <c r="AG85" i="1"/>
  <c r="AH85" i="1"/>
  <c r="AI85" i="1"/>
  <c r="AJ85" i="1"/>
  <c r="CP85" i="1"/>
  <c r="O85" i="1" s="1"/>
  <c r="CQ85" i="1"/>
  <c r="CR85" i="1"/>
  <c r="CS85" i="1"/>
  <c r="CT85" i="1"/>
  <c r="CU85" i="1"/>
  <c r="T85" i="1" s="1"/>
  <c r="CV85" i="1"/>
  <c r="CW85" i="1"/>
  <c r="CX85" i="1"/>
  <c r="W85" i="1" s="1"/>
  <c r="CY85" i="1"/>
  <c r="X85" i="1" s="1"/>
  <c r="CZ85" i="1"/>
  <c r="Y85" i="1" s="1"/>
  <c r="FR85" i="1"/>
  <c r="GL85" i="1"/>
  <c r="GN85" i="1"/>
  <c r="GP85" i="1"/>
  <c r="GV85" i="1"/>
  <c r="HC85" i="1"/>
  <c r="GX85" i="1" s="1"/>
  <c r="GM85" i="1" s="1"/>
  <c r="GO85" i="1" s="1"/>
  <c r="C86" i="1"/>
  <c r="D86" i="1"/>
  <c r="P86" i="1"/>
  <c r="Q86" i="1"/>
  <c r="R86" i="1"/>
  <c r="S86" i="1"/>
  <c r="U86" i="1"/>
  <c r="V86" i="1"/>
  <c r="AC86" i="1"/>
  <c r="AE86" i="1"/>
  <c r="AD86" i="1" s="1"/>
  <c r="AF86" i="1"/>
  <c r="AG86" i="1"/>
  <c r="AH86" i="1"/>
  <c r="AI86" i="1"/>
  <c r="AJ86" i="1"/>
  <c r="CP86" i="1"/>
  <c r="O86" i="1" s="1"/>
  <c r="CQ86" i="1"/>
  <c r="CR86" i="1"/>
  <c r="CS86" i="1"/>
  <c r="CT86" i="1"/>
  <c r="CU86" i="1"/>
  <c r="T86" i="1" s="1"/>
  <c r="CV86" i="1"/>
  <c r="CW86" i="1"/>
  <c r="CX86" i="1"/>
  <c r="W86" i="1" s="1"/>
  <c r="CY86" i="1"/>
  <c r="X86" i="1" s="1"/>
  <c r="CZ86" i="1"/>
  <c r="Y86" i="1" s="1"/>
  <c r="FR86" i="1"/>
  <c r="GL86" i="1"/>
  <c r="GN86" i="1"/>
  <c r="GP86" i="1"/>
  <c r="GV86" i="1"/>
  <c r="HC86" i="1"/>
  <c r="GX86" i="1" s="1"/>
  <c r="GM86" i="1" s="1"/>
  <c r="GO86" i="1" s="1"/>
  <c r="C87" i="1"/>
  <c r="D87" i="1"/>
  <c r="P87" i="1"/>
  <c r="Q87" i="1"/>
  <c r="R87" i="1"/>
  <c r="S87" i="1"/>
  <c r="U87" i="1"/>
  <c r="V87" i="1"/>
  <c r="AC87" i="1"/>
  <c r="AE87" i="1"/>
  <c r="AD87" i="1" s="1"/>
  <c r="AF87" i="1"/>
  <c r="AG87" i="1"/>
  <c r="AH87" i="1"/>
  <c r="AI87" i="1"/>
  <c r="AJ87" i="1"/>
  <c r="CP87" i="1"/>
  <c r="O87" i="1" s="1"/>
  <c r="CQ87" i="1"/>
  <c r="CR87" i="1"/>
  <c r="CS87" i="1"/>
  <c r="CT87" i="1"/>
  <c r="CU87" i="1"/>
  <c r="T87" i="1" s="1"/>
  <c r="CV87" i="1"/>
  <c r="CW87" i="1"/>
  <c r="CX87" i="1"/>
  <c r="W87" i="1" s="1"/>
  <c r="CY87" i="1"/>
  <c r="X87" i="1" s="1"/>
  <c r="CZ87" i="1"/>
  <c r="Y87" i="1" s="1"/>
  <c r="FR87" i="1"/>
  <c r="GL87" i="1"/>
  <c r="GN87" i="1"/>
  <c r="GP87" i="1"/>
  <c r="GV87" i="1"/>
  <c r="HC87" i="1"/>
  <c r="GX87" i="1" s="1"/>
  <c r="GM87" i="1" s="1"/>
  <c r="GO87" i="1" s="1"/>
  <c r="C88" i="1"/>
  <c r="D88" i="1"/>
  <c r="P88" i="1"/>
  <c r="Q88" i="1"/>
  <c r="R88" i="1"/>
  <c r="S88" i="1"/>
  <c r="U88" i="1"/>
  <c r="V88" i="1"/>
  <c r="AC88" i="1"/>
  <c r="AE88" i="1"/>
  <c r="AD88" i="1" s="1"/>
  <c r="AF88" i="1"/>
  <c r="AG88" i="1"/>
  <c r="AH88" i="1"/>
  <c r="AI88" i="1"/>
  <c r="AJ88" i="1"/>
  <c r="CP88" i="1"/>
  <c r="O88" i="1" s="1"/>
  <c r="CQ88" i="1"/>
  <c r="CR88" i="1"/>
  <c r="CS88" i="1"/>
  <c r="CT88" i="1"/>
  <c r="CU88" i="1"/>
  <c r="T88" i="1" s="1"/>
  <c r="CV88" i="1"/>
  <c r="CW88" i="1"/>
  <c r="CX88" i="1"/>
  <c r="W88" i="1" s="1"/>
  <c r="CY88" i="1"/>
  <c r="X88" i="1" s="1"/>
  <c r="CZ88" i="1"/>
  <c r="Y88" i="1" s="1"/>
  <c r="FR88" i="1"/>
  <c r="GL88" i="1"/>
  <c r="GO88" i="1"/>
  <c r="GP88" i="1"/>
  <c r="GV88" i="1"/>
  <c r="HC88" i="1"/>
  <c r="GX88" i="1" s="1"/>
  <c r="GM88" i="1" s="1"/>
  <c r="GN88" i="1" s="1"/>
  <c r="C89" i="1"/>
  <c r="D89" i="1"/>
  <c r="P89" i="1"/>
  <c r="Q89" i="1"/>
  <c r="R89" i="1"/>
  <c r="S89" i="1"/>
  <c r="U89" i="1"/>
  <c r="V89" i="1"/>
  <c r="AC89" i="1"/>
  <c r="AE89" i="1"/>
  <c r="AD89" i="1" s="1"/>
  <c r="AF89" i="1"/>
  <c r="AG89" i="1"/>
  <c r="AH89" i="1"/>
  <c r="AI89" i="1"/>
  <c r="AJ89" i="1"/>
  <c r="CP89" i="1"/>
  <c r="O89" i="1" s="1"/>
  <c r="CQ89" i="1"/>
  <c r="CR89" i="1"/>
  <c r="CS89" i="1"/>
  <c r="CT89" i="1"/>
  <c r="CU89" i="1"/>
  <c r="T89" i="1" s="1"/>
  <c r="CV89" i="1"/>
  <c r="CW89" i="1"/>
  <c r="CX89" i="1"/>
  <c r="W89" i="1" s="1"/>
  <c r="CY89" i="1"/>
  <c r="X89" i="1" s="1"/>
  <c r="CZ89" i="1"/>
  <c r="Y89" i="1" s="1"/>
  <c r="FR89" i="1"/>
  <c r="GL89" i="1"/>
  <c r="GN89" i="1"/>
  <c r="GP89" i="1"/>
  <c r="GV89" i="1"/>
  <c r="HC89" i="1"/>
  <c r="GX89" i="1" s="1"/>
  <c r="GM89" i="1" s="1"/>
  <c r="GO89" i="1" s="1"/>
  <c r="C90" i="1"/>
  <c r="D90" i="1"/>
  <c r="I90" i="1"/>
  <c r="K90" i="1"/>
  <c r="AC90" i="1"/>
  <c r="AE90" i="1"/>
  <c r="AD90" i="1" s="1"/>
  <c r="AF90" i="1"/>
  <c r="AG90" i="1"/>
  <c r="AH90" i="1"/>
  <c r="AI90" i="1"/>
  <c r="AJ90" i="1"/>
  <c r="CQ90" i="1"/>
  <c r="CR90" i="1"/>
  <c r="CS90" i="1"/>
  <c r="CT90" i="1"/>
  <c r="CU90" i="1"/>
  <c r="T90" i="1" s="1"/>
  <c r="CV90" i="1"/>
  <c r="CW90" i="1"/>
  <c r="CX90" i="1"/>
  <c r="W90" i="1" s="1"/>
  <c r="FR90" i="1"/>
  <c r="GL90" i="1"/>
  <c r="GN90" i="1"/>
  <c r="GP90" i="1"/>
  <c r="GV90" i="1"/>
  <c r="HC90" i="1"/>
  <c r="GX90" i="1" s="1"/>
  <c r="C91" i="1"/>
  <c r="D91" i="1"/>
  <c r="I91" i="1"/>
  <c r="K91" i="1"/>
  <c r="AC91" i="1"/>
  <c r="AE91" i="1"/>
  <c r="AD91" i="1" s="1"/>
  <c r="AF91" i="1"/>
  <c r="AG91" i="1"/>
  <c r="AH91" i="1"/>
  <c r="AI91" i="1"/>
  <c r="AJ91" i="1"/>
  <c r="CQ91" i="1"/>
  <c r="CR91" i="1"/>
  <c r="CS91" i="1"/>
  <c r="CT91" i="1"/>
  <c r="CU91" i="1"/>
  <c r="T91" i="1" s="1"/>
  <c r="CV91" i="1"/>
  <c r="CW91" i="1"/>
  <c r="CX91" i="1"/>
  <c r="W91" i="1" s="1"/>
  <c r="FR91" i="1"/>
  <c r="GL91" i="1"/>
  <c r="GN91" i="1"/>
  <c r="GP91" i="1"/>
  <c r="GV91" i="1"/>
  <c r="HC91" i="1"/>
  <c r="GX91" i="1" s="1"/>
  <c r="C92" i="1"/>
  <c r="D92" i="1"/>
  <c r="I92" i="1"/>
  <c r="K92" i="1"/>
  <c r="AC92" i="1"/>
  <c r="AE92" i="1"/>
  <c r="AD92" i="1" s="1"/>
  <c r="AF92" i="1"/>
  <c r="AG92" i="1"/>
  <c r="AH92" i="1"/>
  <c r="AI92" i="1"/>
  <c r="AJ92" i="1"/>
  <c r="CQ92" i="1"/>
  <c r="CR92" i="1"/>
  <c r="CS92" i="1"/>
  <c r="CT92" i="1"/>
  <c r="CU92" i="1"/>
  <c r="T92" i="1" s="1"/>
  <c r="CV92" i="1"/>
  <c r="CW92" i="1"/>
  <c r="CX92" i="1"/>
  <c r="W92" i="1" s="1"/>
  <c r="FR92" i="1"/>
  <c r="GL92" i="1"/>
  <c r="GN92" i="1"/>
  <c r="GP92" i="1"/>
  <c r="GV92" i="1"/>
  <c r="HC92" i="1"/>
  <c r="GX92" i="1" s="1"/>
  <c r="C93" i="1"/>
  <c r="D93" i="1"/>
  <c r="P93" i="1"/>
  <c r="Q93" i="1"/>
  <c r="R93" i="1"/>
  <c r="S93" i="1"/>
  <c r="U93" i="1"/>
  <c r="V93" i="1"/>
  <c r="AC93" i="1"/>
  <c r="AE93" i="1"/>
  <c r="AD93" i="1" s="1"/>
  <c r="AF93" i="1"/>
  <c r="AG93" i="1"/>
  <c r="AH93" i="1"/>
  <c r="AI93" i="1"/>
  <c r="AJ93" i="1"/>
  <c r="CP93" i="1"/>
  <c r="O93" i="1" s="1"/>
  <c r="CQ93" i="1"/>
  <c r="CR93" i="1"/>
  <c r="CS93" i="1"/>
  <c r="CT93" i="1"/>
  <c r="CU93" i="1"/>
  <c r="T93" i="1" s="1"/>
  <c r="CV93" i="1"/>
  <c r="CW93" i="1"/>
  <c r="CX93" i="1"/>
  <c r="W93" i="1" s="1"/>
  <c r="CY93" i="1"/>
  <c r="X93" i="1" s="1"/>
  <c r="CZ93" i="1"/>
  <c r="Y93" i="1" s="1"/>
  <c r="FR93" i="1"/>
  <c r="GL93" i="1"/>
  <c r="GN93" i="1"/>
  <c r="GP93" i="1"/>
  <c r="GV93" i="1"/>
  <c r="HC93" i="1"/>
  <c r="GX93" i="1" s="1"/>
  <c r="GM93" i="1" s="1"/>
  <c r="GO93" i="1" s="1"/>
  <c r="C94" i="1"/>
  <c r="D94" i="1"/>
  <c r="P94" i="1"/>
  <c r="Q94" i="1"/>
  <c r="R94" i="1"/>
  <c r="S94" i="1"/>
  <c r="U94" i="1"/>
  <c r="V94" i="1"/>
  <c r="AC94" i="1"/>
  <c r="AE94" i="1"/>
  <c r="AD94" i="1" s="1"/>
  <c r="AF94" i="1"/>
  <c r="AG94" i="1"/>
  <c r="AH94" i="1"/>
  <c r="AI94" i="1"/>
  <c r="AJ94" i="1"/>
  <c r="CP94" i="1"/>
  <c r="O94" i="1" s="1"/>
  <c r="CQ94" i="1"/>
  <c r="CR94" i="1"/>
  <c r="CS94" i="1"/>
  <c r="CT94" i="1"/>
  <c r="CU94" i="1"/>
  <c r="T94" i="1" s="1"/>
  <c r="CV94" i="1"/>
  <c r="CW94" i="1"/>
  <c r="CX94" i="1"/>
  <c r="W94" i="1" s="1"/>
  <c r="CY94" i="1"/>
  <c r="X94" i="1" s="1"/>
  <c r="CZ94" i="1"/>
  <c r="Y94" i="1" s="1"/>
  <c r="FR94" i="1"/>
  <c r="GL94" i="1"/>
  <c r="GN94" i="1"/>
  <c r="GP94" i="1"/>
  <c r="GV94" i="1"/>
  <c r="HC94" i="1"/>
  <c r="GX94" i="1" s="1"/>
  <c r="GM94" i="1" s="1"/>
  <c r="GO94" i="1" s="1"/>
  <c r="B96" i="1"/>
  <c r="B76" i="1" s="1"/>
  <c r="C96" i="1"/>
  <c r="C76" i="1" s="1"/>
  <c r="D96" i="1"/>
  <c r="D76" i="1" s="1"/>
  <c r="F96" i="1"/>
  <c r="F76" i="1" s="1"/>
  <c r="G96" i="1"/>
  <c r="G76" i="1" s="1"/>
  <c r="AG96" i="1"/>
  <c r="AJ96" i="1"/>
  <c r="BX96" i="1"/>
  <c r="BY96" i="1"/>
  <c r="BZ96" i="1"/>
  <c r="CB96" i="1"/>
  <c r="CD96" i="1"/>
  <c r="CG96" i="1"/>
  <c r="CI96" i="1"/>
  <c r="CJ96" i="1"/>
  <c r="CK96" i="1"/>
  <c r="CL96" i="1"/>
  <c r="CM96" i="1"/>
  <c r="D126" i="1"/>
  <c r="E128" i="1"/>
  <c r="Z128" i="1"/>
  <c r="AA128" i="1"/>
  <c r="AM128" i="1"/>
  <c r="AN128" i="1"/>
  <c r="BE128" i="1"/>
  <c r="BF128" i="1"/>
  <c r="BG128" i="1"/>
  <c r="BH128" i="1"/>
  <c r="BI128" i="1"/>
  <c r="BJ128" i="1"/>
  <c r="BK128" i="1"/>
  <c r="BL128" i="1"/>
  <c r="BM128" i="1"/>
  <c r="BN128" i="1"/>
  <c r="BO128" i="1"/>
  <c r="BP128" i="1"/>
  <c r="BQ128" i="1"/>
  <c r="BR128" i="1"/>
  <c r="BS128" i="1"/>
  <c r="BT128" i="1"/>
  <c r="BU128" i="1"/>
  <c r="BV128" i="1"/>
  <c r="BW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EH128" i="1"/>
  <c r="EI128" i="1"/>
  <c r="EJ128" i="1"/>
  <c r="EK128" i="1"/>
  <c r="EL128" i="1"/>
  <c r="EM128" i="1"/>
  <c r="EN128" i="1"/>
  <c r="EO128" i="1"/>
  <c r="EP128" i="1"/>
  <c r="EQ128" i="1"/>
  <c r="ER128" i="1"/>
  <c r="ES128" i="1"/>
  <c r="ET128" i="1"/>
  <c r="EU128" i="1"/>
  <c r="EV128" i="1"/>
  <c r="EW128" i="1"/>
  <c r="EX128" i="1"/>
  <c r="EY128" i="1"/>
  <c r="EZ128" i="1"/>
  <c r="FA128" i="1"/>
  <c r="FB128" i="1"/>
  <c r="FC128" i="1"/>
  <c r="FD128" i="1"/>
  <c r="FE128" i="1"/>
  <c r="FF128" i="1"/>
  <c r="FG128" i="1"/>
  <c r="FH128" i="1"/>
  <c r="FI128" i="1"/>
  <c r="FJ128" i="1"/>
  <c r="FK128" i="1"/>
  <c r="FL128" i="1"/>
  <c r="FM128" i="1"/>
  <c r="FN128" i="1"/>
  <c r="FO128" i="1"/>
  <c r="FP128" i="1"/>
  <c r="FQ128" i="1"/>
  <c r="FR128" i="1"/>
  <c r="FS128" i="1"/>
  <c r="FT128" i="1"/>
  <c r="FU128" i="1"/>
  <c r="FV128" i="1"/>
  <c r="FW128" i="1"/>
  <c r="FX128" i="1"/>
  <c r="FY128" i="1"/>
  <c r="FZ128" i="1"/>
  <c r="GA128" i="1"/>
  <c r="GB128" i="1"/>
  <c r="GC128" i="1"/>
  <c r="GD128" i="1"/>
  <c r="GE128" i="1"/>
  <c r="GF128" i="1"/>
  <c r="GG128" i="1"/>
  <c r="GH128" i="1"/>
  <c r="GI128" i="1"/>
  <c r="GJ128" i="1"/>
  <c r="GK128" i="1"/>
  <c r="GL128" i="1"/>
  <c r="GM128" i="1"/>
  <c r="GN128" i="1"/>
  <c r="GO128" i="1"/>
  <c r="GP128" i="1"/>
  <c r="GQ128" i="1"/>
  <c r="GR128" i="1"/>
  <c r="GS128" i="1"/>
  <c r="GT128" i="1"/>
  <c r="GU128" i="1"/>
  <c r="GV128" i="1"/>
  <c r="GW128" i="1"/>
  <c r="GX128" i="1"/>
  <c r="I130" i="1"/>
  <c r="K130" i="1"/>
  <c r="AC130" i="1"/>
  <c r="AE130" i="1"/>
  <c r="AD130" i="1" s="1"/>
  <c r="AF130" i="1"/>
  <c r="AG130" i="1"/>
  <c r="AH130" i="1"/>
  <c r="AI130" i="1"/>
  <c r="AJ130" i="1"/>
  <c r="CQ130" i="1"/>
  <c r="P130" i="1" s="1"/>
  <c r="CR130" i="1"/>
  <c r="Q130" i="1" s="1"/>
  <c r="CS130" i="1"/>
  <c r="R130" i="1" s="1"/>
  <c r="CT130" i="1"/>
  <c r="S130" i="1" s="1"/>
  <c r="CU130" i="1"/>
  <c r="T130" i="1" s="1"/>
  <c r="CV130" i="1"/>
  <c r="U130" i="1" s="1"/>
  <c r="CW130" i="1"/>
  <c r="V130" i="1" s="1"/>
  <c r="CX130" i="1"/>
  <c r="W130" i="1" s="1"/>
  <c r="CY130" i="1"/>
  <c r="X130" i="1" s="1"/>
  <c r="CZ130" i="1"/>
  <c r="Y130" i="1" s="1"/>
  <c r="FR130" i="1"/>
  <c r="GL130" i="1"/>
  <c r="GN130" i="1"/>
  <c r="GP130" i="1"/>
  <c r="GV130" i="1"/>
  <c r="HC130" i="1"/>
  <c r="GX130" i="1" s="1"/>
  <c r="AC131" i="1"/>
  <c r="AE131" i="1"/>
  <c r="AD131" i="1" s="1"/>
  <c r="AF131" i="1"/>
  <c r="AG131" i="1"/>
  <c r="AH131" i="1"/>
  <c r="AI131" i="1"/>
  <c r="AJ131" i="1"/>
  <c r="CQ131" i="1"/>
  <c r="P131" i="1" s="1"/>
  <c r="CR131" i="1"/>
  <c r="Q131" i="1" s="1"/>
  <c r="CS131" i="1"/>
  <c r="R131" i="1" s="1"/>
  <c r="CT131" i="1"/>
  <c r="S131" i="1" s="1"/>
  <c r="CU131" i="1"/>
  <c r="T131" i="1" s="1"/>
  <c r="CV131" i="1"/>
  <c r="U131" i="1" s="1"/>
  <c r="CW131" i="1"/>
  <c r="V131" i="1" s="1"/>
  <c r="CX131" i="1"/>
  <c r="W131" i="1" s="1"/>
  <c r="CY131" i="1"/>
  <c r="X131" i="1" s="1"/>
  <c r="CZ131" i="1"/>
  <c r="Y131" i="1" s="1"/>
  <c r="FR131" i="1"/>
  <c r="GL131" i="1"/>
  <c r="GN131" i="1"/>
  <c r="GP131" i="1"/>
  <c r="GV131" i="1"/>
  <c r="HC131" i="1"/>
  <c r="GX131" i="1" s="1"/>
  <c r="AC132" i="1"/>
  <c r="AE132" i="1"/>
  <c r="AD132" i="1" s="1"/>
  <c r="AF132" i="1"/>
  <c r="AG132" i="1"/>
  <c r="AH132" i="1"/>
  <c r="AI132" i="1"/>
  <c r="AJ132" i="1"/>
  <c r="CQ132" i="1"/>
  <c r="P132" i="1" s="1"/>
  <c r="CR132" i="1"/>
  <c r="Q132" i="1" s="1"/>
  <c r="CS132" i="1"/>
  <c r="R132" i="1" s="1"/>
  <c r="CT132" i="1"/>
  <c r="S132" i="1" s="1"/>
  <c r="CU132" i="1"/>
  <c r="T132" i="1" s="1"/>
  <c r="CV132" i="1"/>
  <c r="U132" i="1" s="1"/>
  <c r="CW132" i="1"/>
  <c r="V132" i="1" s="1"/>
  <c r="CX132" i="1"/>
  <c r="W132" i="1" s="1"/>
  <c r="CY132" i="1"/>
  <c r="X132" i="1" s="1"/>
  <c r="CZ132" i="1"/>
  <c r="Y132" i="1" s="1"/>
  <c r="FR132" i="1"/>
  <c r="GL132" i="1"/>
  <c r="GN132" i="1"/>
  <c r="GP132" i="1"/>
  <c r="GV132" i="1"/>
  <c r="HC132" i="1"/>
  <c r="GX132" i="1" s="1"/>
  <c r="AC133" i="1"/>
  <c r="AE133" i="1"/>
  <c r="AD133" i="1" s="1"/>
  <c r="AF133" i="1"/>
  <c r="AG133" i="1"/>
  <c r="AH133" i="1"/>
  <c r="AI133" i="1"/>
  <c r="AJ133" i="1"/>
  <c r="CQ133" i="1"/>
  <c r="P133" i="1" s="1"/>
  <c r="CR133" i="1"/>
  <c r="Q133" i="1" s="1"/>
  <c r="CS133" i="1"/>
  <c r="R133" i="1" s="1"/>
  <c r="CT133" i="1"/>
  <c r="S133" i="1" s="1"/>
  <c r="CU133" i="1"/>
  <c r="T133" i="1" s="1"/>
  <c r="CV133" i="1"/>
  <c r="U133" i="1" s="1"/>
  <c r="CW133" i="1"/>
  <c r="V133" i="1" s="1"/>
  <c r="CX133" i="1"/>
  <c r="W133" i="1" s="1"/>
  <c r="CY133" i="1"/>
  <c r="X133" i="1" s="1"/>
  <c r="CZ133" i="1"/>
  <c r="Y133" i="1" s="1"/>
  <c r="FR133" i="1"/>
  <c r="GL133" i="1"/>
  <c r="GN133" i="1"/>
  <c r="GP133" i="1"/>
  <c r="GV133" i="1"/>
  <c r="HC133" i="1"/>
  <c r="GX133" i="1" s="1"/>
  <c r="AC134" i="1"/>
  <c r="AE134" i="1"/>
  <c r="AD134" i="1" s="1"/>
  <c r="AF134" i="1"/>
  <c r="AG134" i="1"/>
  <c r="AH134" i="1"/>
  <c r="AI134" i="1"/>
  <c r="AJ134" i="1"/>
  <c r="CQ134" i="1"/>
  <c r="P134" i="1" s="1"/>
  <c r="CR134" i="1"/>
  <c r="Q134" i="1" s="1"/>
  <c r="CS134" i="1"/>
  <c r="R134" i="1" s="1"/>
  <c r="CT134" i="1"/>
  <c r="S134" i="1" s="1"/>
  <c r="CU134" i="1"/>
  <c r="T134" i="1" s="1"/>
  <c r="CV134" i="1"/>
  <c r="U134" i="1" s="1"/>
  <c r="CW134" i="1"/>
  <c r="V134" i="1" s="1"/>
  <c r="CX134" i="1"/>
  <c r="W134" i="1" s="1"/>
  <c r="CY134" i="1"/>
  <c r="X134" i="1" s="1"/>
  <c r="CZ134" i="1"/>
  <c r="Y134" i="1" s="1"/>
  <c r="FR134" i="1"/>
  <c r="GL134" i="1"/>
  <c r="GO134" i="1"/>
  <c r="GP134" i="1"/>
  <c r="GV134" i="1"/>
  <c r="HC134" i="1"/>
  <c r="GX134" i="1" s="1"/>
  <c r="AC135" i="1"/>
  <c r="AE135" i="1"/>
  <c r="AD135" i="1" s="1"/>
  <c r="AF135" i="1"/>
  <c r="AG135" i="1"/>
  <c r="AH135" i="1"/>
  <c r="AI135" i="1"/>
  <c r="AJ135" i="1"/>
  <c r="CQ135" i="1"/>
  <c r="P135" i="1" s="1"/>
  <c r="CR135" i="1"/>
  <c r="Q135" i="1" s="1"/>
  <c r="CS135" i="1"/>
  <c r="R135" i="1" s="1"/>
  <c r="CT135" i="1"/>
  <c r="S135" i="1" s="1"/>
  <c r="CU135" i="1"/>
  <c r="T135" i="1" s="1"/>
  <c r="CV135" i="1"/>
  <c r="U135" i="1" s="1"/>
  <c r="CW135" i="1"/>
  <c r="V135" i="1" s="1"/>
  <c r="CX135" i="1"/>
  <c r="W135" i="1" s="1"/>
  <c r="CY135" i="1"/>
  <c r="X135" i="1" s="1"/>
  <c r="CZ135" i="1"/>
  <c r="Y135" i="1" s="1"/>
  <c r="FR135" i="1"/>
  <c r="GL135" i="1"/>
  <c r="GN135" i="1"/>
  <c r="GP135" i="1"/>
  <c r="GV135" i="1"/>
  <c r="HC135" i="1"/>
  <c r="GX135" i="1" s="1"/>
  <c r="I136" i="1"/>
  <c r="K136" i="1"/>
  <c r="AC136" i="1"/>
  <c r="AE136" i="1"/>
  <c r="AD136" i="1" s="1"/>
  <c r="AF136" i="1"/>
  <c r="AG136" i="1"/>
  <c r="AH136" i="1"/>
  <c r="AI136" i="1"/>
  <c r="AJ136" i="1"/>
  <c r="CQ136" i="1"/>
  <c r="P136" i="1" s="1"/>
  <c r="CR136" i="1"/>
  <c r="Q136" i="1" s="1"/>
  <c r="CS136" i="1"/>
  <c r="R136" i="1" s="1"/>
  <c r="CT136" i="1"/>
  <c r="S136" i="1" s="1"/>
  <c r="CU136" i="1"/>
  <c r="T136" i="1" s="1"/>
  <c r="CV136" i="1"/>
  <c r="U136" i="1" s="1"/>
  <c r="CW136" i="1"/>
  <c r="V136" i="1" s="1"/>
  <c r="CX136" i="1"/>
  <c r="W136" i="1" s="1"/>
  <c r="CY136" i="1"/>
  <c r="X136" i="1" s="1"/>
  <c r="CZ136" i="1"/>
  <c r="Y136" i="1" s="1"/>
  <c r="FR136" i="1"/>
  <c r="GL136" i="1"/>
  <c r="GN136" i="1"/>
  <c r="GP136" i="1"/>
  <c r="GV136" i="1"/>
  <c r="HC136" i="1"/>
  <c r="GX136" i="1" s="1"/>
  <c r="AC137" i="1"/>
  <c r="AE137" i="1"/>
  <c r="AD137" i="1" s="1"/>
  <c r="AF137" i="1"/>
  <c r="AG137" i="1"/>
  <c r="AH137" i="1"/>
  <c r="AI137" i="1"/>
  <c r="AJ137" i="1"/>
  <c r="CQ137" i="1"/>
  <c r="P137" i="1" s="1"/>
  <c r="CR137" i="1"/>
  <c r="Q137" i="1" s="1"/>
  <c r="CS137" i="1"/>
  <c r="R137" i="1" s="1"/>
  <c r="CT137" i="1"/>
  <c r="S137" i="1" s="1"/>
  <c r="CU137" i="1"/>
  <c r="T137" i="1" s="1"/>
  <c r="CV137" i="1"/>
  <c r="U137" i="1" s="1"/>
  <c r="CW137" i="1"/>
  <c r="V137" i="1" s="1"/>
  <c r="CX137" i="1"/>
  <c r="W137" i="1" s="1"/>
  <c r="CY137" i="1"/>
  <c r="X137" i="1" s="1"/>
  <c r="CZ137" i="1"/>
  <c r="Y137" i="1" s="1"/>
  <c r="FR137" i="1"/>
  <c r="GL137" i="1"/>
  <c r="GN137" i="1"/>
  <c r="GP137" i="1"/>
  <c r="GV137" i="1"/>
  <c r="HC137" i="1"/>
  <c r="GX137" i="1" s="1"/>
  <c r="I138" i="1"/>
  <c r="K138" i="1"/>
  <c r="AC138" i="1"/>
  <c r="AE138" i="1"/>
  <c r="AD138" i="1" s="1"/>
  <c r="AF138" i="1"/>
  <c r="AG138" i="1"/>
  <c r="AH138" i="1"/>
  <c r="AI138" i="1"/>
  <c r="AJ138" i="1"/>
  <c r="CQ138" i="1"/>
  <c r="P138" i="1" s="1"/>
  <c r="CR138" i="1"/>
  <c r="Q138" i="1" s="1"/>
  <c r="CS138" i="1"/>
  <c r="R138" i="1" s="1"/>
  <c r="CT138" i="1"/>
  <c r="S138" i="1" s="1"/>
  <c r="CU138" i="1"/>
  <c r="T138" i="1" s="1"/>
  <c r="CV138" i="1"/>
  <c r="U138" i="1" s="1"/>
  <c r="CW138" i="1"/>
  <c r="V138" i="1" s="1"/>
  <c r="CX138" i="1"/>
  <c r="W138" i="1" s="1"/>
  <c r="CY138" i="1"/>
  <c r="X138" i="1" s="1"/>
  <c r="CZ138" i="1"/>
  <c r="Y138" i="1" s="1"/>
  <c r="FR138" i="1"/>
  <c r="GL138" i="1"/>
  <c r="GN138" i="1"/>
  <c r="GP138" i="1"/>
  <c r="GV138" i="1"/>
  <c r="HC138" i="1"/>
  <c r="GX138" i="1" s="1"/>
  <c r="AC139" i="1"/>
  <c r="AE139" i="1"/>
  <c r="AD139" i="1" s="1"/>
  <c r="AF139" i="1"/>
  <c r="AG139" i="1"/>
  <c r="AH139" i="1"/>
  <c r="AI139" i="1"/>
  <c r="AJ139" i="1"/>
  <c r="CQ139" i="1"/>
  <c r="P139" i="1" s="1"/>
  <c r="CR139" i="1"/>
  <c r="Q139" i="1" s="1"/>
  <c r="CS139" i="1"/>
  <c r="R139" i="1" s="1"/>
  <c r="CT139" i="1"/>
  <c r="S139" i="1" s="1"/>
  <c r="CU139" i="1"/>
  <c r="T139" i="1" s="1"/>
  <c r="CV139" i="1"/>
  <c r="U139" i="1" s="1"/>
  <c r="CW139" i="1"/>
  <c r="V139" i="1" s="1"/>
  <c r="CX139" i="1"/>
  <c r="W139" i="1" s="1"/>
  <c r="CY139" i="1"/>
  <c r="X139" i="1" s="1"/>
  <c r="CZ139" i="1"/>
  <c r="Y139" i="1" s="1"/>
  <c r="FR139" i="1"/>
  <c r="GL139" i="1"/>
  <c r="GN139" i="1"/>
  <c r="GP139" i="1"/>
  <c r="GV139" i="1"/>
  <c r="HC139" i="1"/>
  <c r="GX139" i="1" s="1"/>
  <c r="AC140" i="1"/>
  <c r="AE140" i="1"/>
  <c r="AD140" i="1" s="1"/>
  <c r="AF140" i="1"/>
  <c r="AG140" i="1"/>
  <c r="AH140" i="1"/>
  <c r="AI140" i="1"/>
  <c r="AJ140" i="1"/>
  <c r="CQ140" i="1"/>
  <c r="P140" i="1" s="1"/>
  <c r="CR140" i="1"/>
  <c r="Q140" i="1" s="1"/>
  <c r="CS140" i="1"/>
  <c r="R140" i="1" s="1"/>
  <c r="CT140" i="1"/>
  <c r="S140" i="1" s="1"/>
  <c r="CU140" i="1"/>
  <c r="T140" i="1" s="1"/>
  <c r="CV140" i="1"/>
  <c r="U140" i="1" s="1"/>
  <c r="CW140" i="1"/>
  <c r="V140" i="1" s="1"/>
  <c r="CX140" i="1"/>
  <c r="W140" i="1" s="1"/>
  <c r="CY140" i="1"/>
  <c r="X140" i="1" s="1"/>
  <c r="CZ140" i="1"/>
  <c r="Y140" i="1" s="1"/>
  <c r="FR140" i="1"/>
  <c r="GL140" i="1"/>
  <c r="GN140" i="1"/>
  <c r="GP140" i="1"/>
  <c r="GV140" i="1"/>
  <c r="HC140" i="1"/>
  <c r="GX140" i="1" s="1"/>
  <c r="I141" i="1"/>
  <c r="K141" i="1"/>
  <c r="AC141" i="1"/>
  <c r="AE141" i="1"/>
  <c r="AD141" i="1" s="1"/>
  <c r="AF141" i="1"/>
  <c r="AG141" i="1"/>
  <c r="AH141" i="1"/>
  <c r="AI141" i="1"/>
  <c r="AJ141" i="1"/>
  <c r="CQ141" i="1"/>
  <c r="P141" i="1" s="1"/>
  <c r="CR141" i="1"/>
  <c r="Q141" i="1" s="1"/>
  <c r="CS141" i="1"/>
  <c r="R141" i="1" s="1"/>
  <c r="CT141" i="1"/>
  <c r="S141" i="1" s="1"/>
  <c r="CU141" i="1"/>
  <c r="T141" i="1" s="1"/>
  <c r="CV141" i="1"/>
  <c r="U141" i="1" s="1"/>
  <c r="CW141" i="1"/>
  <c r="V141" i="1" s="1"/>
  <c r="CX141" i="1"/>
  <c r="W141" i="1" s="1"/>
  <c r="CY141" i="1"/>
  <c r="X141" i="1" s="1"/>
  <c r="CZ141" i="1"/>
  <c r="Y141" i="1" s="1"/>
  <c r="FR141" i="1"/>
  <c r="GL141" i="1"/>
  <c r="GN141" i="1"/>
  <c r="GP141" i="1"/>
  <c r="GV141" i="1"/>
  <c r="HC141" i="1"/>
  <c r="GX141" i="1" s="1"/>
  <c r="AC142" i="1"/>
  <c r="AE142" i="1"/>
  <c r="AD142" i="1" s="1"/>
  <c r="AF142" i="1"/>
  <c r="AG142" i="1"/>
  <c r="AH142" i="1"/>
  <c r="AI142" i="1"/>
  <c r="AJ142" i="1"/>
  <c r="CQ142" i="1"/>
  <c r="P142" i="1" s="1"/>
  <c r="CR142" i="1"/>
  <c r="Q142" i="1" s="1"/>
  <c r="CS142" i="1"/>
  <c r="R142" i="1" s="1"/>
  <c r="CT142" i="1"/>
  <c r="S142" i="1" s="1"/>
  <c r="CU142" i="1"/>
  <c r="T142" i="1" s="1"/>
  <c r="CV142" i="1"/>
  <c r="U142" i="1" s="1"/>
  <c r="CW142" i="1"/>
  <c r="V142" i="1" s="1"/>
  <c r="CX142" i="1"/>
  <c r="W142" i="1" s="1"/>
  <c r="CY142" i="1"/>
  <c r="X142" i="1" s="1"/>
  <c r="CZ142" i="1"/>
  <c r="Y142" i="1" s="1"/>
  <c r="FR142" i="1"/>
  <c r="GL142" i="1"/>
  <c r="GN142" i="1"/>
  <c r="GP142" i="1"/>
  <c r="GV142" i="1"/>
  <c r="HC142" i="1"/>
  <c r="GX142" i="1" s="1"/>
  <c r="AC143" i="1"/>
  <c r="AE143" i="1"/>
  <c r="AD143" i="1" s="1"/>
  <c r="AF143" i="1"/>
  <c r="AG143" i="1"/>
  <c r="AH143" i="1"/>
  <c r="AI143" i="1"/>
  <c r="AJ143" i="1"/>
  <c r="CQ143" i="1"/>
  <c r="P143" i="1" s="1"/>
  <c r="CR143" i="1"/>
  <c r="Q143" i="1" s="1"/>
  <c r="CS143" i="1"/>
  <c r="R143" i="1" s="1"/>
  <c r="CT143" i="1"/>
  <c r="S143" i="1" s="1"/>
  <c r="CU143" i="1"/>
  <c r="T143" i="1" s="1"/>
  <c r="CV143" i="1"/>
  <c r="U143" i="1" s="1"/>
  <c r="CW143" i="1"/>
  <c r="V143" i="1" s="1"/>
  <c r="CX143" i="1"/>
  <c r="W143" i="1" s="1"/>
  <c r="CY143" i="1"/>
  <c r="X143" i="1" s="1"/>
  <c r="CZ143" i="1"/>
  <c r="Y143" i="1" s="1"/>
  <c r="FR143" i="1"/>
  <c r="GL143" i="1"/>
  <c r="GN143" i="1"/>
  <c r="GP143" i="1"/>
  <c r="GV143" i="1"/>
  <c r="HC143" i="1"/>
  <c r="GX143" i="1" s="1"/>
  <c r="AC144" i="1"/>
  <c r="AE144" i="1"/>
  <c r="AD144" i="1" s="1"/>
  <c r="AF144" i="1"/>
  <c r="AG144" i="1"/>
  <c r="AH144" i="1"/>
  <c r="AI144" i="1"/>
  <c r="AJ144" i="1"/>
  <c r="CQ144" i="1"/>
  <c r="P144" i="1" s="1"/>
  <c r="CR144" i="1"/>
  <c r="Q144" i="1" s="1"/>
  <c r="CS144" i="1"/>
  <c r="R144" i="1" s="1"/>
  <c r="CT144" i="1"/>
  <c r="S144" i="1" s="1"/>
  <c r="CU144" i="1"/>
  <c r="T144" i="1" s="1"/>
  <c r="CV144" i="1"/>
  <c r="U144" i="1" s="1"/>
  <c r="CW144" i="1"/>
  <c r="V144" i="1" s="1"/>
  <c r="CX144" i="1"/>
  <c r="W144" i="1" s="1"/>
  <c r="CY144" i="1"/>
  <c r="X144" i="1" s="1"/>
  <c r="CZ144" i="1"/>
  <c r="Y144" i="1" s="1"/>
  <c r="FR144" i="1"/>
  <c r="GL144" i="1"/>
  <c r="GO144" i="1"/>
  <c r="GP144" i="1"/>
  <c r="GV144" i="1"/>
  <c r="HC144" i="1"/>
  <c r="GX144" i="1" s="1"/>
  <c r="AC145" i="1"/>
  <c r="AE145" i="1"/>
  <c r="AD145" i="1" s="1"/>
  <c r="AF145" i="1"/>
  <c r="AG145" i="1"/>
  <c r="AH145" i="1"/>
  <c r="AI145" i="1"/>
  <c r="AJ145" i="1"/>
  <c r="CQ145" i="1"/>
  <c r="P145" i="1" s="1"/>
  <c r="CR145" i="1"/>
  <c r="Q145" i="1" s="1"/>
  <c r="CS145" i="1"/>
  <c r="R145" i="1" s="1"/>
  <c r="CT145" i="1"/>
  <c r="S145" i="1" s="1"/>
  <c r="CU145" i="1"/>
  <c r="T145" i="1" s="1"/>
  <c r="CV145" i="1"/>
  <c r="U145" i="1" s="1"/>
  <c r="CW145" i="1"/>
  <c r="V145" i="1" s="1"/>
  <c r="CX145" i="1"/>
  <c r="W145" i="1" s="1"/>
  <c r="CY145" i="1"/>
  <c r="X145" i="1" s="1"/>
  <c r="CZ145" i="1"/>
  <c r="Y145" i="1" s="1"/>
  <c r="FR145" i="1"/>
  <c r="GL145" i="1"/>
  <c r="GO145" i="1"/>
  <c r="GP145" i="1"/>
  <c r="GV145" i="1"/>
  <c r="HC145" i="1"/>
  <c r="GX145" i="1" s="1"/>
  <c r="AC146" i="1"/>
  <c r="AE146" i="1"/>
  <c r="AD146" i="1" s="1"/>
  <c r="AF146" i="1"/>
  <c r="AG146" i="1"/>
  <c r="AH146" i="1"/>
  <c r="AI146" i="1"/>
  <c r="AJ146" i="1"/>
  <c r="CQ146" i="1"/>
  <c r="P146" i="1" s="1"/>
  <c r="CR146" i="1"/>
  <c r="Q146" i="1" s="1"/>
  <c r="CS146" i="1"/>
  <c r="R146" i="1" s="1"/>
  <c r="CT146" i="1"/>
  <c r="S146" i="1" s="1"/>
  <c r="CU146" i="1"/>
  <c r="T146" i="1" s="1"/>
  <c r="CV146" i="1"/>
  <c r="U146" i="1" s="1"/>
  <c r="CW146" i="1"/>
  <c r="V146" i="1" s="1"/>
  <c r="CX146" i="1"/>
  <c r="W146" i="1" s="1"/>
  <c r="CY146" i="1"/>
  <c r="X146" i="1" s="1"/>
  <c r="CZ146" i="1"/>
  <c r="Y146" i="1" s="1"/>
  <c r="FR146" i="1"/>
  <c r="GL146" i="1"/>
  <c r="GO146" i="1"/>
  <c r="GP146" i="1"/>
  <c r="GV146" i="1"/>
  <c r="HC146" i="1"/>
  <c r="GX146" i="1" s="1"/>
  <c r="I147" i="1"/>
  <c r="K147" i="1"/>
  <c r="AC147" i="1"/>
  <c r="AE147" i="1"/>
  <c r="AD147" i="1" s="1"/>
  <c r="AF147" i="1"/>
  <c r="AG147" i="1"/>
  <c r="AH147" i="1"/>
  <c r="AI147" i="1"/>
  <c r="AJ147" i="1"/>
  <c r="CQ147" i="1"/>
  <c r="P147" i="1" s="1"/>
  <c r="CR147" i="1"/>
  <c r="Q147" i="1" s="1"/>
  <c r="CS147" i="1"/>
  <c r="R147" i="1" s="1"/>
  <c r="CT147" i="1"/>
  <c r="S147" i="1" s="1"/>
  <c r="CU147" i="1"/>
  <c r="T147" i="1" s="1"/>
  <c r="CV147" i="1"/>
  <c r="U147" i="1" s="1"/>
  <c r="CW147" i="1"/>
  <c r="V147" i="1" s="1"/>
  <c r="CX147" i="1"/>
  <c r="W147" i="1" s="1"/>
  <c r="CY147" i="1"/>
  <c r="X147" i="1" s="1"/>
  <c r="CZ147" i="1"/>
  <c r="Y147" i="1" s="1"/>
  <c r="FR147" i="1"/>
  <c r="GL147" i="1"/>
  <c r="GO147" i="1"/>
  <c r="GP147" i="1"/>
  <c r="GV147" i="1"/>
  <c r="HC147" i="1"/>
  <c r="GX147" i="1" s="1"/>
  <c r="B149" i="1"/>
  <c r="B128" i="1" s="1"/>
  <c r="C149" i="1"/>
  <c r="C128" i="1" s="1"/>
  <c r="D149" i="1"/>
  <c r="D128" i="1" s="1"/>
  <c r="F149" i="1"/>
  <c r="F128" i="1" s="1"/>
  <c r="G149" i="1"/>
  <c r="G128" i="1" s="1"/>
  <c r="AC149" i="1"/>
  <c r="AD149" i="1"/>
  <c r="AE149" i="1"/>
  <c r="AF149" i="1"/>
  <c r="AG149" i="1"/>
  <c r="AH149" i="1"/>
  <c r="AI149" i="1"/>
  <c r="AJ149" i="1"/>
  <c r="AK149" i="1"/>
  <c r="AL149" i="1"/>
  <c r="BX149" i="1"/>
  <c r="BY149" i="1"/>
  <c r="BZ149" i="1"/>
  <c r="CD149" i="1"/>
  <c r="CE149" i="1"/>
  <c r="CF149" i="1"/>
  <c r="CG149" i="1"/>
  <c r="CH149" i="1"/>
  <c r="CI149" i="1"/>
  <c r="CJ149" i="1"/>
  <c r="CK149" i="1"/>
  <c r="CL149" i="1"/>
  <c r="CM149" i="1"/>
  <c r="D179" i="1"/>
  <c r="E181" i="1"/>
  <c r="Z181" i="1"/>
  <c r="AA181" i="1"/>
  <c r="AM181" i="1"/>
  <c r="AN181" i="1"/>
  <c r="BE181" i="1"/>
  <c r="BF181" i="1"/>
  <c r="BG181" i="1"/>
  <c r="BH181" i="1"/>
  <c r="BI181" i="1"/>
  <c r="BJ181" i="1"/>
  <c r="BK181" i="1"/>
  <c r="BL181" i="1"/>
  <c r="BM181" i="1"/>
  <c r="BN181" i="1"/>
  <c r="BO181" i="1"/>
  <c r="BP181" i="1"/>
  <c r="BQ181" i="1"/>
  <c r="BR181" i="1"/>
  <c r="BS181" i="1"/>
  <c r="BT181" i="1"/>
  <c r="BU181" i="1"/>
  <c r="BV181" i="1"/>
  <c r="BW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EH181" i="1"/>
  <c r="EI181" i="1"/>
  <c r="EJ181" i="1"/>
  <c r="EK181" i="1"/>
  <c r="EL181" i="1"/>
  <c r="EM181" i="1"/>
  <c r="EN181" i="1"/>
  <c r="EO181" i="1"/>
  <c r="EP181" i="1"/>
  <c r="EQ181" i="1"/>
  <c r="ER181" i="1"/>
  <c r="ES181" i="1"/>
  <c r="ET181" i="1"/>
  <c r="EU181" i="1"/>
  <c r="EV181" i="1"/>
  <c r="EW181" i="1"/>
  <c r="EX181" i="1"/>
  <c r="EY181" i="1"/>
  <c r="EZ181" i="1"/>
  <c r="FA181" i="1"/>
  <c r="FB181" i="1"/>
  <c r="FC181" i="1"/>
  <c r="FD181" i="1"/>
  <c r="FE181" i="1"/>
  <c r="FF181" i="1"/>
  <c r="FG181" i="1"/>
  <c r="FH181" i="1"/>
  <c r="FI181" i="1"/>
  <c r="FJ181" i="1"/>
  <c r="FK181" i="1"/>
  <c r="FL181" i="1"/>
  <c r="FM181" i="1"/>
  <c r="FN181" i="1"/>
  <c r="FO181" i="1"/>
  <c r="FP181" i="1"/>
  <c r="FQ181" i="1"/>
  <c r="FR181" i="1"/>
  <c r="FS181" i="1"/>
  <c r="FT181" i="1"/>
  <c r="FU181" i="1"/>
  <c r="FV181" i="1"/>
  <c r="FW181" i="1"/>
  <c r="FX181" i="1"/>
  <c r="FY181" i="1"/>
  <c r="FZ181" i="1"/>
  <c r="GA181" i="1"/>
  <c r="GB181" i="1"/>
  <c r="GC181" i="1"/>
  <c r="GD181" i="1"/>
  <c r="GE181" i="1"/>
  <c r="GF181" i="1"/>
  <c r="GG181" i="1"/>
  <c r="GH181" i="1"/>
  <c r="GI181" i="1"/>
  <c r="GJ181" i="1"/>
  <c r="GK181" i="1"/>
  <c r="GL181" i="1"/>
  <c r="GM181" i="1"/>
  <c r="GN181" i="1"/>
  <c r="GO181" i="1"/>
  <c r="GP181" i="1"/>
  <c r="GQ181" i="1"/>
  <c r="GR181" i="1"/>
  <c r="GS181" i="1"/>
  <c r="GT181" i="1"/>
  <c r="GU181" i="1"/>
  <c r="GV181" i="1"/>
  <c r="GW181" i="1"/>
  <c r="GX181" i="1"/>
  <c r="AC183" i="1"/>
  <c r="AD183" i="1"/>
  <c r="AE183" i="1"/>
  <c r="AF183" i="1"/>
  <c r="AG183" i="1"/>
  <c r="AH183" i="1"/>
  <c r="AI183" i="1"/>
  <c r="AJ183" i="1"/>
  <c r="CQ183" i="1"/>
  <c r="P183" i="1" s="1"/>
  <c r="CR183" i="1"/>
  <c r="Q183" i="1" s="1"/>
  <c r="CS183" i="1"/>
  <c r="R183" i="1" s="1"/>
  <c r="CT183" i="1"/>
  <c r="S183" i="1" s="1"/>
  <c r="CU183" i="1"/>
  <c r="T183" i="1" s="1"/>
  <c r="CV183" i="1"/>
  <c r="U183" i="1" s="1"/>
  <c r="CW183" i="1"/>
  <c r="V183" i="1" s="1"/>
  <c r="CX183" i="1"/>
  <c r="W183" i="1" s="1"/>
  <c r="CY183" i="1"/>
  <c r="X183" i="1" s="1"/>
  <c r="CZ183" i="1"/>
  <c r="Y183" i="1" s="1"/>
  <c r="FR183" i="1"/>
  <c r="GL183" i="1"/>
  <c r="GO183" i="1"/>
  <c r="GP183" i="1"/>
  <c r="GV183" i="1"/>
  <c r="HC183" i="1"/>
  <c r="GX183" i="1" s="1"/>
  <c r="AC184" i="1"/>
  <c r="AD184" i="1"/>
  <c r="AE184" i="1"/>
  <c r="AF184" i="1"/>
  <c r="AG184" i="1"/>
  <c r="AH184" i="1"/>
  <c r="AI184" i="1"/>
  <c r="AJ184" i="1"/>
  <c r="CQ184" i="1"/>
  <c r="P184" i="1" s="1"/>
  <c r="CR184" i="1"/>
  <c r="Q184" i="1" s="1"/>
  <c r="CS184" i="1"/>
  <c r="R184" i="1" s="1"/>
  <c r="CT184" i="1"/>
  <c r="S184" i="1" s="1"/>
  <c r="CU184" i="1"/>
  <c r="T184" i="1" s="1"/>
  <c r="CV184" i="1"/>
  <c r="U184" i="1" s="1"/>
  <c r="CW184" i="1"/>
  <c r="V184" i="1" s="1"/>
  <c r="CX184" i="1"/>
  <c r="W184" i="1" s="1"/>
  <c r="CY184" i="1"/>
  <c r="X184" i="1" s="1"/>
  <c r="CZ184" i="1"/>
  <c r="Y184" i="1" s="1"/>
  <c r="FR184" i="1"/>
  <c r="GL184" i="1"/>
  <c r="GO184" i="1"/>
  <c r="GP184" i="1"/>
  <c r="GV184" i="1"/>
  <c r="HC184" i="1"/>
  <c r="GX184" i="1" s="1"/>
  <c r="B186" i="1"/>
  <c r="B181" i="1" s="1"/>
  <c r="C186" i="1"/>
  <c r="C181" i="1" s="1"/>
  <c r="D186" i="1"/>
  <c r="D181" i="1" s="1"/>
  <c r="F186" i="1"/>
  <c r="F181" i="1" s="1"/>
  <c r="G186" i="1"/>
  <c r="G181" i="1" s="1"/>
  <c r="AC186" i="1"/>
  <c r="AD186" i="1"/>
  <c r="AE186" i="1"/>
  <c r="AF186" i="1"/>
  <c r="AG186" i="1"/>
  <c r="AH186" i="1"/>
  <c r="AI186" i="1"/>
  <c r="AJ186" i="1"/>
  <c r="AK186" i="1"/>
  <c r="AL186" i="1"/>
  <c r="BX186" i="1"/>
  <c r="BY186" i="1"/>
  <c r="BZ186" i="1"/>
  <c r="CC186" i="1"/>
  <c r="CD186" i="1"/>
  <c r="CE186" i="1"/>
  <c r="CF186" i="1"/>
  <c r="CG186" i="1"/>
  <c r="CH186" i="1"/>
  <c r="CI186" i="1"/>
  <c r="CJ186" i="1"/>
  <c r="CK186" i="1"/>
  <c r="CL186" i="1"/>
  <c r="CM186" i="1"/>
  <c r="D216" i="1"/>
  <c r="E218" i="1"/>
  <c r="Z218" i="1"/>
  <c r="AA218" i="1"/>
  <c r="AM218" i="1"/>
  <c r="AN218" i="1"/>
  <c r="BE218" i="1"/>
  <c r="BF218" i="1"/>
  <c r="BG218" i="1"/>
  <c r="BH218" i="1"/>
  <c r="BI218" i="1"/>
  <c r="BJ218" i="1"/>
  <c r="BK218" i="1"/>
  <c r="BL218" i="1"/>
  <c r="BM218" i="1"/>
  <c r="BN218" i="1"/>
  <c r="BO218" i="1"/>
  <c r="BP218" i="1"/>
  <c r="BQ218" i="1"/>
  <c r="BR218" i="1"/>
  <c r="BS218" i="1"/>
  <c r="BT218" i="1"/>
  <c r="BU218" i="1"/>
  <c r="BV218" i="1"/>
  <c r="BW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EH218" i="1"/>
  <c r="EI218" i="1"/>
  <c r="EJ218" i="1"/>
  <c r="EK218" i="1"/>
  <c r="EL218" i="1"/>
  <c r="EM218" i="1"/>
  <c r="EN218" i="1"/>
  <c r="EO218" i="1"/>
  <c r="EP218" i="1"/>
  <c r="EQ218" i="1"/>
  <c r="ER218" i="1"/>
  <c r="ES218" i="1"/>
  <c r="ET218" i="1"/>
  <c r="EU218" i="1"/>
  <c r="EV218" i="1"/>
  <c r="EW218" i="1"/>
  <c r="EX218" i="1"/>
  <c r="EY218" i="1"/>
  <c r="EZ218" i="1"/>
  <c r="FA218" i="1"/>
  <c r="FB218" i="1"/>
  <c r="FC218" i="1"/>
  <c r="FD218" i="1"/>
  <c r="FE218" i="1"/>
  <c r="FF218" i="1"/>
  <c r="FG218" i="1"/>
  <c r="FH218" i="1"/>
  <c r="FI218" i="1"/>
  <c r="FJ218" i="1"/>
  <c r="FK218" i="1"/>
  <c r="FL218" i="1"/>
  <c r="FM218" i="1"/>
  <c r="FN218" i="1"/>
  <c r="FO218" i="1"/>
  <c r="FP218" i="1"/>
  <c r="FQ218" i="1"/>
  <c r="FR218" i="1"/>
  <c r="FS218" i="1"/>
  <c r="FT218" i="1"/>
  <c r="FU218" i="1"/>
  <c r="FV218" i="1"/>
  <c r="FW218" i="1"/>
  <c r="FX218" i="1"/>
  <c r="FY218" i="1"/>
  <c r="FZ218" i="1"/>
  <c r="GA218" i="1"/>
  <c r="GB218" i="1"/>
  <c r="GC218" i="1"/>
  <c r="GD218" i="1"/>
  <c r="GE218" i="1"/>
  <c r="GF218" i="1"/>
  <c r="GG218" i="1"/>
  <c r="GH218" i="1"/>
  <c r="GI218" i="1"/>
  <c r="GJ218" i="1"/>
  <c r="GK218" i="1"/>
  <c r="GL218" i="1"/>
  <c r="GM218" i="1"/>
  <c r="GN218" i="1"/>
  <c r="GO218" i="1"/>
  <c r="GP218" i="1"/>
  <c r="GQ218" i="1"/>
  <c r="GR218" i="1"/>
  <c r="GS218" i="1"/>
  <c r="GT218" i="1"/>
  <c r="GU218" i="1"/>
  <c r="GV218" i="1"/>
  <c r="GW218" i="1"/>
  <c r="GX218" i="1"/>
  <c r="C220" i="1"/>
  <c r="D220" i="1"/>
  <c r="P220" i="1"/>
  <c r="Q220" i="1"/>
  <c r="R220" i="1"/>
  <c r="S220" i="1"/>
  <c r="U220" i="1"/>
  <c r="V220" i="1"/>
  <c r="AC220" i="1"/>
  <c r="AE220" i="1"/>
  <c r="AD220" i="1" s="1"/>
  <c r="AF220" i="1"/>
  <c r="AG220" i="1"/>
  <c r="AH220" i="1"/>
  <c r="AI220" i="1"/>
  <c r="AJ220" i="1"/>
  <c r="CP220" i="1"/>
  <c r="O220" i="1" s="1"/>
  <c r="CQ220" i="1"/>
  <c r="CR220" i="1"/>
  <c r="CS220" i="1"/>
  <c r="CT220" i="1"/>
  <c r="CU220" i="1"/>
  <c r="T220" i="1" s="1"/>
  <c r="CV220" i="1"/>
  <c r="CW220" i="1"/>
  <c r="CX220" i="1"/>
  <c r="W220" i="1" s="1"/>
  <c r="CY220" i="1"/>
  <c r="X220" i="1" s="1"/>
  <c r="CZ220" i="1"/>
  <c r="Y220" i="1" s="1"/>
  <c r="FR220" i="1"/>
  <c r="GL220" i="1"/>
  <c r="GO220" i="1"/>
  <c r="GP220" i="1"/>
  <c r="GV220" i="1"/>
  <c r="HC220" i="1"/>
  <c r="GX220" i="1" s="1"/>
  <c r="GM220" i="1" s="1"/>
  <c r="GN220" i="1" s="1"/>
  <c r="AC221" i="1"/>
  <c r="AE221" i="1"/>
  <c r="AD221" i="1" s="1"/>
  <c r="AF221" i="1"/>
  <c r="AG221" i="1"/>
  <c r="AH221" i="1"/>
  <c r="AI221" i="1"/>
  <c r="AJ221" i="1"/>
  <c r="CQ221" i="1"/>
  <c r="P221" i="1" s="1"/>
  <c r="CR221" i="1"/>
  <c r="Q221" i="1" s="1"/>
  <c r="CS221" i="1"/>
  <c r="R221" i="1" s="1"/>
  <c r="CT221" i="1"/>
  <c r="S221" i="1" s="1"/>
  <c r="CU221" i="1"/>
  <c r="T221" i="1" s="1"/>
  <c r="CV221" i="1"/>
  <c r="U221" i="1" s="1"/>
  <c r="CW221" i="1"/>
  <c r="V221" i="1" s="1"/>
  <c r="CX221" i="1"/>
  <c r="W221" i="1" s="1"/>
  <c r="CY221" i="1"/>
  <c r="X221" i="1" s="1"/>
  <c r="CZ221" i="1"/>
  <c r="Y221" i="1" s="1"/>
  <c r="FR221" i="1"/>
  <c r="GL221" i="1"/>
  <c r="GO221" i="1"/>
  <c r="GP221" i="1"/>
  <c r="GV221" i="1"/>
  <c r="HC221" i="1"/>
  <c r="GX221" i="1" s="1"/>
  <c r="O222" i="1"/>
  <c r="P222" i="1"/>
  <c r="Q222" i="1"/>
  <c r="R222" i="1"/>
  <c r="S222" i="1"/>
  <c r="T222" i="1"/>
  <c r="U222" i="1"/>
  <c r="V222" i="1"/>
  <c r="W222" i="1"/>
  <c r="X222" i="1"/>
  <c r="Y222" i="1"/>
  <c r="AB222" i="1"/>
  <c r="AC222" i="1"/>
  <c r="AD222" i="1"/>
  <c r="AE222" i="1"/>
  <c r="AF222" i="1"/>
  <c r="AG222" i="1"/>
  <c r="AH222" i="1"/>
  <c r="AI222" i="1"/>
  <c r="AJ222" i="1"/>
  <c r="CP222" i="1"/>
  <c r="FR222" i="1"/>
  <c r="GL222" i="1"/>
  <c r="GM222" i="1"/>
  <c r="GO222" i="1"/>
  <c r="GP222" i="1"/>
  <c r="GV222" i="1"/>
  <c r="GX222" i="1"/>
  <c r="GN222" i="1" s="1"/>
  <c r="HD222" i="1"/>
  <c r="O223" i="1"/>
  <c r="P223" i="1"/>
  <c r="Q223" i="1"/>
  <c r="R223" i="1"/>
  <c r="S223" i="1"/>
  <c r="T223" i="1"/>
  <c r="U223" i="1"/>
  <c r="V223" i="1"/>
  <c r="W223" i="1"/>
  <c r="X223" i="1"/>
  <c r="Y223" i="1"/>
  <c r="AB223" i="1"/>
  <c r="AC223" i="1"/>
  <c r="AD223" i="1"/>
  <c r="AE223" i="1"/>
  <c r="AF223" i="1"/>
  <c r="AG223" i="1"/>
  <c r="AH223" i="1"/>
  <c r="AI223" i="1"/>
  <c r="AJ223" i="1"/>
  <c r="CP223" i="1"/>
  <c r="FR223" i="1"/>
  <c r="GL223" i="1"/>
  <c r="GM223" i="1"/>
  <c r="GO223" i="1"/>
  <c r="GP223" i="1"/>
  <c r="GV223" i="1"/>
  <c r="GX223" i="1"/>
  <c r="GN223" i="1" s="1"/>
  <c r="HD223" i="1"/>
  <c r="O224" i="1"/>
  <c r="P224" i="1"/>
  <c r="Q224" i="1"/>
  <c r="R224" i="1"/>
  <c r="S224" i="1"/>
  <c r="T224" i="1"/>
  <c r="U224" i="1"/>
  <c r="V224" i="1"/>
  <c r="W224" i="1"/>
  <c r="X224" i="1"/>
  <c r="Y224" i="1"/>
  <c r="AB224" i="1"/>
  <c r="AC224" i="1"/>
  <c r="AD224" i="1"/>
  <c r="AE224" i="1"/>
  <c r="AF224" i="1"/>
  <c r="AG224" i="1"/>
  <c r="AH224" i="1"/>
  <c r="AI224" i="1"/>
  <c r="AJ224" i="1"/>
  <c r="CP224" i="1"/>
  <c r="FR224" i="1"/>
  <c r="GL224" i="1"/>
  <c r="GM224" i="1"/>
  <c r="GO224" i="1"/>
  <c r="GP224" i="1"/>
  <c r="GV224" i="1"/>
  <c r="GX224" i="1"/>
  <c r="GN224" i="1" s="1"/>
  <c r="HD224" i="1"/>
  <c r="B226" i="1"/>
  <c r="B218" i="1" s="1"/>
  <c r="C226" i="1"/>
  <c r="C218" i="1" s="1"/>
  <c r="D226" i="1"/>
  <c r="D218" i="1" s="1"/>
  <c r="F226" i="1"/>
  <c r="F218" i="1" s="1"/>
  <c r="G226" i="1"/>
  <c r="G218" i="1" s="1"/>
  <c r="AC226" i="1"/>
  <c r="AD226" i="1"/>
  <c r="AE226" i="1"/>
  <c r="AF226" i="1"/>
  <c r="AG226" i="1"/>
  <c r="AH226" i="1"/>
  <c r="AI226" i="1"/>
  <c r="AJ226" i="1"/>
  <c r="AK226" i="1"/>
  <c r="AL226" i="1"/>
  <c r="BX226" i="1"/>
  <c r="BY226" i="1"/>
  <c r="BZ226" i="1"/>
  <c r="CC226" i="1"/>
  <c r="CD226" i="1"/>
  <c r="CE226" i="1"/>
  <c r="CF226" i="1"/>
  <c r="CG226" i="1"/>
  <c r="CH226" i="1"/>
  <c r="CI226" i="1"/>
  <c r="CJ226" i="1"/>
  <c r="CK226" i="1"/>
  <c r="CL226" i="1"/>
  <c r="CM226" i="1"/>
  <c r="D256" i="1"/>
  <c r="E258" i="1"/>
  <c r="Z258" i="1"/>
  <c r="AA258" i="1"/>
  <c r="AM258" i="1"/>
  <c r="AN258" i="1"/>
  <c r="BE258" i="1"/>
  <c r="BF258" i="1"/>
  <c r="BG258" i="1"/>
  <c r="BH258" i="1"/>
  <c r="BI258" i="1"/>
  <c r="BJ258" i="1"/>
  <c r="BK258" i="1"/>
  <c r="BL258" i="1"/>
  <c r="BM258" i="1"/>
  <c r="BN258" i="1"/>
  <c r="BO258" i="1"/>
  <c r="BP258" i="1"/>
  <c r="BQ258" i="1"/>
  <c r="BR258" i="1"/>
  <c r="BS258" i="1"/>
  <c r="BT258" i="1"/>
  <c r="BU258" i="1"/>
  <c r="BV258" i="1"/>
  <c r="BW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EH258" i="1"/>
  <c r="EI258" i="1"/>
  <c r="EJ258" i="1"/>
  <c r="EK258" i="1"/>
  <c r="EL258" i="1"/>
  <c r="EM258" i="1"/>
  <c r="EN258" i="1"/>
  <c r="EO258" i="1"/>
  <c r="EP258" i="1"/>
  <c r="EQ258" i="1"/>
  <c r="ER258" i="1"/>
  <c r="ES258" i="1"/>
  <c r="ET258" i="1"/>
  <c r="EU258" i="1"/>
  <c r="EV258" i="1"/>
  <c r="EW258" i="1"/>
  <c r="EX258" i="1"/>
  <c r="EY258" i="1"/>
  <c r="EZ258" i="1"/>
  <c r="FA258" i="1"/>
  <c r="FB258" i="1"/>
  <c r="FC258" i="1"/>
  <c r="FD258" i="1"/>
  <c r="FE258" i="1"/>
  <c r="FF258" i="1"/>
  <c r="FG258" i="1"/>
  <c r="FH258" i="1"/>
  <c r="FI258" i="1"/>
  <c r="FJ258" i="1"/>
  <c r="FK258" i="1"/>
  <c r="FL258" i="1"/>
  <c r="FM258" i="1"/>
  <c r="FN258" i="1"/>
  <c r="FO258" i="1"/>
  <c r="FP258" i="1"/>
  <c r="FQ258" i="1"/>
  <c r="FR258" i="1"/>
  <c r="FS258" i="1"/>
  <c r="FT258" i="1"/>
  <c r="FU258" i="1"/>
  <c r="FV258" i="1"/>
  <c r="FW258" i="1"/>
  <c r="FX258" i="1"/>
  <c r="FY258" i="1"/>
  <c r="FZ258" i="1"/>
  <c r="GA258" i="1"/>
  <c r="GB258" i="1"/>
  <c r="GC258" i="1"/>
  <c r="GD258" i="1"/>
  <c r="GE258" i="1"/>
  <c r="GF258" i="1"/>
  <c r="GG258" i="1"/>
  <c r="GH258" i="1"/>
  <c r="GI258" i="1"/>
  <c r="GJ258" i="1"/>
  <c r="GK258" i="1"/>
  <c r="GL258" i="1"/>
  <c r="GM258" i="1"/>
  <c r="GN258" i="1"/>
  <c r="GO258" i="1"/>
  <c r="GP258" i="1"/>
  <c r="GQ258" i="1"/>
  <c r="GR258" i="1"/>
  <c r="GS258" i="1"/>
  <c r="GT258" i="1"/>
  <c r="GU258" i="1"/>
  <c r="GV258" i="1"/>
  <c r="GW258" i="1"/>
  <c r="GX258" i="1"/>
  <c r="C260" i="1"/>
  <c r="D260" i="1"/>
  <c r="P260" i="1"/>
  <c r="Q260" i="1"/>
  <c r="R260" i="1"/>
  <c r="S260" i="1"/>
  <c r="U260" i="1"/>
  <c r="V260" i="1"/>
  <c r="AC260" i="1"/>
  <c r="AE260" i="1"/>
  <c r="AD260" i="1" s="1"/>
  <c r="AF260" i="1"/>
  <c r="AG260" i="1"/>
  <c r="AH260" i="1"/>
  <c r="AI260" i="1"/>
  <c r="AJ260" i="1"/>
  <c r="CP260" i="1"/>
  <c r="O260" i="1" s="1"/>
  <c r="CQ260" i="1"/>
  <c r="CR260" i="1"/>
  <c r="CS260" i="1"/>
  <c r="CT260" i="1"/>
  <c r="CU260" i="1"/>
  <c r="T260" i="1" s="1"/>
  <c r="CV260" i="1"/>
  <c r="CW260" i="1"/>
  <c r="CX260" i="1"/>
  <c r="W260" i="1" s="1"/>
  <c r="CY260" i="1"/>
  <c r="X260" i="1" s="1"/>
  <c r="CZ260" i="1"/>
  <c r="Y260" i="1" s="1"/>
  <c r="FR260" i="1"/>
  <c r="GL260" i="1"/>
  <c r="GN260" i="1"/>
  <c r="GO260" i="1"/>
  <c r="GV260" i="1"/>
  <c r="HC260" i="1"/>
  <c r="GX260" i="1" s="1"/>
  <c r="GM260" i="1" s="1"/>
  <c r="GP260" i="1" s="1"/>
  <c r="C261" i="1"/>
  <c r="D261" i="1"/>
  <c r="P261" i="1"/>
  <c r="Q261" i="1"/>
  <c r="R261" i="1"/>
  <c r="S261" i="1"/>
  <c r="U261" i="1"/>
  <c r="V261" i="1"/>
  <c r="AC261" i="1"/>
  <c r="AE261" i="1"/>
  <c r="AD261" i="1" s="1"/>
  <c r="AF261" i="1"/>
  <c r="AG261" i="1"/>
  <c r="AH261" i="1"/>
  <c r="AI261" i="1"/>
  <c r="AJ261" i="1"/>
  <c r="CP261" i="1"/>
  <c r="O261" i="1" s="1"/>
  <c r="CQ261" i="1"/>
  <c r="CR261" i="1"/>
  <c r="CS261" i="1"/>
  <c r="CT261" i="1"/>
  <c r="CU261" i="1"/>
  <c r="T261" i="1" s="1"/>
  <c r="CV261" i="1"/>
  <c r="CW261" i="1"/>
  <c r="CX261" i="1"/>
  <c r="W261" i="1" s="1"/>
  <c r="CY261" i="1"/>
  <c r="X261" i="1" s="1"/>
  <c r="CZ261" i="1"/>
  <c r="Y261" i="1" s="1"/>
  <c r="FR261" i="1"/>
  <c r="GL261" i="1"/>
  <c r="GN261" i="1"/>
  <c r="GO261" i="1"/>
  <c r="GV261" i="1"/>
  <c r="HC261" i="1"/>
  <c r="GX261" i="1" s="1"/>
  <c r="GM261" i="1" s="1"/>
  <c r="GP261" i="1" s="1"/>
  <c r="C262" i="1"/>
  <c r="D262" i="1"/>
  <c r="P262" i="1"/>
  <c r="Q262" i="1"/>
  <c r="R262" i="1"/>
  <c r="S262" i="1"/>
  <c r="U262" i="1"/>
  <c r="V262" i="1"/>
  <c r="AC262" i="1"/>
  <c r="AE262" i="1"/>
  <c r="AD262" i="1" s="1"/>
  <c r="AF262" i="1"/>
  <c r="AG262" i="1"/>
  <c r="AH262" i="1"/>
  <c r="AI262" i="1"/>
  <c r="AJ262" i="1"/>
  <c r="CP262" i="1"/>
  <c r="O262" i="1" s="1"/>
  <c r="CQ262" i="1"/>
  <c r="CR262" i="1"/>
  <c r="CS262" i="1"/>
  <c r="CT262" i="1"/>
  <c r="CU262" i="1"/>
  <c r="T262" i="1" s="1"/>
  <c r="CV262" i="1"/>
  <c r="CW262" i="1"/>
  <c r="CX262" i="1"/>
  <c r="W262" i="1" s="1"/>
  <c r="CY262" i="1"/>
  <c r="X262" i="1" s="1"/>
  <c r="CZ262" i="1"/>
  <c r="Y262" i="1" s="1"/>
  <c r="FR262" i="1"/>
  <c r="GL262" i="1"/>
  <c r="GN262" i="1"/>
  <c r="GO262" i="1"/>
  <c r="GV262" i="1"/>
  <c r="HC262" i="1"/>
  <c r="GX262" i="1" s="1"/>
  <c r="GM262" i="1" s="1"/>
  <c r="GP262" i="1" s="1"/>
  <c r="C263" i="1"/>
  <c r="D263" i="1"/>
  <c r="P263" i="1"/>
  <c r="Q263" i="1"/>
  <c r="R263" i="1"/>
  <c r="S263" i="1"/>
  <c r="U263" i="1"/>
  <c r="V263" i="1"/>
  <c r="AC263" i="1"/>
  <c r="AE263" i="1"/>
  <c r="AD263" i="1" s="1"/>
  <c r="AF263" i="1"/>
  <c r="AG263" i="1"/>
  <c r="AH263" i="1"/>
  <c r="AI263" i="1"/>
  <c r="AJ263" i="1"/>
  <c r="CP263" i="1"/>
  <c r="O263" i="1" s="1"/>
  <c r="CQ263" i="1"/>
  <c r="CR263" i="1"/>
  <c r="CS263" i="1"/>
  <c r="CT263" i="1"/>
  <c r="CU263" i="1"/>
  <c r="T263" i="1" s="1"/>
  <c r="CV263" i="1"/>
  <c r="CW263" i="1"/>
  <c r="CX263" i="1"/>
  <c r="W263" i="1" s="1"/>
  <c r="CY263" i="1"/>
  <c r="X263" i="1" s="1"/>
  <c r="CZ263" i="1"/>
  <c r="Y263" i="1" s="1"/>
  <c r="FR263" i="1"/>
  <c r="GL263" i="1"/>
  <c r="GN263" i="1"/>
  <c r="GO263" i="1"/>
  <c r="GV263" i="1"/>
  <c r="HC263" i="1"/>
  <c r="GX263" i="1" s="1"/>
  <c r="GM263" i="1" s="1"/>
  <c r="GP263" i="1" s="1"/>
  <c r="C264" i="1"/>
  <c r="D264" i="1"/>
  <c r="P264" i="1"/>
  <c r="Q264" i="1"/>
  <c r="R264" i="1"/>
  <c r="S264" i="1"/>
  <c r="U264" i="1"/>
  <c r="V264" i="1"/>
  <c r="AC264" i="1"/>
  <c r="AE264" i="1"/>
  <c r="AD264" i="1" s="1"/>
  <c r="AF264" i="1"/>
  <c r="AG264" i="1"/>
  <c r="AH264" i="1"/>
  <c r="AI264" i="1"/>
  <c r="AJ264" i="1"/>
  <c r="CP264" i="1"/>
  <c r="O264" i="1" s="1"/>
  <c r="CQ264" i="1"/>
  <c r="CR264" i="1"/>
  <c r="CS264" i="1"/>
  <c r="CT264" i="1"/>
  <c r="CU264" i="1"/>
  <c r="T264" i="1" s="1"/>
  <c r="CV264" i="1"/>
  <c r="CW264" i="1"/>
  <c r="CX264" i="1"/>
  <c r="W264" i="1" s="1"/>
  <c r="CY264" i="1"/>
  <c r="X264" i="1" s="1"/>
  <c r="CZ264" i="1"/>
  <c r="Y264" i="1" s="1"/>
  <c r="FR264" i="1"/>
  <c r="GL264" i="1"/>
  <c r="GN264" i="1"/>
  <c r="GO264" i="1"/>
  <c r="GV264" i="1"/>
  <c r="HC264" i="1"/>
  <c r="GX264" i="1" s="1"/>
  <c r="GM264" i="1" s="1"/>
  <c r="GP264" i="1" s="1"/>
  <c r="C265" i="1"/>
  <c r="D265" i="1"/>
  <c r="P265" i="1"/>
  <c r="Q265" i="1"/>
  <c r="R265" i="1"/>
  <c r="S265" i="1"/>
  <c r="U265" i="1"/>
  <c r="V265" i="1"/>
  <c r="AC265" i="1"/>
  <c r="AE265" i="1"/>
  <c r="AD265" i="1" s="1"/>
  <c r="AF265" i="1"/>
  <c r="AG265" i="1"/>
  <c r="AH265" i="1"/>
  <c r="AI265" i="1"/>
  <c r="AJ265" i="1"/>
  <c r="CP265" i="1"/>
  <c r="O265" i="1" s="1"/>
  <c r="CQ265" i="1"/>
  <c r="CR265" i="1"/>
  <c r="CS265" i="1"/>
  <c r="CT265" i="1"/>
  <c r="CU265" i="1"/>
  <c r="T265" i="1" s="1"/>
  <c r="CV265" i="1"/>
  <c r="CW265" i="1"/>
  <c r="CX265" i="1"/>
  <c r="W265" i="1" s="1"/>
  <c r="CY265" i="1"/>
  <c r="X265" i="1" s="1"/>
  <c r="CZ265" i="1"/>
  <c r="Y265" i="1" s="1"/>
  <c r="FR265" i="1"/>
  <c r="GL265" i="1"/>
  <c r="GN265" i="1"/>
  <c r="GO265" i="1"/>
  <c r="GV265" i="1"/>
  <c r="HC265" i="1"/>
  <c r="GX265" i="1" s="1"/>
  <c r="GM265" i="1" s="1"/>
  <c r="GP265" i="1" s="1"/>
  <c r="C266" i="1"/>
  <c r="D266" i="1"/>
  <c r="P266" i="1"/>
  <c r="Q266" i="1"/>
  <c r="R266" i="1"/>
  <c r="S266" i="1"/>
  <c r="U266" i="1"/>
  <c r="V266" i="1"/>
  <c r="AC266" i="1"/>
  <c r="AE266" i="1"/>
  <c r="AD266" i="1" s="1"/>
  <c r="AF266" i="1"/>
  <c r="AG266" i="1"/>
  <c r="AH266" i="1"/>
  <c r="AI266" i="1"/>
  <c r="AJ266" i="1"/>
  <c r="CP266" i="1"/>
  <c r="O266" i="1" s="1"/>
  <c r="CQ266" i="1"/>
  <c r="CR266" i="1"/>
  <c r="CS266" i="1"/>
  <c r="CT266" i="1"/>
  <c r="CU266" i="1"/>
  <c r="T266" i="1" s="1"/>
  <c r="CV266" i="1"/>
  <c r="CW266" i="1"/>
  <c r="CX266" i="1"/>
  <c r="W266" i="1" s="1"/>
  <c r="CY266" i="1"/>
  <c r="X266" i="1" s="1"/>
  <c r="CZ266" i="1"/>
  <c r="Y266" i="1" s="1"/>
  <c r="FR266" i="1"/>
  <c r="GL266" i="1"/>
  <c r="GN266" i="1"/>
  <c r="GO266" i="1"/>
  <c r="GV266" i="1"/>
  <c r="HC266" i="1"/>
  <c r="GX266" i="1" s="1"/>
  <c r="GM266" i="1" s="1"/>
  <c r="GP266" i="1" s="1"/>
  <c r="C267" i="1"/>
  <c r="D267" i="1"/>
  <c r="P267" i="1"/>
  <c r="Q267" i="1"/>
  <c r="R267" i="1"/>
  <c r="S267" i="1"/>
  <c r="U267" i="1"/>
  <c r="V267" i="1"/>
  <c r="AC267" i="1"/>
  <c r="AE267" i="1"/>
  <c r="AD267" i="1" s="1"/>
  <c r="AF267" i="1"/>
  <c r="AG267" i="1"/>
  <c r="AH267" i="1"/>
  <c r="AI267" i="1"/>
  <c r="AJ267" i="1"/>
  <c r="CP267" i="1"/>
  <c r="O267" i="1" s="1"/>
  <c r="CQ267" i="1"/>
  <c r="CR267" i="1"/>
  <c r="CS267" i="1"/>
  <c r="CT267" i="1"/>
  <c r="CU267" i="1"/>
  <c r="T267" i="1" s="1"/>
  <c r="CV267" i="1"/>
  <c r="CW267" i="1"/>
  <c r="CX267" i="1"/>
  <c r="W267" i="1" s="1"/>
  <c r="CY267" i="1"/>
  <c r="X267" i="1" s="1"/>
  <c r="CZ267" i="1"/>
  <c r="Y267" i="1" s="1"/>
  <c r="FR267" i="1"/>
  <c r="GL267" i="1"/>
  <c r="GN267" i="1"/>
  <c r="GO267" i="1"/>
  <c r="GV267" i="1"/>
  <c r="HC267" i="1"/>
  <c r="GX267" i="1" s="1"/>
  <c r="GM267" i="1" s="1"/>
  <c r="GP267" i="1" s="1"/>
  <c r="C268" i="1"/>
  <c r="D268" i="1"/>
  <c r="I268" i="1"/>
  <c r="K268" i="1"/>
  <c r="V268" i="1"/>
  <c r="AC268" i="1"/>
  <c r="AE268" i="1"/>
  <c r="AD268" i="1" s="1"/>
  <c r="AF268" i="1"/>
  <c r="AG268" i="1"/>
  <c r="AH268" i="1"/>
  <c r="AI268" i="1"/>
  <c r="AJ268" i="1"/>
  <c r="CQ268" i="1"/>
  <c r="CR268" i="1"/>
  <c r="CS268" i="1"/>
  <c r="CT268" i="1"/>
  <c r="CU268" i="1"/>
  <c r="T268" i="1" s="1"/>
  <c r="CV268" i="1"/>
  <c r="CW268" i="1"/>
  <c r="CX268" i="1"/>
  <c r="W268" i="1" s="1"/>
  <c r="FR268" i="1"/>
  <c r="GL268" i="1"/>
  <c r="GN268" i="1"/>
  <c r="GO268" i="1"/>
  <c r="GV268" i="1"/>
  <c r="HC268" i="1"/>
  <c r="GX268" i="1" s="1"/>
  <c r="B270" i="1"/>
  <c r="B258" i="1" s="1"/>
  <c r="C270" i="1"/>
  <c r="C258" i="1" s="1"/>
  <c r="D270" i="1"/>
  <c r="D258" i="1" s="1"/>
  <c r="F270" i="1"/>
  <c r="F258" i="1" s="1"/>
  <c r="G270" i="1"/>
  <c r="G258" i="1" s="1"/>
  <c r="AG270" i="1"/>
  <c r="AI270" i="1"/>
  <c r="AJ270" i="1"/>
  <c r="BX270" i="1"/>
  <c r="BY270" i="1"/>
  <c r="BZ270" i="1"/>
  <c r="CB270" i="1"/>
  <c r="CC270" i="1"/>
  <c r="CG270" i="1"/>
  <c r="CI270" i="1"/>
  <c r="CJ270" i="1"/>
  <c r="CK270" i="1"/>
  <c r="CL270" i="1"/>
  <c r="CM270" i="1"/>
  <c r="B300" i="1"/>
  <c r="B22" i="1" s="1"/>
  <c r="C300" i="1"/>
  <c r="C22" i="1" s="1"/>
  <c r="D300" i="1"/>
  <c r="D22" i="1" s="1"/>
  <c r="F300" i="1"/>
  <c r="F22" i="1" s="1"/>
  <c r="G300" i="1"/>
  <c r="G22" i="1" s="1"/>
  <c r="D333" i="1"/>
  <c r="E335" i="1"/>
  <c r="Z335" i="1"/>
  <c r="AA335" i="1"/>
  <c r="AB335" i="1"/>
  <c r="AC335" i="1"/>
  <c r="AD335" i="1"/>
  <c r="AE335" i="1"/>
  <c r="AF335" i="1"/>
  <c r="AG335" i="1"/>
  <c r="AH335" i="1"/>
  <c r="AI335" i="1"/>
  <c r="AJ335" i="1"/>
  <c r="AK335" i="1"/>
  <c r="AL335" i="1"/>
  <c r="AM335" i="1"/>
  <c r="AN335" i="1"/>
  <c r="BE335" i="1"/>
  <c r="BF335" i="1"/>
  <c r="BG335" i="1"/>
  <c r="BH335" i="1"/>
  <c r="BI335" i="1"/>
  <c r="BJ335" i="1"/>
  <c r="BK335" i="1"/>
  <c r="BL335" i="1"/>
  <c r="BM335" i="1"/>
  <c r="BN335" i="1"/>
  <c r="BO335" i="1"/>
  <c r="BP335" i="1"/>
  <c r="BQ335" i="1"/>
  <c r="BR335" i="1"/>
  <c r="BS335" i="1"/>
  <c r="BT335" i="1"/>
  <c r="BU335" i="1"/>
  <c r="BV335" i="1"/>
  <c r="BW335" i="1"/>
  <c r="BX335" i="1"/>
  <c r="BY335" i="1"/>
  <c r="BZ335" i="1"/>
  <c r="CA335" i="1"/>
  <c r="CB335" i="1"/>
  <c r="CC335" i="1"/>
  <c r="CD335" i="1"/>
  <c r="CE335" i="1"/>
  <c r="CF335" i="1"/>
  <c r="CG335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EH335" i="1"/>
  <c r="EI335" i="1"/>
  <c r="EJ335" i="1"/>
  <c r="EK335" i="1"/>
  <c r="EL335" i="1"/>
  <c r="EM335" i="1"/>
  <c r="EN335" i="1"/>
  <c r="EO335" i="1"/>
  <c r="EP335" i="1"/>
  <c r="EQ335" i="1"/>
  <c r="ER335" i="1"/>
  <c r="ES335" i="1"/>
  <c r="ET335" i="1"/>
  <c r="EU335" i="1"/>
  <c r="EV335" i="1"/>
  <c r="EW335" i="1"/>
  <c r="EX335" i="1"/>
  <c r="EY335" i="1"/>
  <c r="EZ335" i="1"/>
  <c r="FA335" i="1"/>
  <c r="FB335" i="1"/>
  <c r="FC335" i="1"/>
  <c r="FD335" i="1"/>
  <c r="FE335" i="1"/>
  <c r="FF335" i="1"/>
  <c r="FG335" i="1"/>
  <c r="FH335" i="1"/>
  <c r="FI335" i="1"/>
  <c r="FJ335" i="1"/>
  <c r="FK335" i="1"/>
  <c r="FL335" i="1"/>
  <c r="FM335" i="1"/>
  <c r="FN335" i="1"/>
  <c r="FO335" i="1"/>
  <c r="FP335" i="1"/>
  <c r="FQ335" i="1"/>
  <c r="FR335" i="1"/>
  <c r="FS335" i="1"/>
  <c r="FT335" i="1"/>
  <c r="FU335" i="1"/>
  <c r="FV335" i="1"/>
  <c r="FW335" i="1"/>
  <c r="FX335" i="1"/>
  <c r="FY335" i="1"/>
  <c r="FZ335" i="1"/>
  <c r="GA335" i="1"/>
  <c r="GB335" i="1"/>
  <c r="GC335" i="1"/>
  <c r="GD335" i="1"/>
  <c r="GE335" i="1"/>
  <c r="GF335" i="1"/>
  <c r="GG335" i="1"/>
  <c r="GH335" i="1"/>
  <c r="GI335" i="1"/>
  <c r="GJ335" i="1"/>
  <c r="GK335" i="1"/>
  <c r="GL335" i="1"/>
  <c r="GM335" i="1"/>
  <c r="GN335" i="1"/>
  <c r="GO335" i="1"/>
  <c r="GP335" i="1"/>
  <c r="GQ335" i="1"/>
  <c r="GR335" i="1"/>
  <c r="GS335" i="1"/>
  <c r="GT335" i="1"/>
  <c r="GU335" i="1"/>
  <c r="GV335" i="1"/>
  <c r="GW335" i="1"/>
  <c r="GX335" i="1"/>
  <c r="D337" i="1"/>
  <c r="E339" i="1"/>
  <c r="Z339" i="1"/>
  <c r="AA339" i="1"/>
  <c r="AM339" i="1"/>
  <c r="AN339" i="1"/>
  <c r="BE339" i="1"/>
  <c r="BF339" i="1"/>
  <c r="BG339" i="1"/>
  <c r="BH339" i="1"/>
  <c r="BI339" i="1"/>
  <c r="BJ339" i="1"/>
  <c r="BK339" i="1"/>
  <c r="BL339" i="1"/>
  <c r="BM339" i="1"/>
  <c r="BN339" i="1"/>
  <c r="BO339" i="1"/>
  <c r="BP339" i="1"/>
  <c r="BQ339" i="1"/>
  <c r="BR339" i="1"/>
  <c r="BS339" i="1"/>
  <c r="BT339" i="1"/>
  <c r="BU339" i="1"/>
  <c r="BV339" i="1"/>
  <c r="BW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EH339" i="1"/>
  <c r="EI339" i="1"/>
  <c r="EJ339" i="1"/>
  <c r="EK339" i="1"/>
  <c r="EL339" i="1"/>
  <c r="EM339" i="1"/>
  <c r="EN339" i="1"/>
  <c r="EO339" i="1"/>
  <c r="EP339" i="1"/>
  <c r="EQ339" i="1"/>
  <c r="ER339" i="1"/>
  <c r="ES339" i="1"/>
  <c r="ET339" i="1"/>
  <c r="EU339" i="1"/>
  <c r="EV339" i="1"/>
  <c r="EW339" i="1"/>
  <c r="EX339" i="1"/>
  <c r="EY339" i="1"/>
  <c r="EZ339" i="1"/>
  <c r="FA339" i="1"/>
  <c r="FB339" i="1"/>
  <c r="FC339" i="1"/>
  <c r="FD339" i="1"/>
  <c r="FE339" i="1"/>
  <c r="FF339" i="1"/>
  <c r="FG339" i="1"/>
  <c r="FH339" i="1"/>
  <c r="FI339" i="1"/>
  <c r="FJ339" i="1"/>
  <c r="FK339" i="1"/>
  <c r="FL339" i="1"/>
  <c r="FM339" i="1"/>
  <c r="FN339" i="1"/>
  <c r="FO339" i="1"/>
  <c r="FP339" i="1"/>
  <c r="FQ339" i="1"/>
  <c r="FR339" i="1"/>
  <c r="FS339" i="1"/>
  <c r="FT339" i="1"/>
  <c r="FU339" i="1"/>
  <c r="FV339" i="1"/>
  <c r="FW339" i="1"/>
  <c r="FX339" i="1"/>
  <c r="FY339" i="1"/>
  <c r="FZ339" i="1"/>
  <c r="GA339" i="1"/>
  <c r="GB339" i="1"/>
  <c r="GC339" i="1"/>
  <c r="GD339" i="1"/>
  <c r="GE339" i="1"/>
  <c r="GF339" i="1"/>
  <c r="GG339" i="1"/>
  <c r="GH339" i="1"/>
  <c r="GI339" i="1"/>
  <c r="GJ339" i="1"/>
  <c r="GK339" i="1"/>
  <c r="GL339" i="1"/>
  <c r="GM339" i="1"/>
  <c r="GN339" i="1"/>
  <c r="GO339" i="1"/>
  <c r="GP339" i="1"/>
  <c r="GQ339" i="1"/>
  <c r="GR339" i="1"/>
  <c r="GS339" i="1"/>
  <c r="GT339" i="1"/>
  <c r="GU339" i="1"/>
  <c r="GV339" i="1"/>
  <c r="GW339" i="1"/>
  <c r="GX339" i="1"/>
  <c r="C341" i="1"/>
  <c r="D341" i="1"/>
  <c r="P341" i="1"/>
  <c r="Q341" i="1"/>
  <c r="R341" i="1"/>
  <c r="S341" i="1"/>
  <c r="U341" i="1"/>
  <c r="V341" i="1"/>
  <c r="AC341" i="1"/>
  <c r="AE341" i="1"/>
  <c r="AD341" i="1" s="1"/>
  <c r="AF341" i="1"/>
  <c r="AG341" i="1"/>
  <c r="AH341" i="1"/>
  <c r="AI341" i="1"/>
  <c r="AJ341" i="1"/>
  <c r="CP341" i="1"/>
  <c r="O341" i="1" s="1"/>
  <c r="CQ341" i="1"/>
  <c r="CR341" i="1"/>
  <c r="CS341" i="1"/>
  <c r="CT341" i="1"/>
  <c r="CU341" i="1"/>
  <c r="T341" i="1" s="1"/>
  <c r="CV341" i="1"/>
  <c r="CW341" i="1"/>
  <c r="CX341" i="1"/>
  <c r="W341" i="1" s="1"/>
  <c r="CY341" i="1"/>
  <c r="X341" i="1" s="1"/>
  <c r="CZ341" i="1"/>
  <c r="Y341" i="1" s="1"/>
  <c r="FR341" i="1"/>
  <c r="GL341" i="1"/>
  <c r="GO341" i="1"/>
  <c r="GP341" i="1"/>
  <c r="GV341" i="1"/>
  <c r="HC341" i="1"/>
  <c r="GX341" i="1" s="1"/>
  <c r="GM341" i="1" s="1"/>
  <c r="GN341" i="1" s="1"/>
  <c r="C342" i="1"/>
  <c r="D342" i="1"/>
  <c r="P342" i="1"/>
  <c r="Q342" i="1"/>
  <c r="R342" i="1"/>
  <c r="S342" i="1"/>
  <c r="U342" i="1"/>
  <c r="V342" i="1"/>
  <c r="AC342" i="1"/>
  <c r="AE342" i="1"/>
  <c r="AD342" i="1" s="1"/>
  <c r="AF342" i="1"/>
  <c r="AG342" i="1"/>
  <c r="AH342" i="1"/>
  <c r="AI342" i="1"/>
  <c r="AJ342" i="1"/>
  <c r="CP342" i="1"/>
  <c r="O342" i="1" s="1"/>
  <c r="CQ342" i="1"/>
  <c r="CR342" i="1"/>
  <c r="CS342" i="1"/>
  <c r="CT342" i="1"/>
  <c r="CU342" i="1"/>
  <c r="T342" i="1" s="1"/>
  <c r="CV342" i="1"/>
  <c r="CW342" i="1"/>
  <c r="CX342" i="1"/>
  <c r="W342" i="1" s="1"/>
  <c r="CY342" i="1"/>
  <c r="X342" i="1" s="1"/>
  <c r="CZ342" i="1"/>
  <c r="Y342" i="1" s="1"/>
  <c r="FR342" i="1"/>
  <c r="GL342" i="1"/>
  <c r="GO342" i="1"/>
  <c r="GP342" i="1"/>
  <c r="GV342" i="1"/>
  <c r="HC342" i="1"/>
  <c r="GX342" i="1" s="1"/>
  <c r="GM342" i="1" s="1"/>
  <c r="GN342" i="1" s="1"/>
  <c r="C343" i="1"/>
  <c r="D343" i="1"/>
  <c r="P343" i="1"/>
  <c r="Q343" i="1"/>
  <c r="R343" i="1"/>
  <c r="S343" i="1"/>
  <c r="U343" i="1"/>
  <c r="V343" i="1"/>
  <c r="AC343" i="1"/>
  <c r="AE343" i="1"/>
  <c r="AD343" i="1" s="1"/>
  <c r="AF343" i="1"/>
  <c r="AG343" i="1"/>
  <c r="AH343" i="1"/>
  <c r="AI343" i="1"/>
  <c r="AJ343" i="1"/>
  <c r="CP343" i="1"/>
  <c r="O343" i="1" s="1"/>
  <c r="CQ343" i="1"/>
  <c r="CR343" i="1"/>
  <c r="CS343" i="1"/>
  <c r="CT343" i="1"/>
  <c r="CU343" i="1"/>
  <c r="T343" i="1" s="1"/>
  <c r="CV343" i="1"/>
  <c r="CW343" i="1"/>
  <c r="CX343" i="1"/>
  <c r="W343" i="1" s="1"/>
  <c r="CY343" i="1"/>
  <c r="X343" i="1" s="1"/>
  <c r="CZ343" i="1"/>
  <c r="Y343" i="1" s="1"/>
  <c r="FR343" i="1"/>
  <c r="GL343" i="1"/>
  <c r="GO343" i="1"/>
  <c r="GP343" i="1"/>
  <c r="GV343" i="1"/>
  <c r="HC343" i="1"/>
  <c r="GX343" i="1" s="1"/>
  <c r="GM343" i="1" s="1"/>
  <c r="GN343" i="1" s="1"/>
  <c r="C344" i="1"/>
  <c r="D344" i="1"/>
  <c r="P344" i="1"/>
  <c r="Q344" i="1"/>
  <c r="R344" i="1"/>
  <c r="S344" i="1"/>
  <c r="U344" i="1"/>
  <c r="V344" i="1"/>
  <c r="AC344" i="1"/>
  <c r="AE344" i="1"/>
  <c r="AD344" i="1" s="1"/>
  <c r="AF344" i="1"/>
  <c r="AG344" i="1"/>
  <c r="AH344" i="1"/>
  <c r="AI344" i="1"/>
  <c r="AJ344" i="1"/>
  <c r="CP344" i="1"/>
  <c r="O344" i="1" s="1"/>
  <c r="CQ344" i="1"/>
  <c r="CR344" i="1"/>
  <c r="CS344" i="1"/>
  <c r="CT344" i="1"/>
  <c r="CU344" i="1"/>
  <c r="T344" i="1" s="1"/>
  <c r="CV344" i="1"/>
  <c r="CW344" i="1"/>
  <c r="CX344" i="1"/>
  <c r="W344" i="1" s="1"/>
  <c r="CY344" i="1"/>
  <c r="X344" i="1" s="1"/>
  <c r="CZ344" i="1"/>
  <c r="Y344" i="1" s="1"/>
  <c r="FR344" i="1"/>
  <c r="GL344" i="1"/>
  <c r="GO344" i="1"/>
  <c r="GP344" i="1"/>
  <c r="GV344" i="1"/>
  <c r="HC344" i="1"/>
  <c r="GX344" i="1" s="1"/>
  <c r="GM344" i="1" s="1"/>
  <c r="GN344" i="1" s="1"/>
  <c r="C345" i="1"/>
  <c r="D345" i="1"/>
  <c r="P345" i="1"/>
  <c r="Q345" i="1"/>
  <c r="R345" i="1"/>
  <c r="S345" i="1"/>
  <c r="U345" i="1"/>
  <c r="V345" i="1"/>
  <c r="AC345" i="1"/>
  <c r="AE345" i="1"/>
  <c r="AD345" i="1" s="1"/>
  <c r="AF345" i="1"/>
  <c r="AG345" i="1"/>
  <c r="AH345" i="1"/>
  <c r="AI345" i="1"/>
  <c r="AJ345" i="1"/>
  <c r="CP345" i="1"/>
  <c r="O345" i="1" s="1"/>
  <c r="CQ345" i="1"/>
  <c r="CR345" i="1"/>
  <c r="CS345" i="1"/>
  <c r="CT345" i="1"/>
  <c r="CU345" i="1"/>
  <c r="T345" i="1" s="1"/>
  <c r="CV345" i="1"/>
  <c r="CW345" i="1"/>
  <c r="CX345" i="1"/>
  <c r="W345" i="1" s="1"/>
  <c r="CY345" i="1"/>
  <c r="X345" i="1" s="1"/>
  <c r="CZ345" i="1"/>
  <c r="Y345" i="1" s="1"/>
  <c r="FR345" i="1"/>
  <c r="GL345" i="1"/>
  <c r="GO345" i="1"/>
  <c r="GP345" i="1"/>
  <c r="GV345" i="1"/>
  <c r="HC345" i="1"/>
  <c r="GX345" i="1" s="1"/>
  <c r="GM345" i="1" s="1"/>
  <c r="GN345" i="1" s="1"/>
  <c r="C346" i="1"/>
  <c r="D346" i="1"/>
  <c r="P346" i="1"/>
  <c r="Q346" i="1"/>
  <c r="R346" i="1"/>
  <c r="S346" i="1"/>
  <c r="U346" i="1"/>
  <c r="V346" i="1"/>
  <c r="AC346" i="1"/>
  <c r="AE346" i="1"/>
  <c r="AD346" i="1" s="1"/>
  <c r="AF346" i="1"/>
  <c r="AG346" i="1"/>
  <c r="AH346" i="1"/>
  <c r="AI346" i="1"/>
  <c r="AJ346" i="1"/>
  <c r="CP346" i="1"/>
  <c r="O346" i="1" s="1"/>
  <c r="CQ346" i="1"/>
  <c r="CR346" i="1"/>
  <c r="CS346" i="1"/>
  <c r="CT346" i="1"/>
  <c r="CU346" i="1"/>
  <c r="T346" i="1" s="1"/>
  <c r="CV346" i="1"/>
  <c r="CW346" i="1"/>
  <c r="CX346" i="1"/>
  <c r="W346" i="1" s="1"/>
  <c r="CY346" i="1"/>
  <c r="X346" i="1" s="1"/>
  <c r="CZ346" i="1"/>
  <c r="Y346" i="1" s="1"/>
  <c r="FR346" i="1"/>
  <c r="GL346" i="1"/>
  <c r="GO346" i="1"/>
  <c r="GP346" i="1"/>
  <c r="GV346" i="1"/>
  <c r="HC346" i="1"/>
  <c r="GX346" i="1" s="1"/>
  <c r="GM346" i="1" s="1"/>
  <c r="GN346" i="1" s="1"/>
  <c r="C347" i="1"/>
  <c r="D347" i="1"/>
  <c r="P347" i="1"/>
  <c r="Q347" i="1"/>
  <c r="R347" i="1"/>
  <c r="S347" i="1"/>
  <c r="U347" i="1"/>
  <c r="V347" i="1"/>
  <c r="AC347" i="1"/>
  <c r="AE347" i="1"/>
  <c r="AD347" i="1" s="1"/>
  <c r="AF347" i="1"/>
  <c r="AG347" i="1"/>
  <c r="AH347" i="1"/>
  <c r="AI347" i="1"/>
  <c r="AJ347" i="1"/>
  <c r="CP347" i="1"/>
  <c r="O347" i="1" s="1"/>
  <c r="CQ347" i="1"/>
  <c r="CR347" i="1"/>
  <c r="CS347" i="1"/>
  <c r="CT347" i="1"/>
  <c r="CU347" i="1"/>
  <c r="T347" i="1" s="1"/>
  <c r="CV347" i="1"/>
  <c r="CW347" i="1"/>
  <c r="CX347" i="1"/>
  <c r="W347" i="1" s="1"/>
  <c r="CY347" i="1"/>
  <c r="X347" i="1" s="1"/>
  <c r="CZ347" i="1"/>
  <c r="Y347" i="1" s="1"/>
  <c r="FR347" i="1"/>
  <c r="GL347" i="1"/>
  <c r="GO347" i="1"/>
  <c r="GP347" i="1"/>
  <c r="GV347" i="1"/>
  <c r="HC347" i="1"/>
  <c r="GX347" i="1" s="1"/>
  <c r="GM347" i="1" s="1"/>
  <c r="GN347" i="1" s="1"/>
  <c r="C348" i="1"/>
  <c r="D348" i="1"/>
  <c r="P348" i="1"/>
  <c r="Q348" i="1"/>
  <c r="R348" i="1"/>
  <c r="S348" i="1"/>
  <c r="U348" i="1"/>
  <c r="V348" i="1"/>
  <c r="AC348" i="1"/>
  <c r="AE348" i="1"/>
  <c r="AD348" i="1" s="1"/>
  <c r="AF348" i="1"/>
  <c r="AG348" i="1"/>
  <c r="AH348" i="1"/>
  <c r="AI348" i="1"/>
  <c r="AJ348" i="1"/>
  <c r="CP348" i="1"/>
  <c r="O348" i="1" s="1"/>
  <c r="CQ348" i="1"/>
  <c r="CR348" i="1"/>
  <c r="CS348" i="1"/>
  <c r="CT348" i="1"/>
  <c r="CU348" i="1"/>
  <c r="T348" i="1" s="1"/>
  <c r="CV348" i="1"/>
  <c r="CW348" i="1"/>
  <c r="CX348" i="1"/>
  <c r="W348" i="1" s="1"/>
  <c r="CY348" i="1"/>
  <c r="X348" i="1" s="1"/>
  <c r="CZ348" i="1"/>
  <c r="Y348" i="1" s="1"/>
  <c r="FR348" i="1"/>
  <c r="GL348" i="1"/>
  <c r="GO348" i="1"/>
  <c r="GP348" i="1"/>
  <c r="GV348" i="1"/>
  <c r="HC348" i="1"/>
  <c r="GX348" i="1" s="1"/>
  <c r="GM348" i="1" s="1"/>
  <c r="GN348" i="1" s="1"/>
  <c r="C349" i="1"/>
  <c r="D349" i="1"/>
  <c r="P349" i="1"/>
  <c r="Q349" i="1"/>
  <c r="R349" i="1"/>
  <c r="S349" i="1"/>
  <c r="U349" i="1"/>
  <c r="V349" i="1"/>
  <c r="AC349" i="1"/>
  <c r="AE349" i="1"/>
  <c r="AD349" i="1" s="1"/>
  <c r="AF349" i="1"/>
  <c r="AG349" i="1"/>
  <c r="AH349" i="1"/>
  <c r="AI349" i="1"/>
  <c r="AJ349" i="1"/>
  <c r="CP349" i="1"/>
  <c r="O349" i="1" s="1"/>
  <c r="CQ349" i="1"/>
  <c r="CR349" i="1"/>
  <c r="CS349" i="1"/>
  <c r="CT349" i="1"/>
  <c r="CU349" i="1"/>
  <c r="T349" i="1" s="1"/>
  <c r="CV349" i="1"/>
  <c r="CW349" i="1"/>
  <c r="CX349" i="1"/>
  <c r="W349" i="1" s="1"/>
  <c r="CY349" i="1"/>
  <c r="X349" i="1" s="1"/>
  <c r="CZ349" i="1"/>
  <c r="Y349" i="1" s="1"/>
  <c r="FR349" i="1"/>
  <c r="GL349" i="1"/>
  <c r="GO349" i="1"/>
  <c r="GP349" i="1"/>
  <c r="GV349" i="1"/>
  <c r="HC349" i="1"/>
  <c r="GX349" i="1" s="1"/>
  <c r="GM349" i="1" s="1"/>
  <c r="GN349" i="1" s="1"/>
  <c r="C350" i="1"/>
  <c r="D350" i="1"/>
  <c r="P350" i="1"/>
  <c r="Q350" i="1"/>
  <c r="R350" i="1"/>
  <c r="S350" i="1"/>
  <c r="U350" i="1"/>
  <c r="V350" i="1"/>
  <c r="AC350" i="1"/>
  <c r="AE350" i="1"/>
  <c r="AD350" i="1" s="1"/>
  <c r="AF350" i="1"/>
  <c r="AG350" i="1"/>
  <c r="AH350" i="1"/>
  <c r="AI350" i="1"/>
  <c r="AJ350" i="1"/>
  <c r="CP350" i="1"/>
  <c r="O350" i="1" s="1"/>
  <c r="CQ350" i="1"/>
  <c r="CR350" i="1"/>
  <c r="CS350" i="1"/>
  <c r="CT350" i="1"/>
  <c r="CU350" i="1"/>
  <c r="T350" i="1" s="1"/>
  <c r="CV350" i="1"/>
  <c r="CW350" i="1"/>
  <c r="CX350" i="1"/>
  <c r="W350" i="1" s="1"/>
  <c r="CY350" i="1"/>
  <c r="X350" i="1" s="1"/>
  <c r="CZ350" i="1"/>
  <c r="Y350" i="1" s="1"/>
  <c r="FR350" i="1"/>
  <c r="GL350" i="1"/>
  <c r="GN350" i="1"/>
  <c r="GP350" i="1"/>
  <c r="GV350" i="1"/>
  <c r="HC350" i="1"/>
  <c r="GX350" i="1" s="1"/>
  <c r="GM350" i="1" s="1"/>
  <c r="GO350" i="1" s="1"/>
  <c r="C351" i="1"/>
  <c r="D351" i="1"/>
  <c r="P351" i="1"/>
  <c r="Q351" i="1"/>
  <c r="R351" i="1"/>
  <c r="S351" i="1"/>
  <c r="U351" i="1"/>
  <c r="V351" i="1"/>
  <c r="AC351" i="1"/>
  <c r="AE351" i="1"/>
  <c r="AD351" i="1" s="1"/>
  <c r="AF351" i="1"/>
  <c r="AG351" i="1"/>
  <c r="AH351" i="1"/>
  <c r="AI351" i="1"/>
  <c r="AJ351" i="1"/>
  <c r="CP351" i="1"/>
  <c r="O351" i="1" s="1"/>
  <c r="CQ351" i="1"/>
  <c r="CR351" i="1"/>
  <c r="CS351" i="1"/>
  <c r="CT351" i="1"/>
  <c r="CU351" i="1"/>
  <c r="T351" i="1" s="1"/>
  <c r="CV351" i="1"/>
  <c r="CW351" i="1"/>
  <c r="CX351" i="1"/>
  <c r="W351" i="1" s="1"/>
  <c r="CY351" i="1"/>
  <c r="X351" i="1" s="1"/>
  <c r="CZ351" i="1"/>
  <c r="Y351" i="1" s="1"/>
  <c r="FR351" i="1"/>
  <c r="GL351" i="1"/>
  <c r="GN351" i="1"/>
  <c r="GP351" i="1"/>
  <c r="GV351" i="1"/>
  <c r="HC351" i="1"/>
  <c r="GX351" i="1" s="1"/>
  <c r="GM351" i="1" s="1"/>
  <c r="GO351" i="1" s="1"/>
  <c r="C352" i="1"/>
  <c r="D352" i="1"/>
  <c r="P352" i="1"/>
  <c r="Q352" i="1"/>
  <c r="R352" i="1"/>
  <c r="S352" i="1"/>
  <c r="U352" i="1"/>
  <c r="V352" i="1"/>
  <c r="AC352" i="1"/>
  <c r="AE352" i="1"/>
  <c r="AD352" i="1" s="1"/>
  <c r="AF352" i="1"/>
  <c r="AG352" i="1"/>
  <c r="AH352" i="1"/>
  <c r="AI352" i="1"/>
  <c r="AJ352" i="1"/>
  <c r="CP352" i="1"/>
  <c r="O352" i="1" s="1"/>
  <c r="CQ352" i="1"/>
  <c r="CR352" i="1"/>
  <c r="CS352" i="1"/>
  <c r="CT352" i="1"/>
  <c r="CU352" i="1"/>
  <c r="T352" i="1" s="1"/>
  <c r="CV352" i="1"/>
  <c r="CW352" i="1"/>
  <c r="CX352" i="1"/>
  <c r="W352" i="1" s="1"/>
  <c r="CY352" i="1"/>
  <c r="X352" i="1" s="1"/>
  <c r="CZ352" i="1"/>
  <c r="Y352" i="1" s="1"/>
  <c r="FR352" i="1"/>
  <c r="GL352" i="1"/>
  <c r="GN352" i="1"/>
  <c r="GP352" i="1"/>
  <c r="GV352" i="1"/>
  <c r="HC352" i="1"/>
  <c r="GX352" i="1" s="1"/>
  <c r="GM352" i="1" s="1"/>
  <c r="GO352" i="1" s="1"/>
  <c r="C353" i="1"/>
  <c r="D353" i="1"/>
  <c r="P353" i="1"/>
  <c r="Q353" i="1"/>
  <c r="R353" i="1"/>
  <c r="S353" i="1"/>
  <c r="U353" i="1"/>
  <c r="V353" i="1"/>
  <c r="AC353" i="1"/>
  <c r="AE353" i="1"/>
  <c r="AD353" i="1" s="1"/>
  <c r="AF353" i="1"/>
  <c r="AG353" i="1"/>
  <c r="AH353" i="1"/>
  <c r="AI353" i="1"/>
  <c r="AJ353" i="1"/>
  <c r="CP353" i="1"/>
  <c r="O353" i="1" s="1"/>
  <c r="CQ353" i="1"/>
  <c r="CR353" i="1"/>
  <c r="CS353" i="1"/>
  <c r="CT353" i="1"/>
  <c r="CU353" i="1"/>
  <c r="T353" i="1" s="1"/>
  <c r="CV353" i="1"/>
  <c r="CW353" i="1"/>
  <c r="CX353" i="1"/>
  <c r="W353" i="1" s="1"/>
  <c r="CY353" i="1"/>
  <c r="X353" i="1" s="1"/>
  <c r="CZ353" i="1"/>
  <c r="Y353" i="1" s="1"/>
  <c r="FR353" i="1"/>
  <c r="GL353" i="1"/>
  <c r="GN353" i="1"/>
  <c r="GP353" i="1"/>
  <c r="GV353" i="1"/>
  <c r="HC353" i="1"/>
  <c r="GX353" i="1" s="1"/>
  <c r="GM353" i="1" s="1"/>
  <c r="GO353" i="1" s="1"/>
  <c r="C354" i="1"/>
  <c r="D354" i="1"/>
  <c r="P354" i="1"/>
  <c r="Q354" i="1"/>
  <c r="R354" i="1"/>
  <c r="S354" i="1"/>
  <c r="U354" i="1"/>
  <c r="V354" i="1"/>
  <c r="AC354" i="1"/>
  <c r="AE354" i="1"/>
  <c r="AD354" i="1" s="1"/>
  <c r="AF354" i="1"/>
  <c r="AG354" i="1"/>
  <c r="AH354" i="1"/>
  <c r="AI354" i="1"/>
  <c r="AJ354" i="1"/>
  <c r="CP354" i="1"/>
  <c r="O354" i="1" s="1"/>
  <c r="CQ354" i="1"/>
  <c r="CR354" i="1"/>
  <c r="CS354" i="1"/>
  <c r="CT354" i="1"/>
  <c r="CU354" i="1"/>
  <c r="T354" i="1" s="1"/>
  <c r="CV354" i="1"/>
  <c r="CW354" i="1"/>
  <c r="CX354" i="1"/>
  <c r="W354" i="1" s="1"/>
  <c r="CY354" i="1"/>
  <c r="X354" i="1" s="1"/>
  <c r="CZ354" i="1"/>
  <c r="Y354" i="1" s="1"/>
  <c r="FR354" i="1"/>
  <c r="GL354" i="1"/>
  <c r="GN354" i="1"/>
  <c r="GP354" i="1"/>
  <c r="GV354" i="1"/>
  <c r="HC354" i="1"/>
  <c r="GX354" i="1" s="1"/>
  <c r="GM354" i="1" s="1"/>
  <c r="GO354" i="1" s="1"/>
  <c r="C355" i="1"/>
  <c r="D355" i="1"/>
  <c r="P355" i="1"/>
  <c r="Q355" i="1"/>
  <c r="R355" i="1"/>
  <c r="S355" i="1"/>
  <c r="U355" i="1"/>
  <c r="V355" i="1"/>
  <c r="AC355" i="1"/>
  <c r="AE355" i="1"/>
  <c r="AD355" i="1" s="1"/>
  <c r="AF355" i="1"/>
  <c r="AG355" i="1"/>
  <c r="AH355" i="1"/>
  <c r="AI355" i="1"/>
  <c r="AJ355" i="1"/>
  <c r="CP355" i="1"/>
  <c r="O355" i="1" s="1"/>
  <c r="CQ355" i="1"/>
  <c r="CR355" i="1"/>
  <c r="CS355" i="1"/>
  <c r="CT355" i="1"/>
  <c r="CU355" i="1"/>
  <c r="T355" i="1" s="1"/>
  <c r="CV355" i="1"/>
  <c r="CW355" i="1"/>
  <c r="CX355" i="1"/>
  <c r="W355" i="1" s="1"/>
  <c r="CY355" i="1"/>
  <c r="X355" i="1" s="1"/>
  <c r="CZ355" i="1"/>
  <c r="Y355" i="1" s="1"/>
  <c r="FR355" i="1"/>
  <c r="GL355" i="1"/>
  <c r="GN355" i="1"/>
  <c r="GP355" i="1"/>
  <c r="GV355" i="1"/>
  <c r="HC355" i="1"/>
  <c r="GX355" i="1" s="1"/>
  <c r="GM355" i="1" s="1"/>
  <c r="GO355" i="1" s="1"/>
  <c r="C356" i="1"/>
  <c r="D356" i="1"/>
  <c r="I356" i="1"/>
  <c r="K356" i="1"/>
  <c r="AC356" i="1"/>
  <c r="AE356" i="1"/>
  <c r="AD356" i="1" s="1"/>
  <c r="AF356" i="1"/>
  <c r="AG356" i="1"/>
  <c r="AH356" i="1"/>
  <c r="AI356" i="1"/>
  <c r="AJ356" i="1"/>
  <c r="CQ356" i="1"/>
  <c r="CR356" i="1"/>
  <c r="CS356" i="1"/>
  <c r="CT356" i="1"/>
  <c r="CU356" i="1"/>
  <c r="T356" i="1" s="1"/>
  <c r="CV356" i="1"/>
  <c r="CW356" i="1"/>
  <c r="CX356" i="1"/>
  <c r="W356" i="1" s="1"/>
  <c r="FR356" i="1"/>
  <c r="GL356" i="1"/>
  <c r="GN356" i="1"/>
  <c r="GP356" i="1"/>
  <c r="GV356" i="1"/>
  <c r="HC356" i="1"/>
  <c r="GX356" i="1" s="1"/>
  <c r="C357" i="1"/>
  <c r="D357" i="1"/>
  <c r="I357" i="1"/>
  <c r="K357" i="1"/>
  <c r="AC357" i="1"/>
  <c r="AE357" i="1"/>
  <c r="AD357" i="1" s="1"/>
  <c r="AF357" i="1"/>
  <c r="AG357" i="1"/>
  <c r="AH357" i="1"/>
  <c r="AI357" i="1"/>
  <c r="AJ357" i="1"/>
  <c r="CQ357" i="1"/>
  <c r="CR357" i="1"/>
  <c r="CS357" i="1"/>
  <c r="CT357" i="1"/>
  <c r="CU357" i="1"/>
  <c r="T357" i="1" s="1"/>
  <c r="CV357" i="1"/>
  <c r="CW357" i="1"/>
  <c r="CX357" i="1"/>
  <c r="W357" i="1" s="1"/>
  <c r="FR357" i="1"/>
  <c r="GL357" i="1"/>
  <c r="GN357" i="1"/>
  <c r="GP357" i="1"/>
  <c r="GV357" i="1"/>
  <c r="HC357" i="1"/>
  <c r="GX357" i="1" s="1"/>
  <c r="C358" i="1"/>
  <c r="D358" i="1"/>
  <c r="I358" i="1"/>
  <c r="K358" i="1"/>
  <c r="AC358" i="1"/>
  <c r="AE358" i="1"/>
  <c r="AD358" i="1" s="1"/>
  <c r="AF358" i="1"/>
  <c r="AG358" i="1"/>
  <c r="AH358" i="1"/>
  <c r="AI358" i="1"/>
  <c r="AJ358" i="1"/>
  <c r="CQ358" i="1"/>
  <c r="CR358" i="1"/>
  <c r="CS358" i="1"/>
  <c r="CT358" i="1"/>
  <c r="CU358" i="1"/>
  <c r="T358" i="1" s="1"/>
  <c r="CV358" i="1"/>
  <c r="CW358" i="1"/>
  <c r="CX358" i="1"/>
  <c r="W358" i="1" s="1"/>
  <c r="FR358" i="1"/>
  <c r="GL358" i="1"/>
  <c r="GN358" i="1"/>
  <c r="GP358" i="1"/>
  <c r="GV358" i="1"/>
  <c r="HC358" i="1"/>
  <c r="GX358" i="1" s="1"/>
  <c r="C359" i="1"/>
  <c r="D359" i="1"/>
  <c r="I359" i="1"/>
  <c r="K359" i="1"/>
  <c r="AC359" i="1"/>
  <c r="AE359" i="1"/>
  <c r="AD359" i="1" s="1"/>
  <c r="AF359" i="1"/>
  <c r="AG359" i="1"/>
  <c r="AH359" i="1"/>
  <c r="AI359" i="1"/>
  <c r="AJ359" i="1"/>
  <c r="CQ359" i="1"/>
  <c r="CR359" i="1"/>
  <c r="CS359" i="1"/>
  <c r="CT359" i="1"/>
  <c r="CU359" i="1"/>
  <c r="T359" i="1" s="1"/>
  <c r="CV359" i="1"/>
  <c r="CW359" i="1"/>
  <c r="CX359" i="1"/>
  <c r="W359" i="1" s="1"/>
  <c r="FR359" i="1"/>
  <c r="GL359" i="1"/>
  <c r="GN359" i="1"/>
  <c r="GP359" i="1"/>
  <c r="GV359" i="1"/>
  <c r="HC359" i="1"/>
  <c r="GX359" i="1" s="1"/>
  <c r="C360" i="1"/>
  <c r="D360" i="1"/>
  <c r="I360" i="1"/>
  <c r="K360" i="1"/>
  <c r="AC360" i="1"/>
  <c r="AE360" i="1"/>
  <c r="AD360" i="1" s="1"/>
  <c r="AF360" i="1"/>
  <c r="AG360" i="1"/>
  <c r="AH360" i="1"/>
  <c r="AI360" i="1"/>
  <c r="AJ360" i="1"/>
  <c r="CQ360" i="1"/>
  <c r="CR360" i="1"/>
  <c r="CS360" i="1"/>
  <c r="CT360" i="1"/>
  <c r="CU360" i="1"/>
  <c r="T360" i="1" s="1"/>
  <c r="CV360" i="1"/>
  <c r="CW360" i="1"/>
  <c r="CX360" i="1"/>
  <c r="W360" i="1" s="1"/>
  <c r="FR360" i="1"/>
  <c r="GL360" i="1"/>
  <c r="GN360" i="1"/>
  <c r="GP360" i="1"/>
  <c r="GV360" i="1"/>
  <c r="HC360" i="1"/>
  <c r="GX360" i="1" s="1"/>
  <c r="B362" i="1"/>
  <c r="B339" i="1" s="1"/>
  <c r="C362" i="1"/>
  <c r="C339" i="1" s="1"/>
  <c r="D362" i="1"/>
  <c r="D339" i="1" s="1"/>
  <c r="F362" i="1"/>
  <c r="F339" i="1" s="1"/>
  <c r="G362" i="1"/>
  <c r="G339" i="1" s="1"/>
  <c r="AG362" i="1"/>
  <c r="AJ362" i="1"/>
  <c r="BX362" i="1"/>
  <c r="BY362" i="1"/>
  <c r="BZ362" i="1"/>
  <c r="CB362" i="1"/>
  <c r="CD362" i="1"/>
  <c r="CG362" i="1"/>
  <c r="CI362" i="1"/>
  <c r="CJ362" i="1"/>
  <c r="CK362" i="1"/>
  <c r="CL362" i="1"/>
  <c r="CM362" i="1"/>
  <c r="D392" i="1"/>
  <c r="E394" i="1"/>
  <c r="Z394" i="1"/>
  <c r="AA394" i="1"/>
  <c r="AM394" i="1"/>
  <c r="AN394" i="1"/>
  <c r="BE394" i="1"/>
  <c r="BF394" i="1"/>
  <c r="BG394" i="1"/>
  <c r="BH394" i="1"/>
  <c r="BI394" i="1"/>
  <c r="BJ394" i="1"/>
  <c r="BK394" i="1"/>
  <c r="BL394" i="1"/>
  <c r="BM394" i="1"/>
  <c r="BN394" i="1"/>
  <c r="BO394" i="1"/>
  <c r="BP394" i="1"/>
  <c r="BQ394" i="1"/>
  <c r="BR394" i="1"/>
  <c r="BS394" i="1"/>
  <c r="BT394" i="1"/>
  <c r="BU394" i="1"/>
  <c r="BV394" i="1"/>
  <c r="BW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EH394" i="1"/>
  <c r="EI394" i="1"/>
  <c r="EJ394" i="1"/>
  <c r="EK394" i="1"/>
  <c r="EL394" i="1"/>
  <c r="EM394" i="1"/>
  <c r="EN394" i="1"/>
  <c r="EO394" i="1"/>
  <c r="EP394" i="1"/>
  <c r="EQ394" i="1"/>
  <c r="ER394" i="1"/>
  <c r="ES394" i="1"/>
  <c r="ET394" i="1"/>
  <c r="EU394" i="1"/>
  <c r="EV394" i="1"/>
  <c r="EW394" i="1"/>
  <c r="EX394" i="1"/>
  <c r="EY394" i="1"/>
  <c r="EZ394" i="1"/>
  <c r="FA394" i="1"/>
  <c r="FB394" i="1"/>
  <c r="FC394" i="1"/>
  <c r="FD394" i="1"/>
  <c r="FE394" i="1"/>
  <c r="FF394" i="1"/>
  <c r="FG394" i="1"/>
  <c r="FH394" i="1"/>
  <c r="FI394" i="1"/>
  <c r="FJ394" i="1"/>
  <c r="FK394" i="1"/>
  <c r="FL394" i="1"/>
  <c r="FM394" i="1"/>
  <c r="FN394" i="1"/>
  <c r="FO394" i="1"/>
  <c r="FP394" i="1"/>
  <c r="FQ394" i="1"/>
  <c r="FR394" i="1"/>
  <c r="FS394" i="1"/>
  <c r="FT394" i="1"/>
  <c r="FU394" i="1"/>
  <c r="FV394" i="1"/>
  <c r="FW394" i="1"/>
  <c r="FX394" i="1"/>
  <c r="FY394" i="1"/>
  <c r="FZ394" i="1"/>
  <c r="GA394" i="1"/>
  <c r="GB394" i="1"/>
  <c r="GC394" i="1"/>
  <c r="GD394" i="1"/>
  <c r="GE394" i="1"/>
  <c r="GF394" i="1"/>
  <c r="GG394" i="1"/>
  <c r="GH394" i="1"/>
  <c r="GI394" i="1"/>
  <c r="GJ394" i="1"/>
  <c r="GK394" i="1"/>
  <c r="GL394" i="1"/>
  <c r="GM394" i="1"/>
  <c r="GN394" i="1"/>
  <c r="GO394" i="1"/>
  <c r="GP394" i="1"/>
  <c r="GQ394" i="1"/>
  <c r="GR394" i="1"/>
  <c r="GS394" i="1"/>
  <c r="GT394" i="1"/>
  <c r="GU394" i="1"/>
  <c r="GV394" i="1"/>
  <c r="GW394" i="1"/>
  <c r="GX394" i="1"/>
  <c r="C396" i="1"/>
  <c r="D396" i="1"/>
  <c r="P396" i="1"/>
  <c r="Q396" i="1"/>
  <c r="R396" i="1"/>
  <c r="S396" i="1"/>
  <c r="U396" i="1"/>
  <c r="V396" i="1"/>
  <c r="AC396" i="1"/>
  <c r="AE396" i="1"/>
  <c r="AD396" i="1" s="1"/>
  <c r="AF396" i="1"/>
  <c r="AG396" i="1"/>
  <c r="AH396" i="1"/>
  <c r="AI396" i="1"/>
  <c r="AJ396" i="1"/>
  <c r="CP396" i="1"/>
  <c r="O396" i="1" s="1"/>
  <c r="CQ396" i="1"/>
  <c r="CR396" i="1"/>
  <c r="CS396" i="1"/>
  <c r="CT396" i="1"/>
  <c r="CU396" i="1"/>
  <c r="T396" i="1" s="1"/>
  <c r="CV396" i="1"/>
  <c r="CW396" i="1"/>
  <c r="CX396" i="1"/>
  <c r="W396" i="1" s="1"/>
  <c r="CY396" i="1"/>
  <c r="X396" i="1" s="1"/>
  <c r="CZ396" i="1"/>
  <c r="Y396" i="1" s="1"/>
  <c r="FR396" i="1"/>
  <c r="GL396" i="1"/>
  <c r="GO396" i="1"/>
  <c r="GP396" i="1"/>
  <c r="GV396" i="1"/>
  <c r="HC396" i="1"/>
  <c r="GX396" i="1" s="1"/>
  <c r="GM396" i="1" s="1"/>
  <c r="GN396" i="1" s="1"/>
  <c r="C397" i="1"/>
  <c r="D397" i="1"/>
  <c r="P397" i="1"/>
  <c r="Q397" i="1"/>
  <c r="R397" i="1"/>
  <c r="S397" i="1"/>
  <c r="U397" i="1"/>
  <c r="V397" i="1"/>
  <c r="AC397" i="1"/>
  <c r="AE397" i="1"/>
  <c r="AD397" i="1" s="1"/>
  <c r="AF397" i="1"/>
  <c r="AG397" i="1"/>
  <c r="AH397" i="1"/>
  <c r="AI397" i="1"/>
  <c r="AJ397" i="1"/>
  <c r="CP397" i="1"/>
  <c r="O397" i="1" s="1"/>
  <c r="CQ397" i="1"/>
  <c r="CR397" i="1"/>
  <c r="CS397" i="1"/>
  <c r="CT397" i="1"/>
  <c r="CU397" i="1"/>
  <c r="T397" i="1" s="1"/>
  <c r="CV397" i="1"/>
  <c r="CW397" i="1"/>
  <c r="CX397" i="1"/>
  <c r="W397" i="1" s="1"/>
  <c r="CY397" i="1"/>
  <c r="X397" i="1" s="1"/>
  <c r="CZ397" i="1"/>
  <c r="Y397" i="1" s="1"/>
  <c r="FR397" i="1"/>
  <c r="GL397" i="1"/>
  <c r="GO397" i="1"/>
  <c r="GP397" i="1"/>
  <c r="GV397" i="1"/>
  <c r="HC397" i="1"/>
  <c r="GX397" i="1" s="1"/>
  <c r="GM397" i="1" s="1"/>
  <c r="GN397" i="1" s="1"/>
  <c r="C398" i="1"/>
  <c r="D398" i="1"/>
  <c r="P398" i="1"/>
  <c r="Q398" i="1"/>
  <c r="R398" i="1"/>
  <c r="S398" i="1"/>
  <c r="U398" i="1"/>
  <c r="V398" i="1"/>
  <c r="AC398" i="1"/>
  <c r="AE398" i="1"/>
  <c r="AD398" i="1" s="1"/>
  <c r="AF398" i="1"/>
  <c r="AG398" i="1"/>
  <c r="AH398" i="1"/>
  <c r="AI398" i="1"/>
  <c r="AJ398" i="1"/>
  <c r="CP398" i="1"/>
  <c r="O398" i="1" s="1"/>
  <c r="CQ398" i="1"/>
  <c r="CR398" i="1"/>
  <c r="CS398" i="1"/>
  <c r="CT398" i="1"/>
  <c r="CU398" i="1"/>
  <c r="T398" i="1" s="1"/>
  <c r="CV398" i="1"/>
  <c r="CW398" i="1"/>
  <c r="CX398" i="1"/>
  <c r="W398" i="1" s="1"/>
  <c r="CY398" i="1"/>
  <c r="X398" i="1" s="1"/>
  <c r="CZ398" i="1"/>
  <c r="Y398" i="1" s="1"/>
  <c r="FR398" i="1"/>
  <c r="GL398" i="1"/>
  <c r="GO398" i="1"/>
  <c r="GP398" i="1"/>
  <c r="GV398" i="1"/>
  <c r="HC398" i="1"/>
  <c r="GX398" i="1" s="1"/>
  <c r="GM398" i="1" s="1"/>
  <c r="GN398" i="1" s="1"/>
  <c r="C399" i="1"/>
  <c r="D399" i="1"/>
  <c r="P399" i="1"/>
  <c r="Q399" i="1"/>
  <c r="R399" i="1"/>
  <c r="S399" i="1"/>
  <c r="U399" i="1"/>
  <c r="V399" i="1"/>
  <c r="AC399" i="1"/>
  <c r="AE399" i="1"/>
  <c r="AD399" i="1" s="1"/>
  <c r="AF399" i="1"/>
  <c r="AG399" i="1"/>
  <c r="AH399" i="1"/>
  <c r="AI399" i="1"/>
  <c r="AJ399" i="1"/>
  <c r="CP399" i="1"/>
  <c r="O399" i="1" s="1"/>
  <c r="CQ399" i="1"/>
  <c r="CR399" i="1"/>
  <c r="CS399" i="1"/>
  <c r="CT399" i="1"/>
  <c r="CU399" i="1"/>
  <c r="T399" i="1" s="1"/>
  <c r="CV399" i="1"/>
  <c r="CW399" i="1"/>
  <c r="CX399" i="1"/>
  <c r="W399" i="1" s="1"/>
  <c r="CY399" i="1"/>
  <c r="X399" i="1" s="1"/>
  <c r="CZ399" i="1"/>
  <c r="Y399" i="1" s="1"/>
  <c r="FR399" i="1"/>
  <c r="GL399" i="1"/>
  <c r="GO399" i="1"/>
  <c r="GP399" i="1"/>
  <c r="GV399" i="1"/>
  <c r="HC399" i="1"/>
  <c r="GX399" i="1" s="1"/>
  <c r="GM399" i="1" s="1"/>
  <c r="GN399" i="1" s="1"/>
  <c r="C400" i="1"/>
  <c r="D400" i="1"/>
  <c r="P400" i="1"/>
  <c r="Q400" i="1"/>
  <c r="R400" i="1"/>
  <c r="S400" i="1"/>
  <c r="U400" i="1"/>
  <c r="V400" i="1"/>
  <c r="AC400" i="1"/>
  <c r="AE400" i="1"/>
  <c r="AD400" i="1" s="1"/>
  <c r="AF400" i="1"/>
  <c r="AG400" i="1"/>
  <c r="AH400" i="1"/>
  <c r="AI400" i="1"/>
  <c r="AJ400" i="1"/>
  <c r="CP400" i="1"/>
  <c r="O400" i="1" s="1"/>
  <c r="CQ400" i="1"/>
  <c r="CR400" i="1"/>
  <c r="CS400" i="1"/>
  <c r="CT400" i="1"/>
  <c r="CU400" i="1"/>
  <c r="T400" i="1" s="1"/>
  <c r="CV400" i="1"/>
  <c r="CW400" i="1"/>
  <c r="CX400" i="1"/>
  <c r="W400" i="1" s="1"/>
  <c r="CY400" i="1"/>
  <c r="X400" i="1" s="1"/>
  <c r="CZ400" i="1"/>
  <c r="Y400" i="1" s="1"/>
  <c r="FR400" i="1"/>
  <c r="GL400" i="1"/>
  <c r="GO400" i="1"/>
  <c r="GP400" i="1"/>
  <c r="GV400" i="1"/>
  <c r="HC400" i="1"/>
  <c r="GX400" i="1" s="1"/>
  <c r="GM400" i="1" s="1"/>
  <c r="GN400" i="1" s="1"/>
  <c r="C401" i="1"/>
  <c r="D401" i="1"/>
  <c r="P401" i="1"/>
  <c r="Q401" i="1"/>
  <c r="R401" i="1"/>
  <c r="S401" i="1"/>
  <c r="U401" i="1"/>
  <c r="V401" i="1"/>
  <c r="AC401" i="1"/>
  <c r="AE401" i="1"/>
  <c r="AD401" i="1" s="1"/>
  <c r="AF401" i="1"/>
  <c r="AG401" i="1"/>
  <c r="AH401" i="1"/>
  <c r="AI401" i="1"/>
  <c r="AJ401" i="1"/>
  <c r="CP401" i="1"/>
  <c r="O401" i="1" s="1"/>
  <c r="CQ401" i="1"/>
  <c r="CR401" i="1"/>
  <c r="CS401" i="1"/>
  <c r="CT401" i="1"/>
  <c r="CU401" i="1"/>
  <c r="T401" i="1" s="1"/>
  <c r="CV401" i="1"/>
  <c r="CW401" i="1"/>
  <c r="CX401" i="1"/>
  <c r="W401" i="1" s="1"/>
  <c r="CY401" i="1"/>
  <c r="X401" i="1" s="1"/>
  <c r="CZ401" i="1"/>
  <c r="Y401" i="1" s="1"/>
  <c r="FR401" i="1"/>
  <c r="GL401" i="1"/>
  <c r="GN401" i="1"/>
  <c r="GP401" i="1"/>
  <c r="GV401" i="1"/>
  <c r="HC401" i="1"/>
  <c r="GX401" i="1" s="1"/>
  <c r="GM401" i="1" s="1"/>
  <c r="GO401" i="1" s="1"/>
  <c r="C402" i="1"/>
  <c r="D402" i="1"/>
  <c r="P402" i="1"/>
  <c r="Q402" i="1"/>
  <c r="R402" i="1"/>
  <c r="S402" i="1"/>
  <c r="U402" i="1"/>
  <c r="V402" i="1"/>
  <c r="AC402" i="1"/>
  <c r="AE402" i="1"/>
  <c r="AD402" i="1" s="1"/>
  <c r="AF402" i="1"/>
  <c r="AG402" i="1"/>
  <c r="AH402" i="1"/>
  <c r="AI402" i="1"/>
  <c r="AJ402" i="1"/>
  <c r="CP402" i="1"/>
  <c r="O402" i="1" s="1"/>
  <c r="CQ402" i="1"/>
  <c r="CR402" i="1"/>
  <c r="CS402" i="1"/>
  <c r="CT402" i="1"/>
  <c r="CU402" i="1"/>
  <c r="T402" i="1" s="1"/>
  <c r="CV402" i="1"/>
  <c r="CW402" i="1"/>
  <c r="CX402" i="1"/>
  <c r="W402" i="1" s="1"/>
  <c r="CY402" i="1"/>
  <c r="X402" i="1" s="1"/>
  <c r="CZ402" i="1"/>
  <c r="Y402" i="1" s="1"/>
  <c r="FR402" i="1"/>
  <c r="GL402" i="1"/>
  <c r="GO402" i="1"/>
  <c r="GP402" i="1"/>
  <c r="GV402" i="1"/>
  <c r="HC402" i="1"/>
  <c r="GX402" i="1" s="1"/>
  <c r="GM402" i="1" s="1"/>
  <c r="GN402" i="1" s="1"/>
  <c r="C403" i="1"/>
  <c r="D403" i="1"/>
  <c r="I403" i="1"/>
  <c r="K403" i="1"/>
  <c r="AC403" i="1"/>
  <c r="AE403" i="1"/>
  <c r="AD403" i="1" s="1"/>
  <c r="AF403" i="1"/>
  <c r="AG403" i="1"/>
  <c r="AH403" i="1"/>
  <c r="AI403" i="1"/>
  <c r="AJ403" i="1"/>
  <c r="CQ403" i="1"/>
  <c r="CR403" i="1"/>
  <c r="CS403" i="1"/>
  <c r="CT403" i="1"/>
  <c r="CU403" i="1"/>
  <c r="T403" i="1" s="1"/>
  <c r="CV403" i="1"/>
  <c r="CW403" i="1"/>
  <c r="CX403" i="1"/>
  <c r="W403" i="1" s="1"/>
  <c r="FR403" i="1"/>
  <c r="GL403" i="1"/>
  <c r="GN403" i="1"/>
  <c r="GP403" i="1"/>
  <c r="GV403" i="1"/>
  <c r="HC403" i="1"/>
  <c r="GX403" i="1" s="1"/>
  <c r="C404" i="1"/>
  <c r="D404" i="1"/>
  <c r="P404" i="1"/>
  <c r="Q404" i="1"/>
  <c r="R404" i="1"/>
  <c r="S404" i="1"/>
  <c r="U404" i="1"/>
  <c r="V404" i="1"/>
  <c r="AC404" i="1"/>
  <c r="AE404" i="1"/>
  <c r="AD404" i="1" s="1"/>
  <c r="AF404" i="1"/>
  <c r="AG404" i="1"/>
  <c r="AH404" i="1"/>
  <c r="AI404" i="1"/>
  <c r="AJ404" i="1"/>
  <c r="CP404" i="1"/>
  <c r="O404" i="1" s="1"/>
  <c r="CQ404" i="1"/>
  <c r="CR404" i="1"/>
  <c r="CS404" i="1"/>
  <c r="CT404" i="1"/>
  <c r="CU404" i="1"/>
  <c r="T404" i="1" s="1"/>
  <c r="CV404" i="1"/>
  <c r="CW404" i="1"/>
  <c r="CX404" i="1"/>
  <c r="W404" i="1" s="1"/>
  <c r="CY404" i="1"/>
  <c r="X404" i="1" s="1"/>
  <c r="CZ404" i="1"/>
  <c r="Y404" i="1" s="1"/>
  <c r="FR404" i="1"/>
  <c r="GL404" i="1"/>
  <c r="GO404" i="1"/>
  <c r="GP404" i="1"/>
  <c r="GV404" i="1"/>
  <c r="HC404" i="1"/>
  <c r="GX404" i="1" s="1"/>
  <c r="GM404" i="1" s="1"/>
  <c r="GN404" i="1" s="1"/>
  <c r="C405" i="1"/>
  <c r="D405" i="1"/>
  <c r="P405" i="1"/>
  <c r="Q405" i="1"/>
  <c r="R405" i="1"/>
  <c r="S405" i="1"/>
  <c r="U405" i="1"/>
  <c r="V405" i="1"/>
  <c r="AC405" i="1"/>
  <c r="AE405" i="1"/>
  <c r="AD405" i="1" s="1"/>
  <c r="AF405" i="1"/>
  <c r="AG405" i="1"/>
  <c r="AH405" i="1"/>
  <c r="AI405" i="1"/>
  <c r="AJ405" i="1"/>
  <c r="CP405" i="1"/>
  <c r="O405" i="1" s="1"/>
  <c r="CQ405" i="1"/>
  <c r="CR405" i="1"/>
  <c r="CS405" i="1"/>
  <c r="CT405" i="1"/>
  <c r="CU405" i="1"/>
  <c r="T405" i="1" s="1"/>
  <c r="CV405" i="1"/>
  <c r="CW405" i="1"/>
  <c r="CX405" i="1"/>
  <c r="W405" i="1" s="1"/>
  <c r="CY405" i="1"/>
  <c r="X405" i="1" s="1"/>
  <c r="CZ405" i="1"/>
  <c r="Y405" i="1" s="1"/>
  <c r="FR405" i="1"/>
  <c r="GL405" i="1"/>
  <c r="GO405" i="1"/>
  <c r="GP405" i="1"/>
  <c r="GV405" i="1"/>
  <c r="HC405" i="1"/>
  <c r="GX405" i="1" s="1"/>
  <c r="GM405" i="1" s="1"/>
  <c r="GN405" i="1" s="1"/>
  <c r="C406" i="1"/>
  <c r="D406" i="1"/>
  <c r="P406" i="1"/>
  <c r="Q406" i="1"/>
  <c r="R406" i="1"/>
  <c r="S406" i="1"/>
  <c r="U406" i="1"/>
  <c r="V406" i="1"/>
  <c r="AC406" i="1"/>
  <c r="AE406" i="1"/>
  <c r="AD406" i="1" s="1"/>
  <c r="AF406" i="1"/>
  <c r="AG406" i="1"/>
  <c r="AH406" i="1"/>
  <c r="AI406" i="1"/>
  <c r="AJ406" i="1"/>
  <c r="CP406" i="1"/>
  <c r="O406" i="1" s="1"/>
  <c r="CQ406" i="1"/>
  <c r="CR406" i="1"/>
  <c r="CS406" i="1"/>
  <c r="CT406" i="1"/>
  <c r="CU406" i="1"/>
  <c r="T406" i="1" s="1"/>
  <c r="CV406" i="1"/>
  <c r="CW406" i="1"/>
  <c r="CX406" i="1"/>
  <c r="W406" i="1" s="1"/>
  <c r="CY406" i="1"/>
  <c r="X406" i="1" s="1"/>
  <c r="CZ406" i="1"/>
  <c r="Y406" i="1" s="1"/>
  <c r="FR406" i="1"/>
  <c r="GL406" i="1"/>
  <c r="GN406" i="1"/>
  <c r="GP406" i="1"/>
  <c r="GV406" i="1"/>
  <c r="HC406" i="1"/>
  <c r="GX406" i="1" s="1"/>
  <c r="GM406" i="1" s="1"/>
  <c r="GO406" i="1" s="1"/>
  <c r="C407" i="1"/>
  <c r="D407" i="1"/>
  <c r="P407" i="1"/>
  <c r="Q407" i="1"/>
  <c r="R407" i="1"/>
  <c r="S407" i="1"/>
  <c r="U407" i="1"/>
  <c r="V407" i="1"/>
  <c r="AC407" i="1"/>
  <c r="AE407" i="1"/>
  <c r="AD407" i="1" s="1"/>
  <c r="AF407" i="1"/>
  <c r="AG407" i="1"/>
  <c r="AH407" i="1"/>
  <c r="AI407" i="1"/>
  <c r="AJ407" i="1"/>
  <c r="CP407" i="1"/>
  <c r="O407" i="1" s="1"/>
  <c r="CQ407" i="1"/>
  <c r="CR407" i="1"/>
  <c r="CS407" i="1"/>
  <c r="CT407" i="1"/>
  <c r="CU407" i="1"/>
  <c r="T407" i="1" s="1"/>
  <c r="CV407" i="1"/>
  <c r="CW407" i="1"/>
  <c r="CX407" i="1"/>
  <c r="W407" i="1" s="1"/>
  <c r="CY407" i="1"/>
  <c r="X407" i="1" s="1"/>
  <c r="CZ407" i="1"/>
  <c r="Y407" i="1" s="1"/>
  <c r="FR407" i="1"/>
  <c r="GL407" i="1"/>
  <c r="GN407" i="1"/>
  <c r="GP407" i="1"/>
  <c r="GV407" i="1"/>
  <c r="HC407" i="1"/>
  <c r="GX407" i="1" s="1"/>
  <c r="GM407" i="1" s="1"/>
  <c r="GO407" i="1" s="1"/>
  <c r="C408" i="1"/>
  <c r="D408" i="1"/>
  <c r="P408" i="1"/>
  <c r="Q408" i="1"/>
  <c r="R408" i="1"/>
  <c r="S408" i="1"/>
  <c r="U408" i="1"/>
  <c r="V408" i="1"/>
  <c r="AC408" i="1"/>
  <c r="AE408" i="1"/>
  <c r="AD408" i="1" s="1"/>
  <c r="AF408" i="1"/>
  <c r="AG408" i="1"/>
  <c r="AH408" i="1"/>
  <c r="AI408" i="1"/>
  <c r="AJ408" i="1"/>
  <c r="CP408" i="1"/>
  <c r="O408" i="1" s="1"/>
  <c r="CQ408" i="1"/>
  <c r="CR408" i="1"/>
  <c r="CS408" i="1"/>
  <c r="CT408" i="1"/>
  <c r="CU408" i="1"/>
  <c r="T408" i="1" s="1"/>
  <c r="CV408" i="1"/>
  <c r="CW408" i="1"/>
  <c r="CX408" i="1"/>
  <c r="W408" i="1" s="1"/>
  <c r="CY408" i="1"/>
  <c r="X408" i="1" s="1"/>
  <c r="CZ408" i="1"/>
  <c r="Y408" i="1" s="1"/>
  <c r="FR408" i="1"/>
  <c r="GL408" i="1"/>
  <c r="GN408" i="1"/>
  <c r="GP408" i="1"/>
  <c r="GV408" i="1"/>
  <c r="HC408" i="1"/>
  <c r="GX408" i="1" s="1"/>
  <c r="GM408" i="1" s="1"/>
  <c r="GO408" i="1" s="1"/>
  <c r="C409" i="1"/>
  <c r="D409" i="1"/>
  <c r="P409" i="1"/>
  <c r="Q409" i="1"/>
  <c r="R409" i="1"/>
  <c r="S409" i="1"/>
  <c r="U409" i="1"/>
  <c r="V409" i="1"/>
  <c r="AC409" i="1"/>
  <c r="AE409" i="1"/>
  <c r="AD409" i="1" s="1"/>
  <c r="AF409" i="1"/>
  <c r="AG409" i="1"/>
  <c r="AH409" i="1"/>
  <c r="AI409" i="1"/>
  <c r="AJ409" i="1"/>
  <c r="CP409" i="1"/>
  <c r="O409" i="1" s="1"/>
  <c r="CQ409" i="1"/>
  <c r="CR409" i="1"/>
  <c r="CS409" i="1"/>
  <c r="CT409" i="1"/>
  <c r="CU409" i="1"/>
  <c r="T409" i="1" s="1"/>
  <c r="CV409" i="1"/>
  <c r="CW409" i="1"/>
  <c r="CX409" i="1"/>
  <c r="W409" i="1" s="1"/>
  <c r="CY409" i="1"/>
  <c r="X409" i="1" s="1"/>
  <c r="CZ409" i="1"/>
  <c r="Y409" i="1" s="1"/>
  <c r="FR409" i="1"/>
  <c r="GL409" i="1"/>
  <c r="GN409" i="1"/>
  <c r="GP409" i="1"/>
  <c r="GV409" i="1"/>
  <c r="HC409" i="1"/>
  <c r="GX409" i="1" s="1"/>
  <c r="GM409" i="1" s="1"/>
  <c r="GO409" i="1" s="1"/>
  <c r="C410" i="1"/>
  <c r="D410" i="1"/>
  <c r="P410" i="1"/>
  <c r="Q410" i="1"/>
  <c r="R410" i="1"/>
  <c r="S410" i="1"/>
  <c r="U410" i="1"/>
  <c r="V410" i="1"/>
  <c r="AC410" i="1"/>
  <c r="AE410" i="1"/>
  <c r="AD410" i="1" s="1"/>
  <c r="AF410" i="1"/>
  <c r="AG410" i="1"/>
  <c r="AH410" i="1"/>
  <c r="AI410" i="1"/>
  <c r="AJ410" i="1"/>
  <c r="CP410" i="1"/>
  <c r="O410" i="1" s="1"/>
  <c r="CQ410" i="1"/>
  <c r="CR410" i="1"/>
  <c r="CS410" i="1"/>
  <c r="CT410" i="1"/>
  <c r="CU410" i="1"/>
  <c r="T410" i="1" s="1"/>
  <c r="CV410" i="1"/>
  <c r="CW410" i="1"/>
  <c r="CX410" i="1"/>
  <c r="W410" i="1" s="1"/>
  <c r="CY410" i="1"/>
  <c r="X410" i="1" s="1"/>
  <c r="CZ410" i="1"/>
  <c r="Y410" i="1" s="1"/>
  <c r="FR410" i="1"/>
  <c r="GL410" i="1"/>
  <c r="GO410" i="1"/>
  <c r="GP410" i="1"/>
  <c r="GV410" i="1"/>
  <c r="HC410" i="1"/>
  <c r="GX410" i="1" s="1"/>
  <c r="GM410" i="1" s="1"/>
  <c r="GN410" i="1" s="1"/>
  <c r="C411" i="1"/>
  <c r="D411" i="1"/>
  <c r="P411" i="1"/>
  <c r="Q411" i="1"/>
  <c r="R411" i="1"/>
  <c r="S411" i="1"/>
  <c r="U411" i="1"/>
  <c r="V411" i="1"/>
  <c r="AC411" i="1"/>
  <c r="AE411" i="1"/>
  <c r="AD411" i="1" s="1"/>
  <c r="AF411" i="1"/>
  <c r="AG411" i="1"/>
  <c r="AH411" i="1"/>
  <c r="AI411" i="1"/>
  <c r="AJ411" i="1"/>
  <c r="CP411" i="1"/>
  <c r="O411" i="1" s="1"/>
  <c r="CQ411" i="1"/>
  <c r="CR411" i="1"/>
  <c r="CS411" i="1"/>
  <c r="CT411" i="1"/>
  <c r="CU411" i="1"/>
  <c r="T411" i="1" s="1"/>
  <c r="CV411" i="1"/>
  <c r="CW411" i="1"/>
  <c r="CX411" i="1"/>
  <c r="W411" i="1" s="1"/>
  <c r="CY411" i="1"/>
  <c r="X411" i="1" s="1"/>
  <c r="CZ411" i="1"/>
  <c r="Y411" i="1" s="1"/>
  <c r="FR411" i="1"/>
  <c r="GL411" i="1"/>
  <c r="GN411" i="1"/>
  <c r="GP411" i="1"/>
  <c r="GV411" i="1"/>
  <c r="HC411" i="1"/>
  <c r="GX411" i="1" s="1"/>
  <c r="GM411" i="1" s="1"/>
  <c r="GO411" i="1" s="1"/>
  <c r="C412" i="1"/>
  <c r="D412" i="1"/>
  <c r="I412" i="1"/>
  <c r="K412" i="1"/>
  <c r="AC412" i="1"/>
  <c r="AE412" i="1"/>
  <c r="AD412" i="1" s="1"/>
  <c r="AF412" i="1"/>
  <c r="AG412" i="1"/>
  <c r="AH412" i="1"/>
  <c r="AI412" i="1"/>
  <c r="AJ412" i="1"/>
  <c r="CQ412" i="1"/>
  <c r="CR412" i="1"/>
  <c r="CS412" i="1"/>
  <c r="CT412" i="1"/>
  <c r="CU412" i="1"/>
  <c r="T412" i="1" s="1"/>
  <c r="CV412" i="1"/>
  <c r="CW412" i="1"/>
  <c r="CX412" i="1"/>
  <c r="W412" i="1" s="1"/>
  <c r="FR412" i="1"/>
  <c r="GL412" i="1"/>
  <c r="GN412" i="1"/>
  <c r="GP412" i="1"/>
  <c r="GV412" i="1"/>
  <c r="HC412" i="1"/>
  <c r="GX412" i="1" s="1"/>
  <c r="C413" i="1"/>
  <c r="D413" i="1"/>
  <c r="I413" i="1"/>
  <c r="K413" i="1"/>
  <c r="AC413" i="1"/>
  <c r="AE413" i="1"/>
  <c r="AD413" i="1" s="1"/>
  <c r="AF413" i="1"/>
  <c r="AG413" i="1"/>
  <c r="AH413" i="1"/>
  <c r="AI413" i="1"/>
  <c r="AJ413" i="1"/>
  <c r="CQ413" i="1"/>
  <c r="CR413" i="1"/>
  <c r="CS413" i="1"/>
  <c r="CT413" i="1"/>
  <c r="CU413" i="1"/>
  <c r="T413" i="1" s="1"/>
  <c r="CV413" i="1"/>
  <c r="CW413" i="1"/>
  <c r="CX413" i="1"/>
  <c r="W413" i="1" s="1"/>
  <c r="FR413" i="1"/>
  <c r="GL413" i="1"/>
  <c r="GN413" i="1"/>
  <c r="GP413" i="1"/>
  <c r="GV413" i="1"/>
  <c r="HC413" i="1"/>
  <c r="GX413" i="1" s="1"/>
  <c r="C414" i="1"/>
  <c r="D414" i="1"/>
  <c r="I414" i="1"/>
  <c r="K414" i="1"/>
  <c r="AC414" i="1"/>
  <c r="AE414" i="1"/>
  <c r="AD414" i="1" s="1"/>
  <c r="AF414" i="1"/>
  <c r="AG414" i="1"/>
  <c r="AH414" i="1"/>
  <c r="AI414" i="1"/>
  <c r="AJ414" i="1"/>
  <c r="CQ414" i="1"/>
  <c r="CR414" i="1"/>
  <c r="CS414" i="1"/>
  <c r="CT414" i="1"/>
  <c r="CU414" i="1"/>
  <c r="T414" i="1" s="1"/>
  <c r="CV414" i="1"/>
  <c r="CW414" i="1"/>
  <c r="CX414" i="1"/>
  <c r="W414" i="1" s="1"/>
  <c r="FR414" i="1"/>
  <c r="GL414" i="1"/>
  <c r="GN414" i="1"/>
  <c r="GP414" i="1"/>
  <c r="GV414" i="1"/>
  <c r="HC414" i="1"/>
  <c r="GX414" i="1" s="1"/>
  <c r="C415" i="1"/>
  <c r="D415" i="1"/>
  <c r="P415" i="1"/>
  <c r="Q415" i="1"/>
  <c r="R415" i="1"/>
  <c r="S415" i="1"/>
  <c r="U415" i="1"/>
  <c r="V415" i="1"/>
  <c r="AC415" i="1"/>
  <c r="AE415" i="1"/>
  <c r="AD415" i="1" s="1"/>
  <c r="AF415" i="1"/>
  <c r="AG415" i="1"/>
  <c r="AH415" i="1"/>
  <c r="AI415" i="1"/>
  <c r="AJ415" i="1"/>
  <c r="CP415" i="1"/>
  <c r="O415" i="1" s="1"/>
  <c r="CQ415" i="1"/>
  <c r="CR415" i="1"/>
  <c r="CS415" i="1"/>
  <c r="CT415" i="1"/>
  <c r="CU415" i="1"/>
  <c r="T415" i="1" s="1"/>
  <c r="CV415" i="1"/>
  <c r="CW415" i="1"/>
  <c r="CX415" i="1"/>
  <c r="W415" i="1" s="1"/>
  <c r="CY415" i="1"/>
  <c r="X415" i="1" s="1"/>
  <c r="CZ415" i="1"/>
  <c r="Y415" i="1" s="1"/>
  <c r="FR415" i="1"/>
  <c r="GL415" i="1"/>
  <c r="GN415" i="1"/>
  <c r="GP415" i="1"/>
  <c r="GV415" i="1"/>
  <c r="HC415" i="1"/>
  <c r="GX415" i="1" s="1"/>
  <c r="GM415" i="1" s="1"/>
  <c r="GO415" i="1" s="1"/>
  <c r="C416" i="1"/>
  <c r="D416" i="1"/>
  <c r="P416" i="1"/>
  <c r="Q416" i="1"/>
  <c r="R416" i="1"/>
  <c r="S416" i="1"/>
  <c r="U416" i="1"/>
  <c r="V416" i="1"/>
  <c r="AC416" i="1"/>
  <c r="AE416" i="1"/>
  <c r="AD416" i="1" s="1"/>
  <c r="AF416" i="1"/>
  <c r="AG416" i="1"/>
  <c r="AH416" i="1"/>
  <c r="AI416" i="1"/>
  <c r="AJ416" i="1"/>
  <c r="CP416" i="1"/>
  <c r="O416" i="1" s="1"/>
  <c r="CQ416" i="1"/>
  <c r="CR416" i="1"/>
  <c r="CS416" i="1"/>
  <c r="CT416" i="1"/>
  <c r="CU416" i="1"/>
  <c r="T416" i="1" s="1"/>
  <c r="CV416" i="1"/>
  <c r="CW416" i="1"/>
  <c r="CX416" i="1"/>
  <c r="W416" i="1" s="1"/>
  <c r="CY416" i="1"/>
  <c r="X416" i="1" s="1"/>
  <c r="CZ416" i="1"/>
  <c r="Y416" i="1" s="1"/>
  <c r="FR416" i="1"/>
  <c r="GL416" i="1"/>
  <c r="GN416" i="1"/>
  <c r="GP416" i="1"/>
  <c r="GV416" i="1"/>
  <c r="HC416" i="1"/>
  <c r="GX416" i="1" s="1"/>
  <c r="GM416" i="1" s="1"/>
  <c r="GO416" i="1" s="1"/>
  <c r="B418" i="1"/>
  <c r="B394" i="1" s="1"/>
  <c r="C418" i="1"/>
  <c r="C394" i="1" s="1"/>
  <c r="D418" i="1"/>
  <c r="D394" i="1" s="1"/>
  <c r="F418" i="1"/>
  <c r="F394" i="1" s="1"/>
  <c r="G418" i="1"/>
  <c r="G394" i="1" s="1"/>
  <c r="AG418" i="1"/>
  <c r="AJ418" i="1"/>
  <c r="BX418" i="1"/>
  <c r="BY418" i="1"/>
  <c r="BZ418" i="1"/>
  <c r="CB418" i="1"/>
  <c r="CD418" i="1"/>
  <c r="CG418" i="1"/>
  <c r="CI418" i="1"/>
  <c r="CJ418" i="1"/>
  <c r="CK418" i="1"/>
  <c r="CL418" i="1"/>
  <c r="CM418" i="1"/>
  <c r="D448" i="1"/>
  <c r="E450" i="1"/>
  <c r="Z450" i="1"/>
  <c r="AA450" i="1"/>
  <c r="AM450" i="1"/>
  <c r="AN450" i="1"/>
  <c r="BE450" i="1"/>
  <c r="BF450" i="1"/>
  <c r="BG450" i="1"/>
  <c r="BH450" i="1"/>
  <c r="BI450" i="1"/>
  <c r="BJ450" i="1"/>
  <c r="BK450" i="1"/>
  <c r="BL450" i="1"/>
  <c r="BM450" i="1"/>
  <c r="BN450" i="1"/>
  <c r="BO450" i="1"/>
  <c r="BP450" i="1"/>
  <c r="BQ450" i="1"/>
  <c r="BR450" i="1"/>
  <c r="BS450" i="1"/>
  <c r="BT450" i="1"/>
  <c r="BU450" i="1"/>
  <c r="BV450" i="1"/>
  <c r="BW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EH450" i="1"/>
  <c r="EI450" i="1"/>
  <c r="EJ450" i="1"/>
  <c r="EK450" i="1"/>
  <c r="EL450" i="1"/>
  <c r="EM450" i="1"/>
  <c r="EN450" i="1"/>
  <c r="EO450" i="1"/>
  <c r="EP450" i="1"/>
  <c r="EQ450" i="1"/>
  <c r="ER450" i="1"/>
  <c r="ES450" i="1"/>
  <c r="ET450" i="1"/>
  <c r="EU450" i="1"/>
  <c r="EV450" i="1"/>
  <c r="EW450" i="1"/>
  <c r="EX450" i="1"/>
  <c r="EY450" i="1"/>
  <c r="EZ450" i="1"/>
  <c r="FA450" i="1"/>
  <c r="FB450" i="1"/>
  <c r="FC450" i="1"/>
  <c r="FD450" i="1"/>
  <c r="FE450" i="1"/>
  <c r="FF450" i="1"/>
  <c r="FG450" i="1"/>
  <c r="FH450" i="1"/>
  <c r="FI450" i="1"/>
  <c r="FJ450" i="1"/>
  <c r="FK450" i="1"/>
  <c r="FL450" i="1"/>
  <c r="FM450" i="1"/>
  <c r="FN450" i="1"/>
  <c r="FO450" i="1"/>
  <c r="FP450" i="1"/>
  <c r="FQ450" i="1"/>
  <c r="FR450" i="1"/>
  <c r="FS450" i="1"/>
  <c r="FT450" i="1"/>
  <c r="FU450" i="1"/>
  <c r="FV450" i="1"/>
  <c r="FW450" i="1"/>
  <c r="FX450" i="1"/>
  <c r="FY450" i="1"/>
  <c r="FZ450" i="1"/>
  <c r="GA450" i="1"/>
  <c r="GB450" i="1"/>
  <c r="GC450" i="1"/>
  <c r="GD450" i="1"/>
  <c r="GE450" i="1"/>
  <c r="GF450" i="1"/>
  <c r="GG450" i="1"/>
  <c r="GH450" i="1"/>
  <c r="GI450" i="1"/>
  <c r="GJ450" i="1"/>
  <c r="GK450" i="1"/>
  <c r="GL450" i="1"/>
  <c r="GM450" i="1"/>
  <c r="GN450" i="1"/>
  <c r="GO450" i="1"/>
  <c r="GP450" i="1"/>
  <c r="GQ450" i="1"/>
  <c r="GR450" i="1"/>
  <c r="GS450" i="1"/>
  <c r="GT450" i="1"/>
  <c r="GU450" i="1"/>
  <c r="GV450" i="1"/>
  <c r="GW450" i="1"/>
  <c r="GX450" i="1"/>
  <c r="AC452" i="1"/>
  <c r="AE452" i="1"/>
  <c r="AD452" i="1" s="1"/>
  <c r="AF452" i="1"/>
  <c r="AG452" i="1"/>
  <c r="AH452" i="1"/>
  <c r="AI452" i="1"/>
  <c r="AJ452" i="1"/>
  <c r="CQ452" i="1"/>
  <c r="P452" i="1" s="1"/>
  <c r="CR452" i="1"/>
  <c r="Q452" i="1" s="1"/>
  <c r="CS452" i="1"/>
  <c r="R452" i="1" s="1"/>
  <c r="CT452" i="1"/>
  <c r="S452" i="1" s="1"/>
  <c r="CU452" i="1"/>
  <c r="T452" i="1" s="1"/>
  <c r="CV452" i="1"/>
  <c r="U452" i="1" s="1"/>
  <c r="CW452" i="1"/>
  <c r="V452" i="1" s="1"/>
  <c r="CX452" i="1"/>
  <c r="W452" i="1" s="1"/>
  <c r="CY452" i="1"/>
  <c r="X452" i="1" s="1"/>
  <c r="CZ452" i="1"/>
  <c r="Y452" i="1" s="1"/>
  <c r="FR452" i="1"/>
  <c r="GL452" i="1"/>
  <c r="GO452" i="1"/>
  <c r="GP452" i="1"/>
  <c r="GV452" i="1"/>
  <c r="HC452" i="1"/>
  <c r="GX452" i="1" s="1"/>
  <c r="I453" i="1"/>
  <c r="K453" i="1"/>
  <c r="AC453" i="1"/>
  <c r="AE453" i="1"/>
  <c r="AD453" i="1" s="1"/>
  <c r="AF453" i="1"/>
  <c r="AG453" i="1"/>
  <c r="AH453" i="1"/>
  <c r="AI453" i="1"/>
  <c r="AJ453" i="1"/>
  <c r="CQ453" i="1"/>
  <c r="P453" i="1" s="1"/>
  <c r="CR453" i="1"/>
  <c r="Q453" i="1" s="1"/>
  <c r="CS453" i="1"/>
  <c r="R453" i="1" s="1"/>
  <c r="CT453" i="1"/>
  <c r="S453" i="1" s="1"/>
  <c r="CU453" i="1"/>
  <c r="T453" i="1" s="1"/>
  <c r="CV453" i="1"/>
  <c r="U453" i="1" s="1"/>
  <c r="CW453" i="1"/>
  <c r="V453" i="1" s="1"/>
  <c r="CX453" i="1"/>
  <c r="W453" i="1" s="1"/>
  <c r="CY453" i="1"/>
  <c r="X453" i="1" s="1"/>
  <c r="CZ453" i="1"/>
  <c r="Y453" i="1" s="1"/>
  <c r="FR453" i="1"/>
  <c r="GL453" i="1"/>
  <c r="GN453" i="1"/>
  <c r="GP453" i="1"/>
  <c r="GV453" i="1"/>
  <c r="HC453" i="1"/>
  <c r="GX453" i="1" s="1"/>
  <c r="AC454" i="1"/>
  <c r="AE454" i="1"/>
  <c r="AD454" i="1" s="1"/>
  <c r="AF454" i="1"/>
  <c r="AG454" i="1"/>
  <c r="AH454" i="1"/>
  <c r="AI454" i="1"/>
  <c r="AJ454" i="1"/>
  <c r="CQ454" i="1"/>
  <c r="P454" i="1" s="1"/>
  <c r="CR454" i="1"/>
  <c r="Q454" i="1" s="1"/>
  <c r="CS454" i="1"/>
  <c r="R454" i="1" s="1"/>
  <c r="CT454" i="1"/>
  <c r="S454" i="1" s="1"/>
  <c r="CU454" i="1"/>
  <c r="T454" i="1" s="1"/>
  <c r="CV454" i="1"/>
  <c r="U454" i="1" s="1"/>
  <c r="CW454" i="1"/>
  <c r="V454" i="1" s="1"/>
  <c r="CX454" i="1"/>
  <c r="W454" i="1" s="1"/>
  <c r="CY454" i="1"/>
  <c r="X454" i="1" s="1"/>
  <c r="CZ454" i="1"/>
  <c r="Y454" i="1" s="1"/>
  <c r="FR454" i="1"/>
  <c r="GL454" i="1"/>
  <c r="GN454" i="1"/>
  <c r="GP454" i="1"/>
  <c r="GV454" i="1"/>
  <c r="HC454" i="1"/>
  <c r="GX454" i="1" s="1"/>
  <c r="AC455" i="1"/>
  <c r="AE455" i="1"/>
  <c r="AD455" i="1" s="1"/>
  <c r="AF455" i="1"/>
  <c r="AG455" i="1"/>
  <c r="AH455" i="1"/>
  <c r="AI455" i="1"/>
  <c r="AJ455" i="1"/>
  <c r="CQ455" i="1"/>
  <c r="P455" i="1" s="1"/>
  <c r="CR455" i="1"/>
  <c r="Q455" i="1" s="1"/>
  <c r="CS455" i="1"/>
  <c r="R455" i="1" s="1"/>
  <c r="CT455" i="1"/>
  <c r="S455" i="1" s="1"/>
  <c r="CU455" i="1"/>
  <c r="T455" i="1" s="1"/>
  <c r="CV455" i="1"/>
  <c r="U455" i="1" s="1"/>
  <c r="CW455" i="1"/>
  <c r="V455" i="1" s="1"/>
  <c r="CX455" i="1"/>
  <c r="W455" i="1" s="1"/>
  <c r="CY455" i="1"/>
  <c r="X455" i="1" s="1"/>
  <c r="CZ455" i="1"/>
  <c r="Y455" i="1" s="1"/>
  <c r="FR455" i="1"/>
  <c r="GL455" i="1"/>
  <c r="GO455" i="1"/>
  <c r="GP455" i="1"/>
  <c r="GV455" i="1"/>
  <c r="HC455" i="1"/>
  <c r="GX455" i="1" s="1"/>
  <c r="AC456" i="1"/>
  <c r="AE456" i="1"/>
  <c r="AD456" i="1" s="1"/>
  <c r="AF456" i="1"/>
  <c r="AG456" i="1"/>
  <c r="AH456" i="1"/>
  <c r="AI456" i="1"/>
  <c r="AJ456" i="1"/>
  <c r="CQ456" i="1"/>
  <c r="P456" i="1" s="1"/>
  <c r="CR456" i="1"/>
  <c r="Q456" i="1" s="1"/>
  <c r="CS456" i="1"/>
  <c r="R456" i="1" s="1"/>
  <c r="CT456" i="1"/>
  <c r="S456" i="1" s="1"/>
  <c r="CU456" i="1"/>
  <c r="T456" i="1" s="1"/>
  <c r="CV456" i="1"/>
  <c r="U456" i="1" s="1"/>
  <c r="CW456" i="1"/>
  <c r="V456" i="1" s="1"/>
  <c r="CX456" i="1"/>
  <c r="W456" i="1" s="1"/>
  <c r="CY456" i="1"/>
  <c r="X456" i="1" s="1"/>
  <c r="CZ456" i="1"/>
  <c r="Y456" i="1" s="1"/>
  <c r="FR456" i="1"/>
  <c r="GL456" i="1"/>
  <c r="GN456" i="1"/>
  <c r="GP456" i="1"/>
  <c r="GV456" i="1"/>
  <c r="HC456" i="1"/>
  <c r="GX456" i="1" s="1"/>
  <c r="AC457" i="1"/>
  <c r="AE457" i="1"/>
  <c r="AD457" i="1" s="1"/>
  <c r="AF457" i="1"/>
  <c r="AG457" i="1"/>
  <c r="AH457" i="1"/>
  <c r="AI457" i="1"/>
  <c r="AJ457" i="1"/>
  <c r="CQ457" i="1"/>
  <c r="P457" i="1" s="1"/>
  <c r="CR457" i="1"/>
  <c r="Q457" i="1" s="1"/>
  <c r="CS457" i="1"/>
  <c r="R457" i="1" s="1"/>
  <c r="CT457" i="1"/>
  <c r="S457" i="1" s="1"/>
  <c r="CU457" i="1"/>
  <c r="T457" i="1" s="1"/>
  <c r="CV457" i="1"/>
  <c r="U457" i="1" s="1"/>
  <c r="CW457" i="1"/>
  <c r="V457" i="1" s="1"/>
  <c r="CX457" i="1"/>
  <c r="W457" i="1" s="1"/>
  <c r="CY457" i="1"/>
  <c r="X457" i="1" s="1"/>
  <c r="CZ457" i="1"/>
  <c r="Y457" i="1" s="1"/>
  <c r="FR457" i="1"/>
  <c r="GL457" i="1"/>
  <c r="GO457" i="1"/>
  <c r="GP457" i="1"/>
  <c r="GV457" i="1"/>
  <c r="HC457" i="1"/>
  <c r="GX457" i="1" s="1"/>
  <c r="AC458" i="1"/>
  <c r="AE458" i="1"/>
  <c r="AD458" i="1" s="1"/>
  <c r="AF458" i="1"/>
  <c r="AG458" i="1"/>
  <c r="AH458" i="1"/>
  <c r="AI458" i="1"/>
  <c r="AJ458" i="1"/>
  <c r="CQ458" i="1"/>
  <c r="P458" i="1" s="1"/>
  <c r="CR458" i="1"/>
  <c r="Q458" i="1" s="1"/>
  <c r="CS458" i="1"/>
  <c r="R458" i="1" s="1"/>
  <c r="CT458" i="1"/>
  <c r="S458" i="1" s="1"/>
  <c r="CU458" i="1"/>
  <c r="T458" i="1" s="1"/>
  <c r="CV458" i="1"/>
  <c r="U458" i="1" s="1"/>
  <c r="CW458" i="1"/>
  <c r="V458" i="1" s="1"/>
  <c r="CX458" i="1"/>
  <c r="W458" i="1" s="1"/>
  <c r="CY458" i="1"/>
  <c r="X458" i="1" s="1"/>
  <c r="CZ458" i="1"/>
  <c r="Y458" i="1" s="1"/>
  <c r="FR458" i="1"/>
  <c r="GL458" i="1"/>
  <c r="GN458" i="1"/>
  <c r="GP458" i="1"/>
  <c r="GV458" i="1"/>
  <c r="HC458" i="1"/>
  <c r="GX458" i="1" s="1"/>
  <c r="I459" i="1"/>
  <c r="K459" i="1"/>
  <c r="AC459" i="1"/>
  <c r="AE459" i="1"/>
  <c r="AD459" i="1" s="1"/>
  <c r="AF459" i="1"/>
  <c r="AG459" i="1"/>
  <c r="AH459" i="1"/>
  <c r="AI459" i="1"/>
  <c r="AJ459" i="1"/>
  <c r="CQ459" i="1"/>
  <c r="P459" i="1" s="1"/>
  <c r="CR459" i="1"/>
  <c r="Q459" i="1" s="1"/>
  <c r="CS459" i="1"/>
  <c r="R459" i="1" s="1"/>
  <c r="CT459" i="1"/>
  <c r="S459" i="1" s="1"/>
  <c r="CU459" i="1"/>
  <c r="T459" i="1" s="1"/>
  <c r="CV459" i="1"/>
  <c r="U459" i="1" s="1"/>
  <c r="CW459" i="1"/>
  <c r="V459" i="1" s="1"/>
  <c r="CX459" i="1"/>
  <c r="W459" i="1" s="1"/>
  <c r="CY459" i="1"/>
  <c r="X459" i="1" s="1"/>
  <c r="CZ459" i="1"/>
  <c r="Y459" i="1" s="1"/>
  <c r="FR459" i="1"/>
  <c r="GL459" i="1"/>
  <c r="GN459" i="1"/>
  <c r="GP459" i="1"/>
  <c r="GV459" i="1"/>
  <c r="HC459" i="1"/>
  <c r="GX459" i="1" s="1"/>
  <c r="AC460" i="1"/>
  <c r="AE460" i="1"/>
  <c r="AD460" i="1" s="1"/>
  <c r="AF460" i="1"/>
  <c r="AG460" i="1"/>
  <c r="AH460" i="1"/>
  <c r="AI460" i="1"/>
  <c r="AJ460" i="1"/>
  <c r="CQ460" i="1"/>
  <c r="P460" i="1" s="1"/>
  <c r="CR460" i="1"/>
  <c r="Q460" i="1" s="1"/>
  <c r="CS460" i="1"/>
  <c r="R460" i="1" s="1"/>
  <c r="CT460" i="1"/>
  <c r="S460" i="1" s="1"/>
  <c r="CU460" i="1"/>
  <c r="T460" i="1" s="1"/>
  <c r="CV460" i="1"/>
  <c r="U460" i="1" s="1"/>
  <c r="CW460" i="1"/>
  <c r="V460" i="1" s="1"/>
  <c r="CX460" i="1"/>
  <c r="W460" i="1" s="1"/>
  <c r="CY460" i="1"/>
  <c r="X460" i="1" s="1"/>
  <c r="CZ460" i="1"/>
  <c r="Y460" i="1" s="1"/>
  <c r="FR460" i="1"/>
  <c r="GL460" i="1"/>
  <c r="GN460" i="1"/>
  <c r="GP460" i="1"/>
  <c r="GV460" i="1"/>
  <c r="HC460" i="1"/>
  <c r="GX460" i="1" s="1"/>
  <c r="I461" i="1"/>
  <c r="K461" i="1"/>
  <c r="AC461" i="1"/>
  <c r="AE461" i="1"/>
  <c r="AD461" i="1" s="1"/>
  <c r="AF461" i="1"/>
  <c r="AG461" i="1"/>
  <c r="AH461" i="1"/>
  <c r="AI461" i="1"/>
  <c r="AJ461" i="1"/>
  <c r="CQ461" i="1"/>
  <c r="P461" i="1" s="1"/>
  <c r="CR461" i="1"/>
  <c r="Q461" i="1" s="1"/>
  <c r="CS461" i="1"/>
  <c r="R461" i="1" s="1"/>
  <c r="CT461" i="1"/>
  <c r="S461" i="1" s="1"/>
  <c r="CU461" i="1"/>
  <c r="T461" i="1" s="1"/>
  <c r="CV461" i="1"/>
  <c r="U461" i="1" s="1"/>
  <c r="CW461" i="1"/>
  <c r="V461" i="1" s="1"/>
  <c r="CX461" i="1"/>
  <c r="W461" i="1" s="1"/>
  <c r="CY461" i="1"/>
  <c r="X461" i="1" s="1"/>
  <c r="CZ461" i="1"/>
  <c r="Y461" i="1" s="1"/>
  <c r="FR461" i="1"/>
  <c r="GL461" i="1"/>
  <c r="GN461" i="1"/>
  <c r="GP461" i="1"/>
  <c r="GV461" i="1"/>
  <c r="HC461" i="1"/>
  <c r="GX461" i="1" s="1"/>
  <c r="AC462" i="1"/>
  <c r="AE462" i="1"/>
  <c r="AD462" i="1" s="1"/>
  <c r="AF462" i="1"/>
  <c r="AG462" i="1"/>
  <c r="AH462" i="1"/>
  <c r="AI462" i="1"/>
  <c r="AJ462" i="1"/>
  <c r="CQ462" i="1"/>
  <c r="P462" i="1" s="1"/>
  <c r="CR462" i="1"/>
  <c r="Q462" i="1" s="1"/>
  <c r="CS462" i="1"/>
  <c r="R462" i="1" s="1"/>
  <c r="CT462" i="1"/>
  <c r="S462" i="1" s="1"/>
  <c r="CU462" i="1"/>
  <c r="T462" i="1" s="1"/>
  <c r="CV462" i="1"/>
  <c r="U462" i="1" s="1"/>
  <c r="CW462" i="1"/>
  <c r="V462" i="1" s="1"/>
  <c r="CX462" i="1"/>
  <c r="W462" i="1" s="1"/>
  <c r="CY462" i="1"/>
  <c r="X462" i="1" s="1"/>
  <c r="CZ462" i="1"/>
  <c r="Y462" i="1" s="1"/>
  <c r="FR462" i="1"/>
  <c r="GL462" i="1"/>
  <c r="GN462" i="1"/>
  <c r="GP462" i="1"/>
  <c r="GV462" i="1"/>
  <c r="HC462" i="1"/>
  <c r="GX462" i="1" s="1"/>
  <c r="AC463" i="1"/>
  <c r="AE463" i="1"/>
  <c r="AD463" i="1" s="1"/>
  <c r="AF463" i="1"/>
  <c r="AG463" i="1"/>
  <c r="AH463" i="1"/>
  <c r="AI463" i="1"/>
  <c r="AJ463" i="1"/>
  <c r="CQ463" i="1"/>
  <c r="P463" i="1" s="1"/>
  <c r="CR463" i="1"/>
  <c r="Q463" i="1" s="1"/>
  <c r="CS463" i="1"/>
  <c r="R463" i="1" s="1"/>
  <c r="CT463" i="1"/>
  <c r="S463" i="1" s="1"/>
  <c r="CU463" i="1"/>
  <c r="T463" i="1" s="1"/>
  <c r="CV463" i="1"/>
  <c r="U463" i="1" s="1"/>
  <c r="CW463" i="1"/>
  <c r="V463" i="1" s="1"/>
  <c r="CX463" i="1"/>
  <c r="W463" i="1" s="1"/>
  <c r="CY463" i="1"/>
  <c r="X463" i="1" s="1"/>
  <c r="CZ463" i="1"/>
  <c r="Y463" i="1" s="1"/>
  <c r="FR463" i="1"/>
  <c r="GL463" i="1"/>
  <c r="GN463" i="1"/>
  <c r="GP463" i="1"/>
  <c r="GV463" i="1"/>
  <c r="HC463" i="1"/>
  <c r="GX463" i="1" s="1"/>
  <c r="I464" i="1"/>
  <c r="K464" i="1"/>
  <c r="AC464" i="1"/>
  <c r="AE464" i="1"/>
  <c r="AD464" i="1" s="1"/>
  <c r="AF464" i="1"/>
  <c r="AG464" i="1"/>
  <c r="AH464" i="1"/>
  <c r="AI464" i="1"/>
  <c r="AJ464" i="1"/>
  <c r="CQ464" i="1"/>
  <c r="P464" i="1" s="1"/>
  <c r="CR464" i="1"/>
  <c r="Q464" i="1" s="1"/>
  <c r="CS464" i="1"/>
  <c r="R464" i="1" s="1"/>
  <c r="CT464" i="1"/>
  <c r="S464" i="1" s="1"/>
  <c r="CU464" i="1"/>
  <c r="T464" i="1" s="1"/>
  <c r="CV464" i="1"/>
  <c r="U464" i="1" s="1"/>
  <c r="CW464" i="1"/>
  <c r="V464" i="1" s="1"/>
  <c r="CX464" i="1"/>
  <c r="W464" i="1" s="1"/>
  <c r="CY464" i="1"/>
  <c r="X464" i="1" s="1"/>
  <c r="CZ464" i="1"/>
  <c r="Y464" i="1" s="1"/>
  <c r="FR464" i="1"/>
  <c r="GL464" i="1"/>
  <c r="GN464" i="1"/>
  <c r="GP464" i="1"/>
  <c r="GV464" i="1"/>
  <c r="HC464" i="1"/>
  <c r="GX464" i="1" s="1"/>
  <c r="AC465" i="1"/>
  <c r="AE465" i="1"/>
  <c r="AD465" i="1" s="1"/>
  <c r="AF465" i="1"/>
  <c r="AG465" i="1"/>
  <c r="AH465" i="1"/>
  <c r="AI465" i="1"/>
  <c r="AJ465" i="1"/>
  <c r="CQ465" i="1"/>
  <c r="P465" i="1" s="1"/>
  <c r="CR465" i="1"/>
  <c r="Q465" i="1" s="1"/>
  <c r="CS465" i="1"/>
  <c r="R465" i="1" s="1"/>
  <c r="CT465" i="1"/>
  <c r="S465" i="1" s="1"/>
  <c r="CU465" i="1"/>
  <c r="T465" i="1" s="1"/>
  <c r="CV465" i="1"/>
  <c r="U465" i="1" s="1"/>
  <c r="CW465" i="1"/>
  <c r="V465" i="1" s="1"/>
  <c r="CX465" i="1"/>
  <c r="W465" i="1" s="1"/>
  <c r="CY465" i="1"/>
  <c r="X465" i="1" s="1"/>
  <c r="CZ465" i="1"/>
  <c r="Y465" i="1" s="1"/>
  <c r="FR465" i="1"/>
  <c r="GL465" i="1"/>
  <c r="GN465" i="1"/>
  <c r="GP465" i="1"/>
  <c r="GV465" i="1"/>
  <c r="HC465" i="1"/>
  <c r="GX465" i="1" s="1"/>
  <c r="AC466" i="1"/>
  <c r="AE466" i="1"/>
  <c r="AD466" i="1" s="1"/>
  <c r="AF466" i="1"/>
  <c r="AG466" i="1"/>
  <c r="AH466" i="1"/>
  <c r="AI466" i="1"/>
  <c r="AJ466" i="1"/>
  <c r="CQ466" i="1"/>
  <c r="P466" i="1" s="1"/>
  <c r="CR466" i="1"/>
  <c r="Q466" i="1" s="1"/>
  <c r="CS466" i="1"/>
  <c r="R466" i="1" s="1"/>
  <c r="CT466" i="1"/>
  <c r="S466" i="1" s="1"/>
  <c r="CU466" i="1"/>
  <c r="T466" i="1" s="1"/>
  <c r="CV466" i="1"/>
  <c r="U466" i="1" s="1"/>
  <c r="CW466" i="1"/>
  <c r="V466" i="1" s="1"/>
  <c r="CX466" i="1"/>
  <c r="W466" i="1" s="1"/>
  <c r="CY466" i="1"/>
  <c r="X466" i="1" s="1"/>
  <c r="CZ466" i="1"/>
  <c r="Y466" i="1" s="1"/>
  <c r="FR466" i="1"/>
  <c r="GL466" i="1"/>
  <c r="GN466" i="1"/>
  <c r="GP466" i="1"/>
  <c r="GV466" i="1"/>
  <c r="HC466" i="1"/>
  <c r="GX466" i="1" s="1"/>
  <c r="AC467" i="1"/>
  <c r="AE467" i="1"/>
  <c r="AD467" i="1" s="1"/>
  <c r="AF467" i="1"/>
  <c r="AG467" i="1"/>
  <c r="AH467" i="1"/>
  <c r="AI467" i="1"/>
  <c r="AJ467" i="1"/>
  <c r="CQ467" i="1"/>
  <c r="P467" i="1" s="1"/>
  <c r="CR467" i="1"/>
  <c r="Q467" i="1" s="1"/>
  <c r="CS467" i="1"/>
  <c r="R467" i="1" s="1"/>
  <c r="CT467" i="1"/>
  <c r="S467" i="1" s="1"/>
  <c r="CU467" i="1"/>
  <c r="T467" i="1" s="1"/>
  <c r="CV467" i="1"/>
  <c r="U467" i="1" s="1"/>
  <c r="CW467" i="1"/>
  <c r="V467" i="1" s="1"/>
  <c r="CX467" i="1"/>
  <c r="W467" i="1" s="1"/>
  <c r="CY467" i="1"/>
  <c r="X467" i="1" s="1"/>
  <c r="CZ467" i="1"/>
  <c r="Y467" i="1" s="1"/>
  <c r="FR467" i="1"/>
  <c r="GL467" i="1"/>
  <c r="GO467" i="1"/>
  <c r="GP467" i="1"/>
  <c r="GV467" i="1"/>
  <c r="HC467" i="1"/>
  <c r="GX467" i="1" s="1"/>
  <c r="AC468" i="1"/>
  <c r="AE468" i="1"/>
  <c r="AD468" i="1" s="1"/>
  <c r="AF468" i="1"/>
  <c r="AG468" i="1"/>
  <c r="AH468" i="1"/>
  <c r="AI468" i="1"/>
  <c r="AJ468" i="1"/>
  <c r="CQ468" i="1"/>
  <c r="P468" i="1" s="1"/>
  <c r="CR468" i="1"/>
  <c r="Q468" i="1" s="1"/>
  <c r="CS468" i="1"/>
  <c r="R468" i="1" s="1"/>
  <c r="CT468" i="1"/>
  <c r="S468" i="1" s="1"/>
  <c r="CU468" i="1"/>
  <c r="T468" i="1" s="1"/>
  <c r="CV468" i="1"/>
  <c r="U468" i="1" s="1"/>
  <c r="CW468" i="1"/>
  <c r="V468" i="1" s="1"/>
  <c r="CX468" i="1"/>
  <c r="W468" i="1" s="1"/>
  <c r="CY468" i="1"/>
  <c r="X468" i="1" s="1"/>
  <c r="CZ468" i="1"/>
  <c r="Y468" i="1" s="1"/>
  <c r="FR468" i="1"/>
  <c r="GL468" i="1"/>
  <c r="GO468" i="1"/>
  <c r="GP468" i="1"/>
  <c r="GV468" i="1"/>
  <c r="HC468" i="1"/>
  <c r="GX468" i="1" s="1"/>
  <c r="AC469" i="1"/>
  <c r="AE469" i="1"/>
  <c r="AD469" i="1" s="1"/>
  <c r="AF469" i="1"/>
  <c r="AG469" i="1"/>
  <c r="AH469" i="1"/>
  <c r="AI469" i="1"/>
  <c r="AJ469" i="1"/>
  <c r="CQ469" i="1"/>
  <c r="P469" i="1" s="1"/>
  <c r="CR469" i="1"/>
  <c r="Q469" i="1" s="1"/>
  <c r="CS469" i="1"/>
  <c r="R469" i="1" s="1"/>
  <c r="CT469" i="1"/>
  <c r="S469" i="1" s="1"/>
  <c r="CU469" i="1"/>
  <c r="T469" i="1" s="1"/>
  <c r="CV469" i="1"/>
  <c r="U469" i="1" s="1"/>
  <c r="CW469" i="1"/>
  <c r="V469" i="1" s="1"/>
  <c r="CX469" i="1"/>
  <c r="W469" i="1" s="1"/>
  <c r="CY469" i="1"/>
  <c r="X469" i="1" s="1"/>
  <c r="CZ469" i="1"/>
  <c r="Y469" i="1" s="1"/>
  <c r="FR469" i="1"/>
  <c r="GL469" i="1"/>
  <c r="GO469" i="1"/>
  <c r="GP469" i="1"/>
  <c r="GV469" i="1"/>
  <c r="HC469" i="1"/>
  <c r="GX469" i="1" s="1"/>
  <c r="I470" i="1"/>
  <c r="K470" i="1"/>
  <c r="AC470" i="1"/>
  <c r="AE470" i="1"/>
  <c r="AD470" i="1" s="1"/>
  <c r="AF470" i="1"/>
  <c r="AG470" i="1"/>
  <c r="AH470" i="1"/>
  <c r="AI470" i="1"/>
  <c r="AJ470" i="1"/>
  <c r="CQ470" i="1"/>
  <c r="P470" i="1" s="1"/>
  <c r="CR470" i="1"/>
  <c r="Q470" i="1" s="1"/>
  <c r="CS470" i="1"/>
  <c r="R470" i="1" s="1"/>
  <c r="CT470" i="1"/>
  <c r="S470" i="1" s="1"/>
  <c r="CU470" i="1"/>
  <c r="T470" i="1" s="1"/>
  <c r="CV470" i="1"/>
  <c r="U470" i="1" s="1"/>
  <c r="CW470" i="1"/>
  <c r="V470" i="1" s="1"/>
  <c r="CX470" i="1"/>
  <c r="W470" i="1" s="1"/>
  <c r="CY470" i="1"/>
  <c r="X470" i="1" s="1"/>
  <c r="CZ470" i="1"/>
  <c r="Y470" i="1" s="1"/>
  <c r="FR470" i="1"/>
  <c r="GL470" i="1"/>
  <c r="GO470" i="1"/>
  <c r="GP470" i="1"/>
  <c r="GV470" i="1"/>
  <c r="HC470" i="1"/>
  <c r="GX470" i="1" s="1"/>
  <c r="B472" i="1"/>
  <c r="B450" i="1" s="1"/>
  <c r="C472" i="1"/>
  <c r="C450" i="1" s="1"/>
  <c r="D472" i="1"/>
  <c r="D450" i="1" s="1"/>
  <c r="F472" i="1"/>
  <c r="F450" i="1" s="1"/>
  <c r="G472" i="1"/>
  <c r="G450" i="1" s="1"/>
  <c r="AC472" i="1"/>
  <c r="AD472" i="1"/>
  <c r="AE472" i="1"/>
  <c r="AF472" i="1"/>
  <c r="AG472" i="1"/>
  <c r="AH472" i="1"/>
  <c r="AI472" i="1"/>
  <c r="AJ472" i="1"/>
  <c r="AK472" i="1"/>
  <c r="AL472" i="1"/>
  <c r="BX472" i="1"/>
  <c r="BY472" i="1"/>
  <c r="BZ472" i="1"/>
  <c r="CD472" i="1"/>
  <c r="CE472" i="1"/>
  <c r="CF472" i="1"/>
  <c r="CG472" i="1"/>
  <c r="CH472" i="1"/>
  <c r="CI472" i="1"/>
  <c r="CJ472" i="1"/>
  <c r="CK472" i="1"/>
  <c r="CL472" i="1"/>
  <c r="CM472" i="1"/>
  <c r="D502" i="1"/>
  <c r="E504" i="1"/>
  <c r="Z504" i="1"/>
  <c r="AA504" i="1"/>
  <c r="AM504" i="1"/>
  <c r="AN504" i="1"/>
  <c r="BE504" i="1"/>
  <c r="BF504" i="1"/>
  <c r="BG504" i="1"/>
  <c r="BH504" i="1"/>
  <c r="BI504" i="1"/>
  <c r="BJ504" i="1"/>
  <c r="BK504" i="1"/>
  <c r="BL504" i="1"/>
  <c r="BM504" i="1"/>
  <c r="BN504" i="1"/>
  <c r="BO504" i="1"/>
  <c r="BP504" i="1"/>
  <c r="BQ504" i="1"/>
  <c r="BR504" i="1"/>
  <c r="BS504" i="1"/>
  <c r="BT504" i="1"/>
  <c r="BU504" i="1"/>
  <c r="BV504" i="1"/>
  <c r="BW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EH504" i="1"/>
  <c r="EI504" i="1"/>
  <c r="EJ504" i="1"/>
  <c r="EK504" i="1"/>
  <c r="EL504" i="1"/>
  <c r="EM504" i="1"/>
  <c r="EN504" i="1"/>
  <c r="EO504" i="1"/>
  <c r="EP504" i="1"/>
  <c r="EQ504" i="1"/>
  <c r="ER504" i="1"/>
  <c r="ES504" i="1"/>
  <c r="ET504" i="1"/>
  <c r="EU504" i="1"/>
  <c r="EV504" i="1"/>
  <c r="EW504" i="1"/>
  <c r="EX504" i="1"/>
  <c r="EY504" i="1"/>
  <c r="EZ504" i="1"/>
  <c r="FA504" i="1"/>
  <c r="FB504" i="1"/>
  <c r="FC504" i="1"/>
  <c r="FD504" i="1"/>
  <c r="FE504" i="1"/>
  <c r="FF504" i="1"/>
  <c r="FG504" i="1"/>
  <c r="FH504" i="1"/>
  <c r="FI504" i="1"/>
  <c r="FJ504" i="1"/>
  <c r="FK504" i="1"/>
  <c r="FL504" i="1"/>
  <c r="FM504" i="1"/>
  <c r="FN504" i="1"/>
  <c r="FO504" i="1"/>
  <c r="FP504" i="1"/>
  <c r="FQ504" i="1"/>
  <c r="FR504" i="1"/>
  <c r="FS504" i="1"/>
  <c r="FT504" i="1"/>
  <c r="FU504" i="1"/>
  <c r="FV504" i="1"/>
  <c r="FW504" i="1"/>
  <c r="FX504" i="1"/>
  <c r="FY504" i="1"/>
  <c r="FZ504" i="1"/>
  <c r="GA504" i="1"/>
  <c r="GB504" i="1"/>
  <c r="GC504" i="1"/>
  <c r="GD504" i="1"/>
  <c r="GE504" i="1"/>
  <c r="GF504" i="1"/>
  <c r="GG504" i="1"/>
  <c r="GH504" i="1"/>
  <c r="GI504" i="1"/>
  <c r="GJ504" i="1"/>
  <c r="GK504" i="1"/>
  <c r="GL504" i="1"/>
  <c r="GM504" i="1"/>
  <c r="GN504" i="1"/>
  <c r="GO504" i="1"/>
  <c r="GP504" i="1"/>
  <c r="GQ504" i="1"/>
  <c r="GR504" i="1"/>
  <c r="GS504" i="1"/>
  <c r="GT504" i="1"/>
  <c r="GU504" i="1"/>
  <c r="GV504" i="1"/>
  <c r="GW504" i="1"/>
  <c r="GX504" i="1"/>
  <c r="AC506" i="1"/>
  <c r="AD506" i="1"/>
  <c r="AE506" i="1"/>
  <c r="AF506" i="1"/>
  <c r="AG506" i="1"/>
  <c r="AH506" i="1"/>
  <c r="AI506" i="1"/>
  <c r="AJ506" i="1"/>
  <c r="CQ506" i="1"/>
  <c r="P506" i="1" s="1"/>
  <c r="CR506" i="1"/>
  <c r="Q506" i="1" s="1"/>
  <c r="CS506" i="1"/>
  <c r="R506" i="1" s="1"/>
  <c r="CT506" i="1"/>
  <c r="S506" i="1" s="1"/>
  <c r="CU506" i="1"/>
  <c r="T506" i="1" s="1"/>
  <c r="CV506" i="1"/>
  <c r="U506" i="1" s="1"/>
  <c r="CW506" i="1"/>
  <c r="V506" i="1" s="1"/>
  <c r="CX506" i="1"/>
  <c r="W506" i="1" s="1"/>
  <c r="CY506" i="1"/>
  <c r="X506" i="1" s="1"/>
  <c r="CZ506" i="1"/>
  <c r="Y506" i="1" s="1"/>
  <c r="FR506" i="1"/>
  <c r="GL506" i="1"/>
  <c r="GO506" i="1"/>
  <c r="GP506" i="1"/>
  <c r="GV506" i="1"/>
  <c r="HC506" i="1"/>
  <c r="GX506" i="1" s="1"/>
  <c r="AC507" i="1"/>
  <c r="AD507" i="1"/>
  <c r="AE507" i="1"/>
  <c r="AF507" i="1"/>
  <c r="AG507" i="1"/>
  <c r="AH507" i="1"/>
  <c r="AI507" i="1"/>
  <c r="AJ507" i="1"/>
  <c r="CQ507" i="1"/>
  <c r="P507" i="1" s="1"/>
  <c r="CR507" i="1"/>
  <c r="Q507" i="1" s="1"/>
  <c r="CS507" i="1"/>
  <c r="R507" i="1" s="1"/>
  <c r="CT507" i="1"/>
  <c r="S507" i="1" s="1"/>
  <c r="CU507" i="1"/>
  <c r="T507" i="1" s="1"/>
  <c r="CV507" i="1"/>
  <c r="U507" i="1" s="1"/>
  <c r="CW507" i="1"/>
  <c r="V507" i="1" s="1"/>
  <c r="CX507" i="1"/>
  <c r="W507" i="1" s="1"/>
  <c r="CY507" i="1"/>
  <c r="X507" i="1" s="1"/>
  <c r="CZ507" i="1"/>
  <c r="Y507" i="1" s="1"/>
  <c r="FR507" i="1"/>
  <c r="GL507" i="1"/>
  <c r="GO507" i="1"/>
  <c r="GP507" i="1"/>
  <c r="GV507" i="1"/>
  <c r="HC507" i="1"/>
  <c r="GX507" i="1" s="1"/>
  <c r="B509" i="1"/>
  <c r="B504" i="1" s="1"/>
  <c r="C509" i="1"/>
  <c r="C504" i="1" s="1"/>
  <c r="D509" i="1"/>
  <c r="D504" i="1" s="1"/>
  <c r="F509" i="1"/>
  <c r="F504" i="1" s="1"/>
  <c r="G509" i="1"/>
  <c r="G504" i="1" s="1"/>
  <c r="AC509" i="1"/>
  <c r="AD509" i="1"/>
  <c r="AE509" i="1"/>
  <c r="AF509" i="1"/>
  <c r="AG509" i="1"/>
  <c r="AH509" i="1"/>
  <c r="AI509" i="1"/>
  <c r="AJ509" i="1"/>
  <c r="AK509" i="1"/>
  <c r="AL509" i="1"/>
  <c r="BX509" i="1"/>
  <c r="BY509" i="1"/>
  <c r="BZ509" i="1"/>
  <c r="CC509" i="1"/>
  <c r="CD509" i="1"/>
  <c r="CE509" i="1"/>
  <c r="CF509" i="1"/>
  <c r="CG509" i="1"/>
  <c r="CH509" i="1"/>
  <c r="CI509" i="1"/>
  <c r="CJ509" i="1"/>
  <c r="CK509" i="1"/>
  <c r="CL509" i="1"/>
  <c r="CM509" i="1"/>
  <c r="D539" i="1"/>
  <c r="E541" i="1"/>
  <c r="Z541" i="1"/>
  <c r="AA541" i="1"/>
  <c r="AM541" i="1"/>
  <c r="AN541" i="1"/>
  <c r="BE541" i="1"/>
  <c r="BF541" i="1"/>
  <c r="BG541" i="1"/>
  <c r="BH541" i="1"/>
  <c r="BI541" i="1"/>
  <c r="BJ541" i="1"/>
  <c r="BK541" i="1"/>
  <c r="BL541" i="1"/>
  <c r="BM541" i="1"/>
  <c r="BN541" i="1"/>
  <c r="BO541" i="1"/>
  <c r="BP541" i="1"/>
  <c r="BQ541" i="1"/>
  <c r="BR541" i="1"/>
  <c r="BS541" i="1"/>
  <c r="BT541" i="1"/>
  <c r="BU541" i="1"/>
  <c r="BV541" i="1"/>
  <c r="BW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EH541" i="1"/>
  <c r="EI541" i="1"/>
  <c r="EJ541" i="1"/>
  <c r="EK541" i="1"/>
  <c r="EL541" i="1"/>
  <c r="EM541" i="1"/>
  <c r="EN541" i="1"/>
  <c r="EO541" i="1"/>
  <c r="EP541" i="1"/>
  <c r="EQ541" i="1"/>
  <c r="ER541" i="1"/>
  <c r="ES541" i="1"/>
  <c r="ET541" i="1"/>
  <c r="EU541" i="1"/>
  <c r="EV541" i="1"/>
  <c r="EW541" i="1"/>
  <c r="EX541" i="1"/>
  <c r="EY541" i="1"/>
  <c r="EZ541" i="1"/>
  <c r="FA541" i="1"/>
  <c r="FB541" i="1"/>
  <c r="FC541" i="1"/>
  <c r="FD541" i="1"/>
  <c r="FE541" i="1"/>
  <c r="FF541" i="1"/>
  <c r="FG541" i="1"/>
  <c r="FH541" i="1"/>
  <c r="FI541" i="1"/>
  <c r="FJ541" i="1"/>
  <c r="FK541" i="1"/>
  <c r="FL541" i="1"/>
  <c r="FM541" i="1"/>
  <c r="FN541" i="1"/>
  <c r="FO541" i="1"/>
  <c r="FP541" i="1"/>
  <c r="FQ541" i="1"/>
  <c r="FR541" i="1"/>
  <c r="FS541" i="1"/>
  <c r="FT541" i="1"/>
  <c r="FU541" i="1"/>
  <c r="FV541" i="1"/>
  <c r="FW541" i="1"/>
  <c r="FX541" i="1"/>
  <c r="FY541" i="1"/>
  <c r="FZ541" i="1"/>
  <c r="GA541" i="1"/>
  <c r="GB541" i="1"/>
  <c r="GC541" i="1"/>
  <c r="GD541" i="1"/>
  <c r="GE541" i="1"/>
  <c r="GF541" i="1"/>
  <c r="GG541" i="1"/>
  <c r="GH541" i="1"/>
  <c r="GI541" i="1"/>
  <c r="GJ541" i="1"/>
  <c r="GK541" i="1"/>
  <c r="GL541" i="1"/>
  <c r="GM541" i="1"/>
  <c r="GN541" i="1"/>
  <c r="GO541" i="1"/>
  <c r="GP541" i="1"/>
  <c r="GQ541" i="1"/>
  <c r="GR541" i="1"/>
  <c r="GS541" i="1"/>
  <c r="GT541" i="1"/>
  <c r="GU541" i="1"/>
  <c r="GV541" i="1"/>
  <c r="GW541" i="1"/>
  <c r="GX541" i="1"/>
  <c r="C543" i="1"/>
  <c r="D543" i="1"/>
  <c r="P543" i="1"/>
  <c r="Q543" i="1"/>
  <c r="R543" i="1"/>
  <c r="S543" i="1"/>
  <c r="U543" i="1"/>
  <c r="V543" i="1"/>
  <c r="AC543" i="1"/>
  <c r="AE543" i="1"/>
  <c r="AD543" i="1" s="1"/>
  <c r="AF543" i="1"/>
  <c r="AG543" i="1"/>
  <c r="AH543" i="1"/>
  <c r="AI543" i="1"/>
  <c r="AJ543" i="1"/>
  <c r="CP543" i="1"/>
  <c r="O543" i="1" s="1"/>
  <c r="CQ543" i="1"/>
  <c r="CR543" i="1"/>
  <c r="CS543" i="1"/>
  <c r="CT543" i="1"/>
  <c r="CU543" i="1"/>
  <c r="T543" i="1" s="1"/>
  <c r="CV543" i="1"/>
  <c r="CW543" i="1"/>
  <c r="CX543" i="1"/>
  <c r="W543" i="1" s="1"/>
  <c r="CY543" i="1"/>
  <c r="X543" i="1" s="1"/>
  <c r="CZ543" i="1"/>
  <c r="Y543" i="1" s="1"/>
  <c r="FR543" i="1"/>
  <c r="GL543" i="1"/>
  <c r="GO543" i="1"/>
  <c r="GP543" i="1"/>
  <c r="GV543" i="1"/>
  <c r="HC543" i="1"/>
  <c r="GX543" i="1" s="1"/>
  <c r="GM543" i="1" s="1"/>
  <c r="GN543" i="1" s="1"/>
  <c r="AC544" i="1"/>
  <c r="AE544" i="1"/>
  <c r="AD544" i="1" s="1"/>
  <c r="AF544" i="1"/>
  <c r="AG544" i="1"/>
  <c r="AH544" i="1"/>
  <c r="AI544" i="1"/>
  <c r="AJ544" i="1"/>
  <c r="CQ544" i="1"/>
  <c r="P544" i="1" s="1"/>
  <c r="CR544" i="1"/>
  <c r="Q544" i="1" s="1"/>
  <c r="CS544" i="1"/>
  <c r="R544" i="1" s="1"/>
  <c r="CT544" i="1"/>
  <c r="S544" i="1" s="1"/>
  <c r="CU544" i="1"/>
  <c r="T544" i="1" s="1"/>
  <c r="CV544" i="1"/>
  <c r="U544" i="1" s="1"/>
  <c r="CW544" i="1"/>
  <c r="V544" i="1" s="1"/>
  <c r="CX544" i="1"/>
  <c r="W544" i="1" s="1"/>
  <c r="CY544" i="1"/>
  <c r="X544" i="1" s="1"/>
  <c r="CZ544" i="1"/>
  <c r="Y544" i="1" s="1"/>
  <c r="FR544" i="1"/>
  <c r="GL544" i="1"/>
  <c r="GO544" i="1"/>
  <c r="GP544" i="1"/>
  <c r="GV544" i="1"/>
  <c r="HC544" i="1"/>
  <c r="GX544" i="1" s="1"/>
  <c r="O545" i="1"/>
  <c r="P545" i="1"/>
  <c r="Q545" i="1"/>
  <c r="R545" i="1"/>
  <c r="S545" i="1"/>
  <c r="T545" i="1"/>
  <c r="U545" i="1"/>
  <c r="V545" i="1"/>
  <c r="W545" i="1"/>
  <c r="X545" i="1"/>
  <c r="Y545" i="1"/>
  <c r="AB545" i="1"/>
  <c r="AC545" i="1"/>
  <c r="AD545" i="1"/>
  <c r="AE545" i="1"/>
  <c r="AF545" i="1"/>
  <c r="AG545" i="1"/>
  <c r="AH545" i="1"/>
  <c r="AI545" i="1"/>
  <c r="AJ545" i="1"/>
  <c r="CP545" i="1"/>
  <c r="FR545" i="1"/>
  <c r="GL545" i="1"/>
  <c r="GM545" i="1"/>
  <c r="GO545" i="1"/>
  <c r="GP545" i="1"/>
  <c r="GV545" i="1"/>
  <c r="GX545" i="1"/>
  <c r="GN545" i="1" s="1"/>
  <c r="HD545" i="1"/>
  <c r="O546" i="1"/>
  <c r="P546" i="1"/>
  <c r="Q546" i="1"/>
  <c r="R546" i="1"/>
  <c r="S546" i="1"/>
  <c r="T546" i="1"/>
  <c r="U546" i="1"/>
  <c r="V546" i="1"/>
  <c r="W546" i="1"/>
  <c r="X546" i="1"/>
  <c r="Y546" i="1"/>
  <c r="AB546" i="1"/>
  <c r="AC546" i="1"/>
  <c r="AD546" i="1"/>
  <c r="AE546" i="1"/>
  <c r="AF546" i="1"/>
  <c r="AG546" i="1"/>
  <c r="AH546" i="1"/>
  <c r="AI546" i="1"/>
  <c r="AJ546" i="1"/>
  <c r="CP546" i="1"/>
  <c r="FR546" i="1"/>
  <c r="GL546" i="1"/>
  <c r="GM546" i="1"/>
  <c r="GO546" i="1"/>
  <c r="GP546" i="1"/>
  <c r="GV546" i="1"/>
  <c r="GX546" i="1"/>
  <c r="GN546" i="1" s="1"/>
  <c r="HD546" i="1"/>
  <c r="O547" i="1"/>
  <c r="P547" i="1"/>
  <c r="Q547" i="1"/>
  <c r="R547" i="1"/>
  <c r="S547" i="1"/>
  <c r="T547" i="1"/>
  <c r="U547" i="1"/>
  <c r="V547" i="1"/>
  <c r="W547" i="1"/>
  <c r="X547" i="1"/>
  <c r="Y547" i="1"/>
  <c r="AB547" i="1"/>
  <c r="AC547" i="1"/>
  <c r="AD547" i="1"/>
  <c r="AE547" i="1"/>
  <c r="AF547" i="1"/>
  <c r="AG547" i="1"/>
  <c r="AH547" i="1"/>
  <c r="AI547" i="1"/>
  <c r="AJ547" i="1"/>
  <c r="CP547" i="1"/>
  <c r="FR547" i="1"/>
  <c r="GL547" i="1"/>
  <c r="GM547" i="1"/>
  <c r="GO547" i="1"/>
  <c r="GP547" i="1"/>
  <c r="GV547" i="1"/>
  <c r="GX547" i="1"/>
  <c r="GN547" i="1" s="1"/>
  <c r="HD547" i="1"/>
  <c r="B549" i="1"/>
  <c r="B541" i="1" s="1"/>
  <c r="C549" i="1"/>
  <c r="C541" i="1" s="1"/>
  <c r="D549" i="1"/>
  <c r="D541" i="1" s="1"/>
  <c r="F549" i="1"/>
  <c r="F541" i="1" s="1"/>
  <c r="G549" i="1"/>
  <c r="G541" i="1" s="1"/>
  <c r="AC549" i="1"/>
  <c r="AD549" i="1"/>
  <c r="AE549" i="1"/>
  <c r="AF549" i="1"/>
  <c r="AG549" i="1"/>
  <c r="AH549" i="1"/>
  <c r="AI549" i="1"/>
  <c r="AJ549" i="1"/>
  <c r="AK549" i="1"/>
  <c r="AL549" i="1"/>
  <c r="BX549" i="1"/>
  <c r="BY549" i="1"/>
  <c r="BZ549" i="1"/>
  <c r="CC549" i="1"/>
  <c r="CD549" i="1"/>
  <c r="CE549" i="1"/>
  <c r="CF549" i="1"/>
  <c r="CG549" i="1"/>
  <c r="CH549" i="1"/>
  <c r="CI549" i="1"/>
  <c r="CJ549" i="1"/>
  <c r="CK549" i="1"/>
  <c r="CL549" i="1"/>
  <c r="CM549" i="1"/>
  <c r="D579" i="1"/>
  <c r="E581" i="1"/>
  <c r="Z581" i="1"/>
  <c r="AA581" i="1"/>
  <c r="AM581" i="1"/>
  <c r="AN581" i="1"/>
  <c r="BE581" i="1"/>
  <c r="BF581" i="1"/>
  <c r="BG581" i="1"/>
  <c r="BH581" i="1"/>
  <c r="BI581" i="1"/>
  <c r="BJ581" i="1"/>
  <c r="BK581" i="1"/>
  <c r="BL581" i="1"/>
  <c r="BM581" i="1"/>
  <c r="BN581" i="1"/>
  <c r="BO581" i="1"/>
  <c r="BP581" i="1"/>
  <c r="BQ581" i="1"/>
  <c r="BR581" i="1"/>
  <c r="BS581" i="1"/>
  <c r="BT581" i="1"/>
  <c r="BU581" i="1"/>
  <c r="BV581" i="1"/>
  <c r="BW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EH581" i="1"/>
  <c r="EI581" i="1"/>
  <c r="EJ581" i="1"/>
  <c r="EK581" i="1"/>
  <c r="EL581" i="1"/>
  <c r="EM581" i="1"/>
  <c r="EN581" i="1"/>
  <c r="EO581" i="1"/>
  <c r="EP581" i="1"/>
  <c r="EQ581" i="1"/>
  <c r="ER581" i="1"/>
  <c r="ES581" i="1"/>
  <c r="ET581" i="1"/>
  <c r="EU581" i="1"/>
  <c r="EV581" i="1"/>
  <c r="EW581" i="1"/>
  <c r="EX581" i="1"/>
  <c r="EY581" i="1"/>
  <c r="EZ581" i="1"/>
  <c r="FA581" i="1"/>
  <c r="FB581" i="1"/>
  <c r="FC581" i="1"/>
  <c r="FD581" i="1"/>
  <c r="FE581" i="1"/>
  <c r="FF581" i="1"/>
  <c r="FG581" i="1"/>
  <c r="FH581" i="1"/>
  <c r="FI581" i="1"/>
  <c r="FJ581" i="1"/>
  <c r="FK581" i="1"/>
  <c r="FL581" i="1"/>
  <c r="FM581" i="1"/>
  <c r="FN581" i="1"/>
  <c r="FO581" i="1"/>
  <c r="FP581" i="1"/>
  <c r="FQ581" i="1"/>
  <c r="FR581" i="1"/>
  <c r="FS581" i="1"/>
  <c r="FT581" i="1"/>
  <c r="FU581" i="1"/>
  <c r="FV581" i="1"/>
  <c r="FW581" i="1"/>
  <c r="FX581" i="1"/>
  <c r="FY581" i="1"/>
  <c r="FZ581" i="1"/>
  <c r="GA581" i="1"/>
  <c r="GB581" i="1"/>
  <c r="GC581" i="1"/>
  <c r="GD581" i="1"/>
  <c r="GE581" i="1"/>
  <c r="GF581" i="1"/>
  <c r="GG581" i="1"/>
  <c r="GH581" i="1"/>
  <c r="GI581" i="1"/>
  <c r="GJ581" i="1"/>
  <c r="GK581" i="1"/>
  <c r="GL581" i="1"/>
  <c r="GM581" i="1"/>
  <c r="GN581" i="1"/>
  <c r="GO581" i="1"/>
  <c r="GP581" i="1"/>
  <c r="GQ581" i="1"/>
  <c r="GR581" i="1"/>
  <c r="GS581" i="1"/>
  <c r="GT581" i="1"/>
  <c r="GU581" i="1"/>
  <c r="GV581" i="1"/>
  <c r="GW581" i="1"/>
  <c r="GX581" i="1"/>
  <c r="C583" i="1"/>
  <c r="D583" i="1"/>
  <c r="P583" i="1"/>
  <c r="Q583" i="1"/>
  <c r="R583" i="1"/>
  <c r="S583" i="1"/>
  <c r="U583" i="1"/>
  <c r="V583" i="1"/>
  <c r="AC583" i="1"/>
  <c r="AE583" i="1"/>
  <c r="AD583" i="1" s="1"/>
  <c r="AF583" i="1"/>
  <c r="AG583" i="1"/>
  <c r="AH583" i="1"/>
  <c r="AI583" i="1"/>
  <c r="AJ583" i="1"/>
  <c r="CP583" i="1"/>
  <c r="O583" i="1" s="1"/>
  <c r="CQ583" i="1"/>
  <c r="CR583" i="1"/>
  <c r="CS583" i="1"/>
  <c r="CT583" i="1"/>
  <c r="CU583" i="1"/>
  <c r="T583" i="1" s="1"/>
  <c r="CV583" i="1"/>
  <c r="CW583" i="1"/>
  <c r="CX583" i="1"/>
  <c r="W583" i="1" s="1"/>
  <c r="CY583" i="1"/>
  <c r="X583" i="1" s="1"/>
  <c r="CZ583" i="1"/>
  <c r="Y583" i="1" s="1"/>
  <c r="FR583" i="1"/>
  <c r="GL583" i="1"/>
  <c r="GN583" i="1"/>
  <c r="GO583" i="1"/>
  <c r="GV583" i="1"/>
  <c r="HC583" i="1"/>
  <c r="GX583" i="1" s="1"/>
  <c r="GM583" i="1" s="1"/>
  <c r="GP583" i="1" s="1"/>
  <c r="C584" i="1"/>
  <c r="D584" i="1"/>
  <c r="P584" i="1"/>
  <c r="Q584" i="1"/>
  <c r="R584" i="1"/>
  <c r="S584" i="1"/>
  <c r="U584" i="1"/>
  <c r="V584" i="1"/>
  <c r="AC584" i="1"/>
  <c r="AE584" i="1"/>
  <c r="AD584" i="1" s="1"/>
  <c r="AF584" i="1"/>
  <c r="AG584" i="1"/>
  <c r="AH584" i="1"/>
  <c r="AI584" i="1"/>
  <c r="AJ584" i="1"/>
  <c r="CP584" i="1"/>
  <c r="O584" i="1" s="1"/>
  <c r="CQ584" i="1"/>
  <c r="CR584" i="1"/>
  <c r="CS584" i="1"/>
  <c r="CT584" i="1"/>
  <c r="CU584" i="1"/>
  <c r="T584" i="1" s="1"/>
  <c r="CV584" i="1"/>
  <c r="CW584" i="1"/>
  <c r="CX584" i="1"/>
  <c r="W584" i="1" s="1"/>
  <c r="CY584" i="1"/>
  <c r="X584" i="1" s="1"/>
  <c r="CZ584" i="1"/>
  <c r="Y584" i="1" s="1"/>
  <c r="FR584" i="1"/>
  <c r="GL584" i="1"/>
  <c r="GN584" i="1"/>
  <c r="GO584" i="1"/>
  <c r="GV584" i="1"/>
  <c r="HC584" i="1"/>
  <c r="GX584" i="1" s="1"/>
  <c r="GM584" i="1" s="1"/>
  <c r="GP584" i="1" s="1"/>
  <c r="C585" i="1"/>
  <c r="D585" i="1"/>
  <c r="P585" i="1"/>
  <c r="Q585" i="1"/>
  <c r="R585" i="1"/>
  <c r="S585" i="1"/>
  <c r="U585" i="1"/>
  <c r="V585" i="1"/>
  <c r="AC585" i="1"/>
  <c r="AE585" i="1"/>
  <c r="AD585" i="1" s="1"/>
  <c r="AF585" i="1"/>
  <c r="AG585" i="1"/>
  <c r="AH585" i="1"/>
  <c r="AI585" i="1"/>
  <c r="AJ585" i="1"/>
  <c r="CP585" i="1"/>
  <c r="O585" i="1" s="1"/>
  <c r="CQ585" i="1"/>
  <c r="CR585" i="1"/>
  <c r="CS585" i="1"/>
  <c r="CT585" i="1"/>
  <c r="CU585" i="1"/>
  <c r="T585" i="1" s="1"/>
  <c r="CV585" i="1"/>
  <c r="CW585" i="1"/>
  <c r="CX585" i="1"/>
  <c r="W585" i="1" s="1"/>
  <c r="CY585" i="1"/>
  <c r="X585" i="1" s="1"/>
  <c r="CZ585" i="1"/>
  <c r="Y585" i="1" s="1"/>
  <c r="FR585" i="1"/>
  <c r="GL585" i="1"/>
  <c r="GN585" i="1"/>
  <c r="GO585" i="1"/>
  <c r="GV585" i="1"/>
  <c r="HC585" i="1"/>
  <c r="GX585" i="1" s="1"/>
  <c r="GM585" i="1" s="1"/>
  <c r="GP585" i="1" s="1"/>
  <c r="C586" i="1"/>
  <c r="D586" i="1"/>
  <c r="P586" i="1"/>
  <c r="Q586" i="1"/>
  <c r="R586" i="1"/>
  <c r="S586" i="1"/>
  <c r="U586" i="1"/>
  <c r="V586" i="1"/>
  <c r="AC586" i="1"/>
  <c r="AE586" i="1"/>
  <c r="AD586" i="1" s="1"/>
  <c r="AF586" i="1"/>
  <c r="AG586" i="1"/>
  <c r="AH586" i="1"/>
  <c r="AI586" i="1"/>
  <c r="AJ586" i="1"/>
  <c r="CP586" i="1"/>
  <c r="O586" i="1" s="1"/>
  <c r="CQ586" i="1"/>
  <c r="CR586" i="1"/>
  <c r="CS586" i="1"/>
  <c r="CT586" i="1"/>
  <c r="CU586" i="1"/>
  <c r="T586" i="1" s="1"/>
  <c r="CV586" i="1"/>
  <c r="CW586" i="1"/>
  <c r="CX586" i="1"/>
  <c r="W586" i="1" s="1"/>
  <c r="CY586" i="1"/>
  <c r="X586" i="1" s="1"/>
  <c r="CZ586" i="1"/>
  <c r="Y586" i="1" s="1"/>
  <c r="FR586" i="1"/>
  <c r="GL586" i="1"/>
  <c r="GN586" i="1"/>
  <c r="GO586" i="1"/>
  <c r="GV586" i="1"/>
  <c r="HC586" i="1"/>
  <c r="GX586" i="1" s="1"/>
  <c r="GM586" i="1" s="1"/>
  <c r="GP586" i="1" s="1"/>
  <c r="C587" i="1"/>
  <c r="D587" i="1"/>
  <c r="P587" i="1"/>
  <c r="Q587" i="1"/>
  <c r="R587" i="1"/>
  <c r="S587" i="1"/>
  <c r="U587" i="1"/>
  <c r="V587" i="1"/>
  <c r="AC587" i="1"/>
  <c r="AE587" i="1"/>
  <c r="AD587" i="1" s="1"/>
  <c r="AF587" i="1"/>
  <c r="AG587" i="1"/>
  <c r="AH587" i="1"/>
  <c r="AI587" i="1"/>
  <c r="AJ587" i="1"/>
  <c r="CP587" i="1"/>
  <c r="O587" i="1" s="1"/>
  <c r="CQ587" i="1"/>
  <c r="CR587" i="1"/>
  <c r="CS587" i="1"/>
  <c r="CT587" i="1"/>
  <c r="CU587" i="1"/>
  <c r="T587" i="1" s="1"/>
  <c r="CV587" i="1"/>
  <c r="CW587" i="1"/>
  <c r="CX587" i="1"/>
  <c r="W587" i="1" s="1"/>
  <c r="CY587" i="1"/>
  <c r="X587" i="1" s="1"/>
  <c r="CZ587" i="1"/>
  <c r="Y587" i="1" s="1"/>
  <c r="FR587" i="1"/>
  <c r="GL587" i="1"/>
  <c r="GN587" i="1"/>
  <c r="GO587" i="1"/>
  <c r="GV587" i="1"/>
  <c r="HC587" i="1"/>
  <c r="GX587" i="1" s="1"/>
  <c r="GM587" i="1" s="1"/>
  <c r="GP587" i="1" s="1"/>
  <c r="C588" i="1"/>
  <c r="D588" i="1"/>
  <c r="P588" i="1"/>
  <c r="Q588" i="1"/>
  <c r="R588" i="1"/>
  <c r="S588" i="1"/>
  <c r="U588" i="1"/>
  <c r="V588" i="1"/>
  <c r="AC588" i="1"/>
  <c r="AE588" i="1"/>
  <c r="AD588" i="1" s="1"/>
  <c r="AF588" i="1"/>
  <c r="AG588" i="1"/>
  <c r="AH588" i="1"/>
  <c r="AI588" i="1"/>
  <c r="AJ588" i="1"/>
  <c r="CP588" i="1"/>
  <c r="O588" i="1" s="1"/>
  <c r="CQ588" i="1"/>
  <c r="CR588" i="1"/>
  <c r="CS588" i="1"/>
  <c r="CT588" i="1"/>
  <c r="CU588" i="1"/>
  <c r="T588" i="1" s="1"/>
  <c r="CV588" i="1"/>
  <c r="CW588" i="1"/>
  <c r="CX588" i="1"/>
  <c r="W588" i="1" s="1"/>
  <c r="CY588" i="1"/>
  <c r="X588" i="1" s="1"/>
  <c r="CZ588" i="1"/>
  <c r="Y588" i="1" s="1"/>
  <c r="FR588" i="1"/>
  <c r="GL588" i="1"/>
  <c r="GN588" i="1"/>
  <c r="GO588" i="1"/>
  <c r="GV588" i="1"/>
  <c r="HC588" i="1"/>
  <c r="GX588" i="1" s="1"/>
  <c r="GM588" i="1" s="1"/>
  <c r="GP588" i="1" s="1"/>
  <c r="C589" i="1"/>
  <c r="D589" i="1"/>
  <c r="P589" i="1"/>
  <c r="Q589" i="1"/>
  <c r="R589" i="1"/>
  <c r="S589" i="1"/>
  <c r="U589" i="1"/>
  <c r="V589" i="1"/>
  <c r="AC589" i="1"/>
  <c r="AE589" i="1"/>
  <c r="AD589" i="1" s="1"/>
  <c r="AF589" i="1"/>
  <c r="AG589" i="1"/>
  <c r="AH589" i="1"/>
  <c r="AI589" i="1"/>
  <c r="AJ589" i="1"/>
  <c r="CP589" i="1"/>
  <c r="O589" i="1" s="1"/>
  <c r="CQ589" i="1"/>
  <c r="CR589" i="1"/>
  <c r="CS589" i="1"/>
  <c r="CT589" i="1"/>
  <c r="CU589" i="1"/>
  <c r="T589" i="1" s="1"/>
  <c r="CV589" i="1"/>
  <c r="CW589" i="1"/>
  <c r="CX589" i="1"/>
  <c r="W589" i="1" s="1"/>
  <c r="CY589" i="1"/>
  <c r="X589" i="1" s="1"/>
  <c r="CZ589" i="1"/>
  <c r="Y589" i="1" s="1"/>
  <c r="FR589" i="1"/>
  <c r="GL589" i="1"/>
  <c r="GN589" i="1"/>
  <c r="GO589" i="1"/>
  <c r="GV589" i="1"/>
  <c r="HC589" i="1"/>
  <c r="GX589" i="1" s="1"/>
  <c r="GM589" i="1" s="1"/>
  <c r="GP589" i="1" s="1"/>
  <c r="C590" i="1"/>
  <c r="D590" i="1"/>
  <c r="P590" i="1"/>
  <c r="Q590" i="1"/>
  <c r="R590" i="1"/>
  <c r="S590" i="1"/>
  <c r="U590" i="1"/>
  <c r="V590" i="1"/>
  <c r="AC590" i="1"/>
  <c r="AE590" i="1"/>
  <c r="AD590" i="1" s="1"/>
  <c r="AF590" i="1"/>
  <c r="AG590" i="1"/>
  <c r="AH590" i="1"/>
  <c r="AI590" i="1"/>
  <c r="AJ590" i="1"/>
  <c r="CP590" i="1"/>
  <c r="O590" i="1" s="1"/>
  <c r="CQ590" i="1"/>
  <c r="CR590" i="1"/>
  <c r="CS590" i="1"/>
  <c r="CT590" i="1"/>
  <c r="CU590" i="1"/>
  <c r="T590" i="1" s="1"/>
  <c r="CV590" i="1"/>
  <c r="CW590" i="1"/>
  <c r="CX590" i="1"/>
  <c r="W590" i="1" s="1"/>
  <c r="CY590" i="1"/>
  <c r="X590" i="1" s="1"/>
  <c r="CZ590" i="1"/>
  <c r="Y590" i="1" s="1"/>
  <c r="FR590" i="1"/>
  <c r="GL590" i="1"/>
  <c r="GN590" i="1"/>
  <c r="GO590" i="1"/>
  <c r="GV590" i="1"/>
  <c r="HC590" i="1"/>
  <c r="GX590" i="1" s="1"/>
  <c r="GM590" i="1" s="1"/>
  <c r="GP590" i="1" s="1"/>
  <c r="C591" i="1"/>
  <c r="D591" i="1"/>
  <c r="I591" i="1"/>
  <c r="K591" i="1"/>
  <c r="V591" i="1"/>
  <c r="AC591" i="1"/>
  <c r="AE591" i="1"/>
  <c r="AD591" i="1" s="1"/>
  <c r="AF591" i="1"/>
  <c r="AG591" i="1"/>
  <c r="AH591" i="1"/>
  <c r="AI591" i="1"/>
  <c r="AJ591" i="1"/>
  <c r="CQ591" i="1"/>
  <c r="CR591" i="1"/>
  <c r="CS591" i="1"/>
  <c r="CT591" i="1"/>
  <c r="CU591" i="1"/>
  <c r="T591" i="1" s="1"/>
  <c r="CV591" i="1"/>
  <c r="CW591" i="1"/>
  <c r="CX591" i="1"/>
  <c r="W591" i="1" s="1"/>
  <c r="FR591" i="1"/>
  <c r="GL591" i="1"/>
  <c r="GN591" i="1"/>
  <c r="GO591" i="1"/>
  <c r="GV591" i="1"/>
  <c r="HC591" i="1"/>
  <c r="GX591" i="1" s="1"/>
  <c r="B593" i="1"/>
  <c r="B581" i="1" s="1"/>
  <c r="C593" i="1"/>
  <c r="C581" i="1" s="1"/>
  <c r="D593" i="1"/>
  <c r="D581" i="1" s="1"/>
  <c r="F593" i="1"/>
  <c r="F581" i="1" s="1"/>
  <c r="G593" i="1"/>
  <c r="G581" i="1" s="1"/>
  <c r="AG593" i="1"/>
  <c r="AI593" i="1"/>
  <c r="AJ593" i="1"/>
  <c r="BX593" i="1"/>
  <c r="BY593" i="1"/>
  <c r="BZ593" i="1"/>
  <c r="CB593" i="1"/>
  <c r="CC593" i="1"/>
  <c r="CG593" i="1"/>
  <c r="CI593" i="1"/>
  <c r="CJ593" i="1"/>
  <c r="CK593" i="1"/>
  <c r="CL593" i="1"/>
  <c r="CM593" i="1"/>
  <c r="B623" i="1"/>
  <c r="B335" i="1" s="1"/>
  <c r="C623" i="1"/>
  <c r="C335" i="1" s="1"/>
  <c r="D623" i="1"/>
  <c r="D335" i="1" s="1"/>
  <c r="F623" i="1"/>
  <c r="F335" i="1" s="1"/>
  <c r="G623" i="1"/>
  <c r="G335" i="1" s="1"/>
  <c r="D656" i="1"/>
  <c r="E658" i="1"/>
  <c r="Z658" i="1"/>
  <c r="AA658" i="1"/>
  <c r="AB658" i="1"/>
  <c r="AC658" i="1"/>
  <c r="AD658" i="1"/>
  <c r="AE658" i="1"/>
  <c r="AF658" i="1"/>
  <c r="AG658" i="1"/>
  <c r="AH658" i="1"/>
  <c r="AI658" i="1"/>
  <c r="AJ658" i="1"/>
  <c r="AK658" i="1"/>
  <c r="AL658" i="1"/>
  <c r="AM658" i="1"/>
  <c r="AN658" i="1"/>
  <c r="BE658" i="1"/>
  <c r="BF658" i="1"/>
  <c r="BG658" i="1"/>
  <c r="BH658" i="1"/>
  <c r="BI658" i="1"/>
  <c r="BJ658" i="1"/>
  <c r="BK658" i="1"/>
  <c r="BL658" i="1"/>
  <c r="BM658" i="1"/>
  <c r="BN658" i="1"/>
  <c r="BO658" i="1"/>
  <c r="BP658" i="1"/>
  <c r="BQ658" i="1"/>
  <c r="BR658" i="1"/>
  <c r="BS658" i="1"/>
  <c r="BT658" i="1"/>
  <c r="BU658" i="1"/>
  <c r="BV658" i="1"/>
  <c r="BW658" i="1"/>
  <c r="BX658" i="1"/>
  <c r="BY658" i="1"/>
  <c r="BZ658" i="1"/>
  <c r="CA658" i="1"/>
  <c r="CB658" i="1"/>
  <c r="CC658" i="1"/>
  <c r="CD658" i="1"/>
  <c r="CE658" i="1"/>
  <c r="CF658" i="1"/>
  <c r="CG658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EH658" i="1"/>
  <c r="EI658" i="1"/>
  <c r="EJ658" i="1"/>
  <c r="EK658" i="1"/>
  <c r="EL658" i="1"/>
  <c r="EM658" i="1"/>
  <c r="EN658" i="1"/>
  <c r="EO658" i="1"/>
  <c r="EP658" i="1"/>
  <c r="EQ658" i="1"/>
  <c r="ER658" i="1"/>
  <c r="ES658" i="1"/>
  <c r="ET658" i="1"/>
  <c r="EU658" i="1"/>
  <c r="EV658" i="1"/>
  <c r="EW658" i="1"/>
  <c r="EX658" i="1"/>
  <c r="EY658" i="1"/>
  <c r="EZ658" i="1"/>
  <c r="FA658" i="1"/>
  <c r="FB658" i="1"/>
  <c r="FC658" i="1"/>
  <c r="FD658" i="1"/>
  <c r="FE658" i="1"/>
  <c r="FF658" i="1"/>
  <c r="FG658" i="1"/>
  <c r="FH658" i="1"/>
  <c r="FI658" i="1"/>
  <c r="FJ658" i="1"/>
  <c r="FK658" i="1"/>
  <c r="FL658" i="1"/>
  <c r="FM658" i="1"/>
  <c r="FN658" i="1"/>
  <c r="FO658" i="1"/>
  <c r="FP658" i="1"/>
  <c r="FQ658" i="1"/>
  <c r="FR658" i="1"/>
  <c r="FS658" i="1"/>
  <c r="FT658" i="1"/>
  <c r="FU658" i="1"/>
  <c r="FV658" i="1"/>
  <c r="FW658" i="1"/>
  <c r="FX658" i="1"/>
  <c r="FY658" i="1"/>
  <c r="FZ658" i="1"/>
  <c r="GA658" i="1"/>
  <c r="GB658" i="1"/>
  <c r="GC658" i="1"/>
  <c r="GD658" i="1"/>
  <c r="GE658" i="1"/>
  <c r="GF658" i="1"/>
  <c r="GG658" i="1"/>
  <c r="GH658" i="1"/>
  <c r="GI658" i="1"/>
  <c r="GJ658" i="1"/>
  <c r="GK658" i="1"/>
  <c r="GL658" i="1"/>
  <c r="GM658" i="1"/>
  <c r="GN658" i="1"/>
  <c r="GO658" i="1"/>
  <c r="GP658" i="1"/>
  <c r="GQ658" i="1"/>
  <c r="GR658" i="1"/>
  <c r="GS658" i="1"/>
  <c r="GT658" i="1"/>
  <c r="GU658" i="1"/>
  <c r="GV658" i="1"/>
  <c r="GW658" i="1"/>
  <c r="GX658" i="1"/>
  <c r="D660" i="1"/>
  <c r="E662" i="1"/>
  <c r="Z662" i="1"/>
  <c r="AA662" i="1"/>
  <c r="AM662" i="1"/>
  <c r="AN662" i="1"/>
  <c r="BE662" i="1"/>
  <c r="BF662" i="1"/>
  <c r="BG662" i="1"/>
  <c r="BH662" i="1"/>
  <c r="BI662" i="1"/>
  <c r="BJ662" i="1"/>
  <c r="BK662" i="1"/>
  <c r="BL662" i="1"/>
  <c r="BM662" i="1"/>
  <c r="BN662" i="1"/>
  <c r="BO662" i="1"/>
  <c r="BP662" i="1"/>
  <c r="BQ662" i="1"/>
  <c r="BR662" i="1"/>
  <c r="BS662" i="1"/>
  <c r="BT662" i="1"/>
  <c r="BU662" i="1"/>
  <c r="BV662" i="1"/>
  <c r="BW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EH662" i="1"/>
  <c r="EI662" i="1"/>
  <c r="EJ662" i="1"/>
  <c r="EK662" i="1"/>
  <c r="EL662" i="1"/>
  <c r="EM662" i="1"/>
  <c r="EN662" i="1"/>
  <c r="EO662" i="1"/>
  <c r="EP662" i="1"/>
  <c r="EQ662" i="1"/>
  <c r="ER662" i="1"/>
  <c r="ES662" i="1"/>
  <c r="ET662" i="1"/>
  <c r="EU662" i="1"/>
  <c r="EV662" i="1"/>
  <c r="EW662" i="1"/>
  <c r="EX662" i="1"/>
  <c r="EY662" i="1"/>
  <c r="EZ662" i="1"/>
  <c r="FA662" i="1"/>
  <c r="FB662" i="1"/>
  <c r="FC662" i="1"/>
  <c r="FD662" i="1"/>
  <c r="FE662" i="1"/>
  <c r="FF662" i="1"/>
  <c r="FG662" i="1"/>
  <c r="FH662" i="1"/>
  <c r="FI662" i="1"/>
  <c r="FJ662" i="1"/>
  <c r="FK662" i="1"/>
  <c r="FL662" i="1"/>
  <c r="FM662" i="1"/>
  <c r="FN662" i="1"/>
  <c r="FO662" i="1"/>
  <c r="FP662" i="1"/>
  <c r="FQ662" i="1"/>
  <c r="FR662" i="1"/>
  <c r="FS662" i="1"/>
  <c r="FT662" i="1"/>
  <c r="FU662" i="1"/>
  <c r="FV662" i="1"/>
  <c r="FW662" i="1"/>
  <c r="FX662" i="1"/>
  <c r="FY662" i="1"/>
  <c r="FZ662" i="1"/>
  <c r="GA662" i="1"/>
  <c r="GB662" i="1"/>
  <c r="GC662" i="1"/>
  <c r="GD662" i="1"/>
  <c r="GE662" i="1"/>
  <c r="GF662" i="1"/>
  <c r="GG662" i="1"/>
  <c r="GH662" i="1"/>
  <c r="GI662" i="1"/>
  <c r="GJ662" i="1"/>
  <c r="GK662" i="1"/>
  <c r="GL662" i="1"/>
  <c r="GM662" i="1"/>
  <c r="GN662" i="1"/>
  <c r="GO662" i="1"/>
  <c r="GP662" i="1"/>
  <c r="GQ662" i="1"/>
  <c r="GR662" i="1"/>
  <c r="GS662" i="1"/>
  <c r="GT662" i="1"/>
  <c r="GU662" i="1"/>
  <c r="GV662" i="1"/>
  <c r="GW662" i="1"/>
  <c r="GX662" i="1"/>
  <c r="C664" i="1"/>
  <c r="D664" i="1"/>
  <c r="P664" i="1"/>
  <c r="Q664" i="1"/>
  <c r="R664" i="1"/>
  <c r="S664" i="1"/>
  <c r="U664" i="1"/>
  <c r="V664" i="1"/>
  <c r="AC664" i="1"/>
  <c r="AE664" i="1"/>
  <c r="AD664" i="1" s="1"/>
  <c r="AF664" i="1"/>
  <c r="AG664" i="1"/>
  <c r="AH664" i="1"/>
  <c r="AI664" i="1"/>
  <c r="AJ664" i="1"/>
  <c r="CP664" i="1"/>
  <c r="O664" i="1" s="1"/>
  <c r="CQ664" i="1"/>
  <c r="CR664" i="1"/>
  <c r="CS664" i="1"/>
  <c r="CT664" i="1"/>
  <c r="CU664" i="1"/>
  <c r="T664" i="1" s="1"/>
  <c r="CV664" i="1"/>
  <c r="CW664" i="1"/>
  <c r="CX664" i="1"/>
  <c r="W664" i="1" s="1"/>
  <c r="CY664" i="1"/>
  <c r="X664" i="1" s="1"/>
  <c r="CZ664" i="1"/>
  <c r="Y664" i="1" s="1"/>
  <c r="FR664" i="1"/>
  <c r="GL664" i="1"/>
  <c r="GO664" i="1"/>
  <c r="GP664" i="1"/>
  <c r="GV664" i="1"/>
  <c r="HC664" i="1"/>
  <c r="GX664" i="1" s="1"/>
  <c r="GM664" i="1" s="1"/>
  <c r="GN664" i="1" s="1"/>
  <c r="C665" i="1"/>
  <c r="D665" i="1"/>
  <c r="P665" i="1"/>
  <c r="Q665" i="1"/>
  <c r="R665" i="1"/>
  <c r="S665" i="1"/>
  <c r="U665" i="1"/>
  <c r="V665" i="1"/>
  <c r="AC665" i="1"/>
  <c r="AE665" i="1"/>
  <c r="AD665" i="1" s="1"/>
  <c r="AF665" i="1"/>
  <c r="AG665" i="1"/>
  <c r="AH665" i="1"/>
  <c r="AI665" i="1"/>
  <c r="AJ665" i="1"/>
  <c r="CP665" i="1"/>
  <c r="O665" i="1" s="1"/>
  <c r="CQ665" i="1"/>
  <c r="CR665" i="1"/>
  <c r="CS665" i="1"/>
  <c r="CT665" i="1"/>
  <c r="CU665" i="1"/>
  <c r="T665" i="1" s="1"/>
  <c r="CV665" i="1"/>
  <c r="CW665" i="1"/>
  <c r="CX665" i="1"/>
  <c r="W665" i="1" s="1"/>
  <c r="CY665" i="1"/>
  <c r="X665" i="1" s="1"/>
  <c r="CZ665" i="1"/>
  <c r="Y665" i="1" s="1"/>
  <c r="FR665" i="1"/>
  <c r="GL665" i="1"/>
  <c r="GO665" i="1"/>
  <c r="GP665" i="1"/>
  <c r="GV665" i="1"/>
  <c r="HC665" i="1"/>
  <c r="GX665" i="1" s="1"/>
  <c r="GM665" i="1" s="1"/>
  <c r="GN665" i="1" s="1"/>
  <c r="C666" i="1"/>
  <c r="D666" i="1"/>
  <c r="P666" i="1"/>
  <c r="Q666" i="1"/>
  <c r="R666" i="1"/>
  <c r="S666" i="1"/>
  <c r="U666" i="1"/>
  <c r="V666" i="1"/>
  <c r="AC666" i="1"/>
  <c r="AE666" i="1"/>
  <c r="AD666" i="1" s="1"/>
  <c r="AF666" i="1"/>
  <c r="AG666" i="1"/>
  <c r="AH666" i="1"/>
  <c r="AI666" i="1"/>
  <c r="AJ666" i="1"/>
  <c r="CP666" i="1"/>
  <c r="O666" i="1" s="1"/>
  <c r="CQ666" i="1"/>
  <c r="CR666" i="1"/>
  <c r="CS666" i="1"/>
  <c r="CT666" i="1"/>
  <c r="CU666" i="1"/>
  <c r="T666" i="1" s="1"/>
  <c r="CV666" i="1"/>
  <c r="CW666" i="1"/>
  <c r="CX666" i="1"/>
  <c r="W666" i="1" s="1"/>
  <c r="CY666" i="1"/>
  <c r="X666" i="1" s="1"/>
  <c r="CZ666" i="1"/>
  <c r="Y666" i="1" s="1"/>
  <c r="FR666" i="1"/>
  <c r="GL666" i="1"/>
  <c r="GO666" i="1"/>
  <c r="GP666" i="1"/>
  <c r="GV666" i="1"/>
  <c r="HC666" i="1"/>
  <c r="GX666" i="1" s="1"/>
  <c r="GM666" i="1" s="1"/>
  <c r="GN666" i="1" s="1"/>
  <c r="C667" i="1"/>
  <c r="D667" i="1"/>
  <c r="P667" i="1"/>
  <c r="Q667" i="1"/>
  <c r="R667" i="1"/>
  <c r="S667" i="1"/>
  <c r="U667" i="1"/>
  <c r="V667" i="1"/>
  <c r="AC667" i="1"/>
  <c r="AE667" i="1"/>
  <c r="AD667" i="1" s="1"/>
  <c r="AF667" i="1"/>
  <c r="AG667" i="1"/>
  <c r="AH667" i="1"/>
  <c r="AI667" i="1"/>
  <c r="AJ667" i="1"/>
  <c r="CP667" i="1"/>
  <c r="O667" i="1" s="1"/>
  <c r="CQ667" i="1"/>
  <c r="CR667" i="1"/>
  <c r="CS667" i="1"/>
  <c r="CT667" i="1"/>
  <c r="CU667" i="1"/>
  <c r="T667" i="1" s="1"/>
  <c r="CV667" i="1"/>
  <c r="CW667" i="1"/>
  <c r="CX667" i="1"/>
  <c r="W667" i="1" s="1"/>
  <c r="CY667" i="1"/>
  <c r="X667" i="1" s="1"/>
  <c r="CZ667" i="1"/>
  <c r="Y667" i="1" s="1"/>
  <c r="FR667" i="1"/>
  <c r="GL667" i="1"/>
  <c r="GO667" i="1"/>
  <c r="GP667" i="1"/>
  <c r="GV667" i="1"/>
  <c r="HC667" i="1"/>
  <c r="GX667" i="1" s="1"/>
  <c r="GM667" i="1" s="1"/>
  <c r="GN667" i="1" s="1"/>
  <c r="C668" i="1"/>
  <c r="D668" i="1"/>
  <c r="P668" i="1"/>
  <c r="Q668" i="1"/>
  <c r="R668" i="1"/>
  <c r="S668" i="1"/>
  <c r="U668" i="1"/>
  <c r="V668" i="1"/>
  <c r="AC668" i="1"/>
  <c r="AE668" i="1"/>
  <c r="AD668" i="1" s="1"/>
  <c r="AF668" i="1"/>
  <c r="AG668" i="1"/>
  <c r="AH668" i="1"/>
  <c r="AI668" i="1"/>
  <c r="AJ668" i="1"/>
  <c r="CP668" i="1"/>
  <c r="O668" i="1" s="1"/>
  <c r="CQ668" i="1"/>
  <c r="CR668" i="1"/>
  <c r="CS668" i="1"/>
  <c r="CT668" i="1"/>
  <c r="CU668" i="1"/>
  <c r="T668" i="1" s="1"/>
  <c r="CV668" i="1"/>
  <c r="CW668" i="1"/>
  <c r="CX668" i="1"/>
  <c r="W668" i="1" s="1"/>
  <c r="CY668" i="1"/>
  <c r="X668" i="1" s="1"/>
  <c r="CZ668" i="1"/>
  <c r="Y668" i="1" s="1"/>
  <c r="FR668" i="1"/>
  <c r="GL668" i="1"/>
  <c r="GO668" i="1"/>
  <c r="GP668" i="1"/>
  <c r="GV668" i="1"/>
  <c r="HC668" i="1"/>
  <c r="GX668" i="1" s="1"/>
  <c r="GM668" i="1" s="1"/>
  <c r="GN668" i="1" s="1"/>
  <c r="C669" i="1"/>
  <c r="D669" i="1"/>
  <c r="P669" i="1"/>
  <c r="Q669" i="1"/>
  <c r="R669" i="1"/>
  <c r="S669" i="1"/>
  <c r="U669" i="1"/>
  <c r="V669" i="1"/>
  <c r="AC669" i="1"/>
  <c r="AE669" i="1"/>
  <c r="AD669" i="1" s="1"/>
  <c r="AF669" i="1"/>
  <c r="AG669" i="1"/>
  <c r="AH669" i="1"/>
  <c r="AI669" i="1"/>
  <c r="AJ669" i="1"/>
  <c r="CP669" i="1"/>
  <c r="O669" i="1" s="1"/>
  <c r="CQ669" i="1"/>
  <c r="CR669" i="1"/>
  <c r="CS669" i="1"/>
  <c r="CT669" i="1"/>
  <c r="CU669" i="1"/>
  <c r="T669" i="1" s="1"/>
  <c r="CV669" i="1"/>
  <c r="CW669" i="1"/>
  <c r="CX669" i="1"/>
  <c r="W669" i="1" s="1"/>
  <c r="CY669" i="1"/>
  <c r="X669" i="1" s="1"/>
  <c r="CZ669" i="1"/>
  <c r="Y669" i="1" s="1"/>
  <c r="FR669" i="1"/>
  <c r="GL669" i="1"/>
  <c r="GO669" i="1"/>
  <c r="GP669" i="1"/>
  <c r="GV669" i="1"/>
  <c r="HC669" i="1"/>
  <c r="GX669" i="1" s="1"/>
  <c r="GM669" i="1" s="1"/>
  <c r="GN669" i="1" s="1"/>
  <c r="C670" i="1"/>
  <c r="D670" i="1"/>
  <c r="P670" i="1"/>
  <c r="Q670" i="1"/>
  <c r="R670" i="1"/>
  <c r="S670" i="1"/>
  <c r="U670" i="1"/>
  <c r="V670" i="1"/>
  <c r="AC670" i="1"/>
  <c r="AE670" i="1"/>
  <c r="AD670" i="1" s="1"/>
  <c r="AF670" i="1"/>
  <c r="AG670" i="1"/>
  <c r="AH670" i="1"/>
  <c r="AI670" i="1"/>
  <c r="AJ670" i="1"/>
  <c r="CP670" i="1"/>
  <c r="O670" i="1" s="1"/>
  <c r="CQ670" i="1"/>
  <c r="CR670" i="1"/>
  <c r="CS670" i="1"/>
  <c r="CT670" i="1"/>
  <c r="CU670" i="1"/>
  <c r="T670" i="1" s="1"/>
  <c r="CV670" i="1"/>
  <c r="CW670" i="1"/>
  <c r="CX670" i="1"/>
  <c r="W670" i="1" s="1"/>
  <c r="CY670" i="1"/>
  <c r="X670" i="1" s="1"/>
  <c r="CZ670" i="1"/>
  <c r="Y670" i="1" s="1"/>
  <c r="FR670" i="1"/>
  <c r="GL670" i="1"/>
  <c r="GO670" i="1"/>
  <c r="GP670" i="1"/>
  <c r="GV670" i="1"/>
  <c r="HC670" i="1"/>
  <c r="GX670" i="1" s="1"/>
  <c r="GM670" i="1" s="1"/>
  <c r="GN670" i="1" s="1"/>
  <c r="C671" i="1"/>
  <c r="D671" i="1"/>
  <c r="P671" i="1"/>
  <c r="Q671" i="1"/>
  <c r="R671" i="1"/>
  <c r="S671" i="1"/>
  <c r="U671" i="1"/>
  <c r="V671" i="1"/>
  <c r="AC671" i="1"/>
  <c r="AE671" i="1"/>
  <c r="AD671" i="1" s="1"/>
  <c r="AF671" i="1"/>
  <c r="AG671" i="1"/>
  <c r="AH671" i="1"/>
  <c r="AI671" i="1"/>
  <c r="AJ671" i="1"/>
  <c r="CP671" i="1"/>
  <c r="O671" i="1" s="1"/>
  <c r="CQ671" i="1"/>
  <c r="CR671" i="1"/>
  <c r="CS671" i="1"/>
  <c r="CT671" i="1"/>
  <c r="CU671" i="1"/>
  <c r="T671" i="1" s="1"/>
  <c r="CV671" i="1"/>
  <c r="CW671" i="1"/>
  <c r="CX671" i="1"/>
  <c r="W671" i="1" s="1"/>
  <c r="CY671" i="1"/>
  <c r="X671" i="1" s="1"/>
  <c r="CZ671" i="1"/>
  <c r="Y671" i="1" s="1"/>
  <c r="FR671" i="1"/>
  <c r="GL671" i="1"/>
  <c r="GO671" i="1"/>
  <c r="GP671" i="1"/>
  <c r="GV671" i="1"/>
  <c r="HC671" i="1"/>
  <c r="GX671" i="1" s="1"/>
  <c r="GM671" i="1" s="1"/>
  <c r="GN671" i="1" s="1"/>
  <c r="C672" i="1"/>
  <c r="D672" i="1"/>
  <c r="P672" i="1"/>
  <c r="Q672" i="1"/>
  <c r="R672" i="1"/>
  <c r="S672" i="1"/>
  <c r="U672" i="1"/>
  <c r="V672" i="1"/>
  <c r="AC672" i="1"/>
  <c r="AE672" i="1"/>
  <c r="AD672" i="1" s="1"/>
  <c r="AF672" i="1"/>
  <c r="AG672" i="1"/>
  <c r="AH672" i="1"/>
  <c r="AI672" i="1"/>
  <c r="AJ672" i="1"/>
  <c r="CP672" i="1"/>
  <c r="O672" i="1" s="1"/>
  <c r="CQ672" i="1"/>
  <c r="CR672" i="1"/>
  <c r="CS672" i="1"/>
  <c r="CT672" i="1"/>
  <c r="CU672" i="1"/>
  <c r="T672" i="1" s="1"/>
  <c r="CV672" i="1"/>
  <c r="CW672" i="1"/>
  <c r="CX672" i="1"/>
  <c r="W672" i="1" s="1"/>
  <c r="CY672" i="1"/>
  <c r="X672" i="1" s="1"/>
  <c r="CZ672" i="1"/>
  <c r="Y672" i="1" s="1"/>
  <c r="FR672" i="1"/>
  <c r="GL672" i="1"/>
  <c r="GN672" i="1"/>
  <c r="GP672" i="1"/>
  <c r="GV672" i="1"/>
  <c r="HC672" i="1"/>
  <c r="GX672" i="1" s="1"/>
  <c r="GM672" i="1" s="1"/>
  <c r="GO672" i="1" s="1"/>
  <c r="C673" i="1"/>
  <c r="D673" i="1"/>
  <c r="P673" i="1"/>
  <c r="Q673" i="1"/>
  <c r="R673" i="1"/>
  <c r="S673" i="1"/>
  <c r="U673" i="1"/>
  <c r="V673" i="1"/>
  <c r="AC673" i="1"/>
  <c r="AE673" i="1"/>
  <c r="AD673" i="1" s="1"/>
  <c r="AF673" i="1"/>
  <c r="AG673" i="1"/>
  <c r="AH673" i="1"/>
  <c r="AI673" i="1"/>
  <c r="AJ673" i="1"/>
  <c r="CP673" i="1"/>
  <c r="O673" i="1" s="1"/>
  <c r="CQ673" i="1"/>
  <c r="CR673" i="1"/>
  <c r="CS673" i="1"/>
  <c r="CT673" i="1"/>
  <c r="CU673" i="1"/>
  <c r="T673" i="1" s="1"/>
  <c r="CV673" i="1"/>
  <c r="CW673" i="1"/>
  <c r="CX673" i="1"/>
  <c r="W673" i="1" s="1"/>
  <c r="CY673" i="1"/>
  <c r="X673" i="1" s="1"/>
  <c r="CZ673" i="1"/>
  <c r="Y673" i="1" s="1"/>
  <c r="FR673" i="1"/>
  <c r="GL673" i="1"/>
  <c r="GN673" i="1"/>
  <c r="GP673" i="1"/>
  <c r="GV673" i="1"/>
  <c r="HC673" i="1"/>
  <c r="GX673" i="1" s="1"/>
  <c r="GM673" i="1" s="1"/>
  <c r="GO673" i="1" s="1"/>
  <c r="C674" i="1"/>
  <c r="D674" i="1"/>
  <c r="P674" i="1"/>
  <c r="Q674" i="1"/>
  <c r="R674" i="1"/>
  <c r="S674" i="1"/>
  <c r="U674" i="1"/>
  <c r="V674" i="1"/>
  <c r="AC674" i="1"/>
  <c r="AE674" i="1"/>
  <c r="AD674" i="1" s="1"/>
  <c r="AF674" i="1"/>
  <c r="AG674" i="1"/>
  <c r="AH674" i="1"/>
  <c r="AI674" i="1"/>
  <c r="AJ674" i="1"/>
  <c r="CP674" i="1"/>
  <c r="O674" i="1" s="1"/>
  <c r="CQ674" i="1"/>
  <c r="CR674" i="1"/>
  <c r="CS674" i="1"/>
  <c r="CT674" i="1"/>
  <c r="CU674" i="1"/>
  <c r="T674" i="1" s="1"/>
  <c r="CV674" i="1"/>
  <c r="CW674" i="1"/>
  <c r="CX674" i="1"/>
  <c r="W674" i="1" s="1"/>
  <c r="CY674" i="1"/>
  <c r="X674" i="1" s="1"/>
  <c r="CZ674" i="1"/>
  <c r="Y674" i="1" s="1"/>
  <c r="FR674" i="1"/>
  <c r="GL674" i="1"/>
  <c r="GN674" i="1"/>
  <c r="GP674" i="1"/>
  <c r="GV674" i="1"/>
  <c r="HC674" i="1"/>
  <c r="GX674" i="1" s="1"/>
  <c r="GM674" i="1" s="1"/>
  <c r="GO674" i="1" s="1"/>
  <c r="C675" i="1"/>
  <c r="D675" i="1"/>
  <c r="P675" i="1"/>
  <c r="Q675" i="1"/>
  <c r="R675" i="1"/>
  <c r="S675" i="1"/>
  <c r="U675" i="1"/>
  <c r="V675" i="1"/>
  <c r="AC675" i="1"/>
  <c r="AE675" i="1"/>
  <c r="AD675" i="1" s="1"/>
  <c r="AF675" i="1"/>
  <c r="AG675" i="1"/>
  <c r="AH675" i="1"/>
  <c r="AI675" i="1"/>
  <c r="AJ675" i="1"/>
  <c r="CP675" i="1"/>
  <c r="O675" i="1" s="1"/>
  <c r="CQ675" i="1"/>
  <c r="CR675" i="1"/>
  <c r="CS675" i="1"/>
  <c r="CT675" i="1"/>
  <c r="CU675" i="1"/>
  <c r="T675" i="1" s="1"/>
  <c r="CV675" i="1"/>
  <c r="CW675" i="1"/>
  <c r="CX675" i="1"/>
  <c r="W675" i="1" s="1"/>
  <c r="CY675" i="1"/>
  <c r="X675" i="1" s="1"/>
  <c r="CZ675" i="1"/>
  <c r="Y675" i="1" s="1"/>
  <c r="FR675" i="1"/>
  <c r="GL675" i="1"/>
  <c r="GN675" i="1"/>
  <c r="GP675" i="1"/>
  <c r="GV675" i="1"/>
  <c r="HC675" i="1"/>
  <c r="GX675" i="1" s="1"/>
  <c r="GM675" i="1" s="1"/>
  <c r="GO675" i="1" s="1"/>
  <c r="C676" i="1"/>
  <c r="D676" i="1"/>
  <c r="P676" i="1"/>
  <c r="Q676" i="1"/>
  <c r="R676" i="1"/>
  <c r="S676" i="1"/>
  <c r="U676" i="1"/>
  <c r="V676" i="1"/>
  <c r="AC676" i="1"/>
  <c r="AE676" i="1"/>
  <c r="AD676" i="1" s="1"/>
  <c r="AF676" i="1"/>
  <c r="AG676" i="1"/>
  <c r="AH676" i="1"/>
  <c r="AI676" i="1"/>
  <c r="AJ676" i="1"/>
  <c r="CP676" i="1"/>
  <c r="O676" i="1" s="1"/>
  <c r="CQ676" i="1"/>
  <c r="CR676" i="1"/>
  <c r="CS676" i="1"/>
  <c r="CT676" i="1"/>
  <c r="CU676" i="1"/>
  <c r="T676" i="1" s="1"/>
  <c r="CV676" i="1"/>
  <c r="CW676" i="1"/>
  <c r="CX676" i="1"/>
  <c r="W676" i="1" s="1"/>
  <c r="CY676" i="1"/>
  <c r="X676" i="1" s="1"/>
  <c r="CZ676" i="1"/>
  <c r="Y676" i="1" s="1"/>
  <c r="FR676" i="1"/>
  <c r="GL676" i="1"/>
  <c r="GN676" i="1"/>
  <c r="GP676" i="1"/>
  <c r="GV676" i="1"/>
  <c r="HC676" i="1"/>
  <c r="GX676" i="1" s="1"/>
  <c r="GM676" i="1" s="1"/>
  <c r="GO676" i="1" s="1"/>
  <c r="C677" i="1"/>
  <c r="D677" i="1"/>
  <c r="P677" i="1"/>
  <c r="Q677" i="1"/>
  <c r="R677" i="1"/>
  <c r="S677" i="1"/>
  <c r="U677" i="1"/>
  <c r="V677" i="1"/>
  <c r="AC677" i="1"/>
  <c r="AE677" i="1"/>
  <c r="AD677" i="1" s="1"/>
  <c r="AF677" i="1"/>
  <c r="AG677" i="1"/>
  <c r="AH677" i="1"/>
  <c r="AI677" i="1"/>
  <c r="AJ677" i="1"/>
  <c r="CP677" i="1"/>
  <c r="O677" i="1" s="1"/>
  <c r="CQ677" i="1"/>
  <c r="CR677" i="1"/>
  <c r="CS677" i="1"/>
  <c r="CT677" i="1"/>
  <c r="CU677" i="1"/>
  <c r="T677" i="1" s="1"/>
  <c r="CV677" i="1"/>
  <c r="CW677" i="1"/>
  <c r="CX677" i="1"/>
  <c r="W677" i="1" s="1"/>
  <c r="CY677" i="1"/>
  <c r="X677" i="1" s="1"/>
  <c r="CZ677" i="1"/>
  <c r="Y677" i="1" s="1"/>
  <c r="FR677" i="1"/>
  <c r="GL677" i="1"/>
  <c r="GN677" i="1"/>
  <c r="GP677" i="1"/>
  <c r="GV677" i="1"/>
  <c r="HC677" i="1"/>
  <c r="GX677" i="1" s="1"/>
  <c r="GM677" i="1" s="1"/>
  <c r="GO677" i="1" s="1"/>
  <c r="C678" i="1"/>
  <c r="D678" i="1"/>
  <c r="I678" i="1"/>
  <c r="K678" i="1"/>
  <c r="AC678" i="1"/>
  <c r="AE678" i="1"/>
  <c r="AD678" i="1" s="1"/>
  <c r="AF678" i="1"/>
  <c r="AG678" i="1"/>
  <c r="AH678" i="1"/>
  <c r="AI678" i="1"/>
  <c r="AJ678" i="1"/>
  <c r="CQ678" i="1"/>
  <c r="CR678" i="1"/>
  <c r="CS678" i="1"/>
  <c r="CT678" i="1"/>
  <c r="CU678" i="1"/>
  <c r="T678" i="1" s="1"/>
  <c r="CV678" i="1"/>
  <c r="CW678" i="1"/>
  <c r="CX678" i="1"/>
  <c r="W678" i="1" s="1"/>
  <c r="FR678" i="1"/>
  <c r="GL678" i="1"/>
  <c r="GN678" i="1"/>
  <c r="GP678" i="1"/>
  <c r="GV678" i="1"/>
  <c r="HC678" i="1"/>
  <c r="GX678" i="1" s="1"/>
  <c r="C679" i="1"/>
  <c r="D679" i="1"/>
  <c r="I679" i="1"/>
  <c r="K679" i="1"/>
  <c r="AC679" i="1"/>
  <c r="AE679" i="1"/>
  <c r="AD679" i="1" s="1"/>
  <c r="AF679" i="1"/>
  <c r="AG679" i="1"/>
  <c r="AH679" i="1"/>
  <c r="AI679" i="1"/>
  <c r="AJ679" i="1"/>
  <c r="CQ679" i="1"/>
  <c r="CR679" i="1"/>
  <c r="CS679" i="1"/>
  <c r="CT679" i="1"/>
  <c r="CU679" i="1"/>
  <c r="T679" i="1" s="1"/>
  <c r="CV679" i="1"/>
  <c r="CW679" i="1"/>
  <c r="CX679" i="1"/>
  <c r="W679" i="1" s="1"/>
  <c r="FR679" i="1"/>
  <c r="GL679" i="1"/>
  <c r="GN679" i="1"/>
  <c r="GP679" i="1"/>
  <c r="GV679" i="1"/>
  <c r="HC679" i="1"/>
  <c r="GX679" i="1" s="1"/>
  <c r="C680" i="1"/>
  <c r="D680" i="1"/>
  <c r="I680" i="1"/>
  <c r="K680" i="1"/>
  <c r="AC680" i="1"/>
  <c r="AE680" i="1"/>
  <c r="AD680" i="1" s="1"/>
  <c r="AF680" i="1"/>
  <c r="AG680" i="1"/>
  <c r="AH680" i="1"/>
  <c r="AI680" i="1"/>
  <c r="AJ680" i="1"/>
  <c r="CQ680" i="1"/>
  <c r="CR680" i="1"/>
  <c r="CS680" i="1"/>
  <c r="CT680" i="1"/>
  <c r="CU680" i="1"/>
  <c r="T680" i="1" s="1"/>
  <c r="CV680" i="1"/>
  <c r="CW680" i="1"/>
  <c r="CX680" i="1"/>
  <c r="W680" i="1" s="1"/>
  <c r="FR680" i="1"/>
  <c r="GL680" i="1"/>
  <c r="GN680" i="1"/>
  <c r="GP680" i="1"/>
  <c r="GV680" i="1"/>
  <c r="HC680" i="1"/>
  <c r="GX680" i="1" s="1"/>
  <c r="C681" i="1"/>
  <c r="D681" i="1"/>
  <c r="I681" i="1"/>
  <c r="K681" i="1"/>
  <c r="AC681" i="1"/>
  <c r="AE681" i="1"/>
  <c r="AD681" i="1" s="1"/>
  <c r="AF681" i="1"/>
  <c r="AG681" i="1"/>
  <c r="AH681" i="1"/>
  <c r="AI681" i="1"/>
  <c r="AJ681" i="1"/>
  <c r="CQ681" i="1"/>
  <c r="CR681" i="1"/>
  <c r="CS681" i="1"/>
  <c r="CT681" i="1"/>
  <c r="CU681" i="1"/>
  <c r="T681" i="1" s="1"/>
  <c r="CV681" i="1"/>
  <c r="CW681" i="1"/>
  <c r="CX681" i="1"/>
  <c r="W681" i="1" s="1"/>
  <c r="FR681" i="1"/>
  <c r="GL681" i="1"/>
  <c r="GN681" i="1"/>
  <c r="GP681" i="1"/>
  <c r="GV681" i="1"/>
  <c r="HC681" i="1"/>
  <c r="GX681" i="1" s="1"/>
  <c r="C682" i="1"/>
  <c r="D682" i="1"/>
  <c r="I682" i="1"/>
  <c r="K682" i="1"/>
  <c r="AC682" i="1"/>
  <c r="AE682" i="1"/>
  <c r="AD682" i="1" s="1"/>
  <c r="AF682" i="1"/>
  <c r="AG682" i="1"/>
  <c r="AH682" i="1"/>
  <c r="AI682" i="1"/>
  <c r="AJ682" i="1"/>
  <c r="CQ682" i="1"/>
  <c r="CR682" i="1"/>
  <c r="CS682" i="1"/>
  <c r="CT682" i="1"/>
  <c r="CU682" i="1"/>
  <c r="T682" i="1" s="1"/>
  <c r="CV682" i="1"/>
  <c r="CW682" i="1"/>
  <c r="CX682" i="1"/>
  <c r="W682" i="1" s="1"/>
  <c r="FR682" i="1"/>
  <c r="GL682" i="1"/>
  <c r="GN682" i="1"/>
  <c r="GP682" i="1"/>
  <c r="GV682" i="1"/>
  <c r="HC682" i="1"/>
  <c r="GX682" i="1" s="1"/>
  <c r="B684" i="1"/>
  <c r="B662" i="1" s="1"/>
  <c r="C684" i="1"/>
  <c r="C662" i="1" s="1"/>
  <c r="D684" i="1"/>
  <c r="D662" i="1" s="1"/>
  <c r="F684" i="1"/>
  <c r="F662" i="1" s="1"/>
  <c r="G684" i="1"/>
  <c r="G662" i="1" s="1"/>
  <c r="AG684" i="1"/>
  <c r="AJ684" i="1"/>
  <c r="BX684" i="1"/>
  <c r="BY684" i="1"/>
  <c r="BZ684" i="1"/>
  <c r="CB684" i="1"/>
  <c r="CD684" i="1"/>
  <c r="CG684" i="1"/>
  <c r="CI684" i="1"/>
  <c r="CJ684" i="1"/>
  <c r="CK684" i="1"/>
  <c r="CL684" i="1"/>
  <c r="CM684" i="1"/>
  <c r="D714" i="1"/>
  <c r="E716" i="1"/>
  <c r="Z716" i="1"/>
  <c r="AA716" i="1"/>
  <c r="AM716" i="1"/>
  <c r="AN716" i="1"/>
  <c r="BE716" i="1"/>
  <c r="BF716" i="1"/>
  <c r="BG716" i="1"/>
  <c r="BH716" i="1"/>
  <c r="BI716" i="1"/>
  <c r="BJ716" i="1"/>
  <c r="BK716" i="1"/>
  <c r="BL716" i="1"/>
  <c r="BM716" i="1"/>
  <c r="BN716" i="1"/>
  <c r="BO716" i="1"/>
  <c r="BP716" i="1"/>
  <c r="BQ716" i="1"/>
  <c r="BR716" i="1"/>
  <c r="BS716" i="1"/>
  <c r="BT716" i="1"/>
  <c r="BU716" i="1"/>
  <c r="BV716" i="1"/>
  <c r="BW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EH716" i="1"/>
  <c r="EI716" i="1"/>
  <c r="EJ716" i="1"/>
  <c r="EK716" i="1"/>
  <c r="EL716" i="1"/>
  <c r="EM716" i="1"/>
  <c r="EN716" i="1"/>
  <c r="EO716" i="1"/>
  <c r="EP716" i="1"/>
  <c r="EQ716" i="1"/>
  <c r="ER716" i="1"/>
  <c r="ES716" i="1"/>
  <c r="ET716" i="1"/>
  <c r="EU716" i="1"/>
  <c r="EV716" i="1"/>
  <c r="EW716" i="1"/>
  <c r="EX716" i="1"/>
  <c r="EY716" i="1"/>
  <c r="EZ716" i="1"/>
  <c r="FA716" i="1"/>
  <c r="FB716" i="1"/>
  <c r="FC716" i="1"/>
  <c r="FD716" i="1"/>
  <c r="FE716" i="1"/>
  <c r="FF716" i="1"/>
  <c r="FG716" i="1"/>
  <c r="FH716" i="1"/>
  <c r="FI716" i="1"/>
  <c r="FJ716" i="1"/>
  <c r="FK716" i="1"/>
  <c r="FL716" i="1"/>
  <c r="FM716" i="1"/>
  <c r="FN716" i="1"/>
  <c r="FO716" i="1"/>
  <c r="FP716" i="1"/>
  <c r="FQ716" i="1"/>
  <c r="FR716" i="1"/>
  <c r="FS716" i="1"/>
  <c r="FT716" i="1"/>
  <c r="FU716" i="1"/>
  <c r="FV716" i="1"/>
  <c r="FW716" i="1"/>
  <c r="FX716" i="1"/>
  <c r="FY716" i="1"/>
  <c r="FZ716" i="1"/>
  <c r="GA716" i="1"/>
  <c r="GB716" i="1"/>
  <c r="GC716" i="1"/>
  <c r="GD716" i="1"/>
  <c r="GE716" i="1"/>
  <c r="GF716" i="1"/>
  <c r="GG716" i="1"/>
  <c r="GH716" i="1"/>
  <c r="GI716" i="1"/>
  <c r="GJ716" i="1"/>
  <c r="GK716" i="1"/>
  <c r="GL716" i="1"/>
  <c r="GM716" i="1"/>
  <c r="GN716" i="1"/>
  <c r="GO716" i="1"/>
  <c r="GP716" i="1"/>
  <c r="GQ716" i="1"/>
  <c r="GR716" i="1"/>
  <c r="GS716" i="1"/>
  <c r="GT716" i="1"/>
  <c r="GU716" i="1"/>
  <c r="GV716" i="1"/>
  <c r="GW716" i="1"/>
  <c r="GX716" i="1"/>
  <c r="C718" i="1"/>
  <c r="D718" i="1"/>
  <c r="P718" i="1"/>
  <c r="Q718" i="1"/>
  <c r="R718" i="1"/>
  <c r="S718" i="1"/>
  <c r="U718" i="1"/>
  <c r="V718" i="1"/>
  <c r="AC718" i="1"/>
  <c r="AE718" i="1"/>
  <c r="AD718" i="1" s="1"/>
  <c r="AF718" i="1"/>
  <c r="AG718" i="1"/>
  <c r="AH718" i="1"/>
  <c r="AI718" i="1"/>
  <c r="AJ718" i="1"/>
  <c r="CP718" i="1"/>
  <c r="O718" i="1" s="1"/>
  <c r="CQ718" i="1"/>
  <c r="CR718" i="1"/>
  <c r="CS718" i="1"/>
  <c r="CT718" i="1"/>
  <c r="CU718" i="1"/>
  <c r="T718" i="1" s="1"/>
  <c r="CV718" i="1"/>
  <c r="CW718" i="1"/>
  <c r="CX718" i="1"/>
  <c r="W718" i="1" s="1"/>
  <c r="CY718" i="1"/>
  <c r="X718" i="1" s="1"/>
  <c r="CZ718" i="1"/>
  <c r="Y718" i="1" s="1"/>
  <c r="FR718" i="1"/>
  <c r="GL718" i="1"/>
  <c r="GO718" i="1"/>
  <c r="GP718" i="1"/>
  <c r="GV718" i="1"/>
  <c r="HC718" i="1"/>
  <c r="GX718" i="1" s="1"/>
  <c r="GM718" i="1" s="1"/>
  <c r="GN718" i="1" s="1"/>
  <c r="C719" i="1"/>
  <c r="D719" i="1"/>
  <c r="P719" i="1"/>
  <c r="Q719" i="1"/>
  <c r="R719" i="1"/>
  <c r="S719" i="1"/>
  <c r="U719" i="1"/>
  <c r="V719" i="1"/>
  <c r="AC719" i="1"/>
  <c r="AE719" i="1"/>
  <c r="AD719" i="1" s="1"/>
  <c r="AF719" i="1"/>
  <c r="AG719" i="1"/>
  <c r="AH719" i="1"/>
  <c r="AI719" i="1"/>
  <c r="AJ719" i="1"/>
  <c r="CP719" i="1"/>
  <c r="O719" i="1" s="1"/>
  <c r="CQ719" i="1"/>
  <c r="CR719" i="1"/>
  <c r="CS719" i="1"/>
  <c r="CT719" i="1"/>
  <c r="CU719" i="1"/>
  <c r="T719" i="1" s="1"/>
  <c r="CV719" i="1"/>
  <c r="CW719" i="1"/>
  <c r="CX719" i="1"/>
  <c r="W719" i="1" s="1"/>
  <c r="CY719" i="1"/>
  <c r="X719" i="1" s="1"/>
  <c r="CZ719" i="1"/>
  <c r="Y719" i="1" s="1"/>
  <c r="FR719" i="1"/>
  <c r="GL719" i="1"/>
  <c r="GO719" i="1"/>
  <c r="GP719" i="1"/>
  <c r="GV719" i="1"/>
  <c r="HC719" i="1"/>
  <c r="GX719" i="1" s="1"/>
  <c r="GM719" i="1" s="1"/>
  <c r="GN719" i="1" s="1"/>
  <c r="C720" i="1"/>
  <c r="D720" i="1"/>
  <c r="P720" i="1"/>
  <c r="Q720" i="1"/>
  <c r="R720" i="1"/>
  <c r="S720" i="1"/>
  <c r="U720" i="1"/>
  <c r="V720" i="1"/>
  <c r="AC720" i="1"/>
  <c r="AE720" i="1"/>
  <c r="AD720" i="1" s="1"/>
  <c r="AF720" i="1"/>
  <c r="AG720" i="1"/>
  <c r="AH720" i="1"/>
  <c r="AI720" i="1"/>
  <c r="AJ720" i="1"/>
  <c r="CP720" i="1"/>
  <c r="O720" i="1" s="1"/>
  <c r="CQ720" i="1"/>
  <c r="CR720" i="1"/>
  <c r="CS720" i="1"/>
  <c r="CT720" i="1"/>
  <c r="CU720" i="1"/>
  <c r="T720" i="1" s="1"/>
  <c r="CV720" i="1"/>
  <c r="CW720" i="1"/>
  <c r="CX720" i="1"/>
  <c r="W720" i="1" s="1"/>
  <c r="CY720" i="1"/>
  <c r="X720" i="1" s="1"/>
  <c r="CZ720" i="1"/>
  <c r="Y720" i="1" s="1"/>
  <c r="FR720" i="1"/>
  <c r="GL720" i="1"/>
  <c r="GO720" i="1"/>
  <c r="GP720" i="1"/>
  <c r="GV720" i="1"/>
  <c r="HC720" i="1"/>
  <c r="GX720" i="1" s="1"/>
  <c r="GM720" i="1" s="1"/>
  <c r="GN720" i="1" s="1"/>
  <c r="C721" i="1"/>
  <c r="D721" i="1"/>
  <c r="P721" i="1"/>
  <c r="Q721" i="1"/>
  <c r="R721" i="1"/>
  <c r="S721" i="1"/>
  <c r="U721" i="1"/>
  <c r="V721" i="1"/>
  <c r="AC721" i="1"/>
  <c r="AE721" i="1"/>
  <c r="AD721" i="1" s="1"/>
  <c r="AF721" i="1"/>
  <c r="AG721" i="1"/>
  <c r="AH721" i="1"/>
  <c r="AI721" i="1"/>
  <c r="AJ721" i="1"/>
  <c r="CP721" i="1"/>
  <c r="O721" i="1" s="1"/>
  <c r="CQ721" i="1"/>
  <c r="CR721" i="1"/>
  <c r="CS721" i="1"/>
  <c r="CT721" i="1"/>
  <c r="CU721" i="1"/>
  <c r="T721" i="1" s="1"/>
  <c r="CV721" i="1"/>
  <c r="CW721" i="1"/>
  <c r="CX721" i="1"/>
  <c r="W721" i="1" s="1"/>
  <c r="CY721" i="1"/>
  <c r="X721" i="1" s="1"/>
  <c r="CZ721" i="1"/>
  <c r="Y721" i="1" s="1"/>
  <c r="FR721" i="1"/>
  <c r="GL721" i="1"/>
  <c r="GO721" i="1"/>
  <c r="GP721" i="1"/>
  <c r="GV721" i="1"/>
  <c r="HC721" i="1"/>
  <c r="GX721" i="1" s="1"/>
  <c r="GM721" i="1" s="1"/>
  <c r="GN721" i="1" s="1"/>
  <c r="C722" i="1"/>
  <c r="D722" i="1"/>
  <c r="P722" i="1"/>
  <c r="Q722" i="1"/>
  <c r="R722" i="1"/>
  <c r="S722" i="1"/>
  <c r="U722" i="1"/>
  <c r="V722" i="1"/>
  <c r="AC722" i="1"/>
  <c r="AE722" i="1"/>
  <c r="AD722" i="1" s="1"/>
  <c r="AF722" i="1"/>
  <c r="AG722" i="1"/>
  <c r="AH722" i="1"/>
  <c r="AI722" i="1"/>
  <c r="AJ722" i="1"/>
  <c r="CP722" i="1"/>
  <c r="O722" i="1" s="1"/>
  <c r="CQ722" i="1"/>
  <c r="CR722" i="1"/>
  <c r="CS722" i="1"/>
  <c r="CT722" i="1"/>
  <c r="CU722" i="1"/>
  <c r="T722" i="1" s="1"/>
  <c r="CV722" i="1"/>
  <c r="CW722" i="1"/>
  <c r="CX722" i="1"/>
  <c r="W722" i="1" s="1"/>
  <c r="CY722" i="1"/>
  <c r="X722" i="1" s="1"/>
  <c r="CZ722" i="1"/>
  <c r="Y722" i="1" s="1"/>
  <c r="FR722" i="1"/>
  <c r="GL722" i="1"/>
  <c r="GO722" i="1"/>
  <c r="GP722" i="1"/>
  <c r="GV722" i="1"/>
  <c r="HC722" i="1"/>
  <c r="GX722" i="1" s="1"/>
  <c r="GM722" i="1" s="1"/>
  <c r="GN722" i="1" s="1"/>
  <c r="C723" i="1"/>
  <c r="D723" i="1"/>
  <c r="P723" i="1"/>
  <c r="Q723" i="1"/>
  <c r="R723" i="1"/>
  <c r="S723" i="1"/>
  <c r="U723" i="1"/>
  <c r="V723" i="1"/>
  <c r="AC723" i="1"/>
  <c r="AE723" i="1"/>
  <c r="AD723" i="1" s="1"/>
  <c r="AF723" i="1"/>
  <c r="AG723" i="1"/>
  <c r="AH723" i="1"/>
  <c r="AI723" i="1"/>
  <c r="AJ723" i="1"/>
  <c r="CP723" i="1"/>
  <c r="O723" i="1" s="1"/>
  <c r="CQ723" i="1"/>
  <c r="CR723" i="1"/>
  <c r="CS723" i="1"/>
  <c r="CT723" i="1"/>
  <c r="CU723" i="1"/>
  <c r="T723" i="1" s="1"/>
  <c r="CV723" i="1"/>
  <c r="CW723" i="1"/>
  <c r="CX723" i="1"/>
  <c r="W723" i="1" s="1"/>
  <c r="CY723" i="1"/>
  <c r="X723" i="1" s="1"/>
  <c r="CZ723" i="1"/>
  <c r="Y723" i="1" s="1"/>
  <c r="FR723" i="1"/>
  <c r="GL723" i="1"/>
  <c r="GN723" i="1"/>
  <c r="GP723" i="1"/>
  <c r="GV723" i="1"/>
  <c r="HC723" i="1"/>
  <c r="GX723" i="1" s="1"/>
  <c r="GM723" i="1" s="1"/>
  <c r="GO723" i="1" s="1"/>
  <c r="C724" i="1"/>
  <c r="D724" i="1"/>
  <c r="P724" i="1"/>
  <c r="Q724" i="1"/>
  <c r="R724" i="1"/>
  <c r="S724" i="1"/>
  <c r="U724" i="1"/>
  <c r="V724" i="1"/>
  <c r="AC724" i="1"/>
  <c r="AE724" i="1"/>
  <c r="AD724" i="1" s="1"/>
  <c r="AF724" i="1"/>
  <c r="AG724" i="1"/>
  <c r="AH724" i="1"/>
  <c r="AI724" i="1"/>
  <c r="AJ724" i="1"/>
  <c r="CP724" i="1"/>
  <c r="O724" i="1" s="1"/>
  <c r="CQ724" i="1"/>
  <c r="CR724" i="1"/>
  <c r="CS724" i="1"/>
  <c r="CT724" i="1"/>
  <c r="CU724" i="1"/>
  <c r="T724" i="1" s="1"/>
  <c r="CV724" i="1"/>
  <c r="CW724" i="1"/>
  <c r="CX724" i="1"/>
  <c r="W724" i="1" s="1"/>
  <c r="CY724" i="1"/>
  <c r="X724" i="1" s="1"/>
  <c r="CZ724" i="1"/>
  <c r="Y724" i="1" s="1"/>
  <c r="FR724" i="1"/>
  <c r="GL724" i="1"/>
  <c r="GO724" i="1"/>
  <c r="GP724" i="1"/>
  <c r="GV724" i="1"/>
  <c r="HC724" i="1"/>
  <c r="GX724" i="1" s="1"/>
  <c r="GM724" i="1" s="1"/>
  <c r="GN724" i="1" s="1"/>
  <c r="C725" i="1"/>
  <c r="D725" i="1"/>
  <c r="I725" i="1"/>
  <c r="K725" i="1"/>
  <c r="AC725" i="1"/>
  <c r="AE725" i="1"/>
  <c r="AD725" i="1" s="1"/>
  <c r="AF725" i="1"/>
  <c r="AG725" i="1"/>
  <c r="AH725" i="1"/>
  <c r="AI725" i="1"/>
  <c r="AJ725" i="1"/>
  <c r="CQ725" i="1"/>
  <c r="CR725" i="1"/>
  <c r="CS725" i="1"/>
  <c r="CT725" i="1"/>
  <c r="CU725" i="1"/>
  <c r="T725" i="1" s="1"/>
  <c r="CV725" i="1"/>
  <c r="CW725" i="1"/>
  <c r="CX725" i="1"/>
  <c r="W725" i="1" s="1"/>
  <c r="FR725" i="1"/>
  <c r="GL725" i="1"/>
  <c r="GN725" i="1"/>
  <c r="GP725" i="1"/>
  <c r="GV725" i="1"/>
  <c r="HC725" i="1"/>
  <c r="GX725" i="1" s="1"/>
  <c r="C726" i="1"/>
  <c r="D726" i="1"/>
  <c r="P726" i="1"/>
  <c r="Q726" i="1"/>
  <c r="R726" i="1"/>
  <c r="S726" i="1"/>
  <c r="U726" i="1"/>
  <c r="V726" i="1"/>
  <c r="AC726" i="1"/>
  <c r="AE726" i="1"/>
  <c r="AD726" i="1" s="1"/>
  <c r="AF726" i="1"/>
  <c r="AG726" i="1"/>
  <c r="AH726" i="1"/>
  <c r="AI726" i="1"/>
  <c r="AJ726" i="1"/>
  <c r="CP726" i="1"/>
  <c r="O726" i="1" s="1"/>
  <c r="CQ726" i="1"/>
  <c r="CR726" i="1"/>
  <c r="CS726" i="1"/>
  <c r="CT726" i="1"/>
  <c r="CU726" i="1"/>
  <c r="T726" i="1" s="1"/>
  <c r="CV726" i="1"/>
  <c r="CW726" i="1"/>
  <c r="CX726" i="1"/>
  <c r="W726" i="1" s="1"/>
  <c r="CY726" i="1"/>
  <c r="X726" i="1" s="1"/>
  <c r="CZ726" i="1"/>
  <c r="Y726" i="1" s="1"/>
  <c r="FR726" i="1"/>
  <c r="GL726" i="1"/>
  <c r="GO726" i="1"/>
  <c r="GP726" i="1"/>
  <c r="GV726" i="1"/>
  <c r="HC726" i="1"/>
  <c r="GX726" i="1" s="1"/>
  <c r="GM726" i="1" s="1"/>
  <c r="GN726" i="1" s="1"/>
  <c r="C727" i="1"/>
  <c r="D727" i="1"/>
  <c r="P727" i="1"/>
  <c r="Q727" i="1"/>
  <c r="R727" i="1"/>
  <c r="S727" i="1"/>
  <c r="U727" i="1"/>
  <c r="V727" i="1"/>
  <c r="AC727" i="1"/>
  <c r="AE727" i="1"/>
  <c r="AD727" i="1" s="1"/>
  <c r="AF727" i="1"/>
  <c r="AG727" i="1"/>
  <c r="AH727" i="1"/>
  <c r="AI727" i="1"/>
  <c r="AJ727" i="1"/>
  <c r="CP727" i="1"/>
  <c r="O727" i="1" s="1"/>
  <c r="CQ727" i="1"/>
  <c r="CR727" i="1"/>
  <c r="CS727" i="1"/>
  <c r="CT727" i="1"/>
  <c r="CU727" i="1"/>
  <c r="T727" i="1" s="1"/>
  <c r="CV727" i="1"/>
  <c r="CW727" i="1"/>
  <c r="CX727" i="1"/>
  <c r="W727" i="1" s="1"/>
  <c r="CY727" i="1"/>
  <c r="X727" i="1" s="1"/>
  <c r="CZ727" i="1"/>
  <c r="Y727" i="1" s="1"/>
  <c r="FR727" i="1"/>
  <c r="GL727" i="1"/>
  <c r="GO727" i="1"/>
  <c r="GP727" i="1"/>
  <c r="GV727" i="1"/>
  <c r="HC727" i="1"/>
  <c r="GX727" i="1" s="1"/>
  <c r="GM727" i="1" s="1"/>
  <c r="GN727" i="1" s="1"/>
  <c r="C728" i="1"/>
  <c r="D728" i="1"/>
  <c r="P728" i="1"/>
  <c r="Q728" i="1"/>
  <c r="R728" i="1"/>
  <c r="S728" i="1"/>
  <c r="U728" i="1"/>
  <c r="V728" i="1"/>
  <c r="AC728" i="1"/>
  <c r="AE728" i="1"/>
  <c r="AD728" i="1" s="1"/>
  <c r="AF728" i="1"/>
  <c r="AG728" i="1"/>
  <c r="AH728" i="1"/>
  <c r="AI728" i="1"/>
  <c r="AJ728" i="1"/>
  <c r="CP728" i="1"/>
  <c r="O728" i="1" s="1"/>
  <c r="CQ728" i="1"/>
  <c r="CR728" i="1"/>
  <c r="CS728" i="1"/>
  <c r="CT728" i="1"/>
  <c r="CU728" i="1"/>
  <c r="T728" i="1" s="1"/>
  <c r="CV728" i="1"/>
  <c r="CW728" i="1"/>
  <c r="CX728" i="1"/>
  <c r="W728" i="1" s="1"/>
  <c r="CY728" i="1"/>
  <c r="X728" i="1" s="1"/>
  <c r="CZ728" i="1"/>
  <c r="Y728" i="1" s="1"/>
  <c r="FR728" i="1"/>
  <c r="GL728" i="1"/>
  <c r="GN728" i="1"/>
  <c r="GP728" i="1"/>
  <c r="GV728" i="1"/>
  <c r="HC728" i="1"/>
  <c r="GX728" i="1" s="1"/>
  <c r="GM728" i="1" s="1"/>
  <c r="GO728" i="1" s="1"/>
  <c r="C729" i="1"/>
  <c r="D729" i="1"/>
  <c r="P729" i="1"/>
  <c r="Q729" i="1"/>
  <c r="R729" i="1"/>
  <c r="S729" i="1"/>
  <c r="U729" i="1"/>
  <c r="V729" i="1"/>
  <c r="AC729" i="1"/>
  <c r="AE729" i="1"/>
  <c r="AD729" i="1" s="1"/>
  <c r="AF729" i="1"/>
  <c r="AG729" i="1"/>
  <c r="AH729" i="1"/>
  <c r="AI729" i="1"/>
  <c r="AJ729" i="1"/>
  <c r="CP729" i="1"/>
  <c r="O729" i="1" s="1"/>
  <c r="CQ729" i="1"/>
  <c r="CR729" i="1"/>
  <c r="CS729" i="1"/>
  <c r="CT729" i="1"/>
  <c r="CU729" i="1"/>
  <c r="T729" i="1" s="1"/>
  <c r="CV729" i="1"/>
  <c r="CW729" i="1"/>
  <c r="CX729" i="1"/>
  <c r="W729" i="1" s="1"/>
  <c r="CY729" i="1"/>
  <c r="X729" i="1" s="1"/>
  <c r="CZ729" i="1"/>
  <c r="Y729" i="1" s="1"/>
  <c r="FR729" i="1"/>
  <c r="GL729" i="1"/>
  <c r="GN729" i="1"/>
  <c r="GP729" i="1"/>
  <c r="GV729" i="1"/>
  <c r="HC729" i="1"/>
  <c r="GX729" i="1" s="1"/>
  <c r="GM729" i="1" s="1"/>
  <c r="GO729" i="1" s="1"/>
  <c r="C730" i="1"/>
  <c r="D730" i="1"/>
  <c r="P730" i="1"/>
  <c r="Q730" i="1"/>
  <c r="R730" i="1"/>
  <c r="S730" i="1"/>
  <c r="U730" i="1"/>
  <c r="V730" i="1"/>
  <c r="AC730" i="1"/>
  <c r="AE730" i="1"/>
  <c r="AD730" i="1" s="1"/>
  <c r="AF730" i="1"/>
  <c r="AG730" i="1"/>
  <c r="AH730" i="1"/>
  <c r="AI730" i="1"/>
  <c r="AJ730" i="1"/>
  <c r="CP730" i="1"/>
  <c r="O730" i="1" s="1"/>
  <c r="CQ730" i="1"/>
  <c r="CR730" i="1"/>
  <c r="CS730" i="1"/>
  <c r="CT730" i="1"/>
  <c r="CU730" i="1"/>
  <c r="T730" i="1" s="1"/>
  <c r="CV730" i="1"/>
  <c r="CW730" i="1"/>
  <c r="CX730" i="1"/>
  <c r="W730" i="1" s="1"/>
  <c r="CY730" i="1"/>
  <c r="X730" i="1" s="1"/>
  <c r="CZ730" i="1"/>
  <c r="Y730" i="1" s="1"/>
  <c r="FR730" i="1"/>
  <c r="GL730" i="1"/>
  <c r="GN730" i="1"/>
  <c r="GP730" i="1"/>
  <c r="GV730" i="1"/>
  <c r="HC730" i="1"/>
  <c r="GX730" i="1" s="1"/>
  <c r="GM730" i="1" s="1"/>
  <c r="GO730" i="1" s="1"/>
  <c r="C731" i="1"/>
  <c r="D731" i="1"/>
  <c r="P731" i="1"/>
  <c r="Q731" i="1"/>
  <c r="R731" i="1"/>
  <c r="S731" i="1"/>
  <c r="U731" i="1"/>
  <c r="V731" i="1"/>
  <c r="AC731" i="1"/>
  <c r="AE731" i="1"/>
  <c r="AD731" i="1" s="1"/>
  <c r="AF731" i="1"/>
  <c r="AG731" i="1"/>
  <c r="AH731" i="1"/>
  <c r="AI731" i="1"/>
  <c r="AJ731" i="1"/>
  <c r="CP731" i="1"/>
  <c r="O731" i="1" s="1"/>
  <c r="CQ731" i="1"/>
  <c r="CR731" i="1"/>
  <c r="CS731" i="1"/>
  <c r="CT731" i="1"/>
  <c r="CU731" i="1"/>
  <c r="T731" i="1" s="1"/>
  <c r="CV731" i="1"/>
  <c r="CW731" i="1"/>
  <c r="CX731" i="1"/>
  <c r="W731" i="1" s="1"/>
  <c r="CY731" i="1"/>
  <c r="X731" i="1" s="1"/>
  <c r="CZ731" i="1"/>
  <c r="Y731" i="1" s="1"/>
  <c r="FR731" i="1"/>
  <c r="GL731" i="1"/>
  <c r="GN731" i="1"/>
  <c r="GP731" i="1"/>
  <c r="GV731" i="1"/>
  <c r="HC731" i="1"/>
  <c r="GX731" i="1" s="1"/>
  <c r="GM731" i="1" s="1"/>
  <c r="GO731" i="1" s="1"/>
  <c r="C732" i="1"/>
  <c r="D732" i="1"/>
  <c r="P732" i="1"/>
  <c r="Q732" i="1"/>
  <c r="R732" i="1"/>
  <c r="S732" i="1"/>
  <c r="U732" i="1"/>
  <c r="V732" i="1"/>
  <c r="AC732" i="1"/>
  <c r="AE732" i="1"/>
  <c r="AD732" i="1" s="1"/>
  <c r="AF732" i="1"/>
  <c r="AG732" i="1"/>
  <c r="AH732" i="1"/>
  <c r="AI732" i="1"/>
  <c r="AJ732" i="1"/>
  <c r="CP732" i="1"/>
  <c r="O732" i="1" s="1"/>
  <c r="CQ732" i="1"/>
  <c r="CR732" i="1"/>
  <c r="CS732" i="1"/>
  <c r="CT732" i="1"/>
  <c r="CU732" i="1"/>
  <c r="T732" i="1" s="1"/>
  <c r="CV732" i="1"/>
  <c r="CW732" i="1"/>
  <c r="CX732" i="1"/>
  <c r="W732" i="1" s="1"/>
  <c r="CY732" i="1"/>
  <c r="X732" i="1" s="1"/>
  <c r="CZ732" i="1"/>
  <c r="Y732" i="1" s="1"/>
  <c r="FR732" i="1"/>
  <c r="GL732" i="1"/>
  <c r="GO732" i="1"/>
  <c r="GP732" i="1"/>
  <c r="GV732" i="1"/>
  <c r="HC732" i="1"/>
  <c r="GX732" i="1" s="1"/>
  <c r="GM732" i="1" s="1"/>
  <c r="GN732" i="1" s="1"/>
  <c r="C733" i="1"/>
  <c r="D733" i="1"/>
  <c r="P733" i="1"/>
  <c r="Q733" i="1"/>
  <c r="R733" i="1"/>
  <c r="S733" i="1"/>
  <c r="U733" i="1"/>
  <c r="V733" i="1"/>
  <c r="AC733" i="1"/>
  <c r="AE733" i="1"/>
  <c r="AD733" i="1" s="1"/>
  <c r="AF733" i="1"/>
  <c r="AG733" i="1"/>
  <c r="AH733" i="1"/>
  <c r="AI733" i="1"/>
  <c r="AJ733" i="1"/>
  <c r="CP733" i="1"/>
  <c r="O733" i="1" s="1"/>
  <c r="CQ733" i="1"/>
  <c r="CR733" i="1"/>
  <c r="CS733" i="1"/>
  <c r="CT733" i="1"/>
  <c r="CU733" i="1"/>
  <c r="T733" i="1" s="1"/>
  <c r="CV733" i="1"/>
  <c r="CW733" i="1"/>
  <c r="CX733" i="1"/>
  <c r="W733" i="1" s="1"/>
  <c r="CY733" i="1"/>
  <c r="X733" i="1" s="1"/>
  <c r="CZ733" i="1"/>
  <c r="Y733" i="1" s="1"/>
  <c r="FR733" i="1"/>
  <c r="GL733" i="1"/>
  <c r="GN733" i="1"/>
  <c r="GP733" i="1"/>
  <c r="GV733" i="1"/>
  <c r="HC733" i="1"/>
  <c r="GX733" i="1" s="1"/>
  <c r="GM733" i="1" s="1"/>
  <c r="GO733" i="1" s="1"/>
  <c r="C734" i="1"/>
  <c r="D734" i="1"/>
  <c r="I734" i="1"/>
  <c r="K734" i="1"/>
  <c r="AC734" i="1"/>
  <c r="AE734" i="1"/>
  <c r="AD734" i="1" s="1"/>
  <c r="AF734" i="1"/>
  <c r="AG734" i="1"/>
  <c r="AH734" i="1"/>
  <c r="AI734" i="1"/>
  <c r="AJ734" i="1"/>
  <c r="CQ734" i="1"/>
  <c r="CR734" i="1"/>
  <c r="CS734" i="1"/>
  <c r="CT734" i="1"/>
  <c r="CU734" i="1"/>
  <c r="T734" i="1" s="1"/>
  <c r="CV734" i="1"/>
  <c r="CW734" i="1"/>
  <c r="CX734" i="1"/>
  <c r="W734" i="1" s="1"/>
  <c r="FR734" i="1"/>
  <c r="GL734" i="1"/>
  <c r="GN734" i="1"/>
  <c r="GP734" i="1"/>
  <c r="GV734" i="1"/>
  <c r="HC734" i="1"/>
  <c r="GX734" i="1" s="1"/>
  <c r="C735" i="1"/>
  <c r="D735" i="1"/>
  <c r="I735" i="1"/>
  <c r="K735" i="1"/>
  <c r="AC735" i="1"/>
  <c r="AE735" i="1"/>
  <c r="AD735" i="1" s="1"/>
  <c r="AF735" i="1"/>
  <c r="AG735" i="1"/>
  <c r="AH735" i="1"/>
  <c r="AI735" i="1"/>
  <c r="AJ735" i="1"/>
  <c r="CQ735" i="1"/>
  <c r="CR735" i="1"/>
  <c r="CS735" i="1"/>
  <c r="CT735" i="1"/>
  <c r="CU735" i="1"/>
  <c r="T735" i="1" s="1"/>
  <c r="CV735" i="1"/>
  <c r="CW735" i="1"/>
  <c r="CX735" i="1"/>
  <c r="W735" i="1" s="1"/>
  <c r="FR735" i="1"/>
  <c r="GL735" i="1"/>
  <c r="GN735" i="1"/>
  <c r="GP735" i="1"/>
  <c r="GV735" i="1"/>
  <c r="HC735" i="1"/>
  <c r="GX735" i="1" s="1"/>
  <c r="C736" i="1"/>
  <c r="D736" i="1"/>
  <c r="I736" i="1"/>
  <c r="K736" i="1"/>
  <c r="AC736" i="1"/>
  <c r="AE736" i="1"/>
  <c r="AD736" i="1" s="1"/>
  <c r="AF736" i="1"/>
  <c r="AG736" i="1"/>
  <c r="AH736" i="1"/>
  <c r="AI736" i="1"/>
  <c r="AJ736" i="1"/>
  <c r="CQ736" i="1"/>
  <c r="CR736" i="1"/>
  <c r="CS736" i="1"/>
  <c r="CT736" i="1"/>
  <c r="CU736" i="1"/>
  <c r="T736" i="1" s="1"/>
  <c r="CV736" i="1"/>
  <c r="CW736" i="1"/>
  <c r="CX736" i="1"/>
  <c r="W736" i="1" s="1"/>
  <c r="FR736" i="1"/>
  <c r="GL736" i="1"/>
  <c r="GN736" i="1"/>
  <c r="GP736" i="1"/>
  <c r="GV736" i="1"/>
  <c r="HC736" i="1"/>
  <c r="GX736" i="1" s="1"/>
  <c r="C737" i="1"/>
  <c r="D737" i="1"/>
  <c r="P737" i="1"/>
  <c r="Q737" i="1"/>
  <c r="R737" i="1"/>
  <c r="S737" i="1"/>
  <c r="U737" i="1"/>
  <c r="V737" i="1"/>
  <c r="AC737" i="1"/>
  <c r="AE737" i="1"/>
  <c r="AD737" i="1" s="1"/>
  <c r="AF737" i="1"/>
  <c r="AG737" i="1"/>
  <c r="AH737" i="1"/>
  <c r="AI737" i="1"/>
  <c r="AJ737" i="1"/>
  <c r="CP737" i="1"/>
  <c r="O737" i="1" s="1"/>
  <c r="CQ737" i="1"/>
  <c r="CR737" i="1"/>
  <c r="CS737" i="1"/>
  <c r="CT737" i="1"/>
  <c r="CU737" i="1"/>
  <c r="T737" i="1" s="1"/>
  <c r="CV737" i="1"/>
  <c r="CW737" i="1"/>
  <c r="CX737" i="1"/>
  <c r="W737" i="1" s="1"/>
  <c r="CY737" i="1"/>
  <c r="X737" i="1" s="1"/>
  <c r="CZ737" i="1"/>
  <c r="Y737" i="1" s="1"/>
  <c r="FR737" i="1"/>
  <c r="GL737" i="1"/>
  <c r="GN737" i="1"/>
  <c r="GP737" i="1"/>
  <c r="GV737" i="1"/>
  <c r="HC737" i="1"/>
  <c r="GX737" i="1" s="1"/>
  <c r="GM737" i="1" s="1"/>
  <c r="GO737" i="1" s="1"/>
  <c r="C738" i="1"/>
  <c r="D738" i="1"/>
  <c r="P738" i="1"/>
  <c r="Q738" i="1"/>
  <c r="R738" i="1"/>
  <c r="S738" i="1"/>
  <c r="U738" i="1"/>
  <c r="V738" i="1"/>
  <c r="AC738" i="1"/>
  <c r="AE738" i="1"/>
  <c r="AD738" i="1" s="1"/>
  <c r="AF738" i="1"/>
  <c r="AG738" i="1"/>
  <c r="AH738" i="1"/>
  <c r="AI738" i="1"/>
  <c r="AJ738" i="1"/>
  <c r="CP738" i="1"/>
  <c r="O738" i="1" s="1"/>
  <c r="CQ738" i="1"/>
  <c r="CR738" i="1"/>
  <c r="CS738" i="1"/>
  <c r="CT738" i="1"/>
  <c r="CU738" i="1"/>
  <c r="T738" i="1" s="1"/>
  <c r="CV738" i="1"/>
  <c r="CW738" i="1"/>
  <c r="CX738" i="1"/>
  <c r="W738" i="1" s="1"/>
  <c r="CY738" i="1"/>
  <c r="X738" i="1" s="1"/>
  <c r="CZ738" i="1"/>
  <c r="Y738" i="1" s="1"/>
  <c r="FR738" i="1"/>
  <c r="GL738" i="1"/>
  <c r="GN738" i="1"/>
  <c r="GP738" i="1"/>
  <c r="GV738" i="1"/>
  <c r="HC738" i="1"/>
  <c r="GX738" i="1" s="1"/>
  <c r="GM738" i="1" s="1"/>
  <c r="GO738" i="1" s="1"/>
  <c r="B740" i="1"/>
  <c r="B716" i="1" s="1"/>
  <c r="C740" i="1"/>
  <c r="C716" i="1" s="1"/>
  <c r="D740" i="1"/>
  <c r="D716" i="1" s="1"/>
  <c r="F740" i="1"/>
  <c r="F716" i="1" s="1"/>
  <c r="G740" i="1"/>
  <c r="G716" i="1" s="1"/>
  <c r="AG740" i="1"/>
  <c r="AJ740" i="1"/>
  <c r="BX740" i="1"/>
  <c r="BY740" i="1"/>
  <c r="BZ740" i="1"/>
  <c r="CB740" i="1"/>
  <c r="CD740" i="1"/>
  <c r="CG740" i="1"/>
  <c r="CI740" i="1"/>
  <c r="CJ740" i="1"/>
  <c r="CK740" i="1"/>
  <c r="CL740" i="1"/>
  <c r="CM740" i="1"/>
  <c r="D770" i="1"/>
  <c r="E772" i="1"/>
  <c r="Z772" i="1"/>
  <c r="AA772" i="1"/>
  <c r="AM772" i="1"/>
  <c r="AN772" i="1"/>
  <c r="BE772" i="1"/>
  <c r="BF772" i="1"/>
  <c r="BG772" i="1"/>
  <c r="BH772" i="1"/>
  <c r="BI772" i="1"/>
  <c r="BJ772" i="1"/>
  <c r="BK772" i="1"/>
  <c r="BL772" i="1"/>
  <c r="BM772" i="1"/>
  <c r="BN772" i="1"/>
  <c r="BO772" i="1"/>
  <c r="BP772" i="1"/>
  <c r="BQ772" i="1"/>
  <c r="BR772" i="1"/>
  <c r="BS772" i="1"/>
  <c r="BT772" i="1"/>
  <c r="BU772" i="1"/>
  <c r="BV772" i="1"/>
  <c r="BW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EH772" i="1"/>
  <c r="EI772" i="1"/>
  <c r="EJ772" i="1"/>
  <c r="EK772" i="1"/>
  <c r="EL772" i="1"/>
  <c r="EM772" i="1"/>
  <c r="EN772" i="1"/>
  <c r="EO772" i="1"/>
  <c r="EP772" i="1"/>
  <c r="EQ772" i="1"/>
  <c r="ER772" i="1"/>
  <c r="ES772" i="1"/>
  <c r="ET772" i="1"/>
  <c r="EU772" i="1"/>
  <c r="EV772" i="1"/>
  <c r="EW772" i="1"/>
  <c r="EX772" i="1"/>
  <c r="EY772" i="1"/>
  <c r="EZ772" i="1"/>
  <c r="FA772" i="1"/>
  <c r="FB772" i="1"/>
  <c r="FC772" i="1"/>
  <c r="FD772" i="1"/>
  <c r="FE772" i="1"/>
  <c r="FF772" i="1"/>
  <c r="FG772" i="1"/>
  <c r="FH772" i="1"/>
  <c r="FI772" i="1"/>
  <c r="FJ772" i="1"/>
  <c r="FK772" i="1"/>
  <c r="FL772" i="1"/>
  <c r="FM772" i="1"/>
  <c r="FN772" i="1"/>
  <c r="FO772" i="1"/>
  <c r="FP772" i="1"/>
  <c r="FQ772" i="1"/>
  <c r="FR772" i="1"/>
  <c r="FS772" i="1"/>
  <c r="FT772" i="1"/>
  <c r="FU772" i="1"/>
  <c r="FV772" i="1"/>
  <c r="FW772" i="1"/>
  <c r="FX772" i="1"/>
  <c r="FY772" i="1"/>
  <c r="FZ772" i="1"/>
  <c r="GA772" i="1"/>
  <c r="GB772" i="1"/>
  <c r="GC772" i="1"/>
  <c r="GD772" i="1"/>
  <c r="GE772" i="1"/>
  <c r="GF772" i="1"/>
  <c r="GG772" i="1"/>
  <c r="GH772" i="1"/>
  <c r="GI772" i="1"/>
  <c r="GJ772" i="1"/>
  <c r="GK772" i="1"/>
  <c r="GL772" i="1"/>
  <c r="GM772" i="1"/>
  <c r="GN772" i="1"/>
  <c r="GO772" i="1"/>
  <c r="GP772" i="1"/>
  <c r="GQ772" i="1"/>
  <c r="GR772" i="1"/>
  <c r="GS772" i="1"/>
  <c r="GT772" i="1"/>
  <c r="GU772" i="1"/>
  <c r="GV772" i="1"/>
  <c r="GW772" i="1"/>
  <c r="GX772" i="1"/>
  <c r="AC774" i="1"/>
  <c r="AE774" i="1"/>
  <c r="AD774" i="1" s="1"/>
  <c r="AF774" i="1"/>
  <c r="AG774" i="1"/>
  <c r="AH774" i="1"/>
  <c r="AI774" i="1"/>
  <c r="AJ774" i="1"/>
  <c r="CQ774" i="1"/>
  <c r="P774" i="1" s="1"/>
  <c r="CR774" i="1"/>
  <c r="Q774" i="1" s="1"/>
  <c r="CS774" i="1"/>
  <c r="R774" i="1" s="1"/>
  <c r="CT774" i="1"/>
  <c r="S774" i="1" s="1"/>
  <c r="CU774" i="1"/>
  <c r="T774" i="1" s="1"/>
  <c r="CV774" i="1"/>
  <c r="U774" i="1" s="1"/>
  <c r="CW774" i="1"/>
  <c r="V774" i="1" s="1"/>
  <c r="CX774" i="1"/>
  <c r="W774" i="1" s="1"/>
  <c r="CY774" i="1"/>
  <c r="X774" i="1" s="1"/>
  <c r="CZ774" i="1"/>
  <c r="Y774" i="1" s="1"/>
  <c r="FR774" i="1"/>
  <c r="GL774" i="1"/>
  <c r="GO774" i="1"/>
  <c r="GP774" i="1"/>
  <c r="GV774" i="1"/>
  <c r="HC774" i="1"/>
  <c r="GX774" i="1" s="1"/>
  <c r="I775" i="1"/>
  <c r="K775" i="1"/>
  <c r="AC775" i="1"/>
  <c r="AE775" i="1"/>
  <c r="AD775" i="1" s="1"/>
  <c r="AF775" i="1"/>
  <c r="AG775" i="1"/>
  <c r="AH775" i="1"/>
  <c r="AI775" i="1"/>
  <c r="AJ775" i="1"/>
  <c r="CQ775" i="1"/>
  <c r="P775" i="1" s="1"/>
  <c r="CR775" i="1"/>
  <c r="Q775" i="1" s="1"/>
  <c r="CS775" i="1"/>
  <c r="R775" i="1" s="1"/>
  <c r="CT775" i="1"/>
  <c r="S775" i="1" s="1"/>
  <c r="CU775" i="1"/>
  <c r="T775" i="1" s="1"/>
  <c r="CV775" i="1"/>
  <c r="U775" i="1" s="1"/>
  <c r="CW775" i="1"/>
  <c r="V775" i="1" s="1"/>
  <c r="CX775" i="1"/>
  <c r="W775" i="1" s="1"/>
  <c r="CY775" i="1"/>
  <c r="X775" i="1" s="1"/>
  <c r="CZ775" i="1"/>
  <c r="Y775" i="1" s="1"/>
  <c r="FR775" i="1"/>
  <c r="GL775" i="1"/>
  <c r="GN775" i="1"/>
  <c r="GP775" i="1"/>
  <c r="GV775" i="1"/>
  <c r="HC775" i="1"/>
  <c r="GX775" i="1" s="1"/>
  <c r="AC776" i="1"/>
  <c r="AE776" i="1"/>
  <c r="AD776" i="1" s="1"/>
  <c r="AF776" i="1"/>
  <c r="AG776" i="1"/>
  <c r="AH776" i="1"/>
  <c r="AI776" i="1"/>
  <c r="AJ776" i="1"/>
  <c r="CQ776" i="1"/>
  <c r="P776" i="1" s="1"/>
  <c r="CR776" i="1"/>
  <c r="Q776" i="1" s="1"/>
  <c r="CS776" i="1"/>
  <c r="R776" i="1" s="1"/>
  <c r="CT776" i="1"/>
  <c r="S776" i="1" s="1"/>
  <c r="CU776" i="1"/>
  <c r="T776" i="1" s="1"/>
  <c r="CV776" i="1"/>
  <c r="U776" i="1" s="1"/>
  <c r="CW776" i="1"/>
  <c r="V776" i="1" s="1"/>
  <c r="CX776" i="1"/>
  <c r="W776" i="1" s="1"/>
  <c r="CY776" i="1"/>
  <c r="X776" i="1" s="1"/>
  <c r="CZ776" i="1"/>
  <c r="Y776" i="1" s="1"/>
  <c r="FR776" i="1"/>
  <c r="GL776" i="1"/>
  <c r="GN776" i="1"/>
  <c r="GP776" i="1"/>
  <c r="GV776" i="1"/>
  <c r="HC776" i="1"/>
  <c r="GX776" i="1" s="1"/>
  <c r="AC777" i="1"/>
  <c r="AE777" i="1"/>
  <c r="AD777" i="1" s="1"/>
  <c r="AF777" i="1"/>
  <c r="AG777" i="1"/>
  <c r="AH777" i="1"/>
  <c r="AI777" i="1"/>
  <c r="AJ777" i="1"/>
  <c r="CQ777" i="1"/>
  <c r="P777" i="1" s="1"/>
  <c r="CR777" i="1"/>
  <c r="Q777" i="1" s="1"/>
  <c r="CS777" i="1"/>
  <c r="R777" i="1" s="1"/>
  <c r="CT777" i="1"/>
  <c r="S777" i="1" s="1"/>
  <c r="CU777" i="1"/>
  <c r="T777" i="1" s="1"/>
  <c r="CV777" i="1"/>
  <c r="U777" i="1" s="1"/>
  <c r="CW777" i="1"/>
  <c r="V777" i="1" s="1"/>
  <c r="CX777" i="1"/>
  <c r="W777" i="1" s="1"/>
  <c r="CY777" i="1"/>
  <c r="X777" i="1" s="1"/>
  <c r="CZ777" i="1"/>
  <c r="Y777" i="1" s="1"/>
  <c r="FR777" i="1"/>
  <c r="GL777" i="1"/>
  <c r="GN777" i="1"/>
  <c r="GP777" i="1"/>
  <c r="GV777" i="1"/>
  <c r="HC777" i="1"/>
  <c r="GX777" i="1" s="1"/>
  <c r="AC778" i="1"/>
  <c r="AE778" i="1"/>
  <c r="AD778" i="1" s="1"/>
  <c r="AF778" i="1"/>
  <c r="AG778" i="1"/>
  <c r="AH778" i="1"/>
  <c r="AI778" i="1"/>
  <c r="AJ778" i="1"/>
  <c r="CQ778" i="1"/>
  <c r="P778" i="1" s="1"/>
  <c r="CR778" i="1"/>
  <c r="Q778" i="1" s="1"/>
  <c r="CS778" i="1"/>
  <c r="R778" i="1" s="1"/>
  <c r="CT778" i="1"/>
  <c r="S778" i="1" s="1"/>
  <c r="CU778" i="1"/>
  <c r="T778" i="1" s="1"/>
  <c r="CV778" i="1"/>
  <c r="U778" i="1" s="1"/>
  <c r="CW778" i="1"/>
  <c r="V778" i="1" s="1"/>
  <c r="CX778" i="1"/>
  <c r="W778" i="1" s="1"/>
  <c r="CY778" i="1"/>
  <c r="X778" i="1" s="1"/>
  <c r="CZ778" i="1"/>
  <c r="Y778" i="1" s="1"/>
  <c r="FR778" i="1"/>
  <c r="GL778" i="1"/>
  <c r="GN778" i="1"/>
  <c r="GP778" i="1"/>
  <c r="GV778" i="1"/>
  <c r="HC778" i="1"/>
  <c r="GX778" i="1" s="1"/>
  <c r="AC779" i="1"/>
  <c r="AE779" i="1"/>
  <c r="AD779" i="1" s="1"/>
  <c r="AF779" i="1"/>
  <c r="AG779" i="1"/>
  <c r="AH779" i="1"/>
  <c r="AI779" i="1"/>
  <c r="AJ779" i="1"/>
  <c r="CQ779" i="1"/>
  <c r="P779" i="1" s="1"/>
  <c r="CR779" i="1"/>
  <c r="Q779" i="1" s="1"/>
  <c r="CS779" i="1"/>
  <c r="R779" i="1" s="1"/>
  <c r="CT779" i="1"/>
  <c r="S779" i="1" s="1"/>
  <c r="CU779" i="1"/>
  <c r="T779" i="1" s="1"/>
  <c r="CV779" i="1"/>
  <c r="U779" i="1" s="1"/>
  <c r="CW779" i="1"/>
  <c r="V779" i="1" s="1"/>
  <c r="CX779" i="1"/>
  <c r="W779" i="1" s="1"/>
  <c r="CY779" i="1"/>
  <c r="X779" i="1" s="1"/>
  <c r="CZ779" i="1"/>
  <c r="Y779" i="1" s="1"/>
  <c r="FR779" i="1"/>
  <c r="GL779" i="1"/>
  <c r="GO779" i="1"/>
  <c r="GP779" i="1"/>
  <c r="GV779" i="1"/>
  <c r="HC779" i="1"/>
  <c r="GX779" i="1" s="1"/>
  <c r="AC780" i="1"/>
  <c r="AE780" i="1"/>
  <c r="AD780" i="1" s="1"/>
  <c r="AF780" i="1"/>
  <c r="AG780" i="1"/>
  <c r="AH780" i="1"/>
  <c r="AI780" i="1"/>
  <c r="AJ780" i="1"/>
  <c r="CQ780" i="1"/>
  <c r="P780" i="1" s="1"/>
  <c r="CR780" i="1"/>
  <c r="Q780" i="1" s="1"/>
  <c r="CS780" i="1"/>
  <c r="R780" i="1" s="1"/>
  <c r="CT780" i="1"/>
  <c r="S780" i="1" s="1"/>
  <c r="CU780" i="1"/>
  <c r="T780" i="1" s="1"/>
  <c r="CV780" i="1"/>
  <c r="U780" i="1" s="1"/>
  <c r="CW780" i="1"/>
  <c r="V780" i="1" s="1"/>
  <c r="CX780" i="1"/>
  <c r="W780" i="1" s="1"/>
  <c r="CY780" i="1"/>
  <c r="X780" i="1" s="1"/>
  <c r="CZ780" i="1"/>
  <c r="Y780" i="1" s="1"/>
  <c r="FR780" i="1"/>
  <c r="GL780" i="1"/>
  <c r="GN780" i="1"/>
  <c r="GP780" i="1"/>
  <c r="GV780" i="1"/>
  <c r="HC780" i="1"/>
  <c r="GX780" i="1" s="1"/>
  <c r="I781" i="1"/>
  <c r="K781" i="1"/>
  <c r="AC781" i="1"/>
  <c r="AE781" i="1"/>
  <c r="AD781" i="1" s="1"/>
  <c r="AF781" i="1"/>
  <c r="AG781" i="1"/>
  <c r="AH781" i="1"/>
  <c r="AI781" i="1"/>
  <c r="AJ781" i="1"/>
  <c r="CQ781" i="1"/>
  <c r="P781" i="1" s="1"/>
  <c r="CR781" i="1"/>
  <c r="Q781" i="1" s="1"/>
  <c r="CS781" i="1"/>
  <c r="R781" i="1" s="1"/>
  <c r="CT781" i="1"/>
  <c r="S781" i="1" s="1"/>
  <c r="CU781" i="1"/>
  <c r="T781" i="1" s="1"/>
  <c r="CV781" i="1"/>
  <c r="U781" i="1" s="1"/>
  <c r="CW781" i="1"/>
  <c r="V781" i="1" s="1"/>
  <c r="CX781" i="1"/>
  <c r="W781" i="1" s="1"/>
  <c r="CY781" i="1"/>
  <c r="X781" i="1" s="1"/>
  <c r="CZ781" i="1"/>
  <c r="Y781" i="1" s="1"/>
  <c r="FR781" i="1"/>
  <c r="GL781" i="1"/>
  <c r="GN781" i="1"/>
  <c r="GP781" i="1"/>
  <c r="GV781" i="1"/>
  <c r="HC781" i="1"/>
  <c r="GX781" i="1" s="1"/>
  <c r="AC782" i="1"/>
  <c r="AE782" i="1"/>
  <c r="AD782" i="1" s="1"/>
  <c r="AF782" i="1"/>
  <c r="AG782" i="1"/>
  <c r="AH782" i="1"/>
  <c r="AI782" i="1"/>
  <c r="AJ782" i="1"/>
  <c r="CQ782" i="1"/>
  <c r="P782" i="1" s="1"/>
  <c r="CR782" i="1"/>
  <c r="Q782" i="1" s="1"/>
  <c r="CS782" i="1"/>
  <c r="R782" i="1" s="1"/>
  <c r="CT782" i="1"/>
  <c r="S782" i="1" s="1"/>
  <c r="CU782" i="1"/>
  <c r="T782" i="1" s="1"/>
  <c r="CV782" i="1"/>
  <c r="U782" i="1" s="1"/>
  <c r="CW782" i="1"/>
  <c r="V782" i="1" s="1"/>
  <c r="CX782" i="1"/>
  <c r="W782" i="1" s="1"/>
  <c r="CY782" i="1"/>
  <c r="X782" i="1" s="1"/>
  <c r="CZ782" i="1"/>
  <c r="Y782" i="1" s="1"/>
  <c r="FR782" i="1"/>
  <c r="GL782" i="1"/>
  <c r="GN782" i="1"/>
  <c r="GP782" i="1"/>
  <c r="GV782" i="1"/>
  <c r="HC782" i="1"/>
  <c r="GX782" i="1" s="1"/>
  <c r="I783" i="1"/>
  <c r="K783" i="1"/>
  <c r="AC783" i="1"/>
  <c r="AE783" i="1"/>
  <c r="AD783" i="1" s="1"/>
  <c r="AF783" i="1"/>
  <c r="AG783" i="1"/>
  <c r="AH783" i="1"/>
  <c r="AI783" i="1"/>
  <c r="AJ783" i="1"/>
  <c r="CQ783" i="1"/>
  <c r="P783" i="1" s="1"/>
  <c r="CR783" i="1"/>
  <c r="Q783" i="1" s="1"/>
  <c r="CS783" i="1"/>
  <c r="R783" i="1" s="1"/>
  <c r="CT783" i="1"/>
  <c r="S783" i="1" s="1"/>
  <c r="CU783" i="1"/>
  <c r="T783" i="1" s="1"/>
  <c r="CV783" i="1"/>
  <c r="U783" i="1" s="1"/>
  <c r="CW783" i="1"/>
  <c r="V783" i="1" s="1"/>
  <c r="CX783" i="1"/>
  <c r="W783" i="1" s="1"/>
  <c r="CY783" i="1"/>
  <c r="X783" i="1" s="1"/>
  <c r="CZ783" i="1"/>
  <c r="Y783" i="1" s="1"/>
  <c r="FR783" i="1"/>
  <c r="GL783" i="1"/>
  <c r="GN783" i="1"/>
  <c r="GP783" i="1"/>
  <c r="GV783" i="1"/>
  <c r="HC783" i="1"/>
  <c r="GX783" i="1" s="1"/>
  <c r="AC784" i="1"/>
  <c r="AE784" i="1"/>
  <c r="AD784" i="1" s="1"/>
  <c r="AF784" i="1"/>
  <c r="AG784" i="1"/>
  <c r="AH784" i="1"/>
  <c r="AI784" i="1"/>
  <c r="AJ784" i="1"/>
  <c r="CQ784" i="1"/>
  <c r="P784" i="1" s="1"/>
  <c r="CR784" i="1"/>
  <c r="Q784" i="1" s="1"/>
  <c r="CS784" i="1"/>
  <c r="R784" i="1" s="1"/>
  <c r="CT784" i="1"/>
  <c r="S784" i="1" s="1"/>
  <c r="CU784" i="1"/>
  <c r="T784" i="1" s="1"/>
  <c r="CV784" i="1"/>
  <c r="U784" i="1" s="1"/>
  <c r="CW784" i="1"/>
  <c r="V784" i="1" s="1"/>
  <c r="CX784" i="1"/>
  <c r="W784" i="1" s="1"/>
  <c r="CY784" i="1"/>
  <c r="X784" i="1" s="1"/>
  <c r="CZ784" i="1"/>
  <c r="Y784" i="1" s="1"/>
  <c r="FR784" i="1"/>
  <c r="GL784" i="1"/>
  <c r="GN784" i="1"/>
  <c r="GP784" i="1"/>
  <c r="GV784" i="1"/>
  <c r="HC784" i="1"/>
  <c r="GX784" i="1" s="1"/>
  <c r="AC785" i="1"/>
  <c r="AE785" i="1"/>
  <c r="AD785" i="1" s="1"/>
  <c r="AF785" i="1"/>
  <c r="AG785" i="1"/>
  <c r="AH785" i="1"/>
  <c r="AI785" i="1"/>
  <c r="AJ785" i="1"/>
  <c r="CQ785" i="1"/>
  <c r="P785" i="1" s="1"/>
  <c r="CR785" i="1"/>
  <c r="Q785" i="1" s="1"/>
  <c r="CS785" i="1"/>
  <c r="R785" i="1" s="1"/>
  <c r="CT785" i="1"/>
  <c r="S785" i="1" s="1"/>
  <c r="CU785" i="1"/>
  <c r="T785" i="1" s="1"/>
  <c r="CV785" i="1"/>
  <c r="U785" i="1" s="1"/>
  <c r="CW785" i="1"/>
  <c r="V785" i="1" s="1"/>
  <c r="CX785" i="1"/>
  <c r="W785" i="1" s="1"/>
  <c r="CY785" i="1"/>
  <c r="X785" i="1" s="1"/>
  <c r="CZ785" i="1"/>
  <c r="Y785" i="1" s="1"/>
  <c r="FR785" i="1"/>
  <c r="GL785" i="1"/>
  <c r="GN785" i="1"/>
  <c r="GP785" i="1"/>
  <c r="GV785" i="1"/>
  <c r="HC785" i="1"/>
  <c r="GX785" i="1" s="1"/>
  <c r="I786" i="1"/>
  <c r="K786" i="1"/>
  <c r="AC786" i="1"/>
  <c r="AE786" i="1"/>
  <c r="AD786" i="1" s="1"/>
  <c r="AF786" i="1"/>
  <c r="AG786" i="1"/>
  <c r="AH786" i="1"/>
  <c r="AI786" i="1"/>
  <c r="AJ786" i="1"/>
  <c r="CQ786" i="1"/>
  <c r="P786" i="1" s="1"/>
  <c r="CR786" i="1"/>
  <c r="Q786" i="1" s="1"/>
  <c r="CS786" i="1"/>
  <c r="R786" i="1" s="1"/>
  <c r="CT786" i="1"/>
  <c r="S786" i="1" s="1"/>
  <c r="CU786" i="1"/>
  <c r="T786" i="1" s="1"/>
  <c r="CV786" i="1"/>
  <c r="U786" i="1" s="1"/>
  <c r="CW786" i="1"/>
  <c r="V786" i="1" s="1"/>
  <c r="CX786" i="1"/>
  <c r="W786" i="1" s="1"/>
  <c r="CY786" i="1"/>
  <c r="X786" i="1" s="1"/>
  <c r="CZ786" i="1"/>
  <c r="Y786" i="1" s="1"/>
  <c r="FR786" i="1"/>
  <c r="GL786" i="1"/>
  <c r="GN786" i="1"/>
  <c r="GP786" i="1"/>
  <c r="GV786" i="1"/>
  <c r="HC786" i="1"/>
  <c r="GX786" i="1" s="1"/>
  <c r="AC787" i="1"/>
  <c r="AE787" i="1"/>
  <c r="AD787" i="1" s="1"/>
  <c r="AF787" i="1"/>
  <c r="AG787" i="1"/>
  <c r="AH787" i="1"/>
  <c r="AI787" i="1"/>
  <c r="AJ787" i="1"/>
  <c r="CQ787" i="1"/>
  <c r="P787" i="1" s="1"/>
  <c r="CR787" i="1"/>
  <c r="Q787" i="1" s="1"/>
  <c r="CS787" i="1"/>
  <c r="R787" i="1" s="1"/>
  <c r="CT787" i="1"/>
  <c r="S787" i="1" s="1"/>
  <c r="CU787" i="1"/>
  <c r="T787" i="1" s="1"/>
  <c r="CV787" i="1"/>
  <c r="U787" i="1" s="1"/>
  <c r="CW787" i="1"/>
  <c r="V787" i="1" s="1"/>
  <c r="CX787" i="1"/>
  <c r="W787" i="1" s="1"/>
  <c r="CY787" i="1"/>
  <c r="X787" i="1" s="1"/>
  <c r="CZ787" i="1"/>
  <c r="Y787" i="1" s="1"/>
  <c r="FR787" i="1"/>
  <c r="GL787" i="1"/>
  <c r="GN787" i="1"/>
  <c r="GP787" i="1"/>
  <c r="GV787" i="1"/>
  <c r="HC787" i="1"/>
  <c r="GX787" i="1" s="1"/>
  <c r="AC788" i="1"/>
  <c r="AE788" i="1"/>
  <c r="AD788" i="1" s="1"/>
  <c r="AF788" i="1"/>
  <c r="AG788" i="1"/>
  <c r="AH788" i="1"/>
  <c r="AI788" i="1"/>
  <c r="AJ788" i="1"/>
  <c r="CQ788" i="1"/>
  <c r="P788" i="1" s="1"/>
  <c r="CR788" i="1"/>
  <c r="Q788" i="1" s="1"/>
  <c r="CS788" i="1"/>
  <c r="R788" i="1" s="1"/>
  <c r="CT788" i="1"/>
  <c r="S788" i="1" s="1"/>
  <c r="CU788" i="1"/>
  <c r="T788" i="1" s="1"/>
  <c r="CV788" i="1"/>
  <c r="U788" i="1" s="1"/>
  <c r="CW788" i="1"/>
  <c r="V788" i="1" s="1"/>
  <c r="CX788" i="1"/>
  <c r="W788" i="1" s="1"/>
  <c r="CY788" i="1"/>
  <c r="X788" i="1" s="1"/>
  <c r="CZ788" i="1"/>
  <c r="Y788" i="1" s="1"/>
  <c r="FR788" i="1"/>
  <c r="GL788" i="1"/>
  <c r="GN788" i="1"/>
  <c r="GP788" i="1"/>
  <c r="GV788" i="1"/>
  <c r="HC788" i="1"/>
  <c r="GX788" i="1" s="1"/>
  <c r="AC789" i="1"/>
  <c r="AE789" i="1"/>
  <c r="AD789" i="1" s="1"/>
  <c r="AF789" i="1"/>
  <c r="AG789" i="1"/>
  <c r="AH789" i="1"/>
  <c r="AI789" i="1"/>
  <c r="AJ789" i="1"/>
  <c r="CQ789" i="1"/>
  <c r="P789" i="1" s="1"/>
  <c r="CR789" i="1"/>
  <c r="Q789" i="1" s="1"/>
  <c r="CS789" i="1"/>
  <c r="R789" i="1" s="1"/>
  <c r="CT789" i="1"/>
  <c r="S789" i="1" s="1"/>
  <c r="CU789" i="1"/>
  <c r="T789" i="1" s="1"/>
  <c r="CV789" i="1"/>
  <c r="U789" i="1" s="1"/>
  <c r="CW789" i="1"/>
  <c r="V789" i="1" s="1"/>
  <c r="CX789" i="1"/>
  <c r="W789" i="1" s="1"/>
  <c r="CY789" i="1"/>
  <c r="X789" i="1" s="1"/>
  <c r="CZ789" i="1"/>
  <c r="Y789" i="1" s="1"/>
  <c r="FR789" i="1"/>
  <c r="GL789" i="1"/>
  <c r="GO789" i="1"/>
  <c r="GP789" i="1"/>
  <c r="GV789" i="1"/>
  <c r="HC789" i="1"/>
  <c r="GX789" i="1" s="1"/>
  <c r="AC790" i="1"/>
  <c r="AE790" i="1"/>
  <c r="AD790" i="1" s="1"/>
  <c r="AF790" i="1"/>
  <c r="AG790" i="1"/>
  <c r="AH790" i="1"/>
  <c r="AI790" i="1"/>
  <c r="AJ790" i="1"/>
  <c r="CQ790" i="1"/>
  <c r="P790" i="1" s="1"/>
  <c r="CR790" i="1"/>
  <c r="Q790" i="1" s="1"/>
  <c r="CS790" i="1"/>
  <c r="R790" i="1" s="1"/>
  <c r="CT790" i="1"/>
  <c r="S790" i="1" s="1"/>
  <c r="CU790" i="1"/>
  <c r="T790" i="1" s="1"/>
  <c r="CV790" i="1"/>
  <c r="U790" i="1" s="1"/>
  <c r="CW790" i="1"/>
  <c r="V790" i="1" s="1"/>
  <c r="CX790" i="1"/>
  <c r="W790" i="1" s="1"/>
  <c r="CY790" i="1"/>
  <c r="X790" i="1" s="1"/>
  <c r="CZ790" i="1"/>
  <c r="Y790" i="1" s="1"/>
  <c r="FR790" i="1"/>
  <c r="GL790" i="1"/>
  <c r="GO790" i="1"/>
  <c r="GP790" i="1"/>
  <c r="GV790" i="1"/>
  <c r="HC790" i="1"/>
  <c r="GX790" i="1" s="1"/>
  <c r="AC791" i="1"/>
  <c r="AE791" i="1"/>
  <c r="AD791" i="1" s="1"/>
  <c r="AF791" i="1"/>
  <c r="AG791" i="1"/>
  <c r="AH791" i="1"/>
  <c r="AI791" i="1"/>
  <c r="AJ791" i="1"/>
  <c r="CQ791" i="1"/>
  <c r="P791" i="1" s="1"/>
  <c r="CR791" i="1"/>
  <c r="Q791" i="1" s="1"/>
  <c r="CS791" i="1"/>
  <c r="R791" i="1" s="1"/>
  <c r="CT791" i="1"/>
  <c r="S791" i="1" s="1"/>
  <c r="CU791" i="1"/>
  <c r="T791" i="1" s="1"/>
  <c r="CV791" i="1"/>
  <c r="U791" i="1" s="1"/>
  <c r="CW791" i="1"/>
  <c r="V791" i="1" s="1"/>
  <c r="CX791" i="1"/>
  <c r="W791" i="1" s="1"/>
  <c r="CY791" i="1"/>
  <c r="X791" i="1" s="1"/>
  <c r="CZ791" i="1"/>
  <c r="Y791" i="1" s="1"/>
  <c r="FR791" i="1"/>
  <c r="GL791" i="1"/>
  <c r="GO791" i="1"/>
  <c r="GP791" i="1"/>
  <c r="GV791" i="1"/>
  <c r="HC791" i="1"/>
  <c r="GX791" i="1" s="1"/>
  <c r="I792" i="1"/>
  <c r="K792" i="1"/>
  <c r="AC792" i="1"/>
  <c r="AE792" i="1"/>
  <c r="AD792" i="1" s="1"/>
  <c r="AF792" i="1"/>
  <c r="AG792" i="1"/>
  <c r="AH792" i="1"/>
  <c r="AI792" i="1"/>
  <c r="AJ792" i="1"/>
  <c r="CQ792" i="1"/>
  <c r="P792" i="1" s="1"/>
  <c r="CR792" i="1"/>
  <c r="Q792" i="1" s="1"/>
  <c r="CS792" i="1"/>
  <c r="R792" i="1" s="1"/>
  <c r="CT792" i="1"/>
  <c r="S792" i="1" s="1"/>
  <c r="CU792" i="1"/>
  <c r="T792" i="1" s="1"/>
  <c r="CV792" i="1"/>
  <c r="U792" i="1" s="1"/>
  <c r="CW792" i="1"/>
  <c r="V792" i="1" s="1"/>
  <c r="CX792" i="1"/>
  <c r="W792" i="1" s="1"/>
  <c r="CY792" i="1"/>
  <c r="X792" i="1" s="1"/>
  <c r="CZ792" i="1"/>
  <c r="Y792" i="1" s="1"/>
  <c r="FR792" i="1"/>
  <c r="GL792" i="1"/>
  <c r="GO792" i="1"/>
  <c r="GP792" i="1"/>
  <c r="GV792" i="1"/>
  <c r="HC792" i="1"/>
  <c r="GX792" i="1" s="1"/>
  <c r="B794" i="1"/>
  <c r="B772" i="1" s="1"/>
  <c r="C794" i="1"/>
  <c r="C772" i="1" s="1"/>
  <c r="D794" i="1"/>
  <c r="D772" i="1" s="1"/>
  <c r="F794" i="1"/>
  <c r="F772" i="1" s="1"/>
  <c r="G794" i="1"/>
  <c r="G772" i="1" s="1"/>
  <c r="AC794" i="1"/>
  <c r="AD794" i="1"/>
  <c r="AE794" i="1"/>
  <c r="AF794" i="1"/>
  <c r="AG794" i="1"/>
  <c r="AH794" i="1"/>
  <c r="AI794" i="1"/>
  <c r="AJ794" i="1"/>
  <c r="AK794" i="1"/>
  <c r="AL794" i="1"/>
  <c r="BX794" i="1"/>
  <c r="BY794" i="1"/>
  <c r="BZ794" i="1"/>
  <c r="CD794" i="1"/>
  <c r="CE794" i="1"/>
  <c r="CF794" i="1"/>
  <c r="CG794" i="1"/>
  <c r="CH794" i="1"/>
  <c r="CI794" i="1"/>
  <c r="CJ794" i="1"/>
  <c r="CK794" i="1"/>
  <c r="CL794" i="1"/>
  <c r="CM794" i="1"/>
  <c r="D824" i="1"/>
  <c r="E826" i="1"/>
  <c r="Z826" i="1"/>
  <c r="AA826" i="1"/>
  <c r="AM826" i="1"/>
  <c r="AN826" i="1"/>
  <c r="BE826" i="1"/>
  <c r="BF826" i="1"/>
  <c r="BG826" i="1"/>
  <c r="BH826" i="1"/>
  <c r="BI826" i="1"/>
  <c r="BJ826" i="1"/>
  <c r="BK826" i="1"/>
  <c r="BL826" i="1"/>
  <c r="BM826" i="1"/>
  <c r="BN826" i="1"/>
  <c r="BO826" i="1"/>
  <c r="BP826" i="1"/>
  <c r="BQ826" i="1"/>
  <c r="BR826" i="1"/>
  <c r="BS826" i="1"/>
  <c r="BT826" i="1"/>
  <c r="BU826" i="1"/>
  <c r="BV826" i="1"/>
  <c r="BW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EH826" i="1"/>
  <c r="EI826" i="1"/>
  <c r="EJ826" i="1"/>
  <c r="EK826" i="1"/>
  <c r="EL826" i="1"/>
  <c r="EM826" i="1"/>
  <c r="EN826" i="1"/>
  <c r="EO826" i="1"/>
  <c r="EP826" i="1"/>
  <c r="EQ826" i="1"/>
  <c r="ER826" i="1"/>
  <c r="ES826" i="1"/>
  <c r="ET826" i="1"/>
  <c r="EU826" i="1"/>
  <c r="EV826" i="1"/>
  <c r="EW826" i="1"/>
  <c r="EX826" i="1"/>
  <c r="EY826" i="1"/>
  <c r="EZ826" i="1"/>
  <c r="FA826" i="1"/>
  <c r="FB826" i="1"/>
  <c r="FC826" i="1"/>
  <c r="FD826" i="1"/>
  <c r="FE826" i="1"/>
  <c r="FF826" i="1"/>
  <c r="FG826" i="1"/>
  <c r="FH826" i="1"/>
  <c r="FI826" i="1"/>
  <c r="FJ826" i="1"/>
  <c r="FK826" i="1"/>
  <c r="FL826" i="1"/>
  <c r="FM826" i="1"/>
  <c r="FN826" i="1"/>
  <c r="FO826" i="1"/>
  <c r="FP826" i="1"/>
  <c r="FQ826" i="1"/>
  <c r="FR826" i="1"/>
  <c r="FS826" i="1"/>
  <c r="FT826" i="1"/>
  <c r="FU826" i="1"/>
  <c r="FV826" i="1"/>
  <c r="FW826" i="1"/>
  <c r="FX826" i="1"/>
  <c r="FY826" i="1"/>
  <c r="FZ826" i="1"/>
  <c r="GA826" i="1"/>
  <c r="GB826" i="1"/>
  <c r="GC826" i="1"/>
  <c r="GD826" i="1"/>
  <c r="GE826" i="1"/>
  <c r="GF826" i="1"/>
  <c r="GG826" i="1"/>
  <c r="GH826" i="1"/>
  <c r="GI826" i="1"/>
  <c r="GJ826" i="1"/>
  <c r="GK826" i="1"/>
  <c r="GL826" i="1"/>
  <c r="GM826" i="1"/>
  <c r="GN826" i="1"/>
  <c r="GO826" i="1"/>
  <c r="GP826" i="1"/>
  <c r="GQ826" i="1"/>
  <c r="GR826" i="1"/>
  <c r="GS826" i="1"/>
  <c r="GT826" i="1"/>
  <c r="GU826" i="1"/>
  <c r="GV826" i="1"/>
  <c r="GW826" i="1"/>
  <c r="GX826" i="1"/>
  <c r="AC828" i="1"/>
  <c r="AD828" i="1"/>
  <c r="AE828" i="1"/>
  <c r="AF828" i="1"/>
  <c r="AG828" i="1"/>
  <c r="AH828" i="1"/>
  <c r="AI828" i="1"/>
  <c r="AJ828" i="1"/>
  <c r="CQ828" i="1"/>
  <c r="P828" i="1" s="1"/>
  <c r="CR828" i="1"/>
  <c r="Q828" i="1" s="1"/>
  <c r="CS828" i="1"/>
  <c r="R828" i="1" s="1"/>
  <c r="CT828" i="1"/>
  <c r="S828" i="1" s="1"/>
  <c r="CU828" i="1"/>
  <c r="T828" i="1" s="1"/>
  <c r="CV828" i="1"/>
  <c r="U828" i="1" s="1"/>
  <c r="CW828" i="1"/>
  <c r="V828" i="1" s="1"/>
  <c r="CX828" i="1"/>
  <c r="W828" i="1" s="1"/>
  <c r="CY828" i="1"/>
  <c r="X828" i="1" s="1"/>
  <c r="CZ828" i="1"/>
  <c r="Y828" i="1" s="1"/>
  <c r="FR828" i="1"/>
  <c r="GL828" i="1"/>
  <c r="GO828" i="1"/>
  <c r="GP828" i="1"/>
  <c r="GV828" i="1"/>
  <c r="HC828" i="1"/>
  <c r="GX828" i="1" s="1"/>
  <c r="AC829" i="1"/>
  <c r="AD829" i="1"/>
  <c r="AE829" i="1"/>
  <c r="AF829" i="1"/>
  <c r="AG829" i="1"/>
  <c r="AH829" i="1"/>
  <c r="AI829" i="1"/>
  <c r="AJ829" i="1"/>
  <c r="CQ829" i="1"/>
  <c r="P829" i="1" s="1"/>
  <c r="CR829" i="1"/>
  <c r="Q829" i="1" s="1"/>
  <c r="CS829" i="1"/>
  <c r="R829" i="1" s="1"/>
  <c r="CT829" i="1"/>
  <c r="S829" i="1" s="1"/>
  <c r="CU829" i="1"/>
  <c r="T829" i="1" s="1"/>
  <c r="CV829" i="1"/>
  <c r="U829" i="1" s="1"/>
  <c r="CW829" i="1"/>
  <c r="V829" i="1" s="1"/>
  <c r="CX829" i="1"/>
  <c r="W829" i="1" s="1"/>
  <c r="CY829" i="1"/>
  <c r="X829" i="1" s="1"/>
  <c r="CZ829" i="1"/>
  <c r="Y829" i="1" s="1"/>
  <c r="FR829" i="1"/>
  <c r="GL829" i="1"/>
  <c r="GO829" i="1"/>
  <c r="GP829" i="1"/>
  <c r="GV829" i="1"/>
  <c r="HC829" i="1"/>
  <c r="GX829" i="1" s="1"/>
  <c r="B831" i="1"/>
  <c r="B826" i="1" s="1"/>
  <c r="C831" i="1"/>
  <c r="C826" i="1" s="1"/>
  <c r="D831" i="1"/>
  <c r="D826" i="1" s="1"/>
  <c r="F831" i="1"/>
  <c r="F826" i="1" s="1"/>
  <c r="G831" i="1"/>
  <c r="G826" i="1" s="1"/>
  <c r="AC831" i="1"/>
  <c r="AD831" i="1"/>
  <c r="AE831" i="1"/>
  <c r="AF831" i="1"/>
  <c r="AG831" i="1"/>
  <c r="AH831" i="1"/>
  <c r="AI831" i="1"/>
  <c r="AJ831" i="1"/>
  <c r="AK831" i="1"/>
  <c r="AL831" i="1"/>
  <c r="BX831" i="1"/>
  <c r="BY831" i="1"/>
  <c r="BZ831" i="1"/>
  <c r="CC831" i="1"/>
  <c r="CD831" i="1"/>
  <c r="CE831" i="1"/>
  <c r="CF831" i="1"/>
  <c r="CG831" i="1"/>
  <c r="CH831" i="1"/>
  <c r="CI831" i="1"/>
  <c r="CJ831" i="1"/>
  <c r="CK831" i="1"/>
  <c r="CL831" i="1"/>
  <c r="CM831" i="1"/>
  <c r="D861" i="1"/>
  <c r="E863" i="1"/>
  <c r="Z863" i="1"/>
  <c r="AA863" i="1"/>
  <c r="AM863" i="1"/>
  <c r="AN863" i="1"/>
  <c r="BE863" i="1"/>
  <c r="BF863" i="1"/>
  <c r="BG863" i="1"/>
  <c r="BH863" i="1"/>
  <c r="BI863" i="1"/>
  <c r="BJ863" i="1"/>
  <c r="BK863" i="1"/>
  <c r="BL863" i="1"/>
  <c r="BM863" i="1"/>
  <c r="BN863" i="1"/>
  <c r="BO863" i="1"/>
  <c r="BP863" i="1"/>
  <c r="BQ863" i="1"/>
  <c r="BR863" i="1"/>
  <c r="BS863" i="1"/>
  <c r="BT863" i="1"/>
  <c r="BU863" i="1"/>
  <c r="BV863" i="1"/>
  <c r="BW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EH863" i="1"/>
  <c r="EI863" i="1"/>
  <c r="EJ863" i="1"/>
  <c r="EK863" i="1"/>
  <c r="EL863" i="1"/>
  <c r="EM863" i="1"/>
  <c r="EN863" i="1"/>
  <c r="EO863" i="1"/>
  <c r="EP863" i="1"/>
  <c r="EQ863" i="1"/>
  <c r="ER863" i="1"/>
  <c r="ES863" i="1"/>
  <c r="ET863" i="1"/>
  <c r="EU863" i="1"/>
  <c r="EV863" i="1"/>
  <c r="EW863" i="1"/>
  <c r="EX863" i="1"/>
  <c r="EY863" i="1"/>
  <c r="EZ863" i="1"/>
  <c r="FA863" i="1"/>
  <c r="FB863" i="1"/>
  <c r="FC863" i="1"/>
  <c r="FD863" i="1"/>
  <c r="FE863" i="1"/>
  <c r="FF863" i="1"/>
  <c r="FG863" i="1"/>
  <c r="FH863" i="1"/>
  <c r="FI863" i="1"/>
  <c r="FJ863" i="1"/>
  <c r="FK863" i="1"/>
  <c r="FL863" i="1"/>
  <c r="FM863" i="1"/>
  <c r="FN863" i="1"/>
  <c r="FO863" i="1"/>
  <c r="FP863" i="1"/>
  <c r="FQ863" i="1"/>
  <c r="FR863" i="1"/>
  <c r="FS863" i="1"/>
  <c r="FT863" i="1"/>
  <c r="FU863" i="1"/>
  <c r="FV863" i="1"/>
  <c r="FW863" i="1"/>
  <c r="FX863" i="1"/>
  <c r="FY863" i="1"/>
  <c r="FZ863" i="1"/>
  <c r="GA863" i="1"/>
  <c r="GB863" i="1"/>
  <c r="GC863" i="1"/>
  <c r="GD863" i="1"/>
  <c r="GE863" i="1"/>
  <c r="GF863" i="1"/>
  <c r="GG863" i="1"/>
  <c r="GH863" i="1"/>
  <c r="GI863" i="1"/>
  <c r="GJ863" i="1"/>
  <c r="GK863" i="1"/>
  <c r="GL863" i="1"/>
  <c r="GM863" i="1"/>
  <c r="GN863" i="1"/>
  <c r="GO863" i="1"/>
  <c r="GP863" i="1"/>
  <c r="GQ863" i="1"/>
  <c r="GR863" i="1"/>
  <c r="GS863" i="1"/>
  <c r="GT863" i="1"/>
  <c r="GU863" i="1"/>
  <c r="GV863" i="1"/>
  <c r="GW863" i="1"/>
  <c r="GX863" i="1"/>
  <c r="C865" i="1"/>
  <c r="D865" i="1"/>
  <c r="P865" i="1"/>
  <c r="Q865" i="1"/>
  <c r="R865" i="1"/>
  <c r="S865" i="1"/>
  <c r="U865" i="1"/>
  <c r="V865" i="1"/>
  <c r="AC865" i="1"/>
  <c r="AE865" i="1"/>
  <c r="AD865" i="1" s="1"/>
  <c r="AF865" i="1"/>
  <c r="AG865" i="1"/>
  <c r="AH865" i="1"/>
  <c r="AI865" i="1"/>
  <c r="AJ865" i="1"/>
  <c r="CP865" i="1"/>
  <c r="O865" i="1" s="1"/>
  <c r="CQ865" i="1"/>
  <c r="CR865" i="1"/>
  <c r="CS865" i="1"/>
  <c r="CT865" i="1"/>
  <c r="CU865" i="1"/>
  <c r="T865" i="1" s="1"/>
  <c r="CV865" i="1"/>
  <c r="CW865" i="1"/>
  <c r="CX865" i="1"/>
  <c r="W865" i="1" s="1"/>
  <c r="CY865" i="1"/>
  <c r="X865" i="1" s="1"/>
  <c r="CZ865" i="1"/>
  <c r="Y865" i="1" s="1"/>
  <c r="FR865" i="1"/>
  <c r="GL865" i="1"/>
  <c r="GO865" i="1"/>
  <c r="GP865" i="1"/>
  <c r="GV865" i="1"/>
  <c r="HC865" i="1"/>
  <c r="GX865" i="1" s="1"/>
  <c r="GM865" i="1" s="1"/>
  <c r="GN865" i="1" s="1"/>
  <c r="AC866" i="1"/>
  <c r="AE866" i="1"/>
  <c r="AD866" i="1" s="1"/>
  <c r="AF866" i="1"/>
  <c r="AG866" i="1"/>
  <c r="AH866" i="1"/>
  <c r="AI866" i="1"/>
  <c r="AJ866" i="1"/>
  <c r="CQ866" i="1"/>
  <c r="P866" i="1" s="1"/>
  <c r="CR866" i="1"/>
  <c r="Q866" i="1" s="1"/>
  <c r="CS866" i="1"/>
  <c r="R866" i="1" s="1"/>
  <c r="CT866" i="1"/>
  <c r="S866" i="1" s="1"/>
  <c r="CU866" i="1"/>
  <c r="T866" i="1" s="1"/>
  <c r="CV866" i="1"/>
  <c r="U866" i="1" s="1"/>
  <c r="CW866" i="1"/>
  <c r="V866" i="1" s="1"/>
  <c r="CX866" i="1"/>
  <c r="W866" i="1" s="1"/>
  <c r="CY866" i="1"/>
  <c r="X866" i="1" s="1"/>
  <c r="CZ866" i="1"/>
  <c r="Y866" i="1" s="1"/>
  <c r="FR866" i="1"/>
  <c r="GL866" i="1"/>
  <c r="GO866" i="1"/>
  <c r="GP866" i="1"/>
  <c r="GV866" i="1"/>
  <c r="HC866" i="1"/>
  <c r="GX866" i="1" s="1"/>
  <c r="O867" i="1"/>
  <c r="P867" i="1"/>
  <c r="Q867" i="1"/>
  <c r="R867" i="1"/>
  <c r="S867" i="1"/>
  <c r="T867" i="1"/>
  <c r="U867" i="1"/>
  <c r="V867" i="1"/>
  <c r="W867" i="1"/>
  <c r="X867" i="1"/>
  <c r="Y867" i="1"/>
  <c r="AB867" i="1"/>
  <c r="AC867" i="1"/>
  <c r="AD867" i="1"/>
  <c r="AE867" i="1"/>
  <c r="AF867" i="1"/>
  <c r="AG867" i="1"/>
  <c r="AH867" i="1"/>
  <c r="AI867" i="1"/>
  <c r="AJ867" i="1"/>
  <c r="CP867" i="1"/>
  <c r="FR867" i="1"/>
  <c r="GL867" i="1"/>
  <c r="GM867" i="1"/>
  <c r="GO867" i="1"/>
  <c r="GP867" i="1"/>
  <c r="GV867" i="1"/>
  <c r="GX867" i="1"/>
  <c r="GN867" i="1" s="1"/>
  <c r="HD867" i="1"/>
  <c r="O868" i="1"/>
  <c r="P868" i="1"/>
  <c r="Q868" i="1"/>
  <c r="R868" i="1"/>
  <c r="S868" i="1"/>
  <c r="T868" i="1"/>
  <c r="U868" i="1"/>
  <c r="V868" i="1"/>
  <c r="W868" i="1"/>
  <c r="X868" i="1"/>
  <c r="Y868" i="1"/>
  <c r="AB868" i="1"/>
  <c r="AC868" i="1"/>
  <c r="AD868" i="1"/>
  <c r="AE868" i="1"/>
  <c r="AF868" i="1"/>
  <c r="AG868" i="1"/>
  <c r="AH868" i="1"/>
  <c r="AI868" i="1"/>
  <c r="AJ868" i="1"/>
  <c r="CP868" i="1"/>
  <c r="FR868" i="1"/>
  <c r="GL868" i="1"/>
  <c r="GM868" i="1"/>
  <c r="GO868" i="1"/>
  <c r="GP868" i="1"/>
  <c r="GV868" i="1"/>
  <c r="GX868" i="1"/>
  <c r="GN868" i="1" s="1"/>
  <c r="HD868" i="1"/>
  <c r="O869" i="1"/>
  <c r="P869" i="1"/>
  <c r="Q869" i="1"/>
  <c r="R869" i="1"/>
  <c r="S869" i="1"/>
  <c r="T869" i="1"/>
  <c r="U869" i="1"/>
  <c r="V869" i="1"/>
  <c r="W869" i="1"/>
  <c r="X869" i="1"/>
  <c r="Y869" i="1"/>
  <c r="AB869" i="1"/>
  <c r="AC869" i="1"/>
  <c r="AD869" i="1"/>
  <c r="AE869" i="1"/>
  <c r="AF869" i="1"/>
  <c r="AG869" i="1"/>
  <c r="AH869" i="1"/>
  <c r="AI869" i="1"/>
  <c r="AJ869" i="1"/>
  <c r="CP869" i="1"/>
  <c r="FR869" i="1"/>
  <c r="GL869" i="1"/>
  <c r="GM869" i="1"/>
  <c r="GO869" i="1"/>
  <c r="GP869" i="1"/>
  <c r="GV869" i="1"/>
  <c r="GX869" i="1"/>
  <c r="GN869" i="1" s="1"/>
  <c r="HD869" i="1"/>
  <c r="B871" i="1"/>
  <c r="B863" i="1" s="1"/>
  <c r="C871" i="1"/>
  <c r="C863" i="1" s="1"/>
  <c r="D871" i="1"/>
  <c r="D863" i="1" s="1"/>
  <c r="F871" i="1"/>
  <c r="F863" i="1" s="1"/>
  <c r="G871" i="1"/>
  <c r="G863" i="1" s="1"/>
  <c r="AC871" i="1"/>
  <c r="AD871" i="1"/>
  <c r="AE871" i="1"/>
  <c r="AF871" i="1"/>
  <c r="AG871" i="1"/>
  <c r="AH871" i="1"/>
  <c r="AI871" i="1"/>
  <c r="AJ871" i="1"/>
  <c r="AK871" i="1"/>
  <c r="AL871" i="1"/>
  <c r="BX871" i="1"/>
  <c r="BY871" i="1"/>
  <c r="BZ871" i="1"/>
  <c r="CC871" i="1"/>
  <c r="CD871" i="1"/>
  <c r="CE871" i="1"/>
  <c r="CF871" i="1"/>
  <c r="CG871" i="1"/>
  <c r="CH871" i="1"/>
  <c r="CI871" i="1"/>
  <c r="CJ871" i="1"/>
  <c r="CK871" i="1"/>
  <c r="CL871" i="1"/>
  <c r="CM871" i="1"/>
  <c r="D901" i="1"/>
  <c r="E903" i="1"/>
  <c r="Z903" i="1"/>
  <c r="AA903" i="1"/>
  <c r="AM903" i="1"/>
  <c r="AN903" i="1"/>
  <c r="BE903" i="1"/>
  <c r="BF903" i="1"/>
  <c r="BG903" i="1"/>
  <c r="BH903" i="1"/>
  <c r="BI903" i="1"/>
  <c r="BJ903" i="1"/>
  <c r="BK903" i="1"/>
  <c r="BL903" i="1"/>
  <c r="BM903" i="1"/>
  <c r="BN903" i="1"/>
  <c r="BO903" i="1"/>
  <c r="BP903" i="1"/>
  <c r="BQ903" i="1"/>
  <c r="BR903" i="1"/>
  <c r="BS903" i="1"/>
  <c r="BT903" i="1"/>
  <c r="BU903" i="1"/>
  <c r="BV903" i="1"/>
  <c r="BW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EH903" i="1"/>
  <c r="EI903" i="1"/>
  <c r="EJ903" i="1"/>
  <c r="EK903" i="1"/>
  <c r="EL903" i="1"/>
  <c r="EM903" i="1"/>
  <c r="EN903" i="1"/>
  <c r="EO903" i="1"/>
  <c r="EP903" i="1"/>
  <c r="EQ903" i="1"/>
  <c r="ER903" i="1"/>
  <c r="ES903" i="1"/>
  <c r="ET903" i="1"/>
  <c r="EU903" i="1"/>
  <c r="EV903" i="1"/>
  <c r="EW903" i="1"/>
  <c r="EX903" i="1"/>
  <c r="EY903" i="1"/>
  <c r="EZ903" i="1"/>
  <c r="FA903" i="1"/>
  <c r="FB903" i="1"/>
  <c r="FC903" i="1"/>
  <c r="FD903" i="1"/>
  <c r="FE903" i="1"/>
  <c r="FF903" i="1"/>
  <c r="FG903" i="1"/>
  <c r="FH903" i="1"/>
  <c r="FI903" i="1"/>
  <c r="FJ903" i="1"/>
  <c r="FK903" i="1"/>
  <c r="FL903" i="1"/>
  <c r="FM903" i="1"/>
  <c r="FN903" i="1"/>
  <c r="FO903" i="1"/>
  <c r="FP903" i="1"/>
  <c r="FQ903" i="1"/>
  <c r="FR903" i="1"/>
  <c r="FS903" i="1"/>
  <c r="FT903" i="1"/>
  <c r="FU903" i="1"/>
  <c r="FV903" i="1"/>
  <c r="FW903" i="1"/>
  <c r="FX903" i="1"/>
  <c r="FY903" i="1"/>
  <c r="FZ903" i="1"/>
  <c r="GA903" i="1"/>
  <c r="GB903" i="1"/>
  <c r="GC903" i="1"/>
  <c r="GD903" i="1"/>
  <c r="GE903" i="1"/>
  <c r="GF903" i="1"/>
  <c r="GG903" i="1"/>
  <c r="GH903" i="1"/>
  <c r="GI903" i="1"/>
  <c r="GJ903" i="1"/>
  <c r="GK903" i="1"/>
  <c r="GL903" i="1"/>
  <c r="GM903" i="1"/>
  <c r="GN903" i="1"/>
  <c r="GO903" i="1"/>
  <c r="GP903" i="1"/>
  <c r="GQ903" i="1"/>
  <c r="GR903" i="1"/>
  <c r="GS903" i="1"/>
  <c r="GT903" i="1"/>
  <c r="GU903" i="1"/>
  <c r="GV903" i="1"/>
  <c r="GW903" i="1"/>
  <c r="GX903" i="1"/>
  <c r="C905" i="1"/>
  <c r="D905" i="1"/>
  <c r="P905" i="1"/>
  <c r="Q905" i="1"/>
  <c r="R905" i="1"/>
  <c r="S905" i="1"/>
  <c r="U905" i="1"/>
  <c r="V905" i="1"/>
  <c r="AC905" i="1"/>
  <c r="AE905" i="1"/>
  <c r="AD905" i="1" s="1"/>
  <c r="AF905" i="1"/>
  <c r="AG905" i="1"/>
  <c r="AH905" i="1"/>
  <c r="AI905" i="1"/>
  <c r="AJ905" i="1"/>
  <c r="CP905" i="1"/>
  <c r="O905" i="1" s="1"/>
  <c r="CQ905" i="1"/>
  <c r="CR905" i="1"/>
  <c r="CS905" i="1"/>
  <c r="CT905" i="1"/>
  <c r="CU905" i="1"/>
  <c r="T905" i="1" s="1"/>
  <c r="CV905" i="1"/>
  <c r="CW905" i="1"/>
  <c r="CX905" i="1"/>
  <c r="W905" i="1" s="1"/>
  <c r="CY905" i="1"/>
  <c r="X905" i="1" s="1"/>
  <c r="CZ905" i="1"/>
  <c r="Y905" i="1" s="1"/>
  <c r="FR905" i="1"/>
  <c r="GL905" i="1"/>
  <c r="GN905" i="1"/>
  <c r="GO905" i="1"/>
  <c r="GV905" i="1"/>
  <c r="HC905" i="1"/>
  <c r="GX905" i="1" s="1"/>
  <c r="GM905" i="1" s="1"/>
  <c r="GP905" i="1" s="1"/>
  <c r="C906" i="1"/>
  <c r="D906" i="1"/>
  <c r="P906" i="1"/>
  <c r="Q906" i="1"/>
  <c r="R906" i="1"/>
  <c r="S906" i="1"/>
  <c r="U906" i="1"/>
  <c r="V906" i="1"/>
  <c r="AC906" i="1"/>
  <c r="AE906" i="1"/>
  <c r="AD906" i="1" s="1"/>
  <c r="AF906" i="1"/>
  <c r="AG906" i="1"/>
  <c r="AH906" i="1"/>
  <c r="AI906" i="1"/>
  <c r="AJ906" i="1"/>
  <c r="CP906" i="1"/>
  <c r="O906" i="1" s="1"/>
  <c r="CQ906" i="1"/>
  <c r="CR906" i="1"/>
  <c r="CS906" i="1"/>
  <c r="CT906" i="1"/>
  <c r="CU906" i="1"/>
  <c r="T906" i="1" s="1"/>
  <c r="CV906" i="1"/>
  <c r="CW906" i="1"/>
  <c r="CX906" i="1"/>
  <c r="W906" i="1" s="1"/>
  <c r="CY906" i="1"/>
  <c r="X906" i="1" s="1"/>
  <c r="CZ906" i="1"/>
  <c r="Y906" i="1" s="1"/>
  <c r="FR906" i="1"/>
  <c r="GL906" i="1"/>
  <c r="GN906" i="1"/>
  <c r="GO906" i="1"/>
  <c r="GV906" i="1"/>
  <c r="HC906" i="1"/>
  <c r="GX906" i="1" s="1"/>
  <c r="GM906" i="1" s="1"/>
  <c r="GP906" i="1" s="1"/>
  <c r="C907" i="1"/>
  <c r="D907" i="1"/>
  <c r="P907" i="1"/>
  <c r="Q907" i="1"/>
  <c r="R907" i="1"/>
  <c r="S907" i="1"/>
  <c r="U907" i="1"/>
  <c r="V907" i="1"/>
  <c r="AC907" i="1"/>
  <c r="AE907" i="1"/>
  <c r="AD907" i="1" s="1"/>
  <c r="AF907" i="1"/>
  <c r="AG907" i="1"/>
  <c r="AH907" i="1"/>
  <c r="AI907" i="1"/>
  <c r="AJ907" i="1"/>
  <c r="CP907" i="1"/>
  <c r="O907" i="1" s="1"/>
  <c r="CQ907" i="1"/>
  <c r="CR907" i="1"/>
  <c r="CS907" i="1"/>
  <c r="CT907" i="1"/>
  <c r="CU907" i="1"/>
  <c r="T907" i="1" s="1"/>
  <c r="CV907" i="1"/>
  <c r="CW907" i="1"/>
  <c r="CX907" i="1"/>
  <c r="W907" i="1" s="1"/>
  <c r="CY907" i="1"/>
  <c r="X907" i="1" s="1"/>
  <c r="CZ907" i="1"/>
  <c r="Y907" i="1" s="1"/>
  <c r="FR907" i="1"/>
  <c r="GL907" i="1"/>
  <c r="GN907" i="1"/>
  <c r="GO907" i="1"/>
  <c r="GV907" i="1"/>
  <c r="HC907" i="1"/>
  <c r="GX907" i="1" s="1"/>
  <c r="GM907" i="1" s="1"/>
  <c r="GP907" i="1" s="1"/>
  <c r="C908" i="1"/>
  <c r="D908" i="1"/>
  <c r="P908" i="1"/>
  <c r="Q908" i="1"/>
  <c r="R908" i="1"/>
  <c r="S908" i="1"/>
  <c r="U908" i="1"/>
  <c r="V908" i="1"/>
  <c r="AC908" i="1"/>
  <c r="AE908" i="1"/>
  <c r="AD908" i="1" s="1"/>
  <c r="AF908" i="1"/>
  <c r="AG908" i="1"/>
  <c r="AH908" i="1"/>
  <c r="AI908" i="1"/>
  <c r="AJ908" i="1"/>
  <c r="CP908" i="1"/>
  <c r="O908" i="1" s="1"/>
  <c r="CQ908" i="1"/>
  <c r="CR908" i="1"/>
  <c r="CS908" i="1"/>
  <c r="CT908" i="1"/>
  <c r="CU908" i="1"/>
  <c r="T908" i="1" s="1"/>
  <c r="CV908" i="1"/>
  <c r="CW908" i="1"/>
  <c r="CX908" i="1"/>
  <c r="W908" i="1" s="1"/>
  <c r="CY908" i="1"/>
  <c r="X908" i="1" s="1"/>
  <c r="CZ908" i="1"/>
  <c r="Y908" i="1" s="1"/>
  <c r="FR908" i="1"/>
  <c r="GL908" i="1"/>
  <c r="GN908" i="1"/>
  <c r="GO908" i="1"/>
  <c r="GV908" i="1"/>
  <c r="HC908" i="1"/>
  <c r="GX908" i="1" s="1"/>
  <c r="GM908" i="1" s="1"/>
  <c r="GP908" i="1" s="1"/>
  <c r="C909" i="1"/>
  <c r="D909" i="1"/>
  <c r="P909" i="1"/>
  <c r="Q909" i="1"/>
  <c r="R909" i="1"/>
  <c r="S909" i="1"/>
  <c r="U909" i="1"/>
  <c r="V909" i="1"/>
  <c r="AC909" i="1"/>
  <c r="AE909" i="1"/>
  <c r="AD909" i="1" s="1"/>
  <c r="AF909" i="1"/>
  <c r="AG909" i="1"/>
  <c r="AH909" i="1"/>
  <c r="AI909" i="1"/>
  <c r="AJ909" i="1"/>
  <c r="CP909" i="1"/>
  <c r="O909" i="1" s="1"/>
  <c r="CQ909" i="1"/>
  <c r="CR909" i="1"/>
  <c r="CS909" i="1"/>
  <c r="CT909" i="1"/>
  <c r="CU909" i="1"/>
  <c r="T909" i="1" s="1"/>
  <c r="CV909" i="1"/>
  <c r="CW909" i="1"/>
  <c r="CX909" i="1"/>
  <c r="W909" i="1" s="1"/>
  <c r="CY909" i="1"/>
  <c r="X909" i="1" s="1"/>
  <c r="CZ909" i="1"/>
  <c r="Y909" i="1" s="1"/>
  <c r="FR909" i="1"/>
  <c r="GL909" i="1"/>
  <c r="GN909" i="1"/>
  <c r="GO909" i="1"/>
  <c r="GV909" i="1"/>
  <c r="HC909" i="1"/>
  <c r="GX909" i="1" s="1"/>
  <c r="GM909" i="1" s="1"/>
  <c r="GP909" i="1" s="1"/>
  <c r="C910" i="1"/>
  <c r="D910" i="1"/>
  <c r="P910" i="1"/>
  <c r="Q910" i="1"/>
  <c r="R910" i="1"/>
  <c r="S910" i="1"/>
  <c r="U910" i="1"/>
  <c r="V910" i="1"/>
  <c r="AC910" i="1"/>
  <c r="AE910" i="1"/>
  <c r="AD910" i="1" s="1"/>
  <c r="AF910" i="1"/>
  <c r="AG910" i="1"/>
  <c r="AH910" i="1"/>
  <c r="AI910" i="1"/>
  <c r="AJ910" i="1"/>
  <c r="CP910" i="1"/>
  <c r="O910" i="1" s="1"/>
  <c r="CQ910" i="1"/>
  <c r="CR910" i="1"/>
  <c r="CS910" i="1"/>
  <c r="CT910" i="1"/>
  <c r="CU910" i="1"/>
  <c r="T910" i="1" s="1"/>
  <c r="CV910" i="1"/>
  <c r="CW910" i="1"/>
  <c r="CX910" i="1"/>
  <c r="W910" i="1" s="1"/>
  <c r="CY910" i="1"/>
  <c r="X910" i="1" s="1"/>
  <c r="CZ910" i="1"/>
  <c r="Y910" i="1" s="1"/>
  <c r="FR910" i="1"/>
  <c r="GL910" i="1"/>
  <c r="GN910" i="1"/>
  <c r="GO910" i="1"/>
  <c r="GV910" i="1"/>
  <c r="HC910" i="1"/>
  <c r="GX910" i="1" s="1"/>
  <c r="GM910" i="1" s="1"/>
  <c r="GP910" i="1" s="1"/>
  <c r="C911" i="1"/>
  <c r="D911" i="1"/>
  <c r="P911" i="1"/>
  <c r="Q911" i="1"/>
  <c r="R911" i="1"/>
  <c r="S911" i="1"/>
  <c r="U911" i="1"/>
  <c r="V911" i="1"/>
  <c r="AC911" i="1"/>
  <c r="AE911" i="1"/>
  <c r="AD911" i="1" s="1"/>
  <c r="AF911" i="1"/>
  <c r="AG911" i="1"/>
  <c r="AH911" i="1"/>
  <c r="AI911" i="1"/>
  <c r="AJ911" i="1"/>
  <c r="CP911" i="1"/>
  <c r="O911" i="1" s="1"/>
  <c r="CQ911" i="1"/>
  <c r="CR911" i="1"/>
  <c r="CS911" i="1"/>
  <c r="CT911" i="1"/>
  <c r="CU911" i="1"/>
  <c r="T911" i="1" s="1"/>
  <c r="CV911" i="1"/>
  <c r="CW911" i="1"/>
  <c r="CX911" i="1"/>
  <c r="W911" i="1" s="1"/>
  <c r="CY911" i="1"/>
  <c r="X911" i="1" s="1"/>
  <c r="CZ911" i="1"/>
  <c r="Y911" i="1" s="1"/>
  <c r="FR911" i="1"/>
  <c r="GL911" i="1"/>
  <c r="GN911" i="1"/>
  <c r="GO911" i="1"/>
  <c r="GV911" i="1"/>
  <c r="HC911" i="1"/>
  <c r="GX911" i="1" s="1"/>
  <c r="GM911" i="1" s="1"/>
  <c r="GP911" i="1" s="1"/>
  <c r="C912" i="1"/>
  <c r="D912" i="1"/>
  <c r="P912" i="1"/>
  <c r="Q912" i="1"/>
  <c r="R912" i="1"/>
  <c r="S912" i="1"/>
  <c r="U912" i="1"/>
  <c r="V912" i="1"/>
  <c r="AC912" i="1"/>
  <c r="AE912" i="1"/>
  <c r="AD912" i="1" s="1"/>
  <c r="AF912" i="1"/>
  <c r="AG912" i="1"/>
  <c r="AH912" i="1"/>
  <c r="AI912" i="1"/>
  <c r="AJ912" i="1"/>
  <c r="CP912" i="1"/>
  <c r="O912" i="1" s="1"/>
  <c r="CQ912" i="1"/>
  <c r="CR912" i="1"/>
  <c r="CS912" i="1"/>
  <c r="CT912" i="1"/>
  <c r="CU912" i="1"/>
  <c r="T912" i="1" s="1"/>
  <c r="CV912" i="1"/>
  <c r="CW912" i="1"/>
  <c r="CX912" i="1"/>
  <c r="W912" i="1" s="1"/>
  <c r="CY912" i="1"/>
  <c r="X912" i="1" s="1"/>
  <c r="CZ912" i="1"/>
  <c r="Y912" i="1" s="1"/>
  <c r="FR912" i="1"/>
  <c r="GL912" i="1"/>
  <c r="GN912" i="1"/>
  <c r="GO912" i="1"/>
  <c r="GV912" i="1"/>
  <c r="HC912" i="1"/>
  <c r="GX912" i="1" s="1"/>
  <c r="GM912" i="1" s="1"/>
  <c r="GP912" i="1" s="1"/>
  <c r="C913" i="1"/>
  <c r="D913" i="1"/>
  <c r="I913" i="1"/>
  <c r="K913" i="1"/>
  <c r="V913" i="1"/>
  <c r="AC913" i="1"/>
  <c r="AE913" i="1"/>
  <c r="AD913" i="1" s="1"/>
  <c r="AF913" i="1"/>
  <c r="AG913" i="1"/>
  <c r="AH913" i="1"/>
  <c r="AI913" i="1"/>
  <c r="AJ913" i="1"/>
  <c r="CQ913" i="1"/>
  <c r="CR913" i="1"/>
  <c r="CS913" i="1"/>
  <c r="CT913" i="1"/>
  <c r="CU913" i="1"/>
  <c r="T913" i="1" s="1"/>
  <c r="CV913" i="1"/>
  <c r="CW913" i="1"/>
  <c r="CX913" i="1"/>
  <c r="W913" i="1" s="1"/>
  <c r="FR913" i="1"/>
  <c r="GL913" i="1"/>
  <c r="GN913" i="1"/>
  <c r="GO913" i="1"/>
  <c r="GV913" i="1"/>
  <c r="HC913" i="1"/>
  <c r="GX913" i="1" s="1"/>
  <c r="B915" i="1"/>
  <c r="B903" i="1" s="1"/>
  <c r="C915" i="1"/>
  <c r="C903" i="1" s="1"/>
  <c r="D915" i="1"/>
  <c r="D903" i="1" s="1"/>
  <c r="F915" i="1"/>
  <c r="F903" i="1" s="1"/>
  <c r="G915" i="1"/>
  <c r="G903" i="1" s="1"/>
  <c r="AG915" i="1"/>
  <c r="AI915" i="1"/>
  <c r="AJ915" i="1"/>
  <c r="BX915" i="1"/>
  <c r="BY915" i="1"/>
  <c r="BZ915" i="1"/>
  <c r="CB915" i="1"/>
  <c r="CC915" i="1"/>
  <c r="CG915" i="1"/>
  <c r="CI915" i="1"/>
  <c r="CJ915" i="1"/>
  <c r="CK915" i="1"/>
  <c r="CL915" i="1"/>
  <c r="CM915" i="1"/>
  <c r="B945" i="1"/>
  <c r="B658" i="1" s="1"/>
  <c r="C945" i="1"/>
  <c r="C658" i="1" s="1"/>
  <c r="D945" i="1"/>
  <c r="D658" i="1" s="1"/>
  <c r="F945" i="1"/>
  <c r="F658" i="1" s="1"/>
  <c r="G945" i="1"/>
  <c r="G658" i="1" s="1"/>
  <c r="D978" i="1"/>
  <c r="E980" i="1"/>
  <c r="Z980" i="1"/>
  <c r="AA980" i="1"/>
  <c r="AB980" i="1"/>
  <c r="AC980" i="1"/>
  <c r="AD980" i="1"/>
  <c r="AE980" i="1"/>
  <c r="AF980" i="1"/>
  <c r="AG980" i="1"/>
  <c r="AH980" i="1"/>
  <c r="AI980" i="1"/>
  <c r="AJ980" i="1"/>
  <c r="AK980" i="1"/>
  <c r="AL980" i="1"/>
  <c r="AM980" i="1"/>
  <c r="AN980" i="1"/>
  <c r="BE980" i="1"/>
  <c r="BF980" i="1"/>
  <c r="BG980" i="1"/>
  <c r="BH980" i="1"/>
  <c r="BI980" i="1"/>
  <c r="BJ980" i="1"/>
  <c r="BK980" i="1"/>
  <c r="BL980" i="1"/>
  <c r="BM980" i="1"/>
  <c r="BN980" i="1"/>
  <c r="BO980" i="1"/>
  <c r="BP980" i="1"/>
  <c r="BQ980" i="1"/>
  <c r="BR980" i="1"/>
  <c r="BS980" i="1"/>
  <c r="BT980" i="1"/>
  <c r="BU980" i="1"/>
  <c r="BV980" i="1"/>
  <c r="BW980" i="1"/>
  <c r="BX980" i="1"/>
  <c r="BY980" i="1"/>
  <c r="BZ980" i="1"/>
  <c r="CA980" i="1"/>
  <c r="CB980" i="1"/>
  <c r="CC980" i="1"/>
  <c r="CD980" i="1"/>
  <c r="CE980" i="1"/>
  <c r="CF980" i="1"/>
  <c r="CG980" i="1"/>
  <c r="CH980" i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EH980" i="1"/>
  <c r="EI980" i="1"/>
  <c r="EJ980" i="1"/>
  <c r="EK980" i="1"/>
  <c r="EL980" i="1"/>
  <c r="EM980" i="1"/>
  <c r="EN980" i="1"/>
  <c r="EO980" i="1"/>
  <c r="EP980" i="1"/>
  <c r="EQ980" i="1"/>
  <c r="ER980" i="1"/>
  <c r="ES980" i="1"/>
  <c r="ET980" i="1"/>
  <c r="EU980" i="1"/>
  <c r="EV980" i="1"/>
  <c r="EW980" i="1"/>
  <c r="EX980" i="1"/>
  <c r="EY980" i="1"/>
  <c r="EZ980" i="1"/>
  <c r="FA980" i="1"/>
  <c r="FB980" i="1"/>
  <c r="FC980" i="1"/>
  <c r="FD980" i="1"/>
  <c r="FE980" i="1"/>
  <c r="FF980" i="1"/>
  <c r="FG980" i="1"/>
  <c r="FH980" i="1"/>
  <c r="FI980" i="1"/>
  <c r="FJ980" i="1"/>
  <c r="FK980" i="1"/>
  <c r="FL980" i="1"/>
  <c r="FM980" i="1"/>
  <c r="FN980" i="1"/>
  <c r="FO980" i="1"/>
  <c r="FP980" i="1"/>
  <c r="FQ980" i="1"/>
  <c r="FR980" i="1"/>
  <c r="FS980" i="1"/>
  <c r="FT980" i="1"/>
  <c r="FU980" i="1"/>
  <c r="FV980" i="1"/>
  <c r="FW980" i="1"/>
  <c r="FX980" i="1"/>
  <c r="FY980" i="1"/>
  <c r="FZ980" i="1"/>
  <c r="GA980" i="1"/>
  <c r="GB980" i="1"/>
  <c r="GC980" i="1"/>
  <c r="GD980" i="1"/>
  <c r="GE980" i="1"/>
  <c r="GF980" i="1"/>
  <c r="GG980" i="1"/>
  <c r="GH980" i="1"/>
  <c r="GI980" i="1"/>
  <c r="GJ980" i="1"/>
  <c r="GK980" i="1"/>
  <c r="GL980" i="1"/>
  <c r="GM980" i="1"/>
  <c r="GN980" i="1"/>
  <c r="GO980" i="1"/>
  <c r="GP980" i="1"/>
  <c r="GQ980" i="1"/>
  <c r="GR980" i="1"/>
  <c r="GS980" i="1"/>
  <c r="GT980" i="1"/>
  <c r="GU980" i="1"/>
  <c r="GV980" i="1"/>
  <c r="GW980" i="1"/>
  <c r="GX980" i="1"/>
  <c r="D982" i="1"/>
  <c r="E984" i="1"/>
  <c r="Z984" i="1"/>
  <c r="AA984" i="1"/>
  <c r="AM984" i="1"/>
  <c r="AN984" i="1"/>
  <c r="BE984" i="1"/>
  <c r="BF984" i="1"/>
  <c r="BG984" i="1"/>
  <c r="BH984" i="1"/>
  <c r="BI984" i="1"/>
  <c r="BJ984" i="1"/>
  <c r="BK984" i="1"/>
  <c r="BL984" i="1"/>
  <c r="BM984" i="1"/>
  <c r="BN984" i="1"/>
  <c r="BO984" i="1"/>
  <c r="BP984" i="1"/>
  <c r="BQ984" i="1"/>
  <c r="BR984" i="1"/>
  <c r="BS984" i="1"/>
  <c r="BT984" i="1"/>
  <c r="BU984" i="1"/>
  <c r="BV984" i="1"/>
  <c r="BW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EH984" i="1"/>
  <c r="EI984" i="1"/>
  <c r="EJ984" i="1"/>
  <c r="EK984" i="1"/>
  <c r="EL984" i="1"/>
  <c r="EM984" i="1"/>
  <c r="EN984" i="1"/>
  <c r="EO984" i="1"/>
  <c r="EP984" i="1"/>
  <c r="EQ984" i="1"/>
  <c r="ER984" i="1"/>
  <c r="ES984" i="1"/>
  <c r="ET984" i="1"/>
  <c r="EU984" i="1"/>
  <c r="EV984" i="1"/>
  <c r="EW984" i="1"/>
  <c r="EX984" i="1"/>
  <c r="EY984" i="1"/>
  <c r="EZ984" i="1"/>
  <c r="FA984" i="1"/>
  <c r="FB984" i="1"/>
  <c r="FC984" i="1"/>
  <c r="FD984" i="1"/>
  <c r="FE984" i="1"/>
  <c r="FF984" i="1"/>
  <c r="FG984" i="1"/>
  <c r="FH984" i="1"/>
  <c r="FI984" i="1"/>
  <c r="FJ984" i="1"/>
  <c r="FK984" i="1"/>
  <c r="FL984" i="1"/>
  <c r="FM984" i="1"/>
  <c r="FN984" i="1"/>
  <c r="FO984" i="1"/>
  <c r="FP984" i="1"/>
  <c r="FQ984" i="1"/>
  <c r="FR984" i="1"/>
  <c r="FS984" i="1"/>
  <c r="FT984" i="1"/>
  <c r="FU984" i="1"/>
  <c r="FV984" i="1"/>
  <c r="FW984" i="1"/>
  <c r="FX984" i="1"/>
  <c r="FY984" i="1"/>
  <c r="FZ984" i="1"/>
  <c r="GA984" i="1"/>
  <c r="GB984" i="1"/>
  <c r="GC984" i="1"/>
  <c r="GD984" i="1"/>
  <c r="GE984" i="1"/>
  <c r="GF984" i="1"/>
  <c r="GG984" i="1"/>
  <c r="GH984" i="1"/>
  <c r="GI984" i="1"/>
  <c r="GJ984" i="1"/>
  <c r="GK984" i="1"/>
  <c r="GL984" i="1"/>
  <c r="GM984" i="1"/>
  <c r="GN984" i="1"/>
  <c r="GO984" i="1"/>
  <c r="GP984" i="1"/>
  <c r="GQ984" i="1"/>
  <c r="GR984" i="1"/>
  <c r="GS984" i="1"/>
  <c r="GT984" i="1"/>
  <c r="GU984" i="1"/>
  <c r="GV984" i="1"/>
  <c r="GW984" i="1"/>
  <c r="GX984" i="1"/>
  <c r="C986" i="1"/>
  <c r="D986" i="1"/>
  <c r="P986" i="1"/>
  <c r="Q986" i="1"/>
  <c r="R986" i="1"/>
  <c r="S986" i="1"/>
  <c r="U986" i="1"/>
  <c r="G57" i="6" s="1"/>
  <c r="V986" i="1"/>
  <c r="G60" i="6" s="1"/>
  <c r="AC986" i="1"/>
  <c r="AE986" i="1"/>
  <c r="AD986" i="1" s="1"/>
  <c r="AF986" i="1"/>
  <c r="AG986" i="1"/>
  <c r="AH986" i="1"/>
  <c r="AI986" i="1"/>
  <c r="AJ986" i="1"/>
  <c r="CP986" i="1"/>
  <c r="O986" i="1" s="1"/>
  <c r="CQ986" i="1"/>
  <c r="CR986" i="1"/>
  <c r="CS986" i="1"/>
  <c r="CT986" i="1"/>
  <c r="CU986" i="1"/>
  <c r="T986" i="1" s="1"/>
  <c r="CV986" i="1"/>
  <c r="CW986" i="1"/>
  <c r="CX986" i="1"/>
  <c r="W986" i="1" s="1"/>
  <c r="CY986" i="1"/>
  <c r="X986" i="1" s="1"/>
  <c r="AZ69" i="6" s="1"/>
  <c r="CZ986" i="1"/>
  <c r="Y986" i="1" s="1"/>
  <c r="BA69" i="6" s="1"/>
  <c r="FR986" i="1"/>
  <c r="GL986" i="1"/>
  <c r="GO986" i="1"/>
  <c r="GP986" i="1"/>
  <c r="GV986" i="1"/>
  <c r="HC986" i="1"/>
  <c r="GX986" i="1" s="1"/>
  <c r="GM986" i="1" s="1"/>
  <c r="GN986" i="1" s="1"/>
  <c r="C987" i="1"/>
  <c r="D987" i="1"/>
  <c r="P987" i="1"/>
  <c r="Q987" i="1"/>
  <c r="R987" i="1"/>
  <c r="S987" i="1"/>
  <c r="U987" i="1"/>
  <c r="G71" i="6" s="1"/>
  <c r="V987" i="1"/>
  <c r="G74" i="6" s="1"/>
  <c r="AC987" i="1"/>
  <c r="AE987" i="1"/>
  <c r="AD987" i="1" s="1"/>
  <c r="AF987" i="1"/>
  <c r="AG987" i="1"/>
  <c r="AH987" i="1"/>
  <c r="AI987" i="1"/>
  <c r="AJ987" i="1"/>
  <c r="CP987" i="1"/>
  <c r="O987" i="1" s="1"/>
  <c r="CQ987" i="1"/>
  <c r="CR987" i="1"/>
  <c r="CS987" i="1"/>
  <c r="CT987" i="1"/>
  <c r="CU987" i="1"/>
  <c r="T987" i="1" s="1"/>
  <c r="CV987" i="1"/>
  <c r="CW987" i="1"/>
  <c r="CX987" i="1"/>
  <c r="W987" i="1" s="1"/>
  <c r="CY987" i="1"/>
  <c r="X987" i="1" s="1"/>
  <c r="AZ85" i="6" s="1"/>
  <c r="L83" i="6" s="1"/>
  <c r="CZ987" i="1"/>
  <c r="Y987" i="1" s="1"/>
  <c r="BA85" i="6" s="1"/>
  <c r="L84" i="6" s="1"/>
  <c r="FR987" i="1"/>
  <c r="GL987" i="1"/>
  <c r="GO987" i="1"/>
  <c r="GP987" i="1"/>
  <c r="GV987" i="1"/>
  <c r="HC987" i="1"/>
  <c r="GX987" i="1" s="1"/>
  <c r="GM987" i="1" s="1"/>
  <c r="GN987" i="1" s="1"/>
  <c r="C988" i="1"/>
  <c r="D988" i="1"/>
  <c r="P988" i="1"/>
  <c r="Q988" i="1"/>
  <c r="R988" i="1"/>
  <c r="S988" i="1"/>
  <c r="U988" i="1"/>
  <c r="G87" i="6" s="1"/>
  <c r="V988" i="1"/>
  <c r="G90" i="6" s="1"/>
  <c r="AC988" i="1"/>
  <c r="AE988" i="1"/>
  <c r="AD988" i="1" s="1"/>
  <c r="AF988" i="1"/>
  <c r="AG988" i="1"/>
  <c r="AH988" i="1"/>
  <c r="AI988" i="1"/>
  <c r="AJ988" i="1"/>
  <c r="CP988" i="1"/>
  <c r="O988" i="1" s="1"/>
  <c r="CQ988" i="1"/>
  <c r="CR988" i="1"/>
  <c r="CS988" i="1"/>
  <c r="CT988" i="1"/>
  <c r="CU988" i="1"/>
  <c r="T988" i="1" s="1"/>
  <c r="CV988" i="1"/>
  <c r="CW988" i="1"/>
  <c r="CX988" i="1"/>
  <c r="W988" i="1" s="1"/>
  <c r="CY988" i="1"/>
  <c r="X988" i="1" s="1"/>
  <c r="AZ100" i="6" s="1"/>
  <c r="L98" i="6" s="1"/>
  <c r="CZ988" i="1"/>
  <c r="Y988" i="1" s="1"/>
  <c r="BA100" i="6" s="1"/>
  <c r="L99" i="6" s="1"/>
  <c r="FR988" i="1"/>
  <c r="GL988" i="1"/>
  <c r="GO988" i="1"/>
  <c r="GP988" i="1"/>
  <c r="GV988" i="1"/>
  <c r="HC988" i="1"/>
  <c r="GX988" i="1" s="1"/>
  <c r="GM988" i="1" s="1"/>
  <c r="GN988" i="1" s="1"/>
  <c r="C989" i="1"/>
  <c r="D989" i="1"/>
  <c r="P989" i="1"/>
  <c r="Q989" i="1"/>
  <c r="R989" i="1"/>
  <c r="S989" i="1"/>
  <c r="U989" i="1"/>
  <c r="G102" i="6" s="1"/>
  <c r="V989" i="1"/>
  <c r="G105" i="6" s="1"/>
  <c r="AC989" i="1"/>
  <c r="AE989" i="1"/>
  <c r="AD989" i="1" s="1"/>
  <c r="AF989" i="1"/>
  <c r="AG989" i="1"/>
  <c r="AH989" i="1"/>
  <c r="AI989" i="1"/>
  <c r="AJ989" i="1"/>
  <c r="CP989" i="1"/>
  <c r="O989" i="1" s="1"/>
  <c r="CQ989" i="1"/>
  <c r="CR989" i="1"/>
  <c r="CS989" i="1"/>
  <c r="CT989" i="1"/>
  <c r="CU989" i="1"/>
  <c r="T989" i="1" s="1"/>
  <c r="CV989" i="1"/>
  <c r="CW989" i="1"/>
  <c r="CX989" i="1"/>
  <c r="W989" i="1" s="1"/>
  <c r="CY989" i="1"/>
  <c r="X989" i="1" s="1"/>
  <c r="AZ113" i="6" s="1"/>
  <c r="L111" i="6" s="1"/>
  <c r="CZ989" i="1"/>
  <c r="Y989" i="1" s="1"/>
  <c r="BA113" i="6" s="1"/>
  <c r="L112" i="6" s="1"/>
  <c r="FR989" i="1"/>
  <c r="GL989" i="1"/>
  <c r="GO989" i="1"/>
  <c r="GP989" i="1"/>
  <c r="GV989" i="1"/>
  <c r="HC989" i="1"/>
  <c r="GX989" i="1" s="1"/>
  <c r="GM989" i="1" s="1"/>
  <c r="GN989" i="1" s="1"/>
  <c r="C990" i="1"/>
  <c r="D990" i="1"/>
  <c r="P990" i="1"/>
  <c r="Q990" i="1"/>
  <c r="R990" i="1"/>
  <c r="S990" i="1"/>
  <c r="U990" i="1"/>
  <c r="G115" i="6" s="1"/>
  <c r="V990" i="1"/>
  <c r="G118" i="6" s="1"/>
  <c r="AC990" i="1"/>
  <c r="AE990" i="1"/>
  <c r="AD990" i="1" s="1"/>
  <c r="AF990" i="1"/>
  <c r="AG990" i="1"/>
  <c r="AH990" i="1"/>
  <c r="AI990" i="1"/>
  <c r="AJ990" i="1"/>
  <c r="CP990" i="1"/>
  <c r="O990" i="1" s="1"/>
  <c r="CQ990" i="1"/>
  <c r="CR990" i="1"/>
  <c r="CS990" i="1"/>
  <c r="CT990" i="1"/>
  <c r="CU990" i="1"/>
  <c r="T990" i="1" s="1"/>
  <c r="CV990" i="1"/>
  <c r="CW990" i="1"/>
  <c r="CX990" i="1"/>
  <c r="W990" i="1" s="1"/>
  <c r="CY990" i="1"/>
  <c r="X990" i="1" s="1"/>
  <c r="AZ127" i="6" s="1"/>
  <c r="L125" i="6" s="1"/>
  <c r="CZ990" i="1"/>
  <c r="Y990" i="1" s="1"/>
  <c r="BA127" i="6" s="1"/>
  <c r="L126" i="6" s="1"/>
  <c r="FR990" i="1"/>
  <c r="GL990" i="1"/>
  <c r="GO990" i="1"/>
  <c r="GP990" i="1"/>
  <c r="GV990" i="1"/>
  <c r="HC990" i="1"/>
  <c r="GX990" i="1" s="1"/>
  <c r="GM990" i="1" s="1"/>
  <c r="GN990" i="1" s="1"/>
  <c r="C991" i="1"/>
  <c r="D991" i="1"/>
  <c r="P991" i="1"/>
  <c r="Q991" i="1"/>
  <c r="R991" i="1"/>
  <c r="S991" i="1"/>
  <c r="U991" i="1"/>
  <c r="G129" i="6" s="1"/>
  <c r="V991" i="1"/>
  <c r="G132" i="6" s="1"/>
  <c r="AC991" i="1"/>
  <c r="AE991" i="1"/>
  <c r="AD991" i="1" s="1"/>
  <c r="AF991" i="1"/>
  <c r="AG991" i="1"/>
  <c r="AH991" i="1"/>
  <c r="AI991" i="1"/>
  <c r="AJ991" i="1"/>
  <c r="CP991" i="1"/>
  <c r="O991" i="1" s="1"/>
  <c r="CQ991" i="1"/>
  <c r="CR991" i="1"/>
  <c r="CS991" i="1"/>
  <c r="CT991" i="1"/>
  <c r="CU991" i="1"/>
  <c r="T991" i="1" s="1"/>
  <c r="CV991" i="1"/>
  <c r="CW991" i="1"/>
  <c r="CX991" i="1"/>
  <c r="W991" i="1" s="1"/>
  <c r="CY991" i="1"/>
  <c r="X991" i="1" s="1"/>
  <c r="AZ139" i="6" s="1"/>
  <c r="L137" i="6" s="1"/>
  <c r="CZ991" i="1"/>
  <c r="Y991" i="1" s="1"/>
  <c r="BA139" i="6" s="1"/>
  <c r="L138" i="6" s="1"/>
  <c r="FR991" i="1"/>
  <c r="GL991" i="1"/>
  <c r="GO991" i="1"/>
  <c r="GP991" i="1"/>
  <c r="GV991" i="1"/>
  <c r="HC991" i="1"/>
  <c r="GX991" i="1" s="1"/>
  <c r="GM991" i="1" s="1"/>
  <c r="GN991" i="1" s="1"/>
  <c r="C992" i="1"/>
  <c r="D992" i="1"/>
  <c r="P992" i="1"/>
  <c r="Q992" i="1"/>
  <c r="R992" i="1"/>
  <c r="S992" i="1"/>
  <c r="U992" i="1"/>
  <c r="G142" i="6" s="1"/>
  <c r="V992" i="1"/>
  <c r="G145" i="6" s="1"/>
  <c r="AC992" i="1"/>
  <c r="AE992" i="1"/>
  <c r="AD992" i="1" s="1"/>
  <c r="AF992" i="1"/>
  <c r="AG992" i="1"/>
  <c r="AH992" i="1"/>
  <c r="AI992" i="1"/>
  <c r="AJ992" i="1"/>
  <c r="CP992" i="1"/>
  <c r="O992" i="1" s="1"/>
  <c r="CQ992" i="1"/>
  <c r="CR992" i="1"/>
  <c r="CS992" i="1"/>
  <c r="CT992" i="1"/>
  <c r="CU992" i="1"/>
  <c r="T992" i="1" s="1"/>
  <c r="CV992" i="1"/>
  <c r="CW992" i="1"/>
  <c r="CX992" i="1"/>
  <c r="W992" i="1" s="1"/>
  <c r="CY992" i="1"/>
  <c r="X992" i="1" s="1"/>
  <c r="AZ161" i="6" s="1"/>
  <c r="L159" i="6" s="1"/>
  <c r="CZ992" i="1"/>
  <c r="Y992" i="1" s="1"/>
  <c r="BA161" i="6" s="1"/>
  <c r="L160" i="6" s="1"/>
  <c r="FR992" i="1"/>
  <c r="GL992" i="1"/>
  <c r="GO992" i="1"/>
  <c r="GP992" i="1"/>
  <c r="GV992" i="1"/>
  <c r="HC992" i="1"/>
  <c r="GX992" i="1" s="1"/>
  <c r="GM992" i="1" s="1"/>
  <c r="GN992" i="1" s="1"/>
  <c r="C993" i="1"/>
  <c r="D993" i="1"/>
  <c r="P993" i="1"/>
  <c r="Q993" i="1"/>
  <c r="R993" i="1"/>
  <c r="S993" i="1"/>
  <c r="U993" i="1"/>
  <c r="G164" i="6" s="1"/>
  <c r="V993" i="1"/>
  <c r="G167" i="6" s="1"/>
  <c r="AC993" i="1"/>
  <c r="AE993" i="1"/>
  <c r="AD993" i="1" s="1"/>
  <c r="AF993" i="1"/>
  <c r="AG993" i="1"/>
  <c r="AH993" i="1"/>
  <c r="AI993" i="1"/>
  <c r="AJ993" i="1"/>
  <c r="CP993" i="1"/>
  <c r="O993" i="1" s="1"/>
  <c r="CQ993" i="1"/>
  <c r="CR993" i="1"/>
  <c r="CS993" i="1"/>
  <c r="CT993" i="1"/>
  <c r="CU993" i="1"/>
  <c r="T993" i="1" s="1"/>
  <c r="CV993" i="1"/>
  <c r="CW993" i="1"/>
  <c r="CX993" i="1"/>
  <c r="W993" i="1" s="1"/>
  <c r="CY993" i="1"/>
  <c r="X993" i="1" s="1"/>
  <c r="AZ183" i="6" s="1"/>
  <c r="L181" i="6" s="1"/>
  <c r="CZ993" i="1"/>
  <c r="Y993" i="1" s="1"/>
  <c r="BA183" i="6" s="1"/>
  <c r="L182" i="6" s="1"/>
  <c r="FR993" i="1"/>
  <c r="GL993" i="1"/>
  <c r="GO993" i="1"/>
  <c r="GP993" i="1"/>
  <c r="GV993" i="1"/>
  <c r="HC993" i="1"/>
  <c r="GX993" i="1" s="1"/>
  <c r="GM993" i="1" s="1"/>
  <c r="GN993" i="1" s="1"/>
  <c r="C994" i="1"/>
  <c r="D994" i="1"/>
  <c r="P994" i="1"/>
  <c r="Q994" i="1"/>
  <c r="R994" i="1"/>
  <c r="S994" i="1"/>
  <c r="U994" i="1"/>
  <c r="G186" i="6" s="1"/>
  <c r="V994" i="1"/>
  <c r="G189" i="6" s="1"/>
  <c r="AC994" i="1"/>
  <c r="AE994" i="1"/>
  <c r="AD994" i="1" s="1"/>
  <c r="AF994" i="1"/>
  <c r="AG994" i="1"/>
  <c r="AH994" i="1"/>
  <c r="AI994" i="1"/>
  <c r="AJ994" i="1"/>
  <c r="CP994" i="1"/>
  <c r="O994" i="1" s="1"/>
  <c r="CQ994" i="1"/>
  <c r="CR994" i="1"/>
  <c r="CS994" i="1"/>
  <c r="CT994" i="1"/>
  <c r="CU994" i="1"/>
  <c r="T994" i="1" s="1"/>
  <c r="CV994" i="1"/>
  <c r="CW994" i="1"/>
  <c r="CX994" i="1"/>
  <c r="W994" i="1" s="1"/>
  <c r="CY994" i="1"/>
  <c r="X994" i="1" s="1"/>
  <c r="AZ197" i="6" s="1"/>
  <c r="CZ994" i="1"/>
  <c r="Y994" i="1" s="1"/>
  <c r="BA197" i="6" s="1"/>
  <c r="FR994" i="1"/>
  <c r="GL994" i="1"/>
  <c r="GN994" i="1"/>
  <c r="GP994" i="1"/>
  <c r="GV994" i="1"/>
  <c r="HC994" i="1"/>
  <c r="GX994" i="1" s="1"/>
  <c r="GM994" i="1" s="1"/>
  <c r="GO994" i="1" s="1"/>
  <c r="C995" i="1"/>
  <c r="D995" i="1"/>
  <c r="P995" i="1"/>
  <c r="Q995" i="1"/>
  <c r="R995" i="1"/>
  <c r="S995" i="1"/>
  <c r="U995" i="1"/>
  <c r="G200" i="6" s="1"/>
  <c r="V995" i="1"/>
  <c r="G203" i="6" s="1"/>
  <c r="AC995" i="1"/>
  <c r="AE995" i="1"/>
  <c r="AD995" i="1" s="1"/>
  <c r="AF995" i="1"/>
  <c r="AG995" i="1"/>
  <c r="AH995" i="1"/>
  <c r="AI995" i="1"/>
  <c r="AJ995" i="1"/>
  <c r="CP995" i="1"/>
  <c r="O995" i="1" s="1"/>
  <c r="CQ995" i="1"/>
  <c r="CR995" i="1"/>
  <c r="CS995" i="1"/>
  <c r="CT995" i="1"/>
  <c r="CU995" i="1"/>
  <c r="T995" i="1" s="1"/>
  <c r="CV995" i="1"/>
  <c r="CW995" i="1"/>
  <c r="CX995" i="1"/>
  <c r="W995" i="1" s="1"/>
  <c r="CY995" i="1"/>
  <c r="X995" i="1" s="1"/>
  <c r="AZ211" i="6" s="1"/>
  <c r="L209" i="6" s="1"/>
  <c r="CZ995" i="1"/>
  <c r="Y995" i="1" s="1"/>
  <c r="BA211" i="6" s="1"/>
  <c r="L210" i="6" s="1"/>
  <c r="FR995" i="1"/>
  <c r="GL995" i="1"/>
  <c r="GN995" i="1"/>
  <c r="GP995" i="1"/>
  <c r="GV995" i="1"/>
  <c r="HC995" i="1"/>
  <c r="GX995" i="1" s="1"/>
  <c r="GM995" i="1" s="1"/>
  <c r="GO995" i="1" s="1"/>
  <c r="C996" i="1"/>
  <c r="D996" i="1"/>
  <c r="P996" i="1"/>
  <c r="Q996" i="1"/>
  <c r="R996" i="1"/>
  <c r="S996" i="1"/>
  <c r="U996" i="1"/>
  <c r="G214" i="6" s="1"/>
  <c r="V996" i="1"/>
  <c r="G217" i="6" s="1"/>
  <c r="AC996" i="1"/>
  <c r="AE996" i="1"/>
  <c r="AD996" i="1" s="1"/>
  <c r="AF996" i="1"/>
  <c r="AG996" i="1"/>
  <c r="AH996" i="1"/>
  <c r="AI996" i="1"/>
  <c r="AJ996" i="1"/>
  <c r="CP996" i="1"/>
  <c r="O996" i="1" s="1"/>
  <c r="CQ996" i="1"/>
  <c r="CR996" i="1"/>
  <c r="CS996" i="1"/>
  <c r="CT996" i="1"/>
  <c r="CU996" i="1"/>
  <c r="T996" i="1" s="1"/>
  <c r="CV996" i="1"/>
  <c r="CW996" i="1"/>
  <c r="CX996" i="1"/>
  <c r="W996" i="1" s="1"/>
  <c r="CY996" i="1"/>
  <c r="X996" i="1" s="1"/>
  <c r="AZ228" i="6" s="1"/>
  <c r="L226" i="6" s="1"/>
  <c r="CZ996" i="1"/>
  <c r="Y996" i="1" s="1"/>
  <c r="BA228" i="6" s="1"/>
  <c r="L227" i="6" s="1"/>
  <c r="FR996" i="1"/>
  <c r="GL996" i="1"/>
  <c r="GN996" i="1"/>
  <c r="GP996" i="1"/>
  <c r="GV996" i="1"/>
  <c r="HC996" i="1"/>
  <c r="GX996" i="1" s="1"/>
  <c r="GM996" i="1" s="1"/>
  <c r="GO996" i="1" s="1"/>
  <c r="C997" i="1"/>
  <c r="D997" i="1"/>
  <c r="P997" i="1"/>
  <c r="Q997" i="1"/>
  <c r="R997" i="1"/>
  <c r="S997" i="1"/>
  <c r="U997" i="1"/>
  <c r="G231" i="6" s="1"/>
  <c r="V997" i="1"/>
  <c r="G234" i="6" s="1"/>
  <c r="AC997" i="1"/>
  <c r="AE997" i="1"/>
  <c r="AD997" i="1" s="1"/>
  <c r="AF997" i="1"/>
  <c r="AG997" i="1"/>
  <c r="AH997" i="1"/>
  <c r="AI997" i="1"/>
  <c r="AJ997" i="1"/>
  <c r="CP997" i="1"/>
  <c r="O997" i="1" s="1"/>
  <c r="CQ997" i="1"/>
  <c r="CR997" i="1"/>
  <c r="CS997" i="1"/>
  <c r="CT997" i="1"/>
  <c r="CU997" i="1"/>
  <c r="T997" i="1" s="1"/>
  <c r="CV997" i="1"/>
  <c r="CW997" i="1"/>
  <c r="CX997" i="1"/>
  <c r="W997" i="1" s="1"/>
  <c r="CY997" i="1"/>
  <c r="X997" i="1" s="1"/>
  <c r="AZ251" i="6" s="1"/>
  <c r="L249" i="6" s="1"/>
  <c r="CZ997" i="1"/>
  <c r="Y997" i="1" s="1"/>
  <c r="BA251" i="6" s="1"/>
  <c r="L250" i="6" s="1"/>
  <c r="FR997" i="1"/>
  <c r="GL997" i="1"/>
  <c r="GN997" i="1"/>
  <c r="GP997" i="1"/>
  <c r="GV997" i="1"/>
  <c r="HC997" i="1"/>
  <c r="GX997" i="1" s="1"/>
  <c r="GM997" i="1" s="1"/>
  <c r="GO997" i="1" s="1"/>
  <c r="C998" i="1"/>
  <c r="D998" i="1"/>
  <c r="I998" i="1"/>
  <c r="K998" i="1"/>
  <c r="AC998" i="1"/>
  <c r="AE998" i="1"/>
  <c r="AD998" i="1" s="1"/>
  <c r="AF998" i="1"/>
  <c r="AG998" i="1"/>
  <c r="AH998" i="1"/>
  <c r="AI998" i="1"/>
  <c r="AJ998" i="1"/>
  <c r="CQ998" i="1"/>
  <c r="CR998" i="1"/>
  <c r="CS998" i="1"/>
  <c r="CT998" i="1"/>
  <c r="CU998" i="1"/>
  <c r="T998" i="1" s="1"/>
  <c r="CV998" i="1"/>
  <c r="CW998" i="1"/>
  <c r="CX998" i="1"/>
  <c r="W998" i="1" s="1"/>
  <c r="FR998" i="1"/>
  <c r="GL998" i="1"/>
  <c r="GN998" i="1"/>
  <c r="GP998" i="1"/>
  <c r="GV998" i="1"/>
  <c r="HC998" i="1"/>
  <c r="GX998" i="1" s="1"/>
  <c r="C999" i="1"/>
  <c r="D999" i="1"/>
  <c r="I999" i="1"/>
  <c r="K999" i="1"/>
  <c r="AC999" i="1"/>
  <c r="AE999" i="1"/>
  <c r="AD999" i="1" s="1"/>
  <c r="AF999" i="1"/>
  <c r="AG999" i="1"/>
  <c r="AH999" i="1"/>
  <c r="AI999" i="1"/>
  <c r="AJ999" i="1"/>
  <c r="CQ999" i="1"/>
  <c r="CR999" i="1"/>
  <c r="CS999" i="1"/>
  <c r="CT999" i="1"/>
  <c r="CU999" i="1"/>
  <c r="T999" i="1" s="1"/>
  <c r="CV999" i="1"/>
  <c r="CW999" i="1"/>
  <c r="CX999" i="1"/>
  <c r="W999" i="1" s="1"/>
  <c r="FR999" i="1"/>
  <c r="GL999" i="1"/>
  <c r="GN999" i="1"/>
  <c r="GP999" i="1"/>
  <c r="GV999" i="1"/>
  <c r="HC999" i="1"/>
  <c r="GX999" i="1" s="1"/>
  <c r="C1000" i="1"/>
  <c r="D1000" i="1"/>
  <c r="I1000" i="1"/>
  <c r="K1000" i="1"/>
  <c r="AC1000" i="1"/>
  <c r="AE1000" i="1"/>
  <c r="AD1000" i="1" s="1"/>
  <c r="AF1000" i="1"/>
  <c r="AG1000" i="1"/>
  <c r="AH1000" i="1"/>
  <c r="AI1000" i="1"/>
  <c r="AJ1000" i="1"/>
  <c r="CQ1000" i="1"/>
  <c r="CR1000" i="1"/>
  <c r="CS1000" i="1"/>
  <c r="CT1000" i="1"/>
  <c r="CU1000" i="1"/>
  <c r="T1000" i="1" s="1"/>
  <c r="CV1000" i="1"/>
  <c r="CW1000" i="1"/>
  <c r="CX1000" i="1"/>
  <c r="W1000" i="1" s="1"/>
  <c r="FR1000" i="1"/>
  <c r="GL1000" i="1"/>
  <c r="GN1000" i="1"/>
  <c r="GP1000" i="1"/>
  <c r="GV1000" i="1"/>
  <c r="HC1000" i="1"/>
  <c r="GX1000" i="1" s="1"/>
  <c r="C1001" i="1"/>
  <c r="D1001" i="1"/>
  <c r="I1001" i="1"/>
  <c r="K1001" i="1"/>
  <c r="AC1001" i="1"/>
  <c r="AE1001" i="1"/>
  <c r="AD1001" i="1" s="1"/>
  <c r="AF1001" i="1"/>
  <c r="AG1001" i="1"/>
  <c r="AH1001" i="1"/>
  <c r="AI1001" i="1"/>
  <c r="AJ1001" i="1"/>
  <c r="CQ1001" i="1"/>
  <c r="CR1001" i="1"/>
  <c r="CS1001" i="1"/>
  <c r="CT1001" i="1"/>
  <c r="CU1001" i="1"/>
  <c r="T1001" i="1" s="1"/>
  <c r="CV1001" i="1"/>
  <c r="CW1001" i="1"/>
  <c r="CX1001" i="1"/>
  <c r="W1001" i="1" s="1"/>
  <c r="FR1001" i="1"/>
  <c r="GL1001" i="1"/>
  <c r="GN1001" i="1"/>
  <c r="GP1001" i="1"/>
  <c r="GV1001" i="1"/>
  <c r="HC1001" i="1"/>
  <c r="GX1001" i="1" s="1"/>
  <c r="C1002" i="1"/>
  <c r="D1002" i="1"/>
  <c r="I1002" i="1"/>
  <c r="K1002" i="1"/>
  <c r="AC1002" i="1"/>
  <c r="AE1002" i="1"/>
  <c r="AD1002" i="1" s="1"/>
  <c r="AF1002" i="1"/>
  <c r="AG1002" i="1"/>
  <c r="AH1002" i="1"/>
  <c r="AI1002" i="1"/>
  <c r="AJ1002" i="1"/>
  <c r="CQ1002" i="1"/>
  <c r="CR1002" i="1"/>
  <c r="CS1002" i="1"/>
  <c r="CT1002" i="1"/>
  <c r="CU1002" i="1"/>
  <c r="T1002" i="1" s="1"/>
  <c r="CV1002" i="1"/>
  <c r="CW1002" i="1"/>
  <c r="CX1002" i="1"/>
  <c r="W1002" i="1" s="1"/>
  <c r="FR1002" i="1"/>
  <c r="GL1002" i="1"/>
  <c r="GN1002" i="1"/>
  <c r="GP1002" i="1"/>
  <c r="GV1002" i="1"/>
  <c r="HC1002" i="1"/>
  <c r="GX1002" i="1" s="1"/>
  <c r="B1004" i="1"/>
  <c r="B984" i="1" s="1"/>
  <c r="C1004" i="1"/>
  <c r="C984" i="1" s="1"/>
  <c r="D1004" i="1"/>
  <c r="D984" i="1" s="1"/>
  <c r="F1004" i="1"/>
  <c r="F984" i="1" s="1"/>
  <c r="G1004" i="1"/>
  <c r="G984" i="1" s="1"/>
  <c r="AG1004" i="1"/>
  <c r="AJ1004" i="1"/>
  <c r="BX1004" i="1"/>
  <c r="BY1004" i="1"/>
  <c r="BZ1004" i="1"/>
  <c r="CB1004" i="1"/>
  <c r="CD1004" i="1"/>
  <c r="CG1004" i="1"/>
  <c r="CI1004" i="1"/>
  <c r="CJ1004" i="1"/>
  <c r="CK1004" i="1"/>
  <c r="CL1004" i="1"/>
  <c r="CM1004" i="1"/>
  <c r="D1034" i="1"/>
  <c r="E1036" i="1"/>
  <c r="Z1036" i="1"/>
  <c r="AA1036" i="1"/>
  <c r="AM1036" i="1"/>
  <c r="AN1036" i="1"/>
  <c r="BE1036" i="1"/>
  <c r="BF1036" i="1"/>
  <c r="BG1036" i="1"/>
  <c r="BH1036" i="1"/>
  <c r="BI1036" i="1"/>
  <c r="BJ1036" i="1"/>
  <c r="BK1036" i="1"/>
  <c r="BL1036" i="1"/>
  <c r="BM1036" i="1"/>
  <c r="BN1036" i="1"/>
  <c r="BO1036" i="1"/>
  <c r="BP1036" i="1"/>
  <c r="BQ1036" i="1"/>
  <c r="BR1036" i="1"/>
  <c r="BS1036" i="1"/>
  <c r="BT1036" i="1"/>
  <c r="BU1036" i="1"/>
  <c r="BV1036" i="1"/>
  <c r="BW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EH1036" i="1"/>
  <c r="EI1036" i="1"/>
  <c r="EJ1036" i="1"/>
  <c r="EK1036" i="1"/>
  <c r="EL1036" i="1"/>
  <c r="EM1036" i="1"/>
  <c r="EN1036" i="1"/>
  <c r="EO1036" i="1"/>
  <c r="EP1036" i="1"/>
  <c r="EQ1036" i="1"/>
  <c r="ER1036" i="1"/>
  <c r="ES1036" i="1"/>
  <c r="ET1036" i="1"/>
  <c r="EU1036" i="1"/>
  <c r="EV1036" i="1"/>
  <c r="EW1036" i="1"/>
  <c r="EX1036" i="1"/>
  <c r="EY1036" i="1"/>
  <c r="EZ1036" i="1"/>
  <c r="FA1036" i="1"/>
  <c r="FB1036" i="1"/>
  <c r="FC1036" i="1"/>
  <c r="FD1036" i="1"/>
  <c r="FE1036" i="1"/>
  <c r="FF1036" i="1"/>
  <c r="FG1036" i="1"/>
  <c r="FH1036" i="1"/>
  <c r="FI1036" i="1"/>
  <c r="FJ1036" i="1"/>
  <c r="FK1036" i="1"/>
  <c r="FL1036" i="1"/>
  <c r="FM1036" i="1"/>
  <c r="FN1036" i="1"/>
  <c r="FO1036" i="1"/>
  <c r="FP1036" i="1"/>
  <c r="FQ1036" i="1"/>
  <c r="FR1036" i="1"/>
  <c r="FS1036" i="1"/>
  <c r="FT1036" i="1"/>
  <c r="FU1036" i="1"/>
  <c r="FV1036" i="1"/>
  <c r="FW1036" i="1"/>
  <c r="FX1036" i="1"/>
  <c r="FY1036" i="1"/>
  <c r="FZ1036" i="1"/>
  <c r="GA1036" i="1"/>
  <c r="GB1036" i="1"/>
  <c r="GC1036" i="1"/>
  <c r="GD1036" i="1"/>
  <c r="GE1036" i="1"/>
  <c r="GF1036" i="1"/>
  <c r="GG1036" i="1"/>
  <c r="GH1036" i="1"/>
  <c r="GI1036" i="1"/>
  <c r="GJ1036" i="1"/>
  <c r="GK1036" i="1"/>
  <c r="GL1036" i="1"/>
  <c r="GM1036" i="1"/>
  <c r="GN1036" i="1"/>
  <c r="GO1036" i="1"/>
  <c r="GP1036" i="1"/>
  <c r="GQ1036" i="1"/>
  <c r="GR1036" i="1"/>
  <c r="GS1036" i="1"/>
  <c r="GT1036" i="1"/>
  <c r="GU1036" i="1"/>
  <c r="GV1036" i="1"/>
  <c r="GW1036" i="1"/>
  <c r="GX1036" i="1"/>
  <c r="C1038" i="1"/>
  <c r="D1038" i="1"/>
  <c r="P1038" i="1"/>
  <c r="Q1038" i="1"/>
  <c r="R1038" i="1"/>
  <c r="S1038" i="1"/>
  <c r="U1038" i="1"/>
  <c r="G389" i="6" s="1"/>
  <c r="V1038" i="1"/>
  <c r="G392" i="6" s="1"/>
  <c r="AC1038" i="1"/>
  <c r="AE1038" i="1"/>
  <c r="AD1038" i="1" s="1"/>
  <c r="AF1038" i="1"/>
  <c r="AG1038" i="1"/>
  <c r="AH1038" i="1"/>
  <c r="AI1038" i="1"/>
  <c r="AJ1038" i="1"/>
  <c r="CP1038" i="1"/>
  <c r="O1038" i="1" s="1"/>
  <c r="CQ1038" i="1"/>
  <c r="CR1038" i="1"/>
  <c r="CS1038" i="1"/>
  <c r="CT1038" i="1"/>
  <c r="CU1038" i="1"/>
  <c r="T1038" i="1" s="1"/>
  <c r="CV1038" i="1"/>
  <c r="CW1038" i="1"/>
  <c r="CX1038" i="1"/>
  <c r="W1038" i="1" s="1"/>
  <c r="CY1038" i="1"/>
  <c r="X1038" i="1" s="1"/>
  <c r="AZ402" i="6" s="1"/>
  <c r="CZ1038" i="1"/>
  <c r="Y1038" i="1" s="1"/>
  <c r="BA402" i="6" s="1"/>
  <c r="FR1038" i="1"/>
  <c r="GL1038" i="1"/>
  <c r="GO1038" i="1"/>
  <c r="GP1038" i="1"/>
  <c r="GV1038" i="1"/>
  <c r="HC1038" i="1"/>
  <c r="GX1038" i="1" s="1"/>
  <c r="GM1038" i="1" s="1"/>
  <c r="GN1038" i="1" s="1"/>
  <c r="C1039" i="1"/>
  <c r="D1039" i="1"/>
  <c r="P1039" i="1"/>
  <c r="Q1039" i="1"/>
  <c r="R1039" i="1"/>
  <c r="S1039" i="1"/>
  <c r="U1039" i="1"/>
  <c r="G404" i="6" s="1"/>
  <c r="V1039" i="1"/>
  <c r="G407" i="6" s="1"/>
  <c r="AC1039" i="1"/>
  <c r="AE1039" i="1"/>
  <c r="AD1039" i="1" s="1"/>
  <c r="AF1039" i="1"/>
  <c r="AG1039" i="1"/>
  <c r="AH1039" i="1"/>
  <c r="AI1039" i="1"/>
  <c r="AJ1039" i="1"/>
  <c r="CP1039" i="1"/>
  <c r="O1039" i="1" s="1"/>
  <c r="CQ1039" i="1"/>
  <c r="CR1039" i="1"/>
  <c r="CS1039" i="1"/>
  <c r="CT1039" i="1"/>
  <c r="CU1039" i="1"/>
  <c r="T1039" i="1" s="1"/>
  <c r="CV1039" i="1"/>
  <c r="CW1039" i="1"/>
  <c r="CX1039" i="1"/>
  <c r="W1039" i="1" s="1"/>
  <c r="CY1039" i="1"/>
  <c r="X1039" i="1" s="1"/>
  <c r="AZ415" i="6" s="1"/>
  <c r="L413" i="6" s="1"/>
  <c r="CZ1039" i="1"/>
  <c r="Y1039" i="1" s="1"/>
  <c r="BA415" i="6" s="1"/>
  <c r="L414" i="6" s="1"/>
  <c r="FR1039" i="1"/>
  <c r="GL1039" i="1"/>
  <c r="GO1039" i="1"/>
  <c r="GP1039" i="1"/>
  <c r="GV1039" i="1"/>
  <c r="HC1039" i="1"/>
  <c r="GX1039" i="1" s="1"/>
  <c r="GM1039" i="1" s="1"/>
  <c r="GN1039" i="1" s="1"/>
  <c r="C1040" i="1"/>
  <c r="D1040" i="1"/>
  <c r="P1040" i="1"/>
  <c r="Q1040" i="1"/>
  <c r="R1040" i="1"/>
  <c r="S1040" i="1"/>
  <c r="U1040" i="1"/>
  <c r="G417" i="6" s="1"/>
  <c r="V1040" i="1"/>
  <c r="G420" i="6" s="1"/>
  <c r="AC1040" i="1"/>
  <c r="AE1040" i="1"/>
  <c r="AD1040" i="1" s="1"/>
  <c r="AF1040" i="1"/>
  <c r="AG1040" i="1"/>
  <c r="AH1040" i="1"/>
  <c r="AI1040" i="1"/>
  <c r="AJ1040" i="1"/>
  <c r="CP1040" i="1"/>
  <c r="O1040" i="1" s="1"/>
  <c r="CQ1040" i="1"/>
  <c r="CR1040" i="1"/>
  <c r="CS1040" i="1"/>
  <c r="CT1040" i="1"/>
  <c r="CU1040" i="1"/>
  <c r="T1040" i="1" s="1"/>
  <c r="CV1040" i="1"/>
  <c r="CW1040" i="1"/>
  <c r="CX1040" i="1"/>
  <c r="W1040" i="1" s="1"/>
  <c r="CY1040" i="1"/>
  <c r="X1040" i="1" s="1"/>
  <c r="AZ436" i="6" s="1"/>
  <c r="L434" i="6" s="1"/>
  <c r="CZ1040" i="1"/>
  <c r="Y1040" i="1" s="1"/>
  <c r="BA436" i="6" s="1"/>
  <c r="L435" i="6" s="1"/>
  <c r="FR1040" i="1"/>
  <c r="GL1040" i="1"/>
  <c r="GO1040" i="1"/>
  <c r="GP1040" i="1"/>
  <c r="GV1040" i="1"/>
  <c r="HC1040" i="1"/>
  <c r="GX1040" i="1" s="1"/>
  <c r="GM1040" i="1" s="1"/>
  <c r="GN1040" i="1" s="1"/>
  <c r="C1041" i="1"/>
  <c r="D1041" i="1"/>
  <c r="P1041" i="1"/>
  <c r="Q1041" i="1"/>
  <c r="R1041" i="1"/>
  <c r="S1041" i="1"/>
  <c r="U1041" i="1"/>
  <c r="G438" i="6" s="1"/>
  <c r="V1041" i="1"/>
  <c r="G441" i="6" s="1"/>
  <c r="AC1041" i="1"/>
  <c r="AE1041" i="1"/>
  <c r="AD1041" i="1" s="1"/>
  <c r="AF1041" i="1"/>
  <c r="AG1041" i="1"/>
  <c r="AH1041" i="1"/>
  <c r="AI1041" i="1"/>
  <c r="AJ1041" i="1"/>
  <c r="CP1041" i="1"/>
  <c r="O1041" i="1" s="1"/>
  <c r="CQ1041" i="1"/>
  <c r="CR1041" i="1"/>
  <c r="CS1041" i="1"/>
  <c r="CT1041" i="1"/>
  <c r="CU1041" i="1"/>
  <c r="T1041" i="1" s="1"/>
  <c r="CV1041" i="1"/>
  <c r="CW1041" i="1"/>
  <c r="CX1041" i="1"/>
  <c r="W1041" i="1" s="1"/>
  <c r="CY1041" i="1"/>
  <c r="X1041" i="1" s="1"/>
  <c r="AZ458" i="6" s="1"/>
  <c r="L456" i="6" s="1"/>
  <c r="CZ1041" i="1"/>
  <c r="Y1041" i="1" s="1"/>
  <c r="BA458" i="6" s="1"/>
  <c r="L457" i="6" s="1"/>
  <c r="FR1041" i="1"/>
  <c r="GL1041" i="1"/>
  <c r="GO1041" i="1"/>
  <c r="GP1041" i="1"/>
  <c r="GV1041" i="1"/>
  <c r="HC1041" i="1"/>
  <c r="GX1041" i="1" s="1"/>
  <c r="GM1041" i="1" s="1"/>
  <c r="GN1041" i="1" s="1"/>
  <c r="C1042" i="1"/>
  <c r="D1042" i="1"/>
  <c r="P1042" i="1"/>
  <c r="Q1042" i="1"/>
  <c r="R1042" i="1"/>
  <c r="S1042" i="1"/>
  <c r="U1042" i="1"/>
  <c r="G460" i="6" s="1"/>
  <c r="V1042" i="1"/>
  <c r="G463" i="6" s="1"/>
  <c r="AC1042" i="1"/>
  <c r="AE1042" i="1"/>
  <c r="AD1042" i="1" s="1"/>
  <c r="AF1042" i="1"/>
  <c r="AG1042" i="1"/>
  <c r="AH1042" i="1"/>
  <c r="AI1042" i="1"/>
  <c r="AJ1042" i="1"/>
  <c r="CP1042" i="1"/>
  <c r="O1042" i="1" s="1"/>
  <c r="CQ1042" i="1"/>
  <c r="CR1042" i="1"/>
  <c r="CS1042" i="1"/>
  <c r="CT1042" i="1"/>
  <c r="CU1042" i="1"/>
  <c r="T1042" i="1" s="1"/>
  <c r="CV1042" i="1"/>
  <c r="CW1042" i="1"/>
  <c r="CX1042" i="1"/>
  <c r="W1042" i="1" s="1"/>
  <c r="CY1042" i="1"/>
  <c r="X1042" i="1" s="1"/>
  <c r="AZ480" i="6" s="1"/>
  <c r="L478" i="6" s="1"/>
  <c r="CZ1042" i="1"/>
  <c r="Y1042" i="1" s="1"/>
  <c r="BA480" i="6" s="1"/>
  <c r="L479" i="6" s="1"/>
  <c r="FR1042" i="1"/>
  <c r="GL1042" i="1"/>
  <c r="GO1042" i="1"/>
  <c r="GP1042" i="1"/>
  <c r="GV1042" i="1"/>
  <c r="HC1042" i="1"/>
  <c r="GX1042" i="1" s="1"/>
  <c r="GM1042" i="1" s="1"/>
  <c r="GN1042" i="1" s="1"/>
  <c r="C1043" i="1"/>
  <c r="D1043" i="1"/>
  <c r="P1043" i="1"/>
  <c r="Q1043" i="1"/>
  <c r="R1043" i="1"/>
  <c r="S1043" i="1"/>
  <c r="U1043" i="1"/>
  <c r="G482" i="6" s="1"/>
  <c r="V1043" i="1"/>
  <c r="G488" i="6" s="1"/>
  <c r="AC1043" i="1"/>
  <c r="AE1043" i="1"/>
  <c r="AD1043" i="1" s="1"/>
  <c r="AF1043" i="1"/>
  <c r="AG1043" i="1"/>
  <c r="AH1043" i="1"/>
  <c r="AI1043" i="1"/>
  <c r="AJ1043" i="1"/>
  <c r="CP1043" i="1"/>
  <c r="O1043" i="1" s="1"/>
  <c r="CQ1043" i="1"/>
  <c r="CR1043" i="1"/>
  <c r="CS1043" i="1"/>
  <c r="CT1043" i="1"/>
  <c r="CU1043" i="1"/>
  <c r="T1043" i="1" s="1"/>
  <c r="CV1043" i="1"/>
  <c r="CW1043" i="1"/>
  <c r="CX1043" i="1"/>
  <c r="W1043" i="1" s="1"/>
  <c r="CY1043" i="1"/>
  <c r="X1043" i="1" s="1"/>
  <c r="AZ503" i="6" s="1"/>
  <c r="L501" i="6" s="1"/>
  <c r="CZ1043" i="1"/>
  <c r="Y1043" i="1" s="1"/>
  <c r="BA503" i="6" s="1"/>
  <c r="L502" i="6" s="1"/>
  <c r="FR1043" i="1"/>
  <c r="GL1043" i="1"/>
  <c r="GO1043" i="1"/>
  <c r="GP1043" i="1"/>
  <c r="GV1043" i="1"/>
  <c r="HC1043" i="1"/>
  <c r="GX1043" i="1" s="1"/>
  <c r="GM1043" i="1" s="1"/>
  <c r="GN1043" i="1" s="1"/>
  <c r="C1044" i="1"/>
  <c r="D1044" i="1"/>
  <c r="I1044" i="1"/>
  <c r="K1044" i="1"/>
  <c r="AC1044" i="1"/>
  <c r="AE1044" i="1"/>
  <c r="AD1044" i="1" s="1"/>
  <c r="AF1044" i="1"/>
  <c r="AG1044" i="1"/>
  <c r="AH1044" i="1"/>
  <c r="AI1044" i="1"/>
  <c r="AJ1044" i="1"/>
  <c r="CQ1044" i="1"/>
  <c r="CR1044" i="1"/>
  <c r="CS1044" i="1"/>
  <c r="CT1044" i="1"/>
  <c r="CU1044" i="1"/>
  <c r="T1044" i="1" s="1"/>
  <c r="CV1044" i="1"/>
  <c r="CW1044" i="1"/>
  <c r="CX1044" i="1"/>
  <c r="W1044" i="1" s="1"/>
  <c r="FR1044" i="1"/>
  <c r="GL1044" i="1"/>
  <c r="GN1044" i="1"/>
  <c r="GP1044" i="1"/>
  <c r="GV1044" i="1"/>
  <c r="HC1044" i="1"/>
  <c r="GX1044" i="1" s="1"/>
  <c r="C1045" i="1"/>
  <c r="D1045" i="1"/>
  <c r="P1045" i="1"/>
  <c r="Q1045" i="1"/>
  <c r="R1045" i="1"/>
  <c r="S1045" i="1"/>
  <c r="U1045" i="1"/>
  <c r="G525" i="6" s="1"/>
  <c r="V1045" i="1"/>
  <c r="G528" i="6" s="1"/>
  <c r="AC1045" i="1"/>
  <c r="AE1045" i="1"/>
  <c r="AD1045" i="1" s="1"/>
  <c r="AF1045" i="1"/>
  <c r="AG1045" i="1"/>
  <c r="AH1045" i="1"/>
  <c r="AI1045" i="1"/>
  <c r="AJ1045" i="1"/>
  <c r="CP1045" i="1"/>
  <c r="O1045" i="1" s="1"/>
  <c r="CQ1045" i="1"/>
  <c r="CR1045" i="1"/>
  <c r="CS1045" i="1"/>
  <c r="CT1045" i="1"/>
  <c r="CU1045" i="1"/>
  <c r="T1045" i="1" s="1"/>
  <c r="CV1045" i="1"/>
  <c r="CW1045" i="1"/>
  <c r="CX1045" i="1"/>
  <c r="W1045" i="1" s="1"/>
  <c r="CY1045" i="1"/>
  <c r="X1045" i="1" s="1"/>
  <c r="AZ544" i="6" s="1"/>
  <c r="L542" i="6" s="1"/>
  <c r="CZ1045" i="1"/>
  <c r="Y1045" i="1" s="1"/>
  <c r="BA544" i="6" s="1"/>
  <c r="L543" i="6" s="1"/>
  <c r="FR1045" i="1"/>
  <c r="GL1045" i="1"/>
  <c r="GO1045" i="1"/>
  <c r="GP1045" i="1"/>
  <c r="GV1045" i="1"/>
  <c r="HC1045" i="1"/>
  <c r="GX1045" i="1" s="1"/>
  <c r="GM1045" i="1" s="1"/>
  <c r="GN1045" i="1" s="1"/>
  <c r="C1046" i="1"/>
  <c r="D1046" i="1"/>
  <c r="P1046" i="1"/>
  <c r="Q1046" i="1"/>
  <c r="R1046" i="1"/>
  <c r="S1046" i="1"/>
  <c r="U1046" i="1"/>
  <c r="G546" i="6" s="1"/>
  <c r="V1046" i="1"/>
  <c r="G549" i="6" s="1"/>
  <c r="AC1046" i="1"/>
  <c r="AE1046" i="1"/>
  <c r="AD1046" i="1" s="1"/>
  <c r="AF1046" i="1"/>
  <c r="AG1046" i="1"/>
  <c r="AH1046" i="1"/>
  <c r="AI1046" i="1"/>
  <c r="AJ1046" i="1"/>
  <c r="CP1046" i="1"/>
  <c r="O1046" i="1" s="1"/>
  <c r="CQ1046" i="1"/>
  <c r="CR1046" i="1"/>
  <c r="CS1046" i="1"/>
  <c r="CT1046" i="1"/>
  <c r="CU1046" i="1"/>
  <c r="T1046" i="1" s="1"/>
  <c r="CV1046" i="1"/>
  <c r="CW1046" i="1"/>
  <c r="CX1046" i="1"/>
  <c r="W1046" i="1" s="1"/>
  <c r="CY1046" i="1"/>
  <c r="X1046" i="1" s="1"/>
  <c r="AZ565" i="6" s="1"/>
  <c r="L563" i="6" s="1"/>
  <c r="CZ1046" i="1"/>
  <c r="Y1046" i="1" s="1"/>
  <c r="BA565" i="6" s="1"/>
  <c r="L564" i="6" s="1"/>
  <c r="FR1046" i="1"/>
  <c r="GL1046" i="1"/>
  <c r="GO1046" i="1"/>
  <c r="GP1046" i="1"/>
  <c r="GV1046" i="1"/>
  <c r="HC1046" i="1"/>
  <c r="GX1046" i="1" s="1"/>
  <c r="GM1046" i="1" s="1"/>
  <c r="GN1046" i="1" s="1"/>
  <c r="C1047" i="1"/>
  <c r="D1047" i="1"/>
  <c r="P1047" i="1"/>
  <c r="Q1047" i="1"/>
  <c r="R1047" i="1"/>
  <c r="S1047" i="1"/>
  <c r="U1047" i="1"/>
  <c r="G567" i="6" s="1"/>
  <c r="V1047" i="1"/>
  <c r="G570" i="6" s="1"/>
  <c r="AC1047" i="1"/>
  <c r="AE1047" i="1"/>
  <c r="AD1047" i="1" s="1"/>
  <c r="AF1047" i="1"/>
  <c r="AG1047" i="1"/>
  <c r="AH1047" i="1"/>
  <c r="AI1047" i="1"/>
  <c r="AJ1047" i="1"/>
  <c r="CP1047" i="1"/>
  <c r="O1047" i="1" s="1"/>
  <c r="CQ1047" i="1"/>
  <c r="CR1047" i="1"/>
  <c r="CS1047" i="1"/>
  <c r="CT1047" i="1"/>
  <c r="CU1047" i="1"/>
  <c r="T1047" i="1" s="1"/>
  <c r="CV1047" i="1"/>
  <c r="CW1047" i="1"/>
  <c r="CX1047" i="1"/>
  <c r="W1047" i="1" s="1"/>
  <c r="CY1047" i="1"/>
  <c r="X1047" i="1" s="1"/>
  <c r="AZ581" i="6" s="1"/>
  <c r="L579" i="6" s="1"/>
  <c r="CZ1047" i="1"/>
  <c r="Y1047" i="1" s="1"/>
  <c r="BA581" i="6" s="1"/>
  <c r="L580" i="6" s="1"/>
  <c r="FR1047" i="1"/>
  <c r="GL1047" i="1"/>
  <c r="GO1047" i="1"/>
  <c r="GP1047" i="1"/>
  <c r="GV1047" i="1"/>
  <c r="HC1047" i="1"/>
  <c r="GX1047" i="1" s="1"/>
  <c r="GM1047" i="1" s="1"/>
  <c r="GN1047" i="1" s="1"/>
  <c r="C1048" i="1"/>
  <c r="D1048" i="1"/>
  <c r="P1048" i="1"/>
  <c r="Q1048" i="1"/>
  <c r="R1048" i="1"/>
  <c r="S1048" i="1"/>
  <c r="U1048" i="1"/>
  <c r="G583" i="6" s="1"/>
  <c r="V1048" i="1"/>
  <c r="G586" i="6" s="1"/>
  <c r="AC1048" i="1"/>
  <c r="AE1048" i="1"/>
  <c r="AD1048" i="1" s="1"/>
  <c r="AF1048" i="1"/>
  <c r="AG1048" i="1"/>
  <c r="AH1048" i="1"/>
  <c r="AI1048" i="1"/>
  <c r="AJ1048" i="1"/>
  <c r="CP1048" i="1"/>
  <c r="O1048" i="1" s="1"/>
  <c r="CQ1048" i="1"/>
  <c r="CR1048" i="1"/>
  <c r="CS1048" i="1"/>
  <c r="CT1048" i="1"/>
  <c r="CU1048" i="1"/>
  <c r="T1048" i="1" s="1"/>
  <c r="CV1048" i="1"/>
  <c r="CW1048" i="1"/>
  <c r="CX1048" i="1"/>
  <c r="W1048" i="1" s="1"/>
  <c r="CY1048" i="1"/>
  <c r="X1048" i="1" s="1"/>
  <c r="AZ603" i="6" s="1"/>
  <c r="L601" i="6" s="1"/>
  <c r="CZ1048" i="1"/>
  <c r="Y1048" i="1" s="1"/>
  <c r="BA603" i="6" s="1"/>
  <c r="L602" i="6" s="1"/>
  <c r="FR1048" i="1"/>
  <c r="GL1048" i="1"/>
  <c r="GN1048" i="1"/>
  <c r="GP1048" i="1"/>
  <c r="GV1048" i="1"/>
  <c r="HC1048" i="1"/>
  <c r="GX1048" i="1" s="1"/>
  <c r="GM1048" i="1" s="1"/>
  <c r="GO1048" i="1" s="1"/>
  <c r="C1049" i="1"/>
  <c r="D1049" i="1"/>
  <c r="I1049" i="1"/>
  <c r="K1049" i="1"/>
  <c r="AC1049" i="1"/>
  <c r="AE1049" i="1"/>
  <c r="AD1049" i="1" s="1"/>
  <c r="AF1049" i="1"/>
  <c r="AG1049" i="1"/>
  <c r="AH1049" i="1"/>
  <c r="AI1049" i="1"/>
  <c r="AJ1049" i="1"/>
  <c r="CQ1049" i="1"/>
  <c r="CR1049" i="1"/>
  <c r="CS1049" i="1"/>
  <c r="CT1049" i="1"/>
  <c r="CU1049" i="1"/>
  <c r="T1049" i="1" s="1"/>
  <c r="CV1049" i="1"/>
  <c r="CW1049" i="1"/>
  <c r="CX1049" i="1"/>
  <c r="W1049" i="1" s="1"/>
  <c r="FR1049" i="1"/>
  <c r="GL1049" i="1"/>
  <c r="GN1049" i="1"/>
  <c r="GP1049" i="1"/>
  <c r="GV1049" i="1"/>
  <c r="HC1049" i="1"/>
  <c r="GX1049" i="1" s="1"/>
  <c r="C1050" i="1"/>
  <c r="D1050" i="1"/>
  <c r="I1050" i="1"/>
  <c r="K1050" i="1"/>
  <c r="AC1050" i="1"/>
  <c r="AE1050" i="1"/>
  <c r="AD1050" i="1" s="1"/>
  <c r="AF1050" i="1"/>
  <c r="AG1050" i="1"/>
  <c r="AH1050" i="1"/>
  <c r="AI1050" i="1"/>
  <c r="AJ1050" i="1"/>
  <c r="CQ1050" i="1"/>
  <c r="CR1050" i="1"/>
  <c r="CS1050" i="1"/>
  <c r="CT1050" i="1"/>
  <c r="CU1050" i="1"/>
  <c r="T1050" i="1" s="1"/>
  <c r="CV1050" i="1"/>
  <c r="CW1050" i="1"/>
  <c r="CX1050" i="1"/>
  <c r="W1050" i="1" s="1"/>
  <c r="FR1050" i="1"/>
  <c r="GL1050" i="1"/>
  <c r="GN1050" i="1"/>
  <c r="GP1050" i="1"/>
  <c r="GV1050" i="1"/>
  <c r="HC1050" i="1"/>
  <c r="GX1050" i="1" s="1"/>
  <c r="C1051" i="1"/>
  <c r="D1051" i="1"/>
  <c r="I1051" i="1"/>
  <c r="K1051" i="1"/>
  <c r="AC1051" i="1"/>
  <c r="AE1051" i="1"/>
  <c r="AD1051" i="1" s="1"/>
  <c r="AF1051" i="1"/>
  <c r="AG1051" i="1"/>
  <c r="AH1051" i="1"/>
  <c r="AI1051" i="1"/>
  <c r="AJ1051" i="1"/>
  <c r="CQ1051" i="1"/>
  <c r="CR1051" i="1"/>
  <c r="CS1051" i="1"/>
  <c r="CT1051" i="1"/>
  <c r="CU1051" i="1"/>
  <c r="T1051" i="1" s="1"/>
  <c r="CV1051" i="1"/>
  <c r="CW1051" i="1"/>
  <c r="CX1051" i="1"/>
  <c r="W1051" i="1" s="1"/>
  <c r="FR1051" i="1"/>
  <c r="GL1051" i="1"/>
  <c r="GN1051" i="1"/>
  <c r="GP1051" i="1"/>
  <c r="GV1051" i="1"/>
  <c r="HC1051" i="1"/>
  <c r="GX1051" i="1" s="1"/>
  <c r="B1053" i="1"/>
  <c r="B1036" i="1" s="1"/>
  <c r="C1053" i="1"/>
  <c r="C1036" i="1" s="1"/>
  <c r="D1053" i="1"/>
  <c r="D1036" i="1" s="1"/>
  <c r="F1053" i="1"/>
  <c r="F1036" i="1" s="1"/>
  <c r="G1053" i="1"/>
  <c r="G1036" i="1" s="1"/>
  <c r="AG1053" i="1"/>
  <c r="AJ1053" i="1"/>
  <c r="BX1053" i="1"/>
  <c r="BY1053" i="1"/>
  <c r="BZ1053" i="1"/>
  <c r="CB1053" i="1"/>
  <c r="CD1053" i="1"/>
  <c r="CG1053" i="1"/>
  <c r="CI1053" i="1"/>
  <c r="CJ1053" i="1"/>
  <c r="CK1053" i="1"/>
  <c r="CL1053" i="1"/>
  <c r="CM1053" i="1"/>
  <c r="D1083" i="1"/>
  <c r="E1085" i="1"/>
  <c r="Z1085" i="1"/>
  <c r="AA1085" i="1"/>
  <c r="AM1085" i="1"/>
  <c r="AN1085" i="1"/>
  <c r="BE1085" i="1"/>
  <c r="BF1085" i="1"/>
  <c r="BG1085" i="1"/>
  <c r="BH1085" i="1"/>
  <c r="BI1085" i="1"/>
  <c r="BJ1085" i="1"/>
  <c r="BK1085" i="1"/>
  <c r="BL1085" i="1"/>
  <c r="BM1085" i="1"/>
  <c r="BN1085" i="1"/>
  <c r="BO1085" i="1"/>
  <c r="BP1085" i="1"/>
  <c r="BQ1085" i="1"/>
  <c r="BR1085" i="1"/>
  <c r="BS1085" i="1"/>
  <c r="BT1085" i="1"/>
  <c r="BU1085" i="1"/>
  <c r="BV1085" i="1"/>
  <c r="BW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EH1085" i="1"/>
  <c r="EI1085" i="1"/>
  <c r="EJ1085" i="1"/>
  <c r="EK1085" i="1"/>
  <c r="EL1085" i="1"/>
  <c r="EM1085" i="1"/>
  <c r="EN1085" i="1"/>
  <c r="EO1085" i="1"/>
  <c r="EP1085" i="1"/>
  <c r="EQ1085" i="1"/>
  <c r="ER1085" i="1"/>
  <c r="ES1085" i="1"/>
  <c r="ET1085" i="1"/>
  <c r="EU1085" i="1"/>
  <c r="EV1085" i="1"/>
  <c r="EW1085" i="1"/>
  <c r="EX1085" i="1"/>
  <c r="EY1085" i="1"/>
  <c r="EZ1085" i="1"/>
  <c r="FA1085" i="1"/>
  <c r="FB1085" i="1"/>
  <c r="FC1085" i="1"/>
  <c r="FD1085" i="1"/>
  <c r="FE1085" i="1"/>
  <c r="FF1085" i="1"/>
  <c r="FG1085" i="1"/>
  <c r="FH1085" i="1"/>
  <c r="FI1085" i="1"/>
  <c r="FJ1085" i="1"/>
  <c r="FK1085" i="1"/>
  <c r="FL1085" i="1"/>
  <c r="FM1085" i="1"/>
  <c r="FN1085" i="1"/>
  <c r="FO1085" i="1"/>
  <c r="FP1085" i="1"/>
  <c r="FQ1085" i="1"/>
  <c r="FR1085" i="1"/>
  <c r="FS1085" i="1"/>
  <c r="FT1085" i="1"/>
  <c r="FU1085" i="1"/>
  <c r="FV1085" i="1"/>
  <c r="FW1085" i="1"/>
  <c r="FX1085" i="1"/>
  <c r="FY1085" i="1"/>
  <c r="FZ1085" i="1"/>
  <c r="GA1085" i="1"/>
  <c r="GB1085" i="1"/>
  <c r="GC1085" i="1"/>
  <c r="GD1085" i="1"/>
  <c r="GE1085" i="1"/>
  <c r="GF1085" i="1"/>
  <c r="GG1085" i="1"/>
  <c r="GH1085" i="1"/>
  <c r="GI1085" i="1"/>
  <c r="GJ1085" i="1"/>
  <c r="GK1085" i="1"/>
  <c r="GL1085" i="1"/>
  <c r="GM1085" i="1"/>
  <c r="GN1085" i="1"/>
  <c r="GO1085" i="1"/>
  <c r="GP1085" i="1"/>
  <c r="GQ1085" i="1"/>
  <c r="GR1085" i="1"/>
  <c r="GS1085" i="1"/>
  <c r="GT1085" i="1"/>
  <c r="GU1085" i="1"/>
  <c r="GV1085" i="1"/>
  <c r="GW1085" i="1"/>
  <c r="GX1085" i="1"/>
  <c r="AC1087" i="1"/>
  <c r="AE1087" i="1"/>
  <c r="AD1087" i="1" s="1"/>
  <c r="AF1087" i="1"/>
  <c r="AG1087" i="1"/>
  <c r="AH1087" i="1"/>
  <c r="AI1087" i="1"/>
  <c r="AJ1087" i="1"/>
  <c r="CQ1087" i="1"/>
  <c r="P1087" i="1" s="1"/>
  <c r="CR1087" i="1"/>
  <c r="Q1087" i="1" s="1"/>
  <c r="CS1087" i="1"/>
  <c r="R1087" i="1" s="1"/>
  <c r="CT1087" i="1"/>
  <c r="S1087" i="1" s="1"/>
  <c r="CU1087" i="1"/>
  <c r="T1087" i="1" s="1"/>
  <c r="CV1087" i="1"/>
  <c r="U1087" i="1" s="1"/>
  <c r="CW1087" i="1"/>
  <c r="V1087" i="1" s="1"/>
  <c r="CX1087" i="1"/>
  <c r="W1087" i="1" s="1"/>
  <c r="CY1087" i="1"/>
  <c r="X1087" i="1" s="1"/>
  <c r="CZ1087" i="1"/>
  <c r="Y1087" i="1" s="1"/>
  <c r="FR1087" i="1"/>
  <c r="GL1087" i="1"/>
  <c r="GO1087" i="1"/>
  <c r="GP1087" i="1"/>
  <c r="GV1087" i="1"/>
  <c r="HC1087" i="1"/>
  <c r="GX1087" i="1" s="1"/>
  <c r="I1088" i="1"/>
  <c r="K1088" i="1"/>
  <c r="AC1088" i="1"/>
  <c r="AE1088" i="1"/>
  <c r="AD1088" i="1" s="1"/>
  <c r="AF1088" i="1"/>
  <c r="AG1088" i="1"/>
  <c r="AH1088" i="1"/>
  <c r="AI1088" i="1"/>
  <c r="AJ1088" i="1"/>
  <c r="CQ1088" i="1"/>
  <c r="P1088" i="1" s="1"/>
  <c r="CR1088" i="1"/>
  <c r="Q1088" i="1" s="1"/>
  <c r="CS1088" i="1"/>
  <c r="R1088" i="1" s="1"/>
  <c r="CT1088" i="1"/>
  <c r="S1088" i="1" s="1"/>
  <c r="CU1088" i="1"/>
  <c r="T1088" i="1" s="1"/>
  <c r="CV1088" i="1"/>
  <c r="U1088" i="1" s="1"/>
  <c r="CW1088" i="1"/>
  <c r="V1088" i="1" s="1"/>
  <c r="CX1088" i="1"/>
  <c r="W1088" i="1" s="1"/>
  <c r="CY1088" i="1"/>
  <c r="X1088" i="1" s="1"/>
  <c r="CZ1088" i="1"/>
  <c r="Y1088" i="1" s="1"/>
  <c r="FR1088" i="1"/>
  <c r="GL1088" i="1"/>
  <c r="GN1088" i="1"/>
  <c r="GP1088" i="1"/>
  <c r="GV1088" i="1"/>
  <c r="HC1088" i="1"/>
  <c r="GX1088" i="1" s="1"/>
  <c r="AC1089" i="1"/>
  <c r="AE1089" i="1"/>
  <c r="AD1089" i="1" s="1"/>
  <c r="AF1089" i="1"/>
  <c r="AG1089" i="1"/>
  <c r="AH1089" i="1"/>
  <c r="AI1089" i="1"/>
  <c r="AJ1089" i="1"/>
  <c r="CQ1089" i="1"/>
  <c r="P1089" i="1" s="1"/>
  <c r="CR1089" i="1"/>
  <c r="Q1089" i="1" s="1"/>
  <c r="CS1089" i="1"/>
  <c r="R1089" i="1" s="1"/>
  <c r="CT1089" i="1"/>
  <c r="S1089" i="1" s="1"/>
  <c r="CU1089" i="1"/>
  <c r="T1089" i="1" s="1"/>
  <c r="CV1089" i="1"/>
  <c r="U1089" i="1" s="1"/>
  <c r="CW1089" i="1"/>
  <c r="V1089" i="1" s="1"/>
  <c r="CX1089" i="1"/>
  <c r="W1089" i="1" s="1"/>
  <c r="CY1089" i="1"/>
  <c r="X1089" i="1" s="1"/>
  <c r="CZ1089" i="1"/>
  <c r="Y1089" i="1" s="1"/>
  <c r="FR1089" i="1"/>
  <c r="GL1089" i="1"/>
  <c r="GN1089" i="1"/>
  <c r="GP1089" i="1"/>
  <c r="GV1089" i="1"/>
  <c r="HC1089" i="1"/>
  <c r="GX1089" i="1" s="1"/>
  <c r="AC1090" i="1"/>
  <c r="AE1090" i="1"/>
  <c r="AD1090" i="1" s="1"/>
  <c r="AF1090" i="1"/>
  <c r="AG1090" i="1"/>
  <c r="AH1090" i="1"/>
  <c r="AI1090" i="1"/>
  <c r="AJ1090" i="1"/>
  <c r="CQ1090" i="1"/>
  <c r="P1090" i="1" s="1"/>
  <c r="CR1090" i="1"/>
  <c r="Q1090" i="1" s="1"/>
  <c r="CS1090" i="1"/>
  <c r="R1090" i="1" s="1"/>
  <c r="CT1090" i="1"/>
  <c r="S1090" i="1" s="1"/>
  <c r="CU1090" i="1"/>
  <c r="T1090" i="1" s="1"/>
  <c r="CV1090" i="1"/>
  <c r="U1090" i="1" s="1"/>
  <c r="CW1090" i="1"/>
  <c r="V1090" i="1" s="1"/>
  <c r="CX1090" i="1"/>
  <c r="W1090" i="1" s="1"/>
  <c r="CY1090" i="1"/>
  <c r="X1090" i="1" s="1"/>
  <c r="CZ1090" i="1"/>
  <c r="Y1090" i="1" s="1"/>
  <c r="FR1090" i="1"/>
  <c r="GL1090" i="1"/>
  <c r="GN1090" i="1"/>
  <c r="GP1090" i="1"/>
  <c r="GV1090" i="1"/>
  <c r="HC1090" i="1"/>
  <c r="GX1090" i="1" s="1"/>
  <c r="AC1091" i="1"/>
  <c r="AE1091" i="1"/>
  <c r="AD1091" i="1" s="1"/>
  <c r="AF1091" i="1"/>
  <c r="AG1091" i="1"/>
  <c r="AH1091" i="1"/>
  <c r="AI1091" i="1"/>
  <c r="AJ1091" i="1"/>
  <c r="CQ1091" i="1"/>
  <c r="P1091" i="1" s="1"/>
  <c r="CR1091" i="1"/>
  <c r="Q1091" i="1" s="1"/>
  <c r="CS1091" i="1"/>
  <c r="R1091" i="1" s="1"/>
  <c r="CT1091" i="1"/>
  <c r="S1091" i="1" s="1"/>
  <c r="CU1091" i="1"/>
  <c r="T1091" i="1" s="1"/>
  <c r="CV1091" i="1"/>
  <c r="U1091" i="1" s="1"/>
  <c r="CW1091" i="1"/>
  <c r="V1091" i="1" s="1"/>
  <c r="CX1091" i="1"/>
  <c r="W1091" i="1" s="1"/>
  <c r="CY1091" i="1"/>
  <c r="X1091" i="1" s="1"/>
  <c r="CZ1091" i="1"/>
  <c r="Y1091" i="1" s="1"/>
  <c r="FR1091" i="1"/>
  <c r="GL1091" i="1"/>
  <c r="GN1091" i="1"/>
  <c r="GP1091" i="1"/>
  <c r="GV1091" i="1"/>
  <c r="HC1091" i="1"/>
  <c r="GX1091" i="1" s="1"/>
  <c r="AC1092" i="1"/>
  <c r="AE1092" i="1"/>
  <c r="AD1092" i="1" s="1"/>
  <c r="AF1092" i="1"/>
  <c r="AG1092" i="1"/>
  <c r="AH1092" i="1"/>
  <c r="AI1092" i="1"/>
  <c r="AJ1092" i="1"/>
  <c r="CQ1092" i="1"/>
  <c r="P1092" i="1" s="1"/>
  <c r="CR1092" i="1"/>
  <c r="Q1092" i="1" s="1"/>
  <c r="CS1092" i="1"/>
  <c r="R1092" i="1" s="1"/>
  <c r="CT1092" i="1"/>
  <c r="S1092" i="1" s="1"/>
  <c r="CU1092" i="1"/>
  <c r="T1092" i="1" s="1"/>
  <c r="CV1092" i="1"/>
  <c r="U1092" i="1" s="1"/>
  <c r="CW1092" i="1"/>
  <c r="V1092" i="1" s="1"/>
  <c r="CX1092" i="1"/>
  <c r="W1092" i="1" s="1"/>
  <c r="CY1092" i="1"/>
  <c r="X1092" i="1" s="1"/>
  <c r="CZ1092" i="1"/>
  <c r="Y1092" i="1" s="1"/>
  <c r="FR1092" i="1"/>
  <c r="GL1092" i="1"/>
  <c r="GN1092" i="1"/>
  <c r="GP1092" i="1"/>
  <c r="GV1092" i="1"/>
  <c r="HC1092" i="1"/>
  <c r="GX1092" i="1" s="1"/>
  <c r="AC1093" i="1"/>
  <c r="AE1093" i="1"/>
  <c r="AD1093" i="1" s="1"/>
  <c r="AF1093" i="1"/>
  <c r="AG1093" i="1"/>
  <c r="AH1093" i="1"/>
  <c r="AI1093" i="1"/>
  <c r="AJ1093" i="1"/>
  <c r="CQ1093" i="1"/>
  <c r="P1093" i="1" s="1"/>
  <c r="CR1093" i="1"/>
  <c r="Q1093" i="1" s="1"/>
  <c r="CS1093" i="1"/>
  <c r="R1093" i="1" s="1"/>
  <c r="CT1093" i="1"/>
  <c r="S1093" i="1" s="1"/>
  <c r="CU1093" i="1"/>
  <c r="T1093" i="1" s="1"/>
  <c r="CV1093" i="1"/>
  <c r="U1093" i="1" s="1"/>
  <c r="CW1093" i="1"/>
  <c r="V1093" i="1" s="1"/>
  <c r="CX1093" i="1"/>
  <c r="W1093" i="1" s="1"/>
  <c r="CY1093" i="1"/>
  <c r="X1093" i="1" s="1"/>
  <c r="CZ1093" i="1"/>
  <c r="Y1093" i="1" s="1"/>
  <c r="FR1093" i="1"/>
  <c r="GL1093" i="1"/>
  <c r="GO1093" i="1"/>
  <c r="GP1093" i="1"/>
  <c r="GV1093" i="1"/>
  <c r="HC1093" i="1"/>
  <c r="GX1093" i="1" s="1"/>
  <c r="AC1094" i="1"/>
  <c r="AE1094" i="1"/>
  <c r="AD1094" i="1" s="1"/>
  <c r="AF1094" i="1"/>
  <c r="AG1094" i="1"/>
  <c r="AH1094" i="1"/>
  <c r="AI1094" i="1"/>
  <c r="AJ1094" i="1"/>
  <c r="CQ1094" i="1"/>
  <c r="P1094" i="1" s="1"/>
  <c r="CR1094" i="1"/>
  <c r="Q1094" i="1" s="1"/>
  <c r="CS1094" i="1"/>
  <c r="R1094" i="1" s="1"/>
  <c r="CT1094" i="1"/>
  <c r="S1094" i="1" s="1"/>
  <c r="CU1094" i="1"/>
  <c r="T1094" i="1" s="1"/>
  <c r="CV1094" i="1"/>
  <c r="U1094" i="1" s="1"/>
  <c r="CW1094" i="1"/>
  <c r="V1094" i="1" s="1"/>
  <c r="CX1094" i="1"/>
  <c r="W1094" i="1" s="1"/>
  <c r="CY1094" i="1"/>
  <c r="X1094" i="1" s="1"/>
  <c r="CZ1094" i="1"/>
  <c r="Y1094" i="1" s="1"/>
  <c r="FR1094" i="1"/>
  <c r="GL1094" i="1"/>
  <c r="GN1094" i="1"/>
  <c r="GP1094" i="1"/>
  <c r="GV1094" i="1"/>
  <c r="HC1094" i="1"/>
  <c r="GX1094" i="1" s="1"/>
  <c r="I1095" i="1"/>
  <c r="K1095" i="1"/>
  <c r="AC1095" i="1"/>
  <c r="AE1095" i="1"/>
  <c r="AD1095" i="1" s="1"/>
  <c r="AF1095" i="1"/>
  <c r="AG1095" i="1"/>
  <c r="AH1095" i="1"/>
  <c r="AI1095" i="1"/>
  <c r="AJ1095" i="1"/>
  <c r="CQ1095" i="1"/>
  <c r="P1095" i="1" s="1"/>
  <c r="CR1095" i="1"/>
  <c r="Q1095" i="1" s="1"/>
  <c r="CS1095" i="1"/>
  <c r="R1095" i="1" s="1"/>
  <c r="CT1095" i="1"/>
  <c r="S1095" i="1" s="1"/>
  <c r="CU1095" i="1"/>
  <c r="T1095" i="1" s="1"/>
  <c r="CV1095" i="1"/>
  <c r="U1095" i="1" s="1"/>
  <c r="CW1095" i="1"/>
  <c r="V1095" i="1" s="1"/>
  <c r="CX1095" i="1"/>
  <c r="W1095" i="1" s="1"/>
  <c r="CY1095" i="1"/>
  <c r="X1095" i="1" s="1"/>
  <c r="CZ1095" i="1"/>
  <c r="Y1095" i="1" s="1"/>
  <c r="FR1095" i="1"/>
  <c r="GL1095" i="1"/>
  <c r="GN1095" i="1"/>
  <c r="GP1095" i="1"/>
  <c r="GV1095" i="1"/>
  <c r="HC1095" i="1"/>
  <c r="GX1095" i="1" s="1"/>
  <c r="I1096" i="1"/>
  <c r="K1096" i="1"/>
  <c r="AC1096" i="1"/>
  <c r="AE1096" i="1"/>
  <c r="AD1096" i="1" s="1"/>
  <c r="AF1096" i="1"/>
  <c r="AG1096" i="1"/>
  <c r="AH1096" i="1"/>
  <c r="AI1096" i="1"/>
  <c r="AJ1096" i="1"/>
  <c r="CQ1096" i="1"/>
  <c r="P1096" i="1" s="1"/>
  <c r="CR1096" i="1"/>
  <c r="Q1096" i="1" s="1"/>
  <c r="CS1096" i="1"/>
  <c r="R1096" i="1" s="1"/>
  <c r="CT1096" i="1"/>
  <c r="S1096" i="1" s="1"/>
  <c r="CU1096" i="1"/>
  <c r="T1096" i="1" s="1"/>
  <c r="CV1096" i="1"/>
  <c r="U1096" i="1" s="1"/>
  <c r="CW1096" i="1"/>
  <c r="V1096" i="1" s="1"/>
  <c r="CX1096" i="1"/>
  <c r="W1096" i="1" s="1"/>
  <c r="CY1096" i="1"/>
  <c r="X1096" i="1" s="1"/>
  <c r="CZ1096" i="1"/>
  <c r="Y1096" i="1" s="1"/>
  <c r="FR1096" i="1"/>
  <c r="GL1096" i="1"/>
  <c r="GN1096" i="1"/>
  <c r="GP1096" i="1"/>
  <c r="GV1096" i="1"/>
  <c r="HC1096" i="1"/>
  <c r="GX1096" i="1" s="1"/>
  <c r="AC1097" i="1"/>
  <c r="AE1097" i="1"/>
  <c r="AD1097" i="1" s="1"/>
  <c r="AF1097" i="1"/>
  <c r="AG1097" i="1"/>
  <c r="AH1097" i="1"/>
  <c r="AI1097" i="1"/>
  <c r="AJ1097" i="1"/>
  <c r="CQ1097" i="1"/>
  <c r="P1097" i="1" s="1"/>
  <c r="CR1097" i="1"/>
  <c r="Q1097" i="1" s="1"/>
  <c r="CS1097" i="1"/>
  <c r="R1097" i="1" s="1"/>
  <c r="CT1097" i="1"/>
  <c r="S1097" i="1" s="1"/>
  <c r="CU1097" i="1"/>
  <c r="T1097" i="1" s="1"/>
  <c r="CV1097" i="1"/>
  <c r="U1097" i="1" s="1"/>
  <c r="CW1097" i="1"/>
  <c r="V1097" i="1" s="1"/>
  <c r="CX1097" i="1"/>
  <c r="W1097" i="1" s="1"/>
  <c r="CY1097" i="1"/>
  <c r="X1097" i="1" s="1"/>
  <c r="CZ1097" i="1"/>
  <c r="Y1097" i="1" s="1"/>
  <c r="FR1097" i="1"/>
  <c r="GL1097" i="1"/>
  <c r="GN1097" i="1"/>
  <c r="GP1097" i="1"/>
  <c r="GV1097" i="1"/>
  <c r="HC1097" i="1"/>
  <c r="GX1097" i="1" s="1"/>
  <c r="AC1098" i="1"/>
  <c r="AE1098" i="1"/>
  <c r="AD1098" i="1" s="1"/>
  <c r="AF1098" i="1"/>
  <c r="AG1098" i="1"/>
  <c r="AH1098" i="1"/>
  <c r="AI1098" i="1"/>
  <c r="AJ1098" i="1"/>
  <c r="CQ1098" i="1"/>
  <c r="P1098" i="1" s="1"/>
  <c r="CR1098" i="1"/>
  <c r="Q1098" i="1" s="1"/>
  <c r="CS1098" i="1"/>
  <c r="R1098" i="1" s="1"/>
  <c r="CT1098" i="1"/>
  <c r="S1098" i="1" s="1"/>
  <c r="CU1098" i="1"/>
  <c r="T1098" i="1" s="1"/>
  <c r="CV1098" i="1"/>
  <c r="U1098" i="1" s="1"/>
  <c r="CW1098" i="1"/>
  <c r="V1098" i="1" s="1"/>
  <c r="CX1098" i="1"/>
  <c r="W1098" i="1" s="1"/>
  <c r="CY1098" i="1"/>
  <c r="X1098" i="1" s="1"/>
  <c r="CZ1098" i="1"/>
  <c r="Y1098" i="1" s="1"/>
  <c r="FR1098" i="1"/>
  <c r="GL1098" i="1"/>
  <c r="GN1098" i="1"/>
  <c r="GP1098" i="1"/>
  <c r="GV1098" i="1"/>
  <c r="HC1098" i="1"/>
  <c r="GX1098" i="1" s="1"/>
  <c r="I1099" i="1"/>
  <c r="K1099" i="1"/>
  <c r="AC1099" i="1"/>
  <c r="AE1099" i="1"/>
  <c r="AD1099" i="1" s="1"/>
  <c r="AF1099" i="1"/>
  <c r="AG1099" i="1"/>
  <c r="AH1099" i="1"/>
  <c r="AI1099" i="1"/>
  <c r="AJ1099" i="1"/>
  <c r="CQ1099" i="1"/>
  <c r="P1099" i="1" s="1"/>
  <c r="CR1099" i="1"/>
  <c r="Q1099" i="1" s="1"/>
  <c r="CS1099" i="1"/>
  <c r="R1099" i="1" s="1"/>
  <c r="CT1099" i="1"/>
  <c r="S1099" i="1" s="1"/>
  <c r="CU1099" i="1"/>
  <c r="T1099" i="1" s="1"/>
  <c r="CV1099" i="1"/>
  <c r="U1099" i="1" s="1"/>
  <c r="CW1099" i="1"/>
  <c r="V1099" i="1" s="1"/>
  <c r="CX1099" i="1"/>
  <c r="W1099" i="1" s="1"/>
  <c r="CY1099" i="1"/>
  <c r="X1099" i="1" s="1"/>
  <c r="CZ1099" i="1"/>
  <c r="Y1099" i="1" s="1"/>
  <c r="FR1099" i="1"/>
  <c r="GL1099" i="1"/>
  <c r="GN1099" i="1"/>
  <c r="GP1099" i="1"/>
  <c r="GV1099" i="1"/>
  <c r="HC1099" i="1"/>
  <c r="GX1099" i="1" s="1"/>
  <c r="AC1100" i="1"/>
  <c r="AE1100" i="1"/>
  <c r="AD1100" i="1" s="1"/>
  <c r="AF1100" i="1"/>
  <c r="AG1100" i="1"/>
  <c r="AH1100" i="1"/>
  <c r="AI1100" i="1"/>
  <c r="AJ1100" i="1"/>
  <c r="CQ1100" i="1"/>
  <c r="P1100" i="1" s="1"/>
  <c r="CR1100" i="1"/>
  <c r="Q1100" i="1" s="1"/>
  <c r="CS1100" i="1"/>
  <c r="R1100" i="1" s="1"/>
  <c r="CT1100" i="1"/>
  <c r="S1100" i="1" s="1"/>
  <c r="CU1100" i="1"/>
  <c r="T1100" i="1" s="1"/>
  <c r="CV1100" i="1"/>
  <c r="U1100" i="1" s="1"/>
  <c r="CW1100" i="1"/>
  <c r="V1100" i="1" s="1"/>
  <c r="CX1100" i="1"/>
  <c r="W1100" i="1" s="1"/>
  <c r="CY1100" i="1"/>
  <c r="X1100" i="1" s="1"/>
  <c r="CZ1100" i="1"/>
  <c r="Y1100" i="1" s="1"/>
  <c r="FR1100" i="1"/>
  <c r="GL1100" i="1"/>
  <c r="GN1100" i="1"/>
  <c r="GP1100" i="1"/>
  <c r="GV1100" i="1"/>
  <c r="HC1100" i="1"/>
  <c r="GX1100" i="1" s="1"/>
  <c r="AC1101" i="1"/>
  <c r="AE1101" i="1"/>
  <c r="AD1101" i="1" s="1"/>
  <c r="AF1101" i="1"/>
  <c r="AG1101" i="1"/>
  <c r="AH1101" i="1"/>
  <c r="AI1101" i="1"/>
  <c r="AJ1101" i="1"/>
  <c r="CQ1101" i="1"/>
  <c r="P1101" i="1" s="1"/>
  <c r="CR1101" i="1"/>
  <c r="Q1101" i="1" s="1"/>
  <c r="CS1101" i="1"/>
  <c r="R1101" i="1" s="1"/>
  <c r="CT1101" i="1"/>
  <c r="S1101" i="1" s="1"/>
  <c r="CU1101" i="1"/>
  <c r="T1101" i="1" s="1"/>
  <c r="CV1101" i="1"/>
  <c r="U1101" i="1" s="1"/>
  <c r="CW1101" i="1"/>
  <c r="V1101" i="1" s="1"/>
  <c r="CX1101" i="1"/>
  <c r="W1101" i="1" s="1"/>
  <c r="CY1101" i="1"/>
  <c r="X1101" i="1" s="1"/>
  <c r="CZ1101" i="1"/>
  <c r="Y1101" i="1" s="1"/>
  <c r="FR1101" i="1"/>
  <c r="GL1101" i="1"/>
  <c r="GN1101" i="1"/>
  <c r="GP1101" i="1"/>
  <c r="GV1101" i="1"/>
  <c r="HC1101" i="1"/>
  <c r="GX1101" i="1" s="1"/>
  <c r="AC1102" i="1"/>
  <c r="AE1102" i="1"/>
  <c r="AD1102" i="1" s="1"/>
  <c r="AF1102" i="1"/>
  <c r="AG1102" i="1"/>
  <c r="AH1102" i="1"/>
  <c r="AI1102" i="1"/>
  <c r="AJ1102" i="1"/>
  <c r="CQ1102" i="1"/>
  <c r="P1102" i="1" s="1"/>
  <c r="CR1102" i="1"/>
  <c r="Q1102" i="1" s="1"/>
  <c r="CS1102" i="1"/>
  <c r="R1102" i="1" s="1"/>
  <c r="CT1102" i="1"/>
  <c r="S1102" i="1" s="1"/>
  <c r="CU1102" i="1"/>
  <c r="T1102" i="1" s="1"/>
  <c r="CV1102" i="1"/>
  <c r="U1102" i="1" s="1"/>
  <c r="CW1102" i="1"/>
  <c r="V1102" i="1" s="1"/>
  <c r="CX1102" i="1"/>
  <c r="W1102" i="1" s="1"/>
  <c r="CY1102" i="1"/>
  <c r="X1102" i="1" s="1"/>
  <c r="CZ1102" i="1"/>
  <c r="Y1102" i="1" s="1"/>
  <c r="FR1102" i="1"/>
  <c r="GL1102" i="1"/>
  <c r="GO1102" i="1"/>
  <c r="GP1102" i="1"/>
  <c r="GV1102" i="1"/>
  <c r="HC1102" i="1"/>
  <c r="GX1102" i="1" s="1"/>
  <c r="AC1103" i="1"/>
  <c r="AE1103" i="1"/>
  <c r="AD1103" i="1" s="1"/>
  <c r="AF1103" i="1"/>
  <c r="AG1103" i="1"/>
  <c r="AH1103" i="1"/>
  <c r="AI1103" i="1"/>
  <c r="AJ1103" i="1"/>
  <c r="CQ1103" i="1"/>
  <c r="P1103" i="1" s="1"/>
  <c r="CR1103" i="1"/>
  <c r="Q1103" i="1" s="1"/>
  <c r="CS1103" i="1"/>
  <c r="R1103" i="1" s="1"/>
  <c r="CT1103" i="1"/>
  <c r="S1103" i="1" s="1"/>
  <c r="CU1103" i="1"/>
  <c r="T1103" i="1" s="1"/>
  <c r="CV1103" i="1"/>
  <c r="U1103" i="1" s="1"/>
  <c r="CW1103" i="1"/>
  <c r="V1103" i="1" s="1"/>
  <c r="CX1103" i="1"/>
  <c r="W1103" i="1" s="1"/>
  <c r="CY1103" i="1"/>
  <c r="X1103" i="1" s="1"/>
  <c r="CZ1103" i="1"/>
  <c r="Y1103" i="1" s="1"/>
  <c r="FR1103" i="1"/>
  <c r="GL1103" i="1"/>
  <c r="GO1103" i="1"/>
  <c r="GP1103" i="1"/>
  <c r="GV1103" i="1"/>
  <c r="HC1103" i="1"/>
  <c r="GX1103" i="1" s="1"/>
  <c r="AC1104" i="1"/>
  <c r="AE1104" i="1"/>
  <c r="AD1104" i="1" s="1"/>
  <c r="AF1104" i="1"/>
  <c r="AG1104" i="1"/>
  <c r="AH1104" i="1"/>
  <c r="AI1104" i="1"/>
  <c r="AJ1104" i="1"/>
  <c r="CQ1104" i="1"/>
  <c r="P1104" i="1" s="1"/>
  <c r="CR1104" i="1"/>
  <c r="Q1104" i="1" s="1"/>
  <c r="CS1104" i="1"/>
  <c r="R1104" i="1" s="1"/>
  <c r="CT1104" i="1"/>
  <c r="S1104" i="1" s="1"/>
  <c r="CU1104" i="1"/>
  <c r="T1104" i="1" s="1"/>
  <c r="CV1104" i="1"/>
  <c r="U1104" i="1" s="1"/>
  <c r="CW1104" i="1"/>
  <c r="V1104" i="1" s="1"/>
  <c r="CX1104" i="1"/>
  <c r="W1104" i="1" s="1"/>
  <c r="CY1104" i="1"/>
  <c r="X1104" i="1" s="1"/>
  <c r="CZ1104" i="1"/>
  <c r="Y1104" i="1" s="1"/>
  <c r="FR1104" i="1"/>
  <c r="GL1104" i="1"/>
  <c r="GO1104" i="1"/>
  <c r="GP1104" i="1"/>
  <c r="GV1104" i="1"/>
  <c r="HC1104" i="1"/>
  <c r="GX1104" i="1" s="1"/>
  <c r="I1105" i="1"/>
  <c r="K1105" i="1"/>
  <c r="AC1105" i="1"/>
  <c r="AE1105" i="1"/>
  <c r="AD1105" i="1" s="1"/>
  <c r="AF1105" i="1"/>
  <c r="AG1105" i="1"/>
  <c r="AH1105" i="1"/>
  <c r="AI1105" i="1"/>
  <c r="AJ1105" i="1"/>
  <c r="CQ1105" i="1"/>
  <c r="P1105" i="1" s="1"/>
  <c r="CR1105" i="1"/>
  <c r="Q1105" i="1" s="1"/>
  <c r="CS1105" i="1"/>
  <c r="R1105" i="1" s="1"/>
  <c r="CT1105" i="1"/>
  <c r="S1105" i="1" s="1"/>
  <c r="CU1105" i="1"/>
  <c r="T1105" i="1" s="1"/>
  <c r="CV1105" i="1"/>
  <c r="U1105" i="1" s="1"/>
  <c r="CW1105" i="1"/>
  <c r="V1105" i="1" s="1"/>
  <c r="CX1105" i="1"/>
  <c r="W1105" i="1" s="1"/>
  <c r="CY1105" i="1"/>
  <c r="X1105" i="1" s="1"/>
  <c r="CZ1105" i="1"/>
  <c r="Y1105" i="1" s="1"/>
  <c r="FR1105" i="1"/>
  <c r="GL1105" i="1"/>
  <c r="GO1105" i="1"/>
  <c r="GP1105" i="1"/>
  <c r="GV1105" i="1"/>
  <c r="HC1105" i="1"/>
  <c r="GX1105" i="1" s="1"/>
  <c r="B1107" i="1"/>
  <c r="B1085" i="1" s="1"/>
  <c r="C1107" i="1"/>
  <c r="C1085" i="1" s="1"/>
  <c r="D1107" i="1"/>
  <c r="D1085" i="1" s="1"/>
  <c r="F1107" i="1"/>
  <c r="F1085" i="1" s="1"/>
  <c r="G1107" i="1"/>
  <c r="G1085" i="1" s="1"/>
  <c r="AC1107" i="1"/>
  <c r="AD1107" i="1"/>
  <c r="AE1107" i="1"/>
  <c r="AF1107" i="1"/>
  <c r="AG1107" i="1"/>
  <c r="AH1107" i="1"/>
  <c r="AI1107" i="1"/>
  <c r="AJ1107" i="1"/>
  <c r="AK1107" i="1"/>
  <c r="AL1107" i="1"/>
  <c r="BX1107" i="1"/>
  <c r="BY1107" i="1"/>
  <c r="BZ1107" i="1"/>
  <c r="CD1107" i="1"/>
  <c r="CE1107" i="1"/>
  <c r="CF1107" i="1"/>
  <c r="CG1107" i="1"/>
  <c r="CH1107" i="1"/>
  <c r="CI1107" i="1"/>
  <c r="CJ1107" i="1"/>
  <c r="CK1107" i="1"/>
  <c r="CL1107" i="1"/>
  <c r="CM1107" i="1"/>
  <c r="D1137" i="1"/>
  <c r="E1139" i="1"/>
  <c r="Z1139" i="1"/>
  <c r="AA1139" i="1"/>
  <c r="AM1139" i="1"/>
  <c r="AN1139" i="1"/>
  <c r="BE1139" i="1"/>
  <c r="BF1139" i="1"/>
  <c r="BG1139" i="1"/>
  <c r="BH1139" i="1"/>
  <c r="BI1139" i="1"/>
  <c r="BJ1139" i="1"/>
  <c r="BK1139" i="1"/>
  <c r="BL1139" i="1"/>
  <c r="BM1139" i="1"/>
  <c r="BN1139" i="1"/>
  <c r="BO1139" i="1"/>
  <c r="BP1139" i="1"/>
  <c r="BQ1139" i="1"/>
  <c r="BR1139" i="1"/>
  <c r="BS1139" i="1"/>
  <c r="BT1139" i="1"/>
  <c r="BU1139" i="1"/>
  <c r="BV1139" i="1"/>
  <c r="BW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EG1139" i="1"/>
  <c r="EH1139" i="1"/>
  <c r="EI1139" i="1"/>
  <c r="EJ1139" i="1"/>
  <c r="EK1139" i="1"/>
  <c r="EL1139" i="1"/>
  <c r="EM1139" i="1"/>
  <c r="EN1139" i="1"/>
  <c r="EO1139" i="1"/>
  <c r="EP1139" i="1"/>
  <c r="EQ1139" i="1"/>
  <c r="ER1139" i="1"/>
  <c r="ES1139" i="1"/>
  <c r="ET1139" i="1"/>
  <c r="EU1139" i="1"/>
  <c r="EV1139" i="1"/>
  <c r="EW1139" i="1"/>
  <c r="EX1139" i="1"/>
  <c r="EY1139" i="1"/>
  <c r="EZ1139" i="1"/>
  <c r="FA1139" i="1"/>
  <c r="FB1139" i="1"/>
  <c r="FC1139" i="1"/>
  <c r="FD1139" i="1"/>
  <c r="FE1139" i="1"/>
  <c r="FF1139" i="1"/>
  <c r="FG1139" i="1"/>
  <c r="FH1139" i="1"/>
  <c r="FI1139" i="1"/>
  <c r="FJ1139" i="1"/>
  <c r="FK1139" i="1"/>
  <c r="FL1139" i="1"/>
  <c r="FM1139" i="1"/>
  <c r="FN1139" i="1"/>
  <c r="FO1139" i="1"/>
  <c r="FP1139" i="1"/>
  <c r="FQ1139" i="1"/>
  <c r="FR1139" i="1"/>
  <c r="FS1139" i="1"/>
  <c r="FT1139" i="1"/>
  <c r="FU1139" i="1"/>
  <c r="FV1139" i="1"/>
  <c r="FW1139" i="1"/>
  <c r="FX1139" i="1"/>
  <c r="FY1139" i="1"/>
  <c r="FZ1139" i="1"/>
  <c r="GA1139" i="1"/>
  <c r="GB1139" i="1"/>
  <c r="GC1139" i="1"/>
  <c r="GD1139" i="1"/>
  <c r="GE1139" i="1"/>
  <c r="GF1139" i="1"/>
  <c r="GG1139" i="1"/>
  <c r="GH1139" i="1"/>
  <c r="GI1139" i="1"/>
  <c r="GJ1139" i="1"/>
  <c r="GK1139" i="1"/>
  <c r="GL1139" i="1"/>
  <c r="GM1139" i="1"/>
  <c r="GN1139" i="1"/>
  <c r="GO1139" i="1"/>
  <c r="GP1139" i="1"/>
  <c r="GQ1139" i="1"/>
  <c r="GR1139" i="1"/>
  <c r="GS1139" i="1"/>
  <c r="GT1139" i="1"/>
  <c r="GU1139" i="1"/>
  <c r="GV1139" i="1"/>
  <c r="GW1139" i="1"/>
  <c r="GX1139" i="1"/>
  <c r="AC1141" i="1"/>
  <c r="AD1141" i="1"/>
  <c r="AE1141" i="1"/>
  <c r="AF1141" i="1"/>
  <c r="AG1141" i="1"/>
  <c r="AH1141" i="1"/>
  <c r="AI1141" i="1"/>
  <c r="AJ1141" i="1"/>
  <c r="CQ1141" i="1"/>
  <c r="P1141" i="1" s="1"/>
  <c r="CR1141" i="1"/>
  <c r="Q1141" i="1" s="1"/>
  <c r="CS1141" i="1"/>
  <c r="R1141" i="1" s="1"/>
  <c r="CT1141" i="1"/>
  <c r="S1141" i="1" s="1"/>
  <c r="CU1141" i="1"/>
  <c r="T1141" i="1" s="1"/>
  <c r="CV1141" i="1"/>
  <c r="U1141" i="1" s="1"/>
  <c r="CW1141" i="1"/>
  <c r="V1141" i="1" s="1"/>
  <c r="CX1141" i="1"/>
  <c r="W1141" i="1" s="1"/>
  <c r="CY1141" i="1"/>
  <c r="X1141" i="1" s="1"/>
  <c r="CZ1141" i="1"/>
  <c r="Y1141" i="1" s="1"/>
  <c r="FR1141" i="1"/>
  <c r="GL1141" i="1"/>
  <c r="GO1141" i="1"/>
  <c r="GP1141" i="1"/>
  <c r="GV1141" i="1"/>
  <c r="HC1141" i="1"/>
  <c r="GX1141" i="1" s="1"/>
  <c r="AC1142" i="1"/>
  <c r="AD1142" i="1"/>
  <c r="AE1142" i="1"/>
  <c r="AF1142" i="1"/>
  <c r="AG1142" i="1"/>
  <c r="AH1142" i="1"/>
  <c r="AI1142" i="1"/>
  <c r="AJ1142" i="1"/>
  <c r="CQ1142" i="1"/>
  <c r="P1142" i="1" s="1"/>
  <c r="CR1142" i="1"/>
  <c r="Q1142" i="1" s="1"/>
  <c r="CS1142" i="1"/>
  <c r="R1142" i="1" s="1"/>
  <c r="CT1142" i="1"/>
  <c r="S1142" i="1" s="1"/>
  <c r="CU1142" i="1"/>
  <c r="T1142" i="1" s="1"/>
  <c r="CV1142" i="1"/>
  <c r="U1142" i="1" s="1"/>
  <c r="CW1142" i="1"/>
  <c r="V1142" i="1" s="1"/>
  <c r="CX1142" i="1"/>
  <c r="W1142" i="1" s="1"/>
  <c r="CY1142" i="1"/>
  <c r="X1142" i="1" s="1"/>
  <c r="CZ1142" i="1"/>
  <c r="Y1142" i="1" s="1"/>
  <c r="FR1142" i="1"/>
  <c r="GL1142" i="1"/>
  <c r="GO1142" i="1"/>
  <c r="GP1142" i="1"/>
  <c r="GV1142" i="1"/>
  <c r="HC1142" i="1"/>
  <c r="GX1142" i="1" s="1"/>
  <c r="B1144" i="1"/>
  <c r="B1139" i="1" s="1"/>
  <c r="C1144" i="1"/>
  <c r="C1139" i="1" s="1"/>
  <c r="D1144" i="1"/>
  <c r="D1139" i="1" s="1"/>
  <c r="F1144" i="1"/>
  <c r="F1139" i="1" s="1"/>
  <c r="G1144" i="1"/>
  <c r="G1139" i="1" s="1"/>
  <c r="AC1144" i="1"/>
  <c r="AD1144" i="1"/>
  <c r="AE1144" i="1"/>
  <c r="AF1144" i="1"/>
  <c r="AG1144" i="1"/>
  <c r="AH1144" i="1"/>
  <c r="AI1144" i="1"/>
  <c r="AJ1144" i="1"/>
  <c r="AK1144" i="1"/>
  <c r="AL1144" i="1"/>
  <c r="BX1144" i="1"/>
  <c r="BY1144" i="1"/>
  <c r="BZ1144" i="1"/>
  <c r="CC1144" i="1"/>
  <c r="CD1144" i="1"/>
  <c r="CE1144" i="1"/>
  <c r="CF1144" i="1"/>
  <c r="CG1144" i="1"/>
  <c r="CH1144" i="1"/>
  <c r="CI1144" i="1"/>
  <c r="CJ1144" i="1"/>
  <c r="CK1144" i="1"/>
  <c r="CL1144" i="1"/>
  <c r="CM1144" i="1"/>
  <c r="D1174" i="1"/>
  <c r="E1176" i="1"/>
  <c r="Z1176" i="1"/>
  <c r="AA1176" i="1"/>
  <c r="AM1176" i="1"/>
  <c r="AN1176" i="1"/>
  <c r="BE1176" i="1"/>
  <c r="BF1176" i="1"/>
  <c r="BG1176" i="1"/>
  <c r="BH1176" i="1"/>
  <c r="BI1176" i="1"/>
  <c r="BJ1176" i="1"/>
  <c r="BK1176" i="1"/>
  <c r="BL1176" i="1"/>
  <c r="BM1176" i="1"/>
  <c r="BN1176" i="1"/>
  <c r="BO1176" i="1"/>
  <c r="BP1176" i="1"/>
  <c r="BQ1176" i="1"/>
  <c r="BR1176" i="1"/>
  <c r="BS1176" i="1"/>
  <c r="BT1176" i="1"/>
  <c r="BU1176" i="1"/>
  <c r="BV1176" i="1"/>
  <c r="BW1176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EG1176" i="1"/>
  <c r="EH1176" i="1"/>
  <c r="EI1176" i="1"/>
  <c r="EJ1176" i="1"/>
  <c r="EK1176" i="1"/>
  <c r="EL1176" i="1"/>
  <c r="EM1176" i="1"/>
  <c r="EN1176" i="1"/>
  <c r="EO1176" i="1"/>
  <c r="EP1176" i="1"/>
  <c r="EQ1176" i="1"/>
  <c r="ER1176" i="1"/>
  <c r="ES1176" i="1"/>
  <c r="ET1176" i="1"/>
  <c r="EU1176" i="1"/>
  <c r="EV1176" i="1"/>
  <c r="EW1176" i="1"/>
  <c r="EX1176" i="1"/>
  <c r="EY1176" i="1"/>
  <c r="EZ1176" i="1"/>
  <c r="FA1176" i="1"/>
  <c r="FB1176" i="1"/>
  <c r="FC1176" i="1"/>
  <c r="FD1176" i="1"/>
  <c r="FE1176" i="1"/>
  <c r="FF1176" i="1"/>
  <c r="FG1176" i="1"/>
  <c r="FH1176" i="1"/>
  <c r="FI1176" i="1"/>
  <c r="FJ1176" i="1"/>
  <c r="FK1176" i="1"/>
  <c r="FL1176" i="1"/>
  <c r="FM1176" i="1"/>
  <c r="FN1176" i="1"/>
  <c r="FO1176" i="1"/>
  <c r="FP1176" i="1"/>
  <c r="FQ1176" i="1"/>
  <c r="FR1176" i="1"/>
  <c r="FS1176" i="1"/>
  <c r="FT1176" i="1"/>
  <c r="FU1176" i="1"/>
  <c r="FV1176" i="1"/>
  <c r="FW1176" i="1"/>
  <c r="FX1176" i="1"/>
  <c r="FY1176" i="1"/>
  <c r="FZ1176" i="1"/>
  <c r="GA1176" i="1"/>
  <c r="GB1176" i="1"/>
  <c r="GC1176" i="1"/>
  <c r="GD1176" i="1"/>
  <c r="GE1176" i="1"/>
  <c r="GF1176" i="1"/>
  <c r="GG1176" i="1"/>
  <c r="GH1176" i="1"/>
  <c r="GI1176" i="1"/>
  <c r="GJ1176" i="1"/>
  <c r="GK1176" i="1"/>
  <c r="GL1176" i="1"/>
  <c r="GM1176" i="1"/>
  <c r="GN1176" i="1"/>
  <c r="GO1176" i="1"/>
  <c r="GP1176" i="1"/>
  <c r="GQ1176" i="1"/>
  <c r="GR1176" i="1"/>
  <c r="GS1176" i="1"/>
  <c r="GT1176" i="1"/>
  <c r="GU1176" i="1"/>
  <c r="GV1176" i="1"/>
  <c r="GW1176" i="1"/>
  <c r="GX1176" i="1"/>
  <c r="C1178" i="1"/>
  <c r="D1178" i="1"/>
  <c r="P1178" i="1"/>
  <c r="Q1178" i="1"/>
  <c r="R1178" i="1"/>
  <c r="S1178" i="1"/>
  <c r="U1178" i="1"/>
  <c r="G809" i="6" s="1"/>
  <c r="V1178" i="1"/>
  <c r="AC1178" i="1"/>
  <c r="AE1178" i="1"/>
  <c r="AD1178" i="1" s="1"/>
  <c r="AF1178" i="1"/>
  <c r="AG1178" i="1"/>
  <c r="AH1178" i="1"/>
  <c r="AI1178" i="1"/>
  <c r="AJ1178" i="1"/>
  <c r="CP1178" i="1"/>
  <c r="O1178" i="1" s="1"/>
  <c r="CQ1178" i="1"/>
  <c r="CR1178" i="1"/>
  <c r="CS1178" i="1"/>
  <c r="CT1178" i="1"/>
  <c r="CU1178" i="1"/>
  <c r="T1178" i="1" s="1"/>
  <c r="CV1178" i="1"/>
  <c r="CW1178" i="1"/>
  <c r="CX1178" i="1"/>
  <c r="W1178" i="1" s="1"/>
  <c r="CY1178" i="1"/>
  <c r="X1178" i="1" s="1"/>
  <c r="AZ816" i="6" s="1"/>
  <c r="CZ1178" i="1"/>
  <c r="Y1178" i="1" s="1"/>
  <c r="BA816" i="6" s="1"/>
  <c r="FR1178" i="1"/>
  <c r="GL1178" i="1"/>
  <c r="GN1178" i="1"/>
  <c r="GO1178" i="1"/>
  <c r="GV1178" i="1"/>
  <c r="HC1178" i="1"/>
  <c r="GX1178" i="1" s="1"/>
  <c r="GM1178" i="1" s="1"/>
  <c r="GP1178" i="1" s="1"/>
  <c r="C1179" i="1"/>
  <c r="D1179" i="1"/>
  <c r="P1179" i="1"/>
  <c r="Q1179" i="1"/>
  <c r="R1179" i="1"/>
  <c r="S1179" i="1"/>
  <c r="U1179" i="1"/>
  <c r="G818" i="6" s="1"/>
  <c r="V1179" i="1"/>
  <c r="AC1179" i="1"/>
  <c r="AE1179" i="1"/>
  <c r="AD1179" i="1" s="1"/>
  <c r="AF1179" i="1"/>
  <c r="AG1179" i="1"/>
  <c r="AH1179" i="1"/>
  <c r="AI1179" i="1"/>
  <c r="AJ1179" i="1"/>
  <c r="CP1179" i="1"/>
  <c r="O1179" i="1" s="1"/>
  <c r="CQ1179" i="1"/>
  <c r="CR1179" i="1"/>
  <c r="CS1179" i="1"/>
  <c r="CT1179" i="1"/>
  <c r="CU1179" i="1"/>
  <c r="T1179" i="1" s="1"/>
  <c r="CV1179" i="1"/>
  <c r="CW1179" i="1"/>
  <c r="CX1179" i="1"/>
  <c r="W1179" i="1" s="1"/>
  <c r="CY1179" i="1"/>
  <c r="X1179" i="1" s="1"/>
  <c r="AZ825" i="6" s="1"/>
  <c r="L823" i="6" s="1"/>
  <c r="CZ1179" i="1"/>
  <c r="Y1179" i="1" s="1"/>
  <c r="BA825" i="6" s="1"/>
  <c r="L824" i="6" s="1"/>
  <c r="FR1179" i="1"/>
  <c r="GL1179" i="1"/>
  <c r="GN1179" i="1"/>
  <c r="GO1179" i="1"/>
  <c r="GV1179" i="1"/>
  <c r="HC1179" i="1"/>
  <c r="GX1179" i="1" s="1"/>
  <c r="GM1179" i="1" s="1"/>
  <c r="GP1179" i="1" s="1"/>
  <c r="C1180" i="1"/>
  <c r="D1180" i="1"/>
  <c r="P1180" i="1"/>
  <c r="Q1180" i="1"/>
  <c r="R1180" i="1"/>
  <c r="S1180" i="1"/>
  <c r="U1180" i="1"/>
  <c r="G827" i="6" s="1"/>
  <c r="V1180" i="1"/>
  <c r="AC1180" i="1"/>
  <c r="AE1180" i="1"/>
  <c r="AD1180" i="1" s="1"/>
  <c r="AF1180" i="1"/>
  <c r="AG1180" i="1"/>
  <c r="AH1180" i="1"/>
  <c r="AI1180" i="1"/>
  <c r="AJ1180" i="1"/>
  <c r="CP1180" i="1"/>
  <c r="O1180" i="1" s="1"/>
  <c r="CQ1180" i="1"/>
  <c r="CR1180" i="1"/>
  <c r="CS1180" i="1"/>
  <c r="CT1180" i="1"/>
  <c r="CU1180" i="1"/>
  <c r="T1180" i="1" s="1"/>
  <c r="CV1180" i="1"/>
  <c r="CW1180" i="1"/>
  <c r="CX1180" i="1"/>
  <c r="W1180" i="1" s="1"/>
  <c r="CY1180" i="1"/>
  <c r="X1180" i="1" s="1"/>
  <c r="AZ834" i="6" s="1"/>
  <c r="L832" i="6" s="1"/>
  <c r="CZ1180" i="1"/>
  <c r="Y1180" i="1" s="1"/>
  <c r="BA834" i="6" s="1"/>
  <c r="L833" i="6" s="1"/>
  <c r="FR1180" i="1"/>
  <c r="GL1180" i="1"/>
  <c r="GN1180" i="1"/>
  <c r="GO1180" i="1"/>
  <c r="GV1180" i="1"/>
  <c r="HC1180" i="1"/>
  <c r="GX1180" i="1" s="1"/>
  <c r="GM1180" i="1" s="1"/>
  <c r="GP1180" i="1" s="1"/>
  <c r="C1181" i="1"/>
  <c r="D1181" i="1"/>
  <c r="P1181" i="1"/>
  <c r="Q1181" i="1"/>
  <c r="R1181" i="1"/>
  <c r="S1181" i="1"/>
  <c r="U1181" i="1"/>
  <c r="G836" i="6" s="1"/>
  <c r="V1181" i="1"/>
  <c r="AC1181" i="1"/>
  <c r="AE1181" i="1"/>
  <c r="AD1181" i="1" s="1"/>
  <c r="AF1181" i="1"/>
  <c r="AG1181" i="1"/>
  <c r="AH1181" i="1"/>
  <c r="AI1181" i="1"/>
  <c r="AJ1181" i="1"/>
  <c r="CP1181" i="1"/>
  <c r="O1181" i="1" s="1"/>
  <c r="CQ1181" i="1"/>
  <c r="CR1181" i="1"/>
  <c r="CS1181" i="1"/>
  <c r="CT1181" i="1"/>
  <c r="CU1181" i="1"/>
  <c r="T1181" i="1" s="1"/>
  <c r="CV1181" i="1"/>
  <c r="CW1181" i="1"/>
  <c r="CX1181" i="1"/>
  <c r="W1181" i="1" s="1"/>
  <c r="CY1181" i="1"/>
  <c r="X1181" i="1" s="1"/>
  <c r="AZ844" i="6" s="1"/>
  <c r="L842" i="6" s="1"/>
  <c r="CZ1181" i="1"/>
  <c r="Y1181" i="1" s="1"/>
  <c r="BA844" i="6" s="1"/>
  <c r="L843" i="6" s="1"/>
  <c r="FR1181" i="1"/>
  <c r="GL1181" i="1"/>
  <c r="GN1181" i="1"/>
  <c r="GO1181" i="1"/>
  <c r="GV1181" i="1"/>
  <c r="HC1181" i="1"/>
  <c r="GX1181" i="1" s="1"/>
  <c r="GM1181" i="1" s="1"/>
  <c r="GP1181" i="1" s="1"/>
  <c r="C1182" i="1"/>
  <c r="D1182" i="1"/>
  <c r="P1182" i="1"/>
  <c r="Q1182" i="1"/>
  <c r="R1182" i="1"/>
  <c r="S1182" i="1"/>
  <c r="U1182" i="1"/>
  <c r="G846" i="6" s="1"/>
  <c r="V1182" i="1"/>
  <c r="AC1182" i="1"/>
  <c r="AE1182" i="1"/>
  <c r="AD1182" i="1" s="1"/>
  <c r="AF1182" i="1"/>
  <c r="AG1182" i="1"/>
  <c r="AH1182" i="1"/>
  <c r="AI1182" i="1"/>
  <c r="AJ1182" i="1"/>
  <c r="CP1182" i="1"/>
  <c r="O1182" i="1" s="1"/>
  <c r="CQ1182" i="1"/>
  <c r="CR1182" i="1"/>
  <c r="CS1182" i="1"/>
  <c r="CT1182" i="1"/>
  <c r="CU1182" i="1"/>
  <c r="T1182" i="1" s="1"/>
  <c r="CV1182" i="1"/>
  <c r="CW1182" i="1"/>
  <c r="CX1182" i="1"/>
  <c r="W1182" i="1" s="1"/>
  <c r="CY1182" i="1"/>
  <c r="X1182" i="1" s="1"/>
  <c r="AZ853" i="6" s="1"/>
  <c r="L851" i="6" s="1"/>
  <c r="CZ1182" i="1"/>
  <c r="Y1182" i="1" s="1"/>
  <c r="BA853" i="6" s="1"/>
  <c r="L852" i="6" s="1"/>
  <c r="FR1182" i="1"/>
  <c r="GL1182" i="1"/>
  <c r="GN1182" i="1"/>
  <c r="GO1182" i="1"/>
  <c r="GV1182" i="1"/>
  <c r="HC1182" i="1"/>
  <c r="GX1182" i="1" s="1"/>
  <c r="GM1182" i="1" s="1"/>
  <c r="GP1182" i="1" s="1"/>
  <c r="C1183" i="1"/>
  <c r="D1183" i="1"/>
  <c r="P1183" i="1"/>
  <c r="Q1183" i="1"/>
  <c r="R1183" i="1"/>
  <c r="S1183" i="1"/>
  <c r="U1183" i="1"/>
  <c r="G855" i="6" s="1"/>
  <c r="V1183" i="1"/>
  <c r="AC1183" i="1"/>
  <c r="AE1183" i="1"/>
  <c r="AD1183" i="1" s="1"/>
  <c r="AF1183" i="1"/>
  <c r="AG1183" i="1"/>
  <c r="AH1183" i="1"/>
  <c r="AI1183" i="1"/>
  <c r="AJ1183" i="1"/>
  <c r="CP1183" i="1"/>
  <c r="O1183" i="1" s="1"/>
  <c r="CQ1183" i="1"/>
  <c r="CR1183" i="1"/>
  <c r="CS1183" i="1"/>
  <c r="CT1183" i="1"/>
  <c r="CU1183" i="1"/>
  <c r="T1183" i="1" s="1"/>
  <c r="CV1183" i="1"/>
  <c r="CW1183" i="1"/>
  <c r="CX1183" i="1"/>
  <c r="W1183" i="1" s="1"/>
  <c r="CY1183" i="1"/>
  <c r="X1183" i="1" s="1"/>
  <c r="AZ862" i="6" s="1"/>
  <c r="L860" i="6" s="1"/>
  <c r="CZ1183" i="1"/>
  <c r="Y1183" i="1" s="1"/>
  <c r="BA862" i="6" s="1"/>
  <c r="L861" i="6" s="1"/>
  <c r="FR1183" i="1"/>
  <c r="GL1183" i="1"/>
  <c r="GN1183" i="1"/>
  <c r="GO1183" i="1"/>
  <c r="GV1183" i="1"/>
  <c r="HC1183" i="1"/>
  <c r="GX1183" i="1" s="1"/>
  <c r="GM1183" i="1" s="1"/>
  <c r="GP1183" i="1" s="1"/>
  <c r="C1184" i="1"/>
  <c r="D1184" i="1"/>
  <c r="P1184" i="1"/>
  <c r="Q1184" i="1"/>
  <c r="R1184" i="1"/>
  <c r="S1184" i="1"/>
  <c r="U1184" i="1"/>
  <c r="G864" i="6" s="1"/>
  <c r="V1184" i="1"/>
  <c r="AC1184" i="1"/>
  <c r="AE1184" i="1"/>
  <c r="AD1184" i="1" s="1"/>
  <c r="AF1184" i="1"/>
  <c r="AG1184" i="1"/>
  <c r="AH1184" i="1"/>
  <c r="AI1184" i="1"/>
  <c r="AJ1184" i="1"/>
  <c r="CP1184" i="1"/>
  <c r="O1184" i="1" s="1"/>
  <c r="CQ1184" i="1"/>
  <c r="CR1184" i="1"/>
  <c r="CS1184" i="1"/>
  <c r="CT1184" i="1"/>
  <c r="CU1184" i="1"/>
  <c r="T1184" i="1" s="1"/>
  <c r="CV1184" i="1"/>
  <c r="CW1184" i="1"/>
  <c r="CX1184" i="1"/>
  <c r="W1184" i="1" s="1"/>
  <c r="CY1184" i="1"/>
  <c r="X1184" i="1" s="1"/>
  <c r="AZ871" i="6" s="1"/>
  <c r="L869" i="6" s="1"/>
  <c r="CZ1184" i="1"/>
  <c r="Y1184" i="1" s="1"/>
  <c r="BA871" i="6" s="1"/>
  <c r="L870" i="6" s="1"/>
  <c r="FR1184" i="1"/>
  <c r="GL1184" i="1"/>
  <c r="GN1184" i="1"/>
  <c r="GO1184" i="1"/>
  <c r="GV1184" i="1"/>
  <c r="HC1184" i="1"/>
  <c r="GX1184" i="1" s="1"/>
  <c r="GM1184" i="1" s="1"/>
  <c r="GP1184" i="1" s="1"/>
  <c r="C1185" i="1"/>
  <c r="D1185" i="1"/>
  <c r="P1185" i="1"/>
  <c r="Q1185" i="1"/>
  <c r="R1185" i="1"/>
  <c r="S1185" i="1"/>
  <c r="U1185" i="1"/>
  <c r="G873" i="6" s="1"/>
  <c r="V1185" i="1"/>
  <c r="AC1185" i="1"/>
  <c r="AE1185" i="1"/>
  <c r="AD1185" i="1" s="1"/>
  <c r="AF1185" i="1"/>
  <c r="AG1185" i="1"/>
  <c r="AH1185" i="1"/>
  <c r="AI1185" i="1"/>
  <c r="AJ1185" i="1"/>
  <c r="CP1185" i="1"/>
  <c r="O1185" i="1" s="1"/>
  <c r="CQ1185" i="1"/>
  <c r="CR1185" i="1"/>
  <c r="CS1185" i="1"/>
  <c r="CT1185" i="1"/>
  <c r="CU1185" i="1"/>
  <c r="T1185" i="1" s="1"/>
  <c r="CV1185" i="1"/>
  <c r="CW1185" i="1"/>
  <c r="CX1185" i="1"/>
  <c r="W1185" i="1" s="1"/>
  <c r="CY1185" i="1"/>
  <c r="X1185" i="1" s="1"/>
  <c r="AZ880" i="6" s="1"/>
  <c r="L878" i="6" s="1"/>
  <c r="CZ1185" i="1"/>
  <c r="Y1185" i="1" s="1"/>
  <c r="BA880" i="6" s="1"/>
  <c r="L879" i="6" s="1"/>
  <c r="FR1185" i="1"/>
  <c r="GL1185" i="1"/>
  <c r="GN1185" i="1"/>
  <c r="GO1185" i="1"/>
  <c r="GV1185" i="1"/>
  <c r="HC1185" i="1"/>
  <c r="GX1185" i="1" s="1"/>
  <c r="GM1185" i="1" s="1"/>
  <c r="GP1185" i="1" s="1"/>
  <c r="C1186" i="1"/>
  <c r="D1186" i="1"/>
  <c r="I1186" i="1"/>
  <c r="K1186" i="1"/>
  <c r="V1186" i="1"/>
  <c r="AC1186" i="1"/>
  <c r="AE1186" i="1"/>
  <c r="AD1186" i="1" s="1"/>
  <c r="AF1186" i="1"/>
  <c r="AG1186" i="1"/>
  <c r="AH1186" i="1"/>
  <c r="AI1186" i="1"/>
  <c r="AJ1186" i="1"/>
  <c r="CQ1186" i="1"/>
  <c r="CR1186" i="1"/>
  <c r="CS1186" i="1"/>
  <c r="CT1186" i="1"/>
  <c r="CU1186" i="1"/>
  <c r="T1186" i="1" s="1"/>
  <c r="CV1186" i="1"/>
  <c r="CW1186" i="1"/>
  <c r="CX1186" i="1"/>
  <c r="W1186" i="1" s="1"/>
  <c r="FR1186" i="1"/>
  <c r="GL1186" i="1"/>
  <c r="GN1186" i="1"/>
  <c r="GO1186" i="1"/>
  <c r="GV1186" i="1"/>
  <c r="HC1186" i="1"/>
  <c r="GX1186" i="1" s="1"/>
  <c r="B1188" i="1"/>
  <c r="B1176" i="1" s="1"/>
  <c r="C1188" i="1"/>
  <c r="C1176" i="1" s="1"/>
  <c r="D1188" i="1"/>
  <c r="D1176" i="1" s="1"/>
  <c r="F1188" i="1"/>
  <c r="F1176" i="1" s="1"/>
  <c r="G1188" i="1"/>
  <c r="G1176" i="1" s="1"/>
  <c r="AG1188" i="1"/>
  <c r="AI1188" i="1"/>
  <c r="AJ1188" i="1"/>
  <c r="BX1188" i="1"/>
  <c r="BY1188" i="1"/>
  <c r="BZ1188" i="1"/>
  <c r="CB1188" i="1"/>
  <c r="CC1188" i="1"/>
  <c r="CG1188" i="1"/>
  <c r="CI1188" i="1"/>
  <c r="CJ1188" i="1"/>
  <c r="CK1188" i="1"/>
  <c r="CL1188" i="1"/>
  <c r="CM1188" i="1"/>
  <c r="B1218" i="1"/>
  <c r="B980" i="1" s="1"/>
  <c r="C1218" i="1"/>
  <c r="C980" i="1" s="1"/>
  <c r="D1218" i="1"/>
  <c r="D980" i="1" s="1"/>
  <c r="F1218" i="1"/>
  <c r="F980" i="1" s="1"/>
  <c r="G1218" i="1"/>
  <c r="G980" i="1" s="1"/>
  <c r="B1251" i="1"/>
  <c r="B18" i="1" s="1"/>
  <c r="C1251" i="1"/>
  <c r="C18" i="1" s="1"/>
  <c r="D1251" i="1"/>
  <c r="D18" i="1" s="1"/>
  <c r="F1251" i="1"/>
  <c r="F18" i="1" s="1"/>
  <c r="G1251" i="1"/>
  <c r="G18" i="1" s="1"/>
  <c r="AR69" i="6" l="1"/>
  <c r="AT69" i="6"/>
  <c r="L59" i="6"/>
  <c r="L942" i="6"/>
  <c r="L67" i="6"/>
  <c r="L943" i="6"/>
  <c r="L68" i="6"/>
  <c r="L367" i="6"/>
  <c r="L365" i="6" s="1"/>
  <c r="AR85" i="6"/>
  <c r="AT85" i="6"/>
  <c r="L73" i="6"/>
  <c r="AR100" i="6"/>
  <c r="AT100" i="6"/>
  <c r="L89" i="6"/>
  <c r="AR113" i="6"/>
  <c r="AT113" i="6"/>
  <c r="L104" i="6"/>
  <c r="AR127" i="6"/>
  <c r="AT127" i="6"/>
  <c r="L117" i="6"/>
  <c r="AR139" i="6"/>
  <c r="AT139" i="6"/>
  <c r="L131" i="6"/>
  <c r="AR161" i="6"/>
  <c r="AT161" i="6"/>
  <c r="L144" i="6"/>
  <c r="AR183" i="6"/>
  <c r="AT183" i="6"/>
  <c r="L166" i="6"/>
  <c r="AR197" i="6"/>
  <c r="AT197" i="6"/>
  <c r="L188" i="6"/>
  <c r="L195" i="6"/>
  <c r="L196" i="6"/>
  <c r="AR211" i="6"/>
  <c r="AT211" i="6"/>
  <c r="L202" i="6"/>
  <c r="AR228" i="6"/>
  <c r="AT228" i="6"/>
  <c r="L216" i="6"/>
  <c r="AR251" i="6"/>
  <c r="AT251" i="6"/>
  <c r="L233" i="6"/>
  <c r="AR271" i="6"/>
  <c r="AT271" i="6"/>
  <c r="L257" i="6"/>
  <c r="AR291" i="6"/>
  <c r="AT291" i="6"/>
  <c r="L277" i="6"/>
  <c r="AR312" i="6"/>
  <c r="AT312" i="6"/>
  <c r="L297" i="6"/>
  <c r="AR333" i="6"/>
  <c r="AT333" i="6"/>
  <c r="L318" i="6"/>
  <c r="AR354" i="6"/>
  <c r="AT354" i="6"/>
  <c r="L339" i="6"/>
  <c r="AR402" i="6"/>
  <c r="AT402" i="6"/>
  <c r="L391" i="6"/>
  <c r="L400" i="6"/>
  <c r="L401" i="6"/>
  <c r="AR415" i="6"/>
  <c r="AT415" i="6"/>
  <c r="L406" i="6"/>
  <c r="AR436" i="6"/>
  <c r="AT436" i="6"/>
  <c r="L419" i="6"/>
  <c r="AR458" i="6"/>
  <c r="AT458" i="6"/>
  <c r="L440" i="6"/>
  <c r="AR480" i="6"/>
  <c r="AT480" i="6"/>
  <c r="L462" i="6"/>
  <c r="AR503" i="6"/>
  <c r="AT503" i="6"/>
  <c r="L487" i="6"/>
  <c r="AR523" i="6"/>
  <c r="AT523" i="6"/>
  <c r="L508" i="6"/>
  <c r="AR544" i="6"/>
  <c r="AT544" i="6"/>
  <c r="L527" i="6"/>
  <c r="AR565" i="6"/>
  <c r="AT565" i="6"/>
  <c r="L548" i="6"/>
  <c r="AR581" i="6"/>
  <c r="AT581" i="6"/>
  <c r="L569" i="6"/>
  <c r="AR603" i="6"/>
  <c r="AT603" i="6"/>
  <c r="L585" i="6"/>
  <c r="AR622" i="6"/>
  <c r="AT622" i="6"/>
  <c r="L608" i="6"/>
  <c r="AR641" i="6"/>
  <c r="AT641" i="6"/>
  <c r="L627" i="6"/>
  <c r="AR661" i="6"/>
  <c r="AT661" i="6"/>
  <c r="L646" i="6"/>
  <c r="AW696" i="6"/>
  <c r="AN696" i="6"/>
  <c r="K696" i="6"/>
  <c r="I696" i="6" s="1"/>
  <c r="L753" i="6"/>
  <c r="L741" i="6"/>
  <c r="AW699" i="6"/>
  <c r="AN699" i="6"/>
  <c r="K699" i="6"/>
  <c r="I699" i="6" s="1"/>
  <c r="AW701" i="6"/>
  <c r="AN701" i="6"/>
  <c r="K701" i="6"/>
  <c r="I701" i="6" s="1"/>
  <c r="AW703" i="6"/>
  <c r="AN703" i="6"/>
  <c r="K703" i="6"/>
  <c r="I703" i="6" s="1"/>
  <c r="AW705" i="6"/>
  <c r="AN705" i="6"/>
  <c r="K705" i="6"/>
  <c r="I705" i="6" s="1"/>
  <c r="AW707" i="6"/>
  <c r="AN707" i="6"/>
  <c r="K707" i="6"/>
  <c r="I707" i="6" s="1"/>
  <c r="AW709" i="6"/>
  <c r="AN709" i="6"/>
  <c r="K709" i="6"/>
  <c r="I709" i="6" s="1"/>
  <c r="AW711" i="6"/>
  <c r="AN711" i="6"/>
  <c r="K711" i="6"/>
  <c r="I711" i="6" s="1"/>
  <c r="AW714" i="6"/>
  <c r="AN714" i="6"/>
  <c r="K714" i="6"/>
  <c r="I714" i="6" s="1"/>
  <c r="AW717" i="6"/>
  <c r="AN717" i="6"/>
  <c r="K717" i="6"/>
  <c r="I717" i="6" s="1"/>
  <c r="AW719" i="6"/>
  <c r="AN719" i="6"/>
  <c r="K719" i="6"/>
  <c r="I719" i="6" s="1"/>
  <c r="AW721" i="6"/>
  <c r="AN721" i="6"/>
  <c r="K721" i="6"/>
  <c r="I721" i="6" s="1"/>
  <c r="AW724" i="6"/>
  <c r="AN724" i="6"/>
  <c r="K724" i="6"/>
  <c r="I724" i="6" s="1"/>
  <c r="AW726" i="6"/>
  <c r="AN726" i="6"/>
  <c r="K726" i="6"/>
  <c r="I726" i="6" s="1"/>
  <c r="AW728" i="6"/>
  <c r="AN728" i="6"/>
  <c r="K728" i="6"/>
  <c r="I728" i="6" s="1"/>
  <c r="AW730" i="6"/>
  <c r="AN730" i="6"/>
  <c r="K730" i="6"/>
  <c r="I730" i="6" s="1"/>
  <c r="AW732" i="6"/>
  <c r="AN732" i="6"/>
  <c r="K732" i="6"/>
  <c r="I732" i="6" s="1"/>
  <c r="AW734" i="6"/>
  <c r="AN734" i="6"/>
  <c r="K734" i="6"/>
  <c r="I734" i="6" s="1"/>
  <c r="AW737" i="6"/>
  <c r="AN737" i="6"/>
  <c r="K737" i="6"/>
  <c r="I737" i="6" s="1"/>
  <c r="AW772" i="6"/>
  <c r="AN772" i="6"/>
  <c r="K772" i="6"/>
  <c r="I772" i="6" s="1"/>
  <c r="L790" i="6"/>
  <c r="L778" i="6"/>
  <c r="AW774" i="6"/>
  <c r="AN774" i="6"/>
  <c r="K774" i="6"/>
  <c r="I774" i="6" s="1"/>
  <c r="AR816" i="6"/>
  <c r="L812" i="6"/>
  <c r="L814" i="6"/>
  <c r="L815" i="6"/>
  <c r="L981" i="6"/>
  <c r="L897" i="6"/>
  <c r="L983" i="6"/>
  <c r="L899" i="6"/>
  <c r="L987" i="6"/>
  <c r="L985" i="6" s="1"/>
  <c r="L903" i="6"/>
  <c r="L901" i="6" s="1"/>
  <c r="AR825" i="6"/>
  <c r="L822" i="6" s="1"/>
  <c r="AN825" i="6"/>
  <c r="K825" i="6"/>
  <c r="L821" i="6"/>
  <c r="AR834" i="6"/>
  <c r="L831" i="6" s="1"/>
  <c r="AN834" i="6"/>
  <c r="K834" i="6"/>
  <c r="L830" i="6"/>
  <c r="AR844" i="6"/>
  <c r="L841" i="6" s="1"/>
  <c r="AN844" i="6"/>
  <c r="K844" i="6"/>
  <c r="L840" i="6"/>
  <c r="AR853" i="6"/>
  <c r="L850" i="6" s="1"/>
  <c r="AN853" i="6"/>
  <c r="K853" i="6"/>
  <c r="L849" i="6"/>
  <c r="AR862" i="6"/>
  <c r="L859" i="6" s="1"/>
  <c r="AN862" i="6"/>
  <c r="K862" i="6"/>
  <c r="L858" i="6"/>
  <c r="AR871" i="6"/>
  <c r="L868" i="6" s="1"/>
  <c r="AN871" i="6"/>
  <c r="K871" i="6"/>
  <c r="L867" i="6"/>
  <c r="AR880" i="6"/>
  <c r="L877" i="6" s="1"/>
  <c r="AN880" i="6"/>
  <c r="K880" i="6"/>
  <c r="L876" i="6"/>
  <c r="AR890" i="6"/>
  <c r="L887" i="6" s="1"/>
  <c r="L886" i="6"/>
  <c r="CM1176" i="1"/>
  <c r="BD1188" i="1"/>
  <c r="CL1176" i="1"/>
  <c r="BC1188" i="1"/>
  <c r="CK1176" i="1"/>
  <c r="BB1188" i="1"/>
  <c r="CJ1176" i="1"/>
  <c r="BA1188" i="1"/>
  <c r="CI1176" i="1"/>
  <c r="AZ1188" i="1"/>
  <c r="CG1176" i="1"/>
  <c r="AX1188" i="1"/>
  <c r="CC1176" i="1"/>
  <c r="AT1188" i="1"/>
  <c r="CB1176" i="1"/>
  <c r="AS1188" i="1"/>
  <c r="BZ1176" i="1"/>
  <c r="AQ1188" i="1"/>
  <c r="BY1176" i="1"/>
  <c r="AP1188" i="1"/>
  <c r="BX1176" i="1"/>
  <c r="AO1188" i="1"/>
  <c r="AJ1176" i="1"/>
  <c r="W1188" i="1"/>
  <c r="AI1176" i="1"/>
  <c r="V1188" i="1"/>
  <c r="AG1176" i="1"/>
  <c r="T1188" i="1"/>
  <c r="AB1186" i="1"/>
  <c r="CU1340" i="3"/>
  <c r="CV1340" i="3"/>
  <c r="CX1340" i="3"/>
  <c r="CU1341" i="3"/>
  <c r="CV1341" i="3"/>
  <c r="CX1341" i="3"/>
  <c r="AB1185" i="1"/>
  <c r="AB1184" i="1"/>
  <c r="AB1183" i="1"/>
  <c r="AB1182" i="1"/>
  <c r="AB1181" i="1"/>
  <c r="AB1180" i="1"/>
  <c r="AB1179" i="1"/>
  <c r="AB1178" i="1"/>
  <c r="CM1139" i="1"/>
  <c r="BD1144" i="1"/>
  <c r="CL1139" i="1"/>
  <c r="BC1144" i="1"/>
  <c r="CK1139" i="1"/>
  <c r="BB1144" i="1"/>
  <c r="CJ1139" i="1"/>
  <c r="BA1144" i="1"/>
  <c r="CI1139" i="1"/>
  <c r="AZ1144" i="1"/>
  <c r="CH1139" i="1"/>
  <c r="AY1144" i="1"/>
  <c r="CG1139" i="1"/>
  <c r="AX1144" i="1"/>
  <c r="CF1139" i="1"/>
  <c r="AW1144" i="1"/>
  <c r="CE1139" i="1"/>
  <c r="AV1144" i="1"/>
  <c r="CD1139" i="1"/>
  <c r="AU1144" i="1"/>
  <c r="CC1139" i="1"/>
  <c r="AT1144" i="1"/>
  <c r="BZ1139" i="1"/>
  <c r="AQ1144" i="1"/>
  <c r="BY1139" i="1"/>
  <c r="AP1144" i="1"/>
  <c r="BX1139" i="1"/>
  <c r="AO1144" i="1"/>
  <c r="AL1139" i="1"/>
  <c r="Y1144" i="1"/>
  <c r="AK1139" i="1"/>
  <c r="X1144" i="1"/>
  <c r="AJ1139" i="1"/>
  <c r="W1144" i="1"/>
  <c r="AI1139" i="1"/>
  <c r="V1144" i="1"/>
  <c r="AH1139" i="1"/>
  <c r="U1144" i="1"/>
  <c r="AG1139" i="1"/>
  <c r="T1144" i="1"/>
  <c r="AF1139" i="1"/>
  <c r="S1144" i="1"/>
  <c r="AE1139" i="1"/>
  <c r="R1144" i="1"/>
  <c r="AD1139" i="1"/>
  <c r="Q1144" i="1"/>
  <c r="AC1139" i="1"/>
  <c r="P1144" i="1"/>
  <c r="CP1142" i="1"/>
  <c r="O1142" i="1" s="1"/>
  <c r="GM1142" i="1" s="1"/>
  <c r="GN1142" i="1" s="1"/>
  <c r="AB1142" i="1"/>
  <c r="CP1141" i="1"/>
  <c r="O1141" i="1" s="1"/>
  <c r="AB1141" i="1"/>
  <c r="CM1085" i="1"/>
  <c r="BD1107" i="1"/>
  <c r="CL1085" i="1"/>
  <c r="BC1107" i="1"/>
  <c r="CK1085" i="1"/>
  <c r="BB1107" i="1"/>
  <c r="CJ1085" i="1"/>
  <c r="BA1107" i="1"/>
  <c r="CI1085" i="1"/>
  <c r="AZ1107" i="1"/>
  <c r="CH1085" i="1"/>
  <c r="AY1107" i="1"/>
  <c r="CG1085" i="1"/>
  <c r="AX1107" i="1"/>
  <c r="CF1085" i="1"/>
  <c r="AW1107" i="1"/>
  <c r="CE1085" i="1"/>
  <c r="AV1107" i="1"/>
  <c r="CD1085" i="1"/>
  <c r="AU1107" i="1"/>
  <c r="BZ1085" i="1"/>
  <c r="AQ1107" i="1"/>
  <c r="BY1085" i="1"/>
  <c r="AP1107" i="1"/>
  <c r="BX1085" i="1"/>
  <c r="AO1107" i="1"/>
  <c r="AL1085" i="1"/>
  <c r="Y1107" i="1"/>
  <c r="AK1085" i="1"/>
  <c r="X1107" i="1"/>
  <c r="AJ1085" i="1"/>
  <c r="W1107" i="1"/>
  <c r="AI1085" i="1"/>
  <c r="V1107" i="1"/>
  <c r="AH1085" i="1"/>
  <c r="U1107" i="1"/>
  <c r="AG1085" i="1"/>
  <c r="T1107" i="1"/>
  <c r="AF1085" i="1"/>
  <c r="S1107" i="1"/>
  <c r="AE1085" i="1"/>
  <c r="R1107" i="1"/>
  <c r="AD1085" i="1"/>
  <c r="Q1107" i="1"/>
  <c r="AC1085" i="1"/>
  <c r="P1107" i="1"/>
  <c r="CP1105" i="1"/>
  <c r="O1105" i="1" s="1"/>
  <c r="GM1105" i="1" s="1"/>
  <c r="GN1105" i="1" s="1"/>
  <c r="AB1105" i="1"/>
  <c r="CP1104" i="1"/>
  <c r="O1104" i="1" s="1"/>
  <c r="GM1104" i="1" s="1"/>
  <c r="GN1104" i="1" s="1"/>
  <c r="AB1104" i="1"/>
  <c r="CP1103" i="1"/>
  <c r="O1103" i="1" s="1"/>
  <c r="GM1103" i="1" s="1"/>
  <c r="GN1103" i="1" s="1"/>
  <c r="AB1103" i="1"/>
  <c r="CP1102" i="1"/>
  <c r="O1102" i="1" s="1"/>
  <c r="GM1102" i="1" s="1"/>
  <c r="GN1102" i="1" s="1"/>
  <c r="AB1102" i="1"/>
  <c r="CP1101" i="1"/>
  <c r="O1101" i="1" s="1"/>
  <c r="GM1101" i="1" s="1"/>
  <c r="GO1101" i="1" s="1"/>
  <c r="AB1101" i="1"/>
  <c r="CP1100" i="1"/>
  <c r="O1100" i="1" s="1"/>
  <c r="GM1100" i="1" s="1"/>
  <c r="GO1100" i="1" s="1"/>
  <c r="AB1100" i="1"/>
  <c r="CP1099" i="1"/>
  <c r="O1099" i="1" s="1"/>
  <c r="GM1099" i="1" s="1"/>
  <c r="GO1099" i="1" s="1"/>
  <c r="AB1099" i="1"/>
  <c r="CP1098" i="1"/>
  <c r="O1098" i="1" s="1"/>
  <c r="GM1098" i="1" s="1"/>
  <c r="GO1098" i="1" s="1"/>
  <c r="AB1098" i="1"/>
  <c r="CP1097" i="1"/>
  <c r="O1097" i="1" s="1"/>
  <c r="GM1097" i="1" s="1"/>
  <c r="GO1097" i="1" s="1"/>
  <c r="AB1097" i="1"/>
  <c r="CP1096" i="1"/>
  <c r="O1096" i="1" s="1"/>
  <c r="GM1096" i="1" s="1"/>
  <c r="GO1096" i="1" s="1"/>
  <c r="AB1096" i="1"/>
  <c r="CP1095" i="1"/>
  <c r="O1095" i="1" s="1"/>
  <c r="GM1095" i="1" s="1"/>
  <c r="GO1095" i="1" s="1"/>
  <c r="AB1095" i="1"/>
  <c r="CP1094" i="1"/>
  <c r="O1094" i="1" s="1"/>
  <c r="GM1094" i="1" s="1"/>
  <c r="GO1094" i="1" s="1"/>
  <c r="AB1094" i="1"/>
  <c r="CP1093" i="1"/>
  <c r="O1093" i="1" s="1"/>
  <c r="GM1093" i="1" s="1"/>
  <c r="GN1093" i="1" s="1"/>
  <c r="AB1093" i="1"/>
  <c r="CP1092" i="1"/>
  <c r="O1092" i="1" s="1"/>
  <c r="GM1092" i="1" s="1"/>
  <c r="GO1092" i="1" s="1"/>
  <c r="AB1092" i="1"/>
  <c r="CP1091" i="1"/>
  <c r="O1091" i="1" s="1"/>
  <c r="GM1091" i="1" s="1"/>
  <c r="GO1091" i="1" s="1"/>
  <c r="AB1091" i="1"/>
  <c r="CP1090" i="1"/>
  <c r="O1090" i="1" s="1"/>
  <c r="GM1090" i="1" s="1"/>
  <c r="GO1090" i="1" s="1"/>
  <c r="AB1090" i="1"/>
  <c r="CP1089" i="1"/>
  <c r="O1089" i="1" s="1"/>
  <c r="GM1089" i="1" s="1"/>
  <c r="GO1089" i="1" s="1"/>
  <c r="AB1089" i="1"/>
  <c r="CP1088" i="1"/>
  <c r="O1088" i="1" s="1"/>
  <c r="GM1088" i="1" s="1"/>
  <c r="GO1088" i="1" s="1"/>
  <c r="CC1107" i="1" s="1"/>
  <c r="AB1088" i="1"/>
  <c r="CP1087" i="1"/>
  <c r="O1087" i="1" s="1"/>
  <c r="AB1087" i="1"/>
  <c r="CM1036" i="1"/>
  <c r="BD1053" i="1"/>
  <c r="CL1036" i="1"/>
  <c r="BC1053" i="1"/>
  <c r="CK1036" i="1"/>
  <c r="BB1053" i="1"/>
  <c r="CJ1036" i="1"/>
  <c r="BA1053" i="1"/>
  <c r="CI1036" i="1"/>
  <c r="AZ1053" i="1"/>
  <c r="CG1036" i="1"/>
  <c r="AX1053" i="1"/>
  <c r="CD1036" i="1"/>
  <c r="AU1053" i="1"/>
  <c r="CB1036" i="1"/>
  <c r="AS1053" i="1"/>
  <c r="BZ1036" i="1"/>
  <c r="AQ1053" i="1"/>
  <c r="BY1036" i="1"/>
  <c r="AP1053" i="1"/>
  <c r="BX1036" i="1"/>
  <c r="AO1053" i="1"/>
  <c r="AJ1036" i="1"/>
  <c r="W1053" i="1"/>
  <c r="AG1036" i="1"/>
  <c r="T1053" i="1"/>
  <c r="AB1051" i="1"/>
  <c r="CU1314" i="3"/>
  <c r="CV1314" i="3"/>
  <c r="U1051" i="1" s="1"/>
  <c r="G644" i="6" s="1"/>
  <c r="CX1314" i="3"/>
  <c r="CX1315" i="3"/>
  <c r="CW1316" i="3"/>
  <c r="CX1316" i="3"/>
  <c r="CW1317" i="3"/>
  <c r="CX1317" i="3"/>
  <c r="CW1318" i="3"/>
  <c r="CX1318" i="3"/>
  <c r="CX1319" i="3"/>
  <c r="CX1320" i="3"/>
  <c r="CX1321" i="3"/>
  <c r="CX1322" i="3"/>
  <c r="AB1050" i="1"/>
  <c r="CU1306" i="3"/>
  <c r="CV1306" i="3"/>
  <c r="U1050" i="1" s="1"/>
  <c r="G625" i="6" s="1"/>
  <c r="CX1306" i="3"/>
  <c r="CX1307" i="3"/>
  <c r="CW1308" i="3"/>
  <c r="CX1308" i="3"/>
  <c r="CW1309" i="3"/>
  <c r="CX1309" i="3"/>
  <c r="CW1310" i="3"/>
  <c r="CX1310" i="3"/>
  <c r="CX1311" i="3"/>
  <c r="CX1312" i="3"/>
  <c r="CX1313" i="3"/>
  <c r="AB1049" i="1"/>
  <c r="CU1298" i="3"/>
  <c r="CV1298" i="3"/>
  <c r="U1049" i="1" s="1"/>
  <c r="G606" i="6" s="1"/>
  <c r="CX1298" i="3"/>
  <c r="CX1299" i="3"/>
  <c r="CW1300" i="3"/>
  <c r="CX1300" i="3"/>
  <c r="CW1301" i="3"/>
  <c r="CX1301" i="3"/>
  <c r="CW1302" i="3"/>
  <c r="CX1302" i="3"/>
  <c r="CX1303" i="3"/>
  <c r="CX1304" i="3"/>
  <c r="CX1305" i="3"/>
  <c r="AB1048" i="1"/>
  <c r="AB1047" i="1"/>
  <c r="AB1046" i="1"/>
  <c r="AB1045" i="1"/>
  <c r="AB1044" i="1"/>
  <c r="CU1239" i="3"/>
  <c r="CV1239" i="3"/>
  <c r="U1044" i="1" s="1"/>
  <c r="CX1239" i="3"/>
  <c r="CX1240" i="3"/>
  <c r="CW1241" i="3"/>
  <c r="CX1241" i="3"/>
  <c r="CW1242" i="3"/>
  <c r="CX1242" i="3"/>
  <c r="CW1243" i="3"/>
  <c r="CX1243" i="3"/>
  <c r="CX1244" i="3"/>
  <c r="CX1245" i="3"/>
  <c r="CX1246" i="3"/>
  <c r="CX1247" i="3"/>
  <c r="AB1043" i="1"/>
  <c r="AB1042" i="1"/>
  <c r="AB1041" i="1"/>
  <c r="AB1040" i="1"/>
  <c r="AB1039" i="1"/>
  <c r="AB1038" i="1"/>
  <c r="CM984" i="1"/>
  <c r="BD1004" i="1"/>
  <c r="CL984" i="1"/>
  <c r="BC1004" i="1"/>
  <c r="CK984" i="1"/>
  <c r="BB1004" i="1"/>
  <c r="CJ984" i="1"/>
  <c r="BA1004" i="1"/>
  <c r="CI984" i="1"/>
  <c r="AZ1004" i="1"/>
  <c r="CG984" i="1"/>
  <c r="AX1004" i="1"/>
  <c r="CD984" i="1"/>
  <c r="AU1004" i="1"/>
  <c r="CB984" i="1"/>
  <c r="AS1004" i="1"/>
  <c r="BZ984" i="1"/>
  <c r="AQ1004" i="1"/>
  <c r="BY984" i="1"/>
  <c r="AP1004" i="1"/>
  <c r="BX984" i="1"/>
  <c r="AO1004" i="1"/>
  <c r="AJ984" i="1"/>
  <c r="W1004" i="1"/>
  <c r="AG984" i="1"/>
  <c r="T1004" i="1"/>
  <c r="AB1002" i="1"/>
  <c r="CU1160" i="3"/>
  <c r="CV1160" i="3"/>
  <c r="U1002" i="1" s="1"/>
  <c r="G337" i="6" s="1"/>
  <c r="CX1160" i="3"/>
  <c r="CX1161" i="3"/>
  <c r="CW1162" i="3"/>
  <c r="CX1162" i="3"/>
  <c r="CW1163" i="3"/>
  <c r="CX1163" i="3"/>
  <c r="CW1164" i="3"/>
  <c r="CX1164" i="3"/>
  <c r="CX1165" i="3"/>
  <c r="CX1166" i="3"/>
  <c r="CX1167" i="3"/>
  <c r="CX1168" i="3"/>
  <c r="AB1001" i="1"/>
  <c r="CU1151" i="3"/>
  <c r="CV1151" i="3"/>
  <c r="U1001" i="1" s="1"/>
  <c r="G316" i="6" s="1"/>
  <c r="CX1151" i="3"/>
  <c r="CX1152" i="3"/>
  <c r="CW1153" i="3"/>
  <c r="CX1153" i="3"/>
  <c r="CW1154" i="3"/>
  <c r="CX1154" i="3"/>
  <c r="CW1155" i="3"/>
  <c r="CX1155" i="3"/>
  <c r="CX1156" i="3"/>
  <c r="CX1157" i="3"/>
  <c r="CX1158" i="3"/>
  <c r="CX1159" i="3"/>
  <c r="AB1000" i="1"/>
  <c r="CU1142" i="3"/>
  <c r="CV1142" i="3"/>
  <c r="U1000" i="1" s="1"/>
  <c r="G295" i="6" s="1"/>
  <c r="CX1142" i="3"/>
  <c r="CX1143" i="3"/>
  <c r="CW1144" i="3"/>
  <c r="CX1144" i="3"/>
  <c r="CW1145" i="3"/>
  <c r="CX1145" i="3"/>
  <c r="CW1146" i="3"/>
  <c r="CX1146" i="3"/>
  <c r="CX1147" i="3"/>
  <c r="CX1148" i="3"/>
  <c r="CX1149" i="3"/>
  <c r="CX1150" i="3"/>
  <c r="AB999" i="1"/>
  <c r="CU1134" i="3"/>
  <c r="CV1134" i="3"/>
  <c r="U999" i="1" s="1"/>
  <c r="G275" i="6" s="1"/>
  <c r="CX1134" i="3"/>
  <c r="CX1135" i="3"/>
  <c r="CW1136" i="3"/>
  <c r="CX1136" i="3"/>
  <c r="CW1137" i="3"/>
  <c r="CX1137" i="3"/>
  <c r="CW1138" i="3"/>
  <c r="CX1138" i="3"/>
  <c r="CX1139" i="3"/>
  <c r="CX1140" i="3"/>
  <c r="CX1141" i="3"/>
  <c r="AB998" i="1"/>
  <c r="CU1126" i="3"/>
  <c r="CV1126" i="3"/>
  <c r="U998" i="1" s="1"/>
  <c r="CX1126" i="3"/>
  <c r="CX1127" i="3"/>
  <c r="CW1128" i="3"/>
  <c r="CX1128" i="3"/>
  <c r="CW1129" i="3"/>
  <c r="CX1129" i="3"/>
  <c r="CW1130" i="3"/>
  <c r="CX1130" i="3"/>
  <c r="CX1131" i="3"/>
  <c r="CX1132" i="3"/>
  <c r="CX1133" i="3"/>
  <c r="AB997" i="1"/>
  <c r="AB996" i="1"/>
  <c r="AB995" i="1"/>
  <c r="AB994" i="1"/>
  <c r="AB993" i="1"/>
  <c r="AB992" i="1"/>
  <c r="AB991" i="1"/>
  <c r="AB990" i="1"/>
  <c r="AB989" i="1"/>
  <c r="AB988" i="1"/>
  <c r="AB987" i="1"/>
  <c r="AB986" i="1"/>
  <c r="CM903" i="1"/>
  <c r="BD915" i="1"/>
  <c r="CL903" i="1"/>
  <c r="BC915" i="1"/>
  <c r="CK903" i="1"/>
  <c r="BB915" i="1"/>
  <c r="CJ903" i="1"/>
  <c r="BA915" i="1"/>
  <c r="CI903" i="1"/>
  <c r="AZ915" i="1"/>
  <c r="CG903" i="1"/>
  <c r="AX915" i="1"/>
  <c r="CC903" i="1"/>
  <c r="AT915" i="1"/>
  <c r="CB903" i="1"/>
  <c r="AS915" i="1"/>
  <c r="BZ903" i="1"/>
  <c r="AQ915" i="1"/>
  <c r="BY903" i="1"/>
  <c r="AP915" i="1"/>
  <c r="BX903" i="1"/>
  <c r="AO915" i="1"/>
  <c r="AJ903" i="1"/>
  <c r="W915" i="1"/>
  <c r="AI903" i="1"/>
  <c r="V915" i="1"/>
  <c r="AG903" i="1"/>
  <c r="T915" i="1"/>
  <c r="AB913" i="1"/>
  <c r="CU1045" i="3"/>
  <c r="CV1045" i="3"/>
  <c r="CX1045" i="3"/>
  <c r="CU1046" i="3"/>
  <c r="CV1046" i="3"/>
  <c r="CX1046" i="3"/>
  <c r="AB912" i="1"/>
  <c r="AB911" i="1"/>
  <c r="AB910" i="1"/>
  <c r="AB909" i="1"/>
  <c r="AB908" i="1"/>
  <c r="AB907" i="1"/>
  <c r="AB906" i="1"/>
  <c r="AB905" i="1"/>
  <c r="CM863" i="1"/>
  <c r="BD871" i="1"/>
  <c r="CL863" i="1"/>
  <c r="BC871" i="1"/>
  <c r="CK863" i="1"/>
  <c r="BB871" i="1"/>
  <c r="CJ863" i="1"/>
  <c r="BA871" i="1"/>
  <c r="CI863" i="1"/>
  <c r="AZ871" i="1"/>
  <c r="CH863" i="1"/>
  <c r="AY871" i="1"/>
  <c r="CG863" i="1"/>
  <c r="AX871" i="1"/>
  <c r="CF863" i="1"/>
  <c r="AW871" i="1"/>
  <c r="CE863" i="1"/>
  <c r="AV871" i="1"/>
  <c r="CD863" i="1"/>
  <c r="AU871" i="1"/>
  <c r="CC863" i="1"/>
  <c r="AT871" i="1"/>
  <c r="BZ863" i="1"/>
  <c r="AQ871" i="1"/>
  <c r="BY863" i="1"/>
  <c r="AP871" i="1"/>
  <c r="BX863" i="1"/>
  <c r="AO871" i="1"/>
  <c r="AL863" i="1"/>
  <c r="Y871" i="1"/>
  <c r="AK863" i="1"/>
  <c r="X871" i="1"/>
  <c r="AJ863" i="1"/>
  <c r="W871" i="1"/>
  <c r="AI863" i="1"/>
  <c r="V871" i="1"/>
  <c r="AH863" i="1"/>
  <c r="U871" i="1"/>
  <c r="AG863" i="1"/>
  <c r="T871" i="1"/>
  <c r="AF863" i="1"/>
  <c r="S871" i="1"/>
  <c r="AE863" i="1"/>
  <c r="R871" i="1"/>
  <c r="AD863" i="1"/>
  <c r="Q871" i="1"/>
  <c r="AC863" i="1"/>
  <c r="P871" i="1"/>
  <c r="CP866" i="1"/>
  <c r="O866" i="1" s="1"/>
  <c r="AB866" i="1"/>
  <c r="AB865" i="1"/>
  <c r="CM826" i="1"/>
  <c r="BD831" i="1"/>
  <c r="CL826" i="1"/>
  <c r="BC831" i="1"/>
  <c r="CK826" i="1"/>
  <c r="BB831" i="1"/>
  <c r="CJ826" i="1"/>
  <c r="BA831" i="1"/>
  <c r="CI826" i="1"/>
  <c r="AZ831" i="1"/>
  <c r="CH826" i="1"/>
  <c r="AY831" i="1"/>
  <c r="CG826" i="1"/>
  <c r="AX831" i="1"/>
  <c r="CF826" i="1"/>
  <c r="AW831" i="1"/>
  <c r="CE826" i="1"/>
  <c r="AV831" i="1"/>
  <c r="CD826" i="1"/>
  <c r="AU831" i="1"/>
  <c r="CC826" i="1"/>
  <c r="AT831" i="1"/>
  <c r="BZ826" i="1"/>
  <c r="AQ831" i="1"/>
  <c r="BY826" i="1"/>
  <c r="AP831" i="1"/>
  <c r="BX826" i="1"/>
  <c r="AO831" i="1"/>
  <c r="AL826" i="1"/>
  <c r="Y831" i="1"/>
  <c r="AK826" i="1"/>
  <c r="X831" i="1"/>
  <c r="AJ826" i="1"/>
  <c r="W831" i="1"/>
  <c r="AI826" i="1"/>
  <c r="V831" i="1"/>
  <c r="AH826" i="1"/>
  <c r="U831" i="1"/>
  <c r="AG826" i="1"/>
  <c r="T831" i="1"/>
  <c r="AF826" i="1"/>
  <c r="S831" i="1"/>
  <c r="AE826" i="1"/>
  <c r="R831" i="1"/>
  <c r="AD826" i="1"/>
  <c r="Q831" i="1"/>
  <c r="AC826" i="1"/>
  <c r="P831" i="1"/>
  <c r="CP829" i="1"/>
  <c r="O829" i="1" s="1"/>
  <c r="GM829" i="1" s="1"/>
  <c r="GN829" i="1" s="1"/>
  <c r="AB829" i="1"/>
  <c r="CP828" i="1"/>
  <c r="O828" i="1" s="1"/>
  <c r="AB828" i="1"/>
  <c r="CM772" i="1"/>
  <c r="BD794" i="1"/>
  <c r="CL772" i="1"/>
  <c r="BC794" i="1"/>
  <c r="CK772" i="1"/>
  <c r="BB794" i="1"/>
  <c r="CJ772" i="1"/>
  <c r="BA794" i="1"/>
  <c r="CI772" i="1"/>
  <c r="AZ794" i="1"/>
  <c r="CH772" i="1"/>
  <c r="AY794" i="1"/>
  <c r="CG772" i="1"/>
  <c r="AX794" i="1"/>
  <c r="CF772" i="1"/>
  <c r="AW794" i="1"/>
  <c r="CE772" i="1"/>
  <c r="AV794" i="1"/>
  <c r="CD772" i="1"/>
  <c r="AU794" i="1"/>
  <c r="BZ772" i="1"/>
  <c r="AQ794" i="1"/>
  <c r="BY772" i="1"/>
  <c r="AP794" i="1"/>
  <c r="BX772" i="1"/>
  <c r="AO794" i="1"/>
  <c r="AL772" i="1"/>
  <c r="Y794" i="1"/>
  <c r="AK772" i="1"/>
  <c r="X794" i="1"/>
  <c r="AJ772" i="1"/>
  <c r="W794" i="1"/>
  <c r="AI772" i="1"/>
  <c r="V794" i="1"/>
  <c r="AH772" i="1"/>
  <c r="U794" i="1"/>
  <c r="AG772" i="1"/>
  <c r="T794" i="1"/>
  <c r="AF772" i="1"/>
  <c r="S794" i="1"/>
  <c r="AE772" i="1"/>
  <c r="R794" i="1"/>
  <c r="AD772" i="1"/>
  <c r="Q794" i="1"/>
  <c r="AC772" i="1"/>
  <c r="P794" i="1"/>
  <c r="CP792" i="1"/>
  <c r="O792" i="1" s="1"/>
  <c r="GM792" i="1" s="1"/>
  <c r="GN792" i="1" s="1"/>
  <c r="AB792" i="1"/>
  <c r="CP791" i="1"/>
  <c r="O791" i="1" s="1"/>
  <c r="GM791" i="1" s="1"/>
  <c r="GN791" i="1" s="1"/>
  <c r="AB791" i="1"/>
  <c r="CP790" i="1"/>
  <c r="O790" i="1" s="1"/>
  <c r="GM790" i="1" s="1"/>
  <c r="GN790" i="1" s="1"/>
  <c r="AB790" i="1"/>
  <c r="CP789" i="1"/>
  <c r="O789" i="1" s="1"/>
  <c r="GM789" i="1" s="1"/>
  <c r="GN789" i="1" s="1"/>
  <c r="AB789" i="1"/>
  <c r="CP788" i="1"/>
  <c r="O788" i="1" s="1"/>
  <c r="GM788" i="1" s="1"/>
  <c r="GO788" i="1" s="1"/>
  <c r="AB788" i="1"/>
  <c r="CP787" i="1"/>
  <c r="O787" i="1" s="1"/>
  <c r="GM787" i="1" s="1"/>
  <c r="GO787" i="1" s="1"/>
  <c r="AB787" i="1"/>
  <c r="CP786" i="1"/>
  <c r="O786" i="1" s="1"/>
  <c r="GM786" i="1" s="1"/>
  <c r="GO786" i="1" s="1"/>
  <c r="AB786" i="1"/>
  <c r="CP785" i="1"/>
  <c r="O785" i="1" s="1"/>
  <c r="GM785" i="1" s="1"/>
  <c r="GO785" i="1" s="1"/>
  <c r="AB785" i="1"/>
  <c r="CP784" i="1"/>
  <c r="O784" i="1" s="1"/>
  <c r="GM784" i="1" s="1"/>
  <c r="GO784" i="1" s="1"/>
  <c r="AB784" i="1"/>
  <c r="CP783" i="1"/>
  <c r="O783" i="1" s="1"/>
  <c r="GM783" i="1" s="1"/>
  <c r="GO783" i="1" s="1"/>
  <c r="AB783" i="1"/>
  <c r="CP782" i="1"/>
  <c r="O782" i="1" s="1"/>
  <c r="GM782" i="1" s="1"/>
  <c r="GO782" i="1" s="1"/>
  <c r="AB782" i="1"/>
  <c r="CP781" i="1"/>
  <c r="O781" i="1" s="1"/>
  <c r="GM781" i="1" s="1"/>
  <c r="GO781" i="1" s="1"/>
  <c r="AB781" i="1"/>
  <c r="CP780" i="1"/>
  <c r="O780" i="1" s="1"/>
  <c r="GM780" i="1" s="1"/>
  <c r="GO780" i="1" s="1"/>
  <c r="AB780" i="1"/>
  <c r="CP779" i="1"/>
  <c r="O779" i="1" s="1"/>
  <c r="GM779" i="1" s="1"/>
  <c r="GN779" i="1" s="1"/>
  <c r="AB779" i="1"/>
  <c r="CP778" i="1"/>
  <c r="O778" i="1" s="1"/>
  <c r="GM778" i="1" s="1"/>
  <c r="GO778" i="1" s="1"/>
  <c r="AB778" i="1"/>
  <c r="CP777" i="1"/>
  <c r="O777" i="1" s="1"/>
  <c r="GM777" i="1" s="1"/>
  <c r="GO777" i="1" s="1"/>
  <c r="AB777" i="1"/>
  <c r="CP776" i="1"/>
  <c r="O776" i="1" s="1"/>
  <c r="GM776" i="1" s="1"/>
  <c r="GO776" i="1" s="1"/>
  <c r="AB776" i="1"/>
  <c r="CP775" i="1"/>
  <c r="O775" i="1" s="1"/>
  <c r="GM775" i="1" s="1"/>
  <c r="GO775" i="1" s="1"/>
  <c r="CC794" i="1" s="1"/>
  <c r="AB775" i="1"/>
  <c r="CP774" i="1"/>
  <c r="O774" i="1" s="1"/>
  <c r="AB774" i="1"/>
  <c r="CM716" i="1"/>
  <c r="BD740" i="1"/>
  <c r="CL716" i="1"/>
  <c r="BC740" i="1"/>
  <c r="CK716" i="1"/>
  <c r="BB740" i="1"/>
  <c r="CJ716" i="1"/>
  <c r="BA740" i="1"/>
  <c r="CI716" i="1"/>
  <c r="AZ740" i="1"/>
  <c r="CG716" i="1"/>
  <c r="AX740" i="1"/>
  <c r="CD716" i="1"/>
  <c r="AU740" i="1"/>
  <c r="CB716" i="1"/>
  <c r="AS740" i="1"/>
  <c r="BZ716" i="1"/>
  <c r="AQ740" i="1"/>
  <c r="BY716" i="1"/>
  <c r="AP740" i="1"/>
  <c r="BX716" i="1"/>
  <c r="AO740" i="1"/>
  <c r="AJ716" i="1"/>
  <c r="W740" i="1"/>
  <c r="AG716" i="1"/>
  <c r="T740" i="1"/>
  <c r="AB738" i="1"/>
  <c r="AB737" i="1"/>
  <c r="AB736" i="1"/>
  <c r="CU1000" i="3"/>
  <c r="CV1000" i="3"/>
  <c r="U736" i="1" s="1"/>
  <c r="CX1000" i="3"/>
  <c r="CX1001" i="3"/>
  <c r="CW1002" i="3"/>
  <c r="CX1002" i="3"/>
  <c r="CW1003" i="3"/>
  <c r="CX1003" i="3"/>
  <c r="CW1004" i="3"/>
  <c r="CX1004" i="3"/>
  <c r="CX1005" i="3"/>
  <c r="CX1006" i="3"/>
  <c r="CX1007" i="3"/>
  <c r="CX1008" i="3"/>
  <c r="AB735" i="1"/>
  <c r="CU992" i="3"/>
  <c r="CV992" i="3"/>
  <c r="U735" i="1" s="1"/>
  <c r="CX992" i="3"/>
  <c r="CX993" i="3"/>
  <c r="CW994" i="3"/>
  <c r="CX994" i="3"/>
  <c r="CW995" i="3"/>
  <c r="CX995" i="3"/>
  <c r="CW996" i="3"/>
  <c r="CX996" i="3"/>
  <c r="CX997" i="3"/>
  <c r="CX998" i="3"/>
  <c r="CX999" i="3"/>
  <c r="AB734" i="1"/>
  <c r="CU984" i="3"/>
  <c r="CV984" i="3"/>
  <c r="U734" i="1" s="1"/>
  <c r="CX984" i="3"/>
  <c r="CX985" i="3"/>
  <c r="CW986" i="3"/>
  <c r="CX986" i="3"/>
  <c r="CW987" i="3"/>
  <c r="CX987" i="3"/>
  <c r="CW988" i="3"/>
  <c r="CX988" i="3"/>
  <c r="CX989" i="3"/>
  <c r="CX990" i="3"/>
  <c r="CX991" i="3"/>
  <c r="AB733" i="1"/>
  <c r="AB732" i="1"/>
  <c r="AB731" i="1"/>
  <c r="AB730" i="1"/>
  <c r="AB729" i="1"/>
  <c r="AB728" i="1"/>
  <c r="AB727" i="1"/>
  <c r="AB726" i="1"/>
  <c r="AB725" i="1"/>
  <c r="CU898" i="3"/>
  <c r="CV898" i="3"/>
  <c r="U725" i="1" s="1"/>
  <c r="AH740" i="1" s="1"/>
  <c r="CX898" i="3"/>
  <c r="CX899" i="3"/>
  <c r="CW900" i="3"/>
  <c r="CX900" i="3"/>
  <c r="CW901" i="3"/>
  <c r="CX901" i="3"/>
  <c r="CW902" i="3"/>
  <c r="CX902" i="3"/>
  <c r="CX903" i="3"/>
  <c r="CX904" i="3"/>
  <c r="CX905" i="3"/>
  <c r="CX906" i="3"/>
  <c r="AB724" i="1"/>
  <c r="AB723" i="1"/>
  <c r="AB722" i="1"/>
  <c r="AB721" i="1"/>
  <c r="AB720" i="1"/>
  <c r="AB719" i="1"/>
  <c r="AB718" i="1"/>
  <c r="CM662" i="1"/>
  <c r="BD684" i="1"/>
  <c r="CL662" i="1"/>
  <c r="BC684" i="1"/>
  <c r="CK662" i="1"/>
  <c r="BB684" i="1"/>
  <c r="CJ662" i="1"/>
  <c r="BA684" i="1"/>
  <c r="CI662" i="1"/>
  <c r="AZ684" i="1"/>
  <c r="CG662" i="1"/>
  <c r="AX684" i="1"/>
  <c r="CD662" i="1"/>
  <c r="AU684" i="1"/>
  <c r="CB662" i="1"/>
  <c r="AS684" i="1"/>
  <c r="BZ662" i="1"/>
  <c r="AQ684" i="1"/>
  <c r="BY662" i="1"/>
  <c r="AP684" i="1"/>
  <c r="BX662" i="1"/>
  <c r="AO684" i="1"/>
  <c r="AJ662" i="1"/>
  <c r="W684" i="1"/>
  <c r="AG662" i="1"/>
  <c r="T684" i="1"/>
  <c r="AB682" i="1"/>
  <c r="CU805" i="3"/>
  <c r="CV805" i="3"/>
  <c r="U682" i="1" s="1"/>
  <c r="CX805" i="3"/>
  <c r="CX806" i="3"/>
  <c r="CW807" i="3"/>
  <c r="CX807" i="3"/>
  <c r="CW808" i="3"/>
  <c r="CX808" i="3"/>
  <c r="CW809" i="3"/>
  <c r="CX809" i="3"/>
  <c r="CX810" i="3"/>
  <c r="CX811" i="3"/>
  <c r="CX812" i="3"/>
  <c r="CX813" i="3"/>
  <c r="AB681" i="1"/>
  <c r="CU796" i="3"/>
  <c r="CV796" i="3"/>
  <c r="U681" i="1" s="1"/>
  <c r="CX796" i="3"/>
  <c r="CX797" i="3"/>
  <c r="CW798" i="3"/>
  <c r="CX798" i="3"/>
  <c r="CW799" i="3"/>
  <c r="CX799" i="3"/>
  <c r="CW800" i="3"/>
  <c r="CX800" i="3"/>
  <c r="CX801" i="3"/>
  <c r="CX802" i="3"/>
  <c r="CX803" i="3"/>
  <c r="CX804" i="3"/>
  <c r="AB680" i="1"/>
  <c r="CU787" i="3"/>
  <c r="CV787" i="3"/>
  <c r="U680" i="1" s="1"/>
  <c r="CX787" i="3"/>
  <c r="CX788" i="3"/>
  <c r="CW789" i="3"/>
  <c r="CX789" i="3"/>
  <c r="CW790" i="3"/>
  <c r="CX790" i="3"/>
  <c r="CW791" i="3"/>
  <c r="CX791" i="3"/>
  <c r="CX792" i="3"/>
  <c r="CX793" i="3"/>
  <c r="CX794" i="3"/>
  <c r="CX795" i="3"/>
  <c r="AB679" i="1"/>
  <c r="CU779" i="3"/>
  <c r="CV779" i="3"/>
  <c r="U679" i="1" s="1"/>
  <c r="CX779" i="3"/>
  <c r="CX780" i="3"/>
  <c r="CW781" i="3"/>
  <c r="CX781" i="3"/>
  <c r="CW782" i="3"/>
  <c r="CX782" i="3"/>
  <c r="CW783" i="3"/>
  <c r="CX783" i="3"/>
  <c r="CX784" i="3"/>
  <c r="CX785" i="3"/>
  <c r="CX786" i="3"/>
  <c r="AB678" i="1"/>
  <c r="CU771" i="3"/>
  <c r="CV771" i="3"/>
  <c r="U678" i="1" s="1"/>
  <c r="AH684" i="1" s="1"/>
  <c r="CX771" i="3"/>
  <c r="CX772" i="3"/>
  <c r="CW773" i="3"/>
  <c r="CX773" i="3"/>
  <c r="CW774" i="3"/>
  <c r="CX774" i="3"/>
  <c r="CW775" i="3"/>
  <c r="CX775" i="3"/>
  <c r="CX776" i="3"/>
  <c r="CX777" i="3"/>
  <c r="CX778" i="3"/>
  <c r="AB677" i="1"/>
  <c r="AB676" i="1"/>
  <c r="AB675" i="1"/>
  <c r="AB674" i="1"/>
  <c r="AB673" i="1"/>
  <c r="AB672" i="1"/>
  <c r="AB671" i="1"/>
  <c r="AB670" i="1"/>
  <c r="AB669" i="1"/>
  <c r="AB668" i="1"/>
  <c r="AB667" i="1"/>
  <c r="AB666" i="1"/>
  <c r="AB665" i="1"/>
  <c r="AB664" i="1"/>
  <c r="CM581" i="1"/>
  <c r="BD593" i="1"/>
  <c r="CL581" i="1"/>
  <c r="BC593" i="1"/>
  <c r="CK581" i="1"/>
  <c r="BB593" i="1"/>
  <c r="CJ581" i="1"/>
  <c r="BA593" i="1"/>
  <c r="CI581" i="1"/>
  <c r="AZ593" i="1"/>
  <c r="CG581" i="1"/>
  <c r="AX593" i="1"/>
  <c r="CC581" i="1"/>
  <c r="AT593" i="1"/>
  <c r="CB581" i="1"/>
  <c r="AS593" i="1"/>
  <c r="BZ581" i="1"/>
  <c r="AQ593" i="1"/>
  <c r="BY581" i="1"/>
  <c r="AP593" i="1"/>
  <c r="BX581" i="1"/>
  <c r="AO593" i="1"/>
  <c r="AJ581" i="1"/>
  <c r="W593" i="1"/>
  <c r="AI581" i="1"/>
  <c r="V593" i="1"/>
  <c r="AG581" i="1"/>
  <c r="T593" i="1"/>
  <c r="AB591" i="1"/>
  <c r="CU673" i="3"/>
  <c r="CV673" i="3"/>
  <c r="CX673" i="3"/>
  <c r="CU674" i="3"/>
  <c r="CV674" i="3"/>
  <c r="CX674" i="3"/>
  <c r="AB590" i="1"/>
  <c r="AB589" i="1"/>
  <c r="AB588" i="1"/>
  <c r="AB587" i="1"/>
  <c r="AB586" i="1"/>
  <c r="AB585" i="1"/>
  <c r="AB584" i="1"/>
  <c r="AB583" i="1"/>
  <c r="CM541" i="1"/>
  <c r="BD549" i="1"/>
  <c r="CL541" i="1"/>
  <c r="BC549" i="1"/>
  <c r="CK541" i="1"/>
  <c r="BB549" i="1"/>
  <c r="CJ541" i="1"/>
  <c r="BA549" i="1"/>
  <c r="CI541" i="1"/>
  <c r="AZ549" i="1"/>
  <c r="CH541" i="1"/>
  <c r="AY549" i="1"/>
  <c r="CG541" i="1"/>
  <c r="AX549" i="1"/>
  <c r="CF541" i="1"/>
  <c r="AW549" i="1"/>
  <c r="CE541" i="1"/>
  <c r="AV549" i="1"/>
  <c r="CD541" i="1"/>
  <c r="AU549" i="1"/>
  <c r="CC541" i="1"/>
  <c r="AT549" i="1"/>
  <c r="BZ541" i="1"/>
  <c r="AQ549" i="1"/>
  <c r="BY541" i="1"/>
  <c r="AP549" i="1"/>
  <c r="BX541" i="1"/>
  <c r="AO549" i="1"/>
  <c r="AL541" i="1"/>
  <c r="Y549" i="1"/>
  <c r="AK541" i="1"/>
  <c r="X549" i="1"/>
  <c r="AJ541" i="1"/>
  <c r="W549" i="1"/>
  <c r="AI541" i="1"/>
  <c r="V549" i="1"/>
  <c r="AH541" i="1"/>
  <c r="U549" i="1"/>
  <c r="AG541" i="1"/>
  <c r="T549" i="1"/>
  <c r="AF541" i="1"/>
  <c r="S549" i="1"/>
  <c r="AE541" i="1"/>
  <c r="R549" i="1"/>
  <c r="AD541" i="1"/>
  <c r="Q549" i="1"/>
  <c r="AC541" i="1"/>
  <c r="P549" i="1"/>
  <c r="CP544" i="1"/>
  <c r="O544" i="1" s="1"/>
  <c r="AB544" i="1"/>
  <c r="AB543" i="1"/>
  <c r="CM504" i="1"/>
  <c r="BD509" i="1"/>
  <c r="CL504" i="1"/>
  <c r="BC509" i="1"/>
  <c r="CK504" i="1"/>
  <c r="BB509" i="1"/>
  <c r="CJ504" i="1"/>
  <c r="BA509" i="1"/>
  <c r="CI504" i="1"/>
  <c r="AZ509" i="1"/>
  <c r="CH504" i="1"/>
  <c r="AY509" i="1"/>
  <c r="CG504" i="1"/>
  <c r="AX509" i="1"/>
  <c r="CF504" i="1"/>
  <c r="AW509" i="1"/>
  <c r="CE504" i="1"/>
  <c r="AV509" i="1"/>
  <c r="CD504" i="1"/>
  <c r="AU509" i="1"/>
  <c r="CC504" i="1"/>
  <c r="AT509" i="1"/>
  <c r="BZ504" i="1"/>
  <c r="AQ509" i="1"/>
  <c r="BY504" i="1"/>
  <c r="AP509" i="1"/>
  <c r="BX504" i="1"/>
  <c r="AO509" i="1"/>
  <c r="AL504" i="1"/>
  <c r="Y509" i="1"/>
  <c r="AK504" i="1"/>
  <c r="X509" i="1"/>
  <c r="AJ504" i="1"/>
  <c r="W509" i="1"/>
  <c r="AI504" i="1"/>
  <c r="V509" i="1"/>
  <c r="AH504" i="1"/>
  <c r="U509" i="1"/>
  <c r="AG504" i="1"/>
  <c r="T509" i="1"/>
  <c r="AF504" i="1"/>
  <c r="S509" i="1"/>
  <c r="AE504" i="1"/>
  <c r="R509" i="1"/>
  <c r="AD504" i="1"/>
  <c r="Q509" i="1"/>
  <c r="AC504" i="1"/>
  <c r="P509" i="1"/>
  <c r="CP507" i="1"/>
  <c r="O507" i="1" s="1"/>
  <c r="GM507" i="1" s="1"/>
  <c r="GN507" i="1" s="1"/>
  <c r="AB507" i="1"/>
  <c r="CP506" i="1"/>
  <c r="O506" i="1" s="1"/>
  <c r="AB506" i="1"/>
  <c r="CM450" i="1"/>
  <c r="BD472" i="1"/>
  <c r="CL450" i="1"/>
  <c r="BC472" i="1"/>
  <c r="CK450" i="1"/>
  <c r="BB472" i="1"/>
  <c r="CJ450" i="1"/>
  <c r="BA472" i="1"/>
  <c r="CI450" i="1"/>
  <c r="AZ472" i="1"/>
  <c r="CH450" i="1"/>
  <c r="AY472" i="1"/>
  <c r="CG450" i="1"/>
  <c r="AX472" i="1"/>
  <c r="CF450" i="1"/>
  <c r="AW472" i="1"/>
  <c r="CE450" i="1"/>
  <c r="AV472" i="1"/>
  <c r="CD450" i="1"/>
  <c r="AU472" i="1"/>
  <c r="BZ450" i="1"/>
  <c r="AQ472" i="1"/>
  <c r="BY450" i="1"/>
  <c r="AP472" i="1"/>
  <c r="BX450" i="1"/>
  <c r="AO472" i="1"/>
  <c r="AL450" i="1"/>
  <c r="Y472" i="1"/>
  <c r="AK450" i="1"/>
  <c r="X472" i="1"/>
  <c r="AJ450" i="1"/>
  <c r="W472" i="1"/>
  <c r="AI450" i="1"/>
  <c r="V472" i="1"/>
  <c r="AH450" i="1"/>
  <c r="U472" i="1"/>
  <c r="AG450" i="1"/>
  <c r="T472" i="1"/>
  <c r="AF450" i="1"/>
  <c r="S472" i="1"/>
  <c r="AE450" i="1"/>
  <c r="R472" i="1"/>
  <c r="AD450" i="1"/>
  <c r="Q472" i="1"/>
  <c r="AC450" i="1"/>
  <c r="P472" i="1"/>
  <c r="CP470" i="1"/>
  <c r="O470" i="1" s="1"/>
  <c r="GM470" i="1" s="1"/>
  <c r="GN470" i="1" s="1"/>
  <c r="AB470" i="1"/>
  <c r="CP469" i="1"/>
  <c r="O469" i="1" s="1"/>
  <c r="GM469" i="1" s="1"/>
  <c r="GN469" i="1" s="1"/>
  <c r="AB469" i="1"/>
  <c r="CP468" i="1"/>
  <c r="O468" i="1" s="1"/>
  <c r="GM468" i="1" s="1"/>
  <c r="GN468" i="1" s="1"/>
  <c r="AB468" i="1"/>
  <c r="CP467" i="1"/>
  <c r="O467" i="1" s="1"/>
  <c r="GM467" i="1" s="1"/>
  <c r="GN467" i="1" s="1"/>
  <c r="AB467" i="1"/>
  <c r="CP466" i="1"/>
  <c r="O466" i="1" s="1"/>
  <c r="GM466" i="1" s="1"/>
  <c r="GO466" i="1" s="1"/>
  <c r="AB466" i="1"/>
  <c r="CP465" i="1"/>
  <c r="O465" i="1" s="1"/>
  <c r="GM465" i="1" s="1"/>
  <c r="GO465" i="1" s="1"/>
  <c r="AB465" i="1"/>
  <c r="CP464" i="1"/>
  <c r="O464" i="1" s="1"/>
  <c r="GM464" i="1" s="1"/>
  <c r="GO464" i="1" s="1"/>
  <c r="AB464" i="1"/>
  <c r="CP463" i="1"/>
  <c r="O463" i="1" s="1"/>
  <c r="GM463" i="1" s="1"/>
  <c r="GO463" i="1" s="1"/>
  <c r="AB463" i="1"/>
  <c r="CP462" i="1"/>
  <c r="O462" i="1" s="1"/>
  <c r="GM462" i="1" s="1"/>
  <c r="GO462" i="1" s="1"/>
  <c r="AB462" i="1"/>
  <c r="CP461" i="1"/>
  <c r="O461" i="1" s="1"/>
  <c r="GM461" i="1" s="1"/>
  <c r="GO461" i="1" s="1"/>
  <c r="AB461" i="1"/>
  <c r="CP460" i="1"/>
  <c r="O460" i="1" s="1"/>
  <c r="GM460" i="1" s="1"/>
  <c r="GO460" i="1" s="1"/>
  <c r="AB460" i="1"/>
  <c r="CP459" i="1"/>
  <c r="O459" i="1" s="1"/>
  <c r="GM459" i="1" s="1"/>
  <c r="GO459" i="1" s="1"/>
  <c r="AB459" i="1"/>
  <c r="CP458" i="1"/>
  <c r="O458" i="1" s="1"/>
  <c r="GM458" i="1" s="1"/>
  <c r="GO458" i="1" s="1"/>
  <c r="AB458" i="1"/>
  <c r="CP457" i="1"/>
  <c r="O457" i="1" s="1"/>
  <c r="GM457" i="1" s="1"/>
  <c r="GN457" i="1" s="1"/>
  <c r="AB457" i="1"/>
  <c r="CP456" i="1"/>
  <c r="O456" i="1" s="1"/>
  <c r="GM456" i="1" s="1"/>
  <c r="GO456" i="1" s="1"/>
  <c r="AB456" i="1"/>
  <c r="CP455" i="1"/>
  <c r="O455" i="1" s="1"/>
  <c r="GM455" i="1" s="1"/>
  <c r="GN455" i="1" s="1"/>
  <c r="AB455" i="1"/>
  <c r="CP454" i="1"/>
  <c r="O454" i="1" s="1"/>
  <c r="GM454" i="1" s="1"/>
  <c r="GO454" i="1" s="1"/>
  <c r="AB454" i="1"/>
  <c r="CP453" i="1"/>
  <c r="O453" i="1" s="1"/>
  <c r="GM453" i="1" s="1"/>
  <c r="GO453" i="1" s="1"/>
  <c r="CC472" i="1" s="1"/>
  <c r="AB453" i="1"/>
  <c r="CP452" i="1"/>
  <c r="O452" i="1" s="1"/>
  <c r="AB452" i="1"/>
  <c r="CM394" i="1"/>
  <c r="BD418" i="1"/>
  <c r="CL394" i="1"/>
  <c r="BC418" i="1"/>
  <c r="CK394" i="1"/>
  <c r="BB418" i="1"/>
  <c r="CJ394" i="1"/>
  <c r="BA418" i="1"/>
  <c r="CI394" i="1"/>
  <c r="AZ418" i="1"/>
  <c r="CG394" i="1"/>
  <c r="AX418" i="1"/>
  <c r="CD394" i="1"/>
  <c r="AU418" i="1"/>
  <c r="CB394" i="1"/>
  <c r="AS418" i="1"/>
  <c r="BZ394" i="1"/>
  <c r="AQ418" i="1"/>
  <c r="BY394" i="1"/>
  <c r="AP418" i="1"/>
  <c r="BX394" i="1"/>
  <c r="AO418" i="1"/>
  <c r="AJ394" i="1"/>
  <c r="W418" i="1"/>
  <c r="AG394" i="1"/>
  <c r="T418" i="1"/>
  <c r="AB416" i="1"/>
  <c r="AB415" i="1"/>
  <c r="AB414" i="1"/>
  <c r="CU628" i="3"/>
  <c r="CV628" i="3"/>
  <c r="U414" i="1" s="1"/>
  <c r="CX628" i="3"/>
  <c r="CX629" i="3"/>
  <c r="CW630" i="3"/>
  <c r="CX630" i="3"/>
  <c r="CW631" i="3"/>
  <c r="CX631" i="3"/>
  <c r="CW632" i="3"/>
  <c r="CX632" i="3"/>
  <c r="CX633" i="3"/>
  <c r="CX634" i="3"/>
  <c r="CX635" i="3"/>
  <c r="CX636" i="3"/>
  <c r="AB413" i="1"/>
  <c r="CU620" i="3"/>
  <c r="CV620" i="3"/>
  <c r="U413" i="1" s="1"/>
  <c r="CX620" i="3"/>
  <c r="CX621" i="3"/>
  <c r="CW622" i="3"/>
  <c r="CX622" i="3"/>
  <c r="CW623" i="3"/>
  <c r="CX623" i="3"/>
  <c r="CW624" i="3"/>
  <c r="CX624" i="3"/>
  <c r="CX625" i="3"/>
  <c r="CX626" i="3"/>
  <c r="CX627" i="3"/>
  <c r="AB412" i="1"/>
  <c r="CU612" i="3"/>
  <c r="CV612" i="3"/>
  <c r="U412" i="1" s="1"/>
  <c r="CX612" i="3"/>
  <c r="CX613" i="3"/>
  <c r="CW614" i="3"/>
  <c r="CX614" i="3"/>
  <c r="CW615" i="3"/>
  <c r="CX615" i="3"/>
  <c r="CW616" i="3"/>
  <c r="CX616" i="3"/>
  <c r="CX617" i="3"/>
  <c r="CX618" i="3"/>
  <c r="CX619" i="3"/>
  <c r="AB411" i="1"/>
  <c r="AB410" i="1"/>
  <c r="AB409" i="1"/>
  <c r="AB408" i="1"/>
  <c r="AB407" i="1"/>
  <c r="AB406" i="1"/>
  <c r="AB405" i="1"/>
  <c r="AB404" i="1"/>
  <c r="AB403" i="1"/>
  <c r="CU526" i="3"/>
  <c r="CV526" i="3"/>
  <c r="U403" i="1" s="1"/>
  <c r="AH418" i="1" s="1"/>
  <c r="CX526" i="3"/>
  <c r="CX527" i="3"/>
  <c r="CW528" i="3"/>
  <c r="CX528" i="3"/>
  <c r="CW529" i="3"/>
  <c r="CX529" i="3"/>
  <c r="CW530" i="3"/>
  <c r="CX530" i="3"/>
  <c r="CX531" i="3"/>
  <c r="CX532" i="3"/>
  <c r="CX533" i="3"/>
  <c r="CX534" i="3"/>
  <c r="AB402" i="1"/>
  <c r="AB401" i="1"/>
  <c r="AB400" i="1"/>
  <c r="AB399" i="1"/>
  <c r="AB398" i="1"/>
  <c r="AB397" i="1"/>
  <c r="AB396" i="1"/>
  <c r="CM339" i="1"/>
  <c r="BD362" i="1"/>
  <c r="CL339" i="1"/>
  <c r="BC362" i="1"/>
  <c r="CK339" i="1"/>
  <c r="BB362" i="1"/>
  <c r="CJ339" i="1"/>
  <c r="BA362" i="1"/>
  <c r="CI339" i="1"/>
  <c r="AZ362" i="1"/>
  <c r="CG339" i="1"/>
  <c r="AX362" i="1"/>
  <c r="CD339" i="1"/>
  <c r="AU362" i="1"/>
  <c r="CB339" i="1"/>
  <c r="AS362" i="1"/>
  <c r="BZ339" i="1"/>
  <c r="AQ362" i="1"/>
  <c r="BY339" i="1"/>
  <c r="AP362" i="1"/>
  <c r="BX339" i="1"/>
  <c r="AO362" i="1"/>
  <c r="AJ339" i="1"/>
  <c r="W362" i="1"/>
  <c r="AG339" i="1"/>
  <c r="T362" i="1"/>
  <c r="AB360" i="1"/>
  <c r="CU433" i="3"/>
  <c r="CV433" i="3"/>
  <c r="U360" i="1" s="1"/>
  <c r="CX433" i="3"/>
  <c r="CX434" i="3"/>
  <c r="CW435" i="3"/>
  <c r="CX435" i="3"/>
  <c r="CW436" i="3"/>
  <c r="CX436" i="3"/>
  <c r="CW437" i="3"/>
  <c r="CX437" i="3"/>
  <c r="CX438" i="3"/>
  <c r="CX439" i="3"/>
  <c r="CX440" i="3"/>
  <c r="CX441" i="3"/>
  <c r="AB359" i="1"/>
  <c r="CU424" i="3"/>
  <c r="CV424" i="3"/>
  <c r="U359" i="1" s="1"/>
  <c r="CX424" i="3"/>
  <c r="CX425" i="3"/>
  <c r="CW426" i="3"/>
  <c r="CX426" i="3"/>
  <c r="CW427" i="3"/>
  <c r="CX427" i="3"/>
  <c r="CW428" i="3"/>
  <c r="CX428" i="3"/>
  <c r="CX429" i="3"/>
  <c r="CX430" i="3"/>
  <c r="CX431" i="3"/>
  <c r="CX432" i="3"/>
  <c r="AB358" i="1"/>
  <c r="CU415" i="3"/>
  <c r="CV415" i="3"/>
  <c r="U358" i="1" s="1"/>
  <c r="CX415" i="3"/>
  <c r="CX416" i="3"/>
  <c r="CW417" i="3"/>
  <c r="CX417" i="3"/>
  <c r="CW418" i="3"/>
  <c r="CX418" i="3"/>
  <c r="CW419" i="3"/>
  <c r="CX419" i="3"/>
  <c r="CX420" i="3"/>
  <c r="CX421" i="3"/>
  <c r="CX422" i="3"/>
  <c r="CX423" i="3"/>
  <c r="AB357" i="1"/>
  <c r="CU407" i="3"/>
  <c r="CV407" i="3"/>
  <c r="U357" i="1" s="1"/>
  <c r="CX407" i="3"/>
  <c r="CX408" i="3"/>
  <c r="CW409" i="3"/>
  <c r="CX409" i="3"/>
  <c r="CW410" i="3"/>
  <c r="CX410" i="3"/>
  <c r="CW411" i="3"/>
  <c r="CX411" i="3"/>
  <c r="CX412" i="3"/>
  <c r="CX413" i="3"/>
  <c r="CX414" i="3"/>
  <c r="AB356" i="1"/>
  <c r="CU399" i="3"/>
  <c r="CV399" i="3"/>
  <c r="U356" i="1" s="1"/>
  <c r="AH362" i="1" s="1"/>
  <c r="CX399" i="3"/>
  <c r="CX400" i="3"/>
  <c r="CW401" i="3"/>
  <c r="CX401" i="3"/>
  <c r="CW402" i="3"/>
  <c r="CX402" i="3"/>
  <c r="CW403" i="3"/>
  <c r="CX403" i="3"/>
  <c r="CX404" i="3"/>
  <c r="CX405" i="3"/>
  <c r="CX406" i="3"/>
  <c r="AB355" i="1"/>
  <c r="AB354" i="1"/>
  <c r="AB353" i="1"/>
  <c r="AB352" i="1"/>
  <c r="AB351" i="1"/>
  <c r="AB350" i="1"/>
  <c r="AB349" i="1"/>
  <c r="AB348" i="1"/>
  <c r="AB347" i="1"/>
  <c r="AB346" i="1"/>
  <c r="AB345" i="1"/>
  <c r="AB344" i="1"/>
  <c r="AB343" i="1"/>
  <c r="AB342" i="1"/>
  <c r="AB341" i="1"/>
  <c r="CM258" i="1"/>
  <c r="BD270" i="1"/>
  <c r="CL258" i="1"/>
  <c r="BC270" i="1"/>
  <c r="CK258" i="1"/>
  <c r="BB270" i="1"/>
  <c r="CJ258" i="1"/>
  <c r="BA270" i="1"/>
  <c r="CI258" i="1"/>
  <c r="AZ270" i="1"/>
  <c r="CG258" i="1"/>
  <c r="AX270" i="1"/>
  <c r="CC258" i="1"/>
  <c r="AT270" i="1"/>
  <c r="CB258" i="1"/>
  <c r="AS270" i="1"/>
  <c r="BZ258" i="1"/>
  <c r="AQ270" i="1"/>
  <c r="BY258" i="1"/>
  <c r="AP270" i="1"/>
  <c r="BX258" i="1"/>
  <c r="AO270" i="1"/>
  <c r="AJ258" i="1"/>
  <c r="W270" i="1"/>
  <c r="AI258" i="1"/>
  <c r="V270" i="1"/>
  <c r="AG258" i="1"/>
  <c r="T270" i="1"/>
  <c r="AB268" i="1"/>
  <c r="CU296" i="3"/>
  <c r="CV296" i="3"/>
  <c r="CX296" i="3"/>
  <c r="CU297" i="3"/>
  <c r="CV297" i="3"/>
  <c r="CX297" i="3"/>
  <c r="AB267" i="1"/>
  <c r="AB266" i="1"/>
  <c r="AB265" i="1"/>
  <c r="AB264" i="1"/>
  <c r="AB263" i="1"/>
  <c r="AB262" i="1"/>
  <c r="AB261" i="1"/>
  <c r="AB260" i="1"/>
  <c r="CM218" i="1"/>
  <c r="BD226" i="1"/>
  <c r="CL218" i="1"/>
  <c r="BC226" i="1"/>
  <c r="CK218" i="1"/>
  <c r="BB226" i="1"/>
  <c r="CJ218" i="1"/>
  <c r="BA226" i="1"/>
  <c r="CI218" i="1"/>
  <c r="AZ226" i="1"/>
  <c r="CH218" i="1"/>
  <c r="AY226" i="1"/>
  <c r="CG218" i="1"/>
  <c r="AX226" i="1"/>
  <c r="CF218" i="1"/>
  <c r="AW226" i="1"/>
  <c r="CE218" i="1"/>
  <c r="AV226" i="1"/>
  <c r="CD218" i="1"/>
  <c r="AU226" i="1"/>
  <c r="CC218" i="1"/>
  <c r="AT226" i="1"/>
  <c r="BZ218" i="1"/>
  <c r="AQ226" i="1"/>
  <c r="BY218" i="1"/>
  <c r="AP226" i="1"/>
  <c r="BX218" i="1"/>
  <c r="AO226" i="1"/>
  <c r="AL218" i="1"/>
  <c r="Y226" i="1"/>
  <c r="AK218" i="1"/>
  <c r="X226" i="1"/>
  <c r="AJ218" i="1"/>
  <c r="W226" i="1"/>
  <c r="AI218" i="1"/>
  <c r="V226" i="1"/>
  <c r="AH218" i="1"/>
  <c r="U226" i="1"/>
  <c r="AG218" i="1"/>
  <c r="T226" i="1"/>
  <c r="AF218" i="1"/>
  <c r="S226" i="1"/>
  <c r="AE218" i="1"/>
  <c r="R226" i="1"/>
  <c r="AD218" i="1"/>
  <c r="Q226" i="1"/>
  <c r="AC218" i="1"/>
  <c r="P226" i="1"/>
  <c r="CP221" i="1"/>
  <c r="O221" i="1" s="1"/>
  <c r="AB221" i="1"/>
  <c r="AB220" i="1"/>
  <c r="CM181" i="1"/>
  <c r="BD186" i="1"/>
  <c r="CL181" i="1"/>
  <c r="BC186" i="1"/>
  <c r="CK181" i="1"/>
  <c r="BB186" i="1"/>
  <c r="CJ181" i="1"/>
  <c r="BA186" i="1"/>
  <c r="CI181" i="1"/>
  <c r="AZ186" i="1"/>
  <c r="CH181" i="1"/>
  <c r="AY186" i="1"/>
  <c r="CG181" i="1"/>
  <c r="AX186" i="1"/>
  <c r="CF181" i="1"/>
  <c r="AW186" i="1"/>
  <c r="CE181" i="1"/>
  <c r="AV186" i="1"/>
  <c r="CD181" i="1"/>
  <c r="AU186" i="1"/>
  <c r="CC181" i="1"/>
  <c r="AT186" i="1"/>
  <c r="BZ181" i="1"/>
  <c r="AQ186" i="1"/>
  <c r="BY181" i="1"/>
  <c r="AP186" i="1"/>
  <c r="BX181" i="1"/>
  <c r="AO186" i="1"/>
  <c r="AL181" i="1"/>
  <c r="Y186" i="1"/>
  <c r="AK181" i="1"/>
  <c r="X186" i="1"/>
  <c r="AJ181" i="1"/>
  <c r="W186" i="1"/>
  <c r="AI181" i="1"/>
  <c r="V186" i="1"/>
  <c r="AH181" i="1"/>
  <c r="U186" i="1"/>
  <c r="AG181" i="1"/>
  <c r="T186" i="1"/>
  <c r="AF181" i="1"/>
  <c r="S186" i="1"/>
  <c r="AE181" i="1"/>
  <c r="R186" i="1"/>
  <c r="AD181" i="1"/>
  <c r="Q186" i="1"/>
  <c r="AC181" i="1"/>
  <c r="P186" i="1"/>
  <c r="CP184" i="1"/>
  <c r="O184" i="1" s="1"/>
  <c r="GM184" i="1" s="1"/>
  <c r="GN184" i="1" s="1"/>
  <c r="AB184" i="1"/>
  <c r="CP183" i="1"/>
  <c r="O183" i="1" s="1"/>
  <c r="AB183" i="1"/>
  <c r="CM128" i="1"/>
  <c r="BD149" i="1"/>
  <c r="CL128" i="1"/>
  <c r="BC149" i="1"/>
  <c r="CK128" i="1"/>
  <c r="BB149" i="1"/>
  <c r="CJ128" i="1"/>
  <c r="BA149" i="1"/>
  <c r="CI128" i="1"/>
  <c r="AZ149" i="1"/>
  <c r="CH128" i="1"/>
  <c r="AY149" i="1"/>
  <c r="CG128" i="1"/>
  <c r="AX149" i="1"/>
  <c r="CF128" i="1"/>
  <c r="AW149" i="1"/>
  <c r="CE128" i="1"/>
  <c r="AV149" i="1"/>
  <c r="CD128" i="1"/>
  <c r="AU149" i="1"/>
  <c r="BZ128" i="1"/>
  <c r="AQ149" i="1"/>
  <c r="BY128" i="1"/>
  <c r="AP149" i="1"/>
  <c r="BX128" i="1"/>
  <c r="AO149" i="1"/>
  <c r="AL128" i="1"/>
  <c r="Y149" i="1"/>
  <c r="AK128" i="1"/>
  <c r="X149" i="1"/>
  <c r="AJ128" i="1"/>
  <c r="W149" i="1"/>
  <c r="AI128" i="1"/>
  <c r="V149" i="1"/>
  <c r="AH128" i="1"/>
  <c r="U149" i="1"/>
  <c r="AG128" i="1"/>
  <c r="T149" i="1"/>
  <c r="AF128" i="1"/>
  <c r="S149" i="1"/>
  <c r="AE128" i="1"/>
  <c r="R149" i="1"/>
  <c r="AD128" i="1"/>
  <c r="Q149" i="1"/>
  <c r="AC128" i="1"/>
  <c r="P149" i="1"/>
  <c r="CP147" i="1"/>
  <c r="O147" i="1" s="1"/>
  <c r="GM147" i="1" s="1"/>
  <c r="GN147" i="1" s="1"/>
  <c r="AB147" i="1"/>
  <c r="CP146" i="1"/>
  <c r="O146" i="1" s="1"/>
  <c r="GM146" i="1" s="1"/>
  <c r="GN146" i="1" s="1"/>
  <c r="AB146" i="1"/>
  <c r="CP145" i="1"/>
  <c r="O145" i="1" s="1"/>
  <c r="GM145" i="1" s="1"/>
  <c r="GN145" i="1" s="1"/>
  <c r="AB145" i="1"/>
  <c r="CP144" i="1"/>
  <c r="O144" i="1" s="1"/>
  <c r="GM144" i="1" s="1"/>
  <c r="GN144" i="1" s="1"/>
  <c r="AB144" i="1"/>
  <c r="CP143" i="1"/>
  <c r="O143" i="1" s="1"/>
  <c r="GM143" i="1" s="1"/>
  <c r="GO143" i="1" s="1"/>
  <c r="AB143" i="1"/>
  <c r="CP142" i="1"/>
  <c r="O142" i="1" s="1"/>
  <c r="GM142" i="1" s="1"/>
  <c r="GO142" i="1" s="1"/>
  <c r="AB142" i="1"/>
  <c r="CP141" i="1"/>
  <c r="O141" i="1" s="1"/>
  <c r="GM141" i="1" s="1"/>
  <c r="GO141" i="1" s="1"/>
  <c r="AB141" i="1"/>
  <c r="CP140" i="1"/>
  <c r="O140" i="1" s="1"/>
  <c r="GM140" i="1" s="1"/>
  <c r="GO140" i="1" s="1"/>
  <c r="AB140" i="1"/>
  <c r="CP139" i="1"/>
  <c r="O139" i="1" s="1"/>
  <c r="GM139" i="1" s="1"/>
  <c r="GO139" i="1" s="1"/>
  <c r="AB139" i="1"/>
  <c r="CP138" i="1"/>
  <c r="O138" i="1" s="1"/>
  <c r="GM138" i="1" s="1"/>
  <c r="GO138" i="1" s="1"/>
  <c r="AB138" i="1"/>
  <c r="CP137" i="1"/>
  <c r="O137" i="1" s="1"/>
  <c r="GM137" i="1" s="1"/>
  <c r="GO137" i="1" s="1"/>
  <c r="AB137" i="1"/>
  <c r="CP136" i="1"/>
  <c r="O136" i="1" s="1"/>
  <c r="GM136" i="1" s="1"/>
  <c r="GO136" i="1" s="1"/>
  <c r="AB136" i="1"/>
  <c r="CP135" i="1"/>
  <c r="O135" i="1" s="1"/>
  <c r="GM135" i="1" s="1"/>
  <c r="GO135" i="1" s="1"/>
  <c r="AB135" i="1"/>
  <c r="CP134" i="1"/>
  <c r="O134" i="1" s="1"/>
  <c r="GM134" i="1" s="1"/>
  <c r="GN134" i="1" s="1"/>
  <c r="CB149" i="1" s="1"/>
  <c r="AB134" i="1"/>
  <c r="CP133" i="1"/>
  <c r="O133" i="1" s="1"/>
  <c r="GM133" i="1" s="1"/>
  <c r="GO133" i="1" s="1"/>
  <c r="AB133" i="1"/>
  <c r="CP132" i="1"/>
  <c r="O132" i="1" s="1"/>
  <c r="GM132" i="1" s="1"/>
  <c r="GO132" i="1" s="1"/>
  <c r="AB132" i="1"/>
  <c r="CP131" i="1"/>
  <c r="O131" i="1" s="1"/>
  <c r="GM131" i="1" s="1"/>
  <c r="GO131" i="1" s="1"/>
  <c r="AB131" i="1"/>
  <c r="CP130" i="1"/>
  <c r="O130" i="1" s="1"/>
  <c r="AB130" i="1"/>
  <c r="CM76" i="1"/>
  <c r="BD96" i="1"/>
  <c r="CL76" i="1"/>
  <c r="BC96" i="1"/>
  <c r="CK76" i="1"/>
  <c r="BB96" i="1"/>
  <c r="CJ76" i="1"/>
  <c r="BA96" i="1"/>
  <c r="CI76" i="1"/>
  <c r="AZ96" i="1"/>
  <c r="CG76" i="1"/>
  <c r="AX96" i="1"/>
  <c r="CD76" i="1"/>
  <c r="AU96" i="1"/>
  <c r="CB76" i="1"/>
  <c r="AS96" i="1"/>
  <c r="BZ76" i="1"/>
  <c r="AQ96" i="1"/>
  <c r="BY76" i="1"/>
  <c r="AP96" i="1"/>
  <c r="BX76" i="1"/>
  <c r="AO96" i="1"/>
  <c r="AJ76" i="1"/>
  <c r="W96" i="1"/>
  <c r="AG76" i="1"/>
  <c r="T96" i="1"/>
  <c r="AB94" i="1"/>
  <c r="AB93" i="1"/>
  <c r="AB92" i="1"/>
  <c r="CU251" i="3"/>
  <c r="CV251" i="3"/>
  <c r="U92" i="1" s="1"/>
  <c r="CX251" i="3"/>
  <c r="CX252" i="3"/>
  <c r="CW253" i="3"/>
  <c r="CX253" i="3"/>
  <c r="CW254" i="3"/>
  <c r="CX254" i="3"/>
  <c r="CW255" i="3"/>
  <c r="CX255" i="3"/>
  <c r="CX256" i="3"/>
  <c r="CX257" i="3"/>
  <c r="CX258" i="3"/>
  <c r="CX259" i="3"/>
  <c r="AB91" i="1"/>
  <c r="CU243" i="3"/>
  <c r="CV243" i="3"/>
  <c r="U91" i="1" s="1"/>
  <c r="CX243" i="3"/>
  <c r="CX244" i="3"/>
  <c r="CW245" i="3"/>
  <c r="CX245" i="3"/>
  <c r="CW246" i="3"/>
  <c r="CX246" i="3"/>
  <c r="CW247" i="3"/>
  <c r="CX247" i="3"/>
  <c r="CX248" i="3"/>
  <c r="CX249" i="3"/>
  <c r="CX250" i="3"/>
  <c r="AB90" i="1"/>
  <c r="CU235" i="3"/>
  <c r="CV235" i="3"/>
  <c r="U90" i="1" s="1"/>
  <c r="CX235" i="3"/>
  <c r="CX236" i="3"/>
  <c r="CW237" i="3"/>
  <c r="CX237" i="3"/>
  <c r="CW238" i="3"/>
  <c r="CX238" i="3"/>
  <c r="CW239" i="3"/>
  <c r="CX239" i="3"/>
  <c r="CX240" i="3"/>
  <c r="CX241" i="3"/>
  <c r="CX242" i="3"/>
  <c r="AB89" i="1"/>
  <c r="AB88" i="1"/>
  <c r="AB87" i="1"/>
  <c r="AB86" i="1"/>
  <c r="AB85" i="1"/>
  <c r="AB84" i="1"/>
  <c r="AB83" i="1"/>
  <c r="AB82" i="1"/>
  <c r="AB81" i="1"/>
  <c r="CU149" i="3"/>
  <c r="CV149" i="3"/>
  <c r="U81" i="1" s="1"/>
  <c r="AH96" i="1" s="1"/>
  <c r="CX149" i="3"/>
  <c r="CX150" i="3"/>
  <c r="CW151" i="3"/>
  <c r="CX151" i="3"/>
  <c r="CW152" i="3"/>
  <c r="CX152" i="3"/>
  <c r="CW153" i="3"/>
  <c r="CX153" i="3"/>
  <c r="CX154" i="3"/>
  <c r="CX155" i="3"/>
  <c r="CX156" i="3"/>
  <c r="CX157" i="3"/>
  <c r="AB80" i="1"/>
  <c r="AB79" i="1"/>
  <c r="AB78" i="1"/>
  <c r="CM26" i="1"/>
  <c r="BD44" i="1"/>
  <c r="CL26" i="1"/>
  <c r="BC44" i="1"/>
  <c r="CK26" i="1"/>
  <c r="BB44" i="1"/>
  <c r="CJ26" i="1"/>
  <c r="BA44" i="1"/>
  <c r="CI26" i="1"/>
  <c r="AZ44" i="1"/>
  <c r="CG26" i="1"/>
  <c r="AX44" i="1"/>
  <c r="CD26" i="1"/>
  <c r="AU44" i="1"/>
  <c r="CB26" i="1"/>
  <c r="AS44" i="1"/>
  <c r="BZ26" i="1"/>
  <c r="AQ44" i="1"/>
  <c r="BY26" i="1"/>
  <c r="AP44" i="1"/>
  <c r="BX26" i="1"/>
  <c r="AO44" i="1"/>
  <c r="AJ26" i="1"/>
  <c r="W44" i="1"/>
  <c r="AG26" i="1"/>
  <c r="T44" i="1"/>
  <c r="AB42" i="1"/>
  <c r="CU113" i="3"/>
  <c r="CV113" i="3"/>
  <c r="U42" i="1" s="1"/>
  <c r="CX113" i="3"/>
  <c r="CX114" i="3"/>
  <c r="CW115" i="3"/>
  <c r="CX115" i="3"/>
  <c r="CW116" i="3"/>
  <c r="CX116" i="3"/>
  <c r="CW117" i="3"/>
  <c r="CX117" i="3"/>
  <c r="CX118" i="3"/>
  <c r="CX119" i="3"/>
  <c r="CX120" i="3"/>
  <c r="CX121" i="3"/>
  <c r="AB41" i="1"/>
  <c r="CU104" i="3"/>
  <c r="CV104" i="3"/>
  <c r="U41" i="1" s="1"/>
  <c r="CX104" i="3"/>
  <c r="CX105" i="3"/>
  <c r="CW106" i="3"/>
  <c r="CX106" i="3"/>
  <c r="CW107" i="3"/>
  <c r="CX107" i="3"/>
  <c r="CW108" i="3"/>
  <c r="CX108" i="3"/>
  <c r="CX109" i="3"/>
  <c r="CX110" i="3"/>
  <c r="CX111" i="3"/>
  <c r="CX112" i="3"/>
  <c r="AB40" i="1"/>
  <c r="CU95" i="3"/>
  <c r="CV95" i="3"/>
  <c r="U40" i="1" s="1"/>
  <c r="CX95" i="3"/>
  <c r="CX96" i="3"/>
  <c r="CW97" i="3"/>
  <c r="CX97" i="3"/>
  <c r="CW98" i="3"/>
  <c r="CX98" i="3"/>
  <c r="CW99" i="3"/>
  <c r="CX99" i="3"/>
  <c r="CX100" i="3"/>
  <c r="CX101" i="3"/>
  <c r="CX102" i="3"/>
  <c r="CX103" i="3"/>
  <c r="AB39" i="1"/>
  <c r="CU87" i="3"/>
  <c r="CV87" i="3"/>
  <c r="U39" i="1" s="1"/>
  <c r="CX87" i="3"/>
  <c r="CX88" i="3"/>
  <c r="CW89" i="3"/>
  <c r="CX89" i="3"/>
  <c r="CW90" i="3"/>
  <c r="CX90" i="3"/>
  <c r="CW91" i="3"/>
  <c r="CX91" i="3"/>
  <c r="CX92" i="3"/>
  <c r="CX93" i="3"/>
  <c r="CX94" i="3"/>
  <c r="AB38" i="1"/>
  <c r="CU79" i="3"/>
  <c r="CV79" i="3"/>
  <c r="U38" i="1" s="1"/>
  <c r="AH44" i="1" s="1"/>
  <c r="CX79" i="3"/>
  <c r="CX80" i="3"/>
  <c r="CW81" i="3"/>
  <c r="CX81" i="3"/>
  <c r="CW82" i="3"/>
  <c r="CX82" i="3"/>
  <c r="CW83" i="3"/>
  <c r="CX83" i="3"/>
  <c r="CX84" i="3"/>
  <c r="CX85" i="3"/>
  <c r="CX86" i="3"/>
  <c r="AB37" i="1"/>
  <c r="AB36" i="1"/>
  <c r="AB35" i="1"/>
  <c r="AB34" i="1"/>
  <c r="AB33" i="1"/>
  <c r="AB32" i="1"/>
  <c r="AB31" i="1"/>
  <c r="AB30" i="1"/>
  <c r="AB29" i="1"/>
  <c r="AB28" i="1"/>
  <c r="AH1004" i="1" l="1"/>
  <c r="G255" i="6"/>
  <c r="AH1053" i="1"/>
  <c r="G506" i="6"/>
  <c r="BU880" i="6"/>
  <c r="BV880" i="6" s="1"/>
  <c r="BR880" i="6"/>
  <c r="I880" i="6"/>
  <c r="BU871" i="6"/>
  <c r="BV871" i="6" s="1"/>
  <c r="BR871" i="6"/>
  <c r="I871" i="6"/>
  <c r="BU862" i="6"/>
  <c r="BV862" i="6" s="1"/>
  <c r="BR862" i="6"/>
  <c r="I862" i="6"/>
  <c r="BU853" i="6"/>
  <c r="BV853" i="6" s="1"/>
  <c r="BR853" i="6"/>
  <c r="I853" i="6"/>
  <c r="BU844" i="6"/>
  <c r="BV844" i="6" s="1"/>
  <c r="BR844" i="6"/>
  <c r="I844" i="6"/>
  <c r="BU834" i="6"/>
  <c r="BV834" i="6" s="1"/>
  <c r="BR834" i="6"/>
  <c r="I834" i="6"/>
  <c r="BU825" i="6"/>
  <c r="BV825" i="6" s="1"/>
  <c r="BR825" i="6"/>
  <c r="I825" i="6"/>
  <c r="L895" i="6"/>
  <c r="L979" i="6"/>
  <c r="AN816" i="6"/>
  <c r="K816" i="6"/>
  <c r="L990" i="6"/>
  <c r="L978" i="6"/>
  <c r="L976" i="6" s="1"/>
  <c r="L906" i="6"/>
  <c r="L894" i="6"/>
  <c r="L892" i="6" s="1"/>
  <c r="L813" i="6"/>
  <c r="L787" i="6"/>
  <c r="L785" i="6" s="1"/>
  <c r="L776" i="6" s="1"/>
  <c r="L799" i="6" s="1"/>
  <c r="L958" i="6"/>
  <c r="L956" i="6" s="1"/>
  <c r="L750" i="6"/>
  <c r="L748" i="6" s="1"/>
  <c r="L739" i="6" s="1"/>
  <c r="L762" i="6" s="1"/>
  <c r="L1007" i="6"/>
  <c r="L1005" i="6" s="1"/>
  <c r="L938" i="6"/>
  <c r="L936" i="6" s="1"/>
  <c r="AO661" i="6"/>
  <c r="L657" i="6"/>
  <c r="L658" i="6"/>
  <c r="AO641" i="6"/>
  <c r="L637" i="6"/>
  <c r="L638" i="6"/>
  <c r="AO622" i="6"/>
  <c r="L618" i="6"/>
  <c r="L619" i="6"/>
  <c r="AO603" i="6"/>
  <c r="AN603" i="6"/>
  <c r="K603" i="6"/>
  <c r="I603" i="6" s="1"/>
  <c r="L599" i="6"/>
  <c r="L600" i="6"/>
  <c r="AO581" i="6"/>
  <c r="AN581" i="6"/>
  <c r="K581" i="6"/>
  <c r="I581" i="6" s="1"/>
  <c r="L577" i="6"/>
  <c r="L578" i="6"/>
  <c r="AO565" i="6"/>
  <c r="AN565" i="6"/>
  <c r="K565" i="6"/>
  <c r="I565" i="6" s="1"/>
  <c r="L561" i="6"/>
  <c r="L562" i="6"/>
  <c r="AO544" i="6"/>
  <c r="AN544" i="6"/>
  <c r="K544" i="6"/>
  <c r="I544" i="6" s="1"/>
  <c r="L540" i="6"/>
  <c r="L541" i="6"/>
  <c r="AO523" i="6"/>
  <c r="L519" i="6"/>
  <c r="L520" i="6"/>
  <c r="AO503" i="6"/>
  <c r="AN503" i="6"/>
  <c r="K503" i="6"/>
  <c r="I503" i="6" s="1"/>
  <c r="L499" i="6"/>
  <c r="L500" i="6"/>
  <c r="AO480" i="6"/>
  <c r="AN480" i="6"/>
  <c r="K480" i="6"/>
  <c r="I480" i="6" s="1"/>
  <c r="L476" i="6"/>
  <c r="L477" i="6"/>
  <c r="AO458" i="6"/>
  <c r="AN458" i="6"/>
  <c r="K458" i="6"/>
  <c r="I458" i="6" s="1"/>
  <c r="L454" i="6"/>
  <c r="L455" i="6"/>
  <c r="AO436" i="6"/>
  <c r="AN436" i="6"/>
  <c r="K436" i="6"/>
  <c r="I436" i="6" s="1"/>
  <c r="L432" i="6"/>
  <c r="L433" i="6"/>
  <c r="AO415" i="6"/>
  <c r="AN415" i="6"/>
  <c r="K415" i="6"/>
  <c r="I415" i="6" s="1"/>
  <c r="L411" i="6"/>
  <c r="L412" i="6"/>
  <c r="AO402" i="6"/>
  <c r="L668" i="6" s="1"/>
  <c r="AN402" i="6"/>
  <c r="K402" i="6"/>
  <c r="I402" i="6" s="1"/>
  <c r="L398" i="6"/>
  <c r="L670" i="6"/>
  <c r="L677" i="6"/>
  <c r="L665" i="6"/>
  <c r="L399" i="6"/>
  <c r="AO354" i="6"/>
  <c r="L350" i="6"/>
  <c r="L351" i="6"/>
  <c r="AO333" i="6"/>
  <c r="L329" i="6"/>
  <c r="L330" i="6"/>
  <c r="AO312" i="6"/>
  <c r="L308" i="6"/>
  <c r="L309" i="6"/>
  <c r="AO291" i="6"/>
  <c r="L287" i="6"/>
  <c r="L288" i="6"/>
  <c r="AO271" i="6"/>
  <c r="L267" i="6"/>
  <c r="L268" i="6"/>
  <c r="AO251" i="6"/>
  <c r="AN251" i="6"/>
  <c r="K251" i="6"/>
  <c r="I251" i="6" s="1"/>
  <c r="L247" i="6"/>
  <c r="L248" i="6"/>
  <c r="AO228" i="6"/>
  <c r="AN228" i="6"/>
  <c r="K228" i="6"/>
  <c r="I228" i="6" s="1"/>
  <c r="L224" i="6"/>
  <c r="L225" i="6"/>
  <c r="AO211" i="6"/>
  <c r="AN211" i="6"/>
  <c r="K211" i="6"/>
  <c r="I211" i="6" s="1"/>
  <c r="L207" i="6"/>
  <c r="L208" i="6"/>
  <c r="AO197" i="6"/>
  <c r="L952" i="6" s="1"/>
  <c r="AN197" i="6"/>
  <c r="K197" i="6"/>
  <c r="I197" i="6" s="1"/>
  <c r="L193" i="6"/>
  <c r="L954" i="6"/>
  <c r="L961" i="6"/>
  <c r="L949" i="6"/>
  <c r="L194" i="6"/>
  <c r="AO183" i="6"/>
  <c r="AN183" i="6"/>
  <c r="K183" i="6"/>
  <c r="I183" i="6" s="1"/>
  <c r="L179" i="6"/>
  <c r="L180" i="6"/>
  <c r="AO161" i="6"/>
  <c r="AN161" i="6"/>
  <c r="K161" i="6"/>
  <c r="I161" i="6" s="1"/>
  <c r="L157" i="6"/>
  <c r="L158" i="6"/>
  <c r="AO139" i="6"/>
  <c r="AN139" i="6"/>
  <c r="K139" i="6"/>
  <c r="I139" i="6" s="1"/>
  <c r="L135" i="6"/>
  <c r="L136" i="6"/>
  <c r="AO127" i="6"/>
  <c r="AN127" i="6"/>
  <c r="K127" i="6"/>
  <c r="I127" i="6" s="1"/>
  <c r="L123" i="6"/>
  <c r="L124" i="6"/>
  <c r="AO113" i="6"/>
  <c r="AN113" i="6"/>
  <c r="K113" i="6"/>
  <c r="I113" i="6" s="1"/>
  <c r="L109" i="6"/>
  <c r="L110" i="6"/>
  <c r="AO100" i="6"/>
  <c r="AN100" i="6"/>
  <c r="K100" i="6"/>
  <c r="I100" i="6" s="1"/>
  <c r="L96" i="6"/>
  <c r="L97" i="6"/>
  <c r="AO85" i="6"/>
  <c r="AN85" i="6"/>
  <c r="K85" i="6"/>
  <c r="I85" i="6" s="1"/>
  <c r="L81" i="6"/>
  <c r="L82" i="6"/>
  <c r="AO69" i="6"/>
  <c r="AN69" i="6"/>
  <c r="K69" i="6"/>
  <c r="I69" i="6" s="1"/>
  <c r="L65" i="6"/>
  <c r="K42" i="6"/>
  <c r="L1003" i="6"/>
  <c r="L934" i="6"/>
  <c r="L363" i="6"/>
  <c r="K41" i="6"/>
  <c r="L1010" i="6"/>
  <c r="L998" i="6"/>
  <c r="L941" i="6"/>
  <c r="L929" i="6"/>
  <c r="L370" i="6"/>
  <c r="L358" i="6"/>
  <c r="L66" i="6"/>
  <c r="DF86" i="3"/>
  <c r="DJ86" i="3" s="1"/>
  <c r="DG86" i="3"/>
  <c r="DH86" i="3"/>
  <c r="DI86" i="3"/>
  <c r="DF85" i="3"/>
  <c r="DJ85" i="3" s="1"/>
  <c r="DG85" i="3"/>
  <c r="DH85" i="3"/>
  <c r="DI85" i="3"/>
  <c r="DF84" i="3"/>
  <c r="DJ84" i="3" s="1"/>
  <c r="DG84" i="3"/>
  <c r="DH84" i="3"/>
  <c r="DI84" i="3"/>
  <c r="DF83" i="3"/>
  <c r="DG83" i="3"/>
  <c r="DH83" i="3"/>
  <c r="DI83" i="3"/>
  <c r="DF82" i="3"/>
  <c r="DG82" i="3"/>
  <c r="DH82" i="3"/>
  <c r="DI82" i="3"/>
  <c r="DF81" i="3"/>
  <c r="DG81" i="3"/>
  <c r="DH81" i="3"/>
  <c r="DI81" i="3"/>
  <c r="V38" i="1"/>
  <c r="DF80" i="3"/>
  <c r="DG80" i="3"/>
  <c r="DH80" i="3"/>
  <c r="DI80" i="3"/>
  <c r="DJ80" i="3" s="1"/>
  <c r="DF79" i="3"/>
  <c r="P38" i="1" s="1"/>
  <c r="DG79" i="3"/>
  <c r="Q38" i="1" s="1"/>
  <c r="DH79" i="3"/>
  <c r="R38" i="1" s="1"/>
  <c r="DI79" i="3"/>
  <c r="AH26" i="1"/>
  <c r="U44" i="1"/>
  <c r="DF94" i="3"/>
  <c r="DJ94" i="3" s="1"/>
  <c r="DG94" i="3"/>
  <c r="DH94" i="3"/>
  <c r="DI94" i="3"/>
  <c r="DF93" i="3"/>
  <c r="DJ93" i="3" s="1"/>
  <c r="DG93" i="3"/>
  <c r="DH93" i="3"/>
  <c r="DI93" i="3"/>
  <c r="DF92" i="3"/>
  <c r="DJ92" i="3" s="1"/>
  <c r="DG92" i="3"/>
  <c r="DH92" i="3"/>
  <c r="DI92" i="3"/>
  <c r="DF91" i="3"/>
  <c r="DG91" i="3"/>
  <c r="DH91" i="3"/>
  <c r="DI91" i="3"/>
  <c r="DF90" i="3"/>
  <c r="DG90" i="3"/>
  <c r="DH90" i="3"/>
  <c r="DI90" i="3"/>
  <c r="DF89" i="3"/>
  <c r="DG89" i="3"/>
  <c r="DH89" i="3"/>
  <c r="DI89" i="3"/>
  <c r="V39" i="1"/>
  <c r="DF88" i="3"/>
  <c r="DG88" i="3"/>
  <c r="DH88" i="3"/>
  <c r="DI88" i="3"/>
  <c r="DJ88" i="3" s="1"/>
  <c r="DF87" i="3"/>
  <c r="P39" i="1" s="1"/>
  <c r="DG87" i="3"/>
  <c r="Q39" i="1" s="1"/>
  <c r="DH87" i="3"/>
  <c r="R39" i="1" s="1"/>
  <c r="DI87" i="3"/>
  <c r="DF103" i="3"/>
  <c r="DJ103" i="3" s="1"/>
  <c r="DG103" i="3"/>
  <c r="DH103" i="3"/>
  <c r="DI103" i="3"/>
  <c r="DF102" i="3"/>
  <c r="DJ102" i="3" s="1"/>
  <c r="DG102" i="3"/>
  <c r="DH102" i="3"/>
  <c r="DI102" i="3"/>
  <c r="DF101" i="3"/>
  <c r="DJ101" i="3" s="1"/>
  <c r="DG101" i="3"/>
  <c r="DH101" i="3"/>
  <c r="DI101" i="3"/>
  <c r="DF100" i="3"/>
  <c r="DJ100" i="3" s="1"/>
  <c r="DG100" i="3"/>
  <c r="DH100" i="3"/>
  <c r="DI100" i="3"/>
  <c r="DF99" i="3"/>
  <c r="DG99" i="3"/>
  <c r="DH99" i="3"/>
  <c r="DI99" i="3"/>
  <c r="DF98" i="3"/>
  <c r="DG98" i="3"/>
  <c r="DH98" i="3"/>
  <c r="DI98" i="3"/>
  <c r="DF97" i="3"/>
  <c r="DG97" i="3"/>
  <c r="DH97" i="3"/>
  <c r="DI97" i="3"/>
  <c r="V40" i="1"/>
  <c r="DF96" i="3"/>
  <c r="DG96" i="3"/>
  <c r="DH96" i="3"/>
  <c r="DI96" i="3"/>
  <c r="DJ96" i="3" s="1"/>
  <c r="DF95" i="3"/>
  <c r="P40" i="1" s="1"/>
  <c r="DG95" i="3"/>
  <c r="Q40" i="1" s="1"/>
  <c r="DH95" i="3"/>
  <c r="R40" i="1" s="1"/>
  <c r="DI95" i="3"/>
  <c r="DF112" i="3"/>
  <c r="DJ112" i="3" s="1"/>
  <c r="DG112" i="3"/>
  <c r="DH112" i="3"/>
  <c r="DI112" i="3"/>
  <c r="DF111" i="3"/>
  <c r="DJ111" i="3" s="1"/>
  <c r="DG111" i="3"/>
  <c r="DH111" i="3"/>
  <c r="DI111" i="3"/>
  <c r="DF110" i="3"/>
  <c r="DJ110" i="3" s="1"/>
  <c r="DG110" i="3"/>
  <c r="DH110" i="3"/>
  <c r="DI110" i="3"/>
  <c r="DF109" i="3"/>
  <c r="DJ109" i="3" s="1"/>
  <c r="DG109" i="3"/>
  <c r="DH109" i="3"/>
  <c r="DI109" i="3"/>
  <c r="DF108" i="3"/>
  <c r="DG108" i="3"/>
  <c r="DH108" i="3"/>
  <c r="DI108" i="3"/>
  <c r="DF107" i="3"/>
  <c r="DG107" i="3"/>
  <c r="DH107" i="3"/>
  <c r="DI107" i="3"/>
  <c r="DF106" i="3"/>
  <c r="DG106" i="3"/>
  <c r="DH106" i="3"/>
  <c r="DI106" i="3"/>
  <c r="V41" i="1"/>
  <c r="DF105" i="3"/>
  <c r="DG105" i="3"/>
  <c r="DH105" i="3"/>
  <c r="DI105" i="3"/>
  <c r="DJ105" i="3" s="1"/>
  <c r="DF104" i="3"/>
  <c r="P41" i="1" s="1"/>
  <c r="DG104" i="3"/>
  <c r="Q41" i="1" s="1"/>
  <c r="DH104" i="3"/>
  <c r="R41" i="1" s="1"/>
  <c r="DI104" i="3"/>
  <c r="DF121" i="3"/>
  <c r="DJ121" i="3" s="1"/>
  <c r="DG121" i="3"/>
  <c r="DH121" i="3"/>
  <c r="DI121" i="3"/>
  <c r="DF120" i="3"/>
  <c r="DJ120" i="3" s="1"/>
  <c r="DG120" i="3"/>
  <c r="DH120" i="3"/>
  <c r="DI120" i="3"/>
  <c r="DF119" i="3"/>
  <c r="DJ119" i="3" s="1"/>
  <c r="DG119" i="3"/>
  <c r="DH119" i="3"/>
  <c r="DI119" i="3"/>
  <c r="DF118" i="3"/>
  <c r="DJ118" i="3" s="1"/>
  <c r="DG118" i="3"/>
  <c r="DH118" i="3"/>
  <c r="DI118" i="3"/>
  <c r="DF117" i="3"/>
  <c r="DG117" i="3"/>
  <c r="DH117" i="3"/>
  <c r="DI117" i="3"/>
  <c r="DF116" i="3"/>
  <c r="DG116" i="3"/>
  <c r="DH116" i="3"/>
  <c r="DI116" i="3"/>
  <c r="DF115" i="3"/>
  <c r="DG115" i="3"/>
  <c r="DH115" i="3"/>
  <c r="DI115" i="3"/>
  <c r="V42" i="1"/>
  <c r="DF114" i="3"/>
  <c r="DG114" i="3"/>
  <c r="DH114" i="3"/>
  <c r="DI114" i="3"/>
  <c r="DJ114" i="3" s="1"/>
  <c r="DF113" i="3"/>
  <c r="P42" i="1" s="1"/>
  <c r="DG113" i="3"/>
  <c r="Q42" i="1" s="1"/>
  <c r="DH113" i="3"/>
  <c r="R42" i="1" s="1"/>
  <c r="DI113" i="3"/>
  <c r="T26" i="1"/>
  <c r="F65" i="1"/>
  <c r="T300" i="1"/>
  <c r="W26" i="1"/>
  <c r="F68" i="1"/>
  <c r="W300" i="1"/>
  <c r="AO26" i="1"/>
  <c r="F48" i="1"/>
  <c r="AO300" i="1"/>
  <c r="AP26" i="1"/>
  <c r="F53" i="1"/>
  <c r="AP300" i="1"/>
  <c r="AQ26" i="1"/>
  <c r="F54" i="1"/>
  <c r="AQ300" i="1"/>
  <c r="AS26" i="1"/>
  <c r="F61" i="1"/>
  <c r="AU26" i="1"/>
  <c r="F63" i="1"/>
  <c r="AX26" i="1"/>
  <c r="F51" i="1"/>
  <c r="AX300" i="1"/>
  <c r="AZ26" i="1"/>
  <c r="F55" i="1"/>
  <c r="AZ300" i="1"/>
  <c r="BA26" i="1"/>
  <c r="F64" i="1"/>
  <c r="BA300" i="1"/>
  <c r="BB26" i="1"/>
  <c r="F57" i="1"/>
  <c r="BB300" i="1"/>
  <c r="BC26" i="1"/>
  <c r="F60" i="1"/>
  <c r="BC300" i="1"/>
  <c r="BD26" i="1"/>
  <c r="F69" i="1"/>
  <c r="BD300" i="1"/>
  <c r="DF157" i="3"/>
  <c r="DJ157" i="3" s="1"/>
  <c r="DG157" i="3"/>
  <c r="DH157" i="3"/>
  <c r="DI157" i="3"/>
  <c r="DF156" i="3"/>
  <c r="DJ156" i="3" s="1"/>
  <c r="DG156" i="3"/>
  <c r="DH156" i="3"/>
  <c r="DI156" i="3"/>
  <c r="DF155" i="3"/>
  <c r="DJ155" i="3" s="1"/>
  <c r="DG155" i="3"/>
  <c r="DH155" i="3"/>
  <c r="DI155" i="3"/>
  <c r="DF154" i="3"/>
  <c r="DJ154" i="3" s="1"/>
  <c r="DG154" i="3"/>
  <c r="DH154" i="3"/>
  <c r="DI154" i="3"/>
  <c r="DF153" i="3"/>
  <c r="DG153" i="3"/>
  <c r="DH153" i="3"/>
  <c r="DI153" i="3"/>
  <c r="DF152" i="3"/>
  <c r="DG152" i="3"/>
  <c r="DH152" i="3"/>
  <c r="DI152" i="3"/>
  <c r="DF151" i="3"/>
  <c r="DG151" i="3"/>
  <c r="DH151" i="3"/>
  <c r="DI151" i="3"/>
  <c r="V81" i="1"/>
  <c r="DF150" i="3"/>
  <c r="DG150" i="3"/>
  <c r="DH150" i="3"/>
  <c r="DI150" i="3"/>
  <c r="DJ150" i="3" s="1"/>
  <c r="DF149" i="3"/>
  <c r="P81" i="1" s="1"/>
  <c r="DG149" i="3"/>
  <c r="Q81" i="1" s="1"/>
  <c r="DH149" i="3"/>
  <c r="R81" i="1" s="1"/>
  <c r="DI149" i="3"/>
  <c r="AH76" i="1"/>
  <c r="U96" i="1"/>
  <c r="DF242" i="3"/>
  <c r="DJ242" i="3" s="1"/>
  <c r="DG242" i="3"/>
  <c r="DH242" i="3"/>
  <c r="DI242" i="3"/>
  <c r="DF241" i="3"/>
  <c r="DJ241" i="3" s="1"/>
  <c r="DG241" i="3"/>
  <c r="DH241" i="3"/>
  <c r="DI241" i="3"/>
  <c r="DF240" i="3"/>
  <c r="DJ240" i="3" s="1"/>
  <c r="DG240" i="3"/>
  <c r="DH240" i="3"/>
  <c r="DI240" i="3"/>
  <c r="DF239" i="3"/>
  <c r="DG239" i="3"/>
  <c r="DH239" i="3"/>
  <c r="DI239" i="3"/>
  <c r="DF238" i="3"/>
  <c r="DG238" i="3"/>
  <c r="DH238" i="3"/>
  <c r="DI238" i="3"/>
  <c r="DF237" i="3"/>
  <c r="DG237" i="3"/>
  <c r="DH237" i="3"/>
  <c r="DI237" i="3"/>
  <c r="V90" i="1"/>
  <c r="DF236" i="3"/>
  <c r="DG236" i="3"/>
  <c r="DH236" i="3"/>
  <c r="DI236" i="3"/>
  <c r="DJ236" i="3" s="1"/>
  <c r="DF235" i="3"/>
  <c r="P90" i="1" s="1"/>
  <c r="DG235" i="3"/>
  <c r="Q90" i="1" s="1"/>
  <c r="DH235" i="3"/>
  <c r="R90" i="1" s="1"/>
  <c r="DI235" i="3"/>
  <c r="DF250" i="3"/>
  <c r="DJ250" i="3" s="1"/>
  <c r="DG250" i="3"/>
  <c r="DH250" i="3"/>
  <c r="DI250" i="3"/>
  <c r="DF249" i="3"/>
  <c r="DJ249" i="3" s="1"/>
  <c r="DG249" i="3"/>
  <c r="DH249" i="3"/>
  <c r="DI249" i="3"/>
  <c r="DF248" i="3"/>
  <c r="DJ248" i="3" s="1"/>
  <c r="DG248" i="3"/>
  <c r="DH248" i="3"/>
  <c r="DI248" i="3"/>
  <c r="DF247" i="3"/>
  <c r="DG247" i="3"/>
  <c r="DH247" i="3"/>
  <c r="DI247" i="3"/>
  <c r="DF246" i="3"/>
  <c r="DG246" i="3"/>
  <c r="DH246" i="3"/>
  <c r="DI246" i="3"/>
  <c r="DF245" i="3"/>
  <c r="DG245" i="3"/>
  <c r="DH245" i="3"/>
  <c r="DI245" i="3"/>
  <c r="V91" i="1"/>
  <c r="DF244" i="3"/>
  <c r="DG244" i="3"/>
  <c r="DH244" i="3"/>
  <c r="DI244" i="3"/>
  <c r="DJ244" i="3" s="1"/>
  <c r="DF243" i="3"/>
  <c r="P91" i="1" s="1"/>
  <c r="DG243" i="3"/>
  <c r="Q91" i="1" s="1"/>
  <c r="DH243" i="3"/>
  <c r="R91" i="1" s="1"/>
  <c r="DI243" i="3"/>
  <c r="DF259" i="3"/>
  <c r="DJ259" i="3" s="1"/>
  <c r="DG259" i="3"/>
  <c r="DH259" i="3"/>
  <c r="DI259" i="3"/>
  <c r="DF258" i="3"/>
  <c r="DJ258" i="3" s="1"/>
  <c r="DG258" i="3"/>
  <c r="DH258" i="3"/>
  <c r="DI258" i="3"/>
  <c r="DF257" i="3"/>
  <c r="DJ257" i="3" s="1"/>
  <c r="DG257" i="3"/>
  <c r="DH257" i="3"/>
  <c r="DI257" i="3"/>
  <c r="DF256" i="3"/>
  <c r="DJ256" i="3" s="1"/>
  <c r="DG256" i="3"/>
  <c r="DH256" i="3"/>
  <c r="DI256" i="3"/>
  <c r="DF255" i="3"/>
  <c r="DG255" i="3"/>
  <c r="DH255" i="3"/>
  <c r="DI255" i="3"/>
  <c r="DF254" i="3"/>
  <c r="DG254" i="3"/>
  <c r="DH254" i="3"/>
  <c r="DI254" i="3"/>
  <c r="DF253" i="3"/>
  <c r="DG253" i="3"/>
  <c r="DH253" i="3"/>
  <c r="DI253" i="3"/>
  <c r="V92" i="1"/>
  <c r="DF252" i="3"/>
  <c r="DG252" i="3"/>
  <c r="DH252" i="3"/>
  <c r="DI252" i="3"/>
  <c r="DJ252" i="3" s="1"/>
  <c r="DF251" i="3"/>
  <c r="P92" i="1" s="1"/>
  <c r="DG251" i="3"/>
  <c r="Q92" i="1" s="1"/>
  <c r="DH251" i="3"/>
  <c r="R92" i="1" s="1"/>
  <c r="DI251" i="3"/>
  <c r="T76" i="1"/>
  <c r="F117" i="1"/>
  <c r="W76" i="1"/>
  <c r="F120" i="1"/>
  <c r="AO76" i="1"/>
  <c r="F100" i="1"/>
  <c r="AP76" i="1"/>
  <c r="F105" i="1"/>
  <c r="AQ76" i="1"/>
  <c r="F106" i="1"/>
  <c r="AS76" i="1"/>
  <c r="F113" i="1"/>
  <c r="AU76" i="1"/>
  <c r="F115" i="1"/>
  <c r="AX76" i="1"/>
  <c r="F103" i="1"/>
  <c r="AZ76" i="1"/>
  <c r="F107" i="1"/>
  <c r="BA76" i="1"/>
  <c r="F116" i="1"/>
  <c r="BB76" i="1"/>
  <c r="F109" i="1"/>
  <c r="BC76" i="1"/>
  <c r="F112" i="1"/>
  <c r="BD76" i="1"/>
  <c r="F121" i="1"/>
  <c r="GM130" i="1"/>
  <c r="AB149" i="1"/>
  <c r="CB128" i="1"/>
  <c r="AS149" i="1"/>
  <c r="P128" i="1"/>
  <c r="F152" i="1"/>
  <c r="Q128" i="1"/>
  <c r="F161" i="1"/>
  <c r="R128" i="1"/>
  <c r="F163" i="1"/>
  <c r="S128" i="1"/>
  <c r="F164" i="1"/>
  <c r="T128" i="1"/>
  <c r="F170" i="1"/>
  <c r="U128" i="1"/>
  <c r="F171" i="1"/>
  <c r="V128" i="1"/>
  <c r="F172" i="1"/>
  <c r="W128" i="1"/>
  <c r="F173" i="1"/>
  <c r="X128" i="1"/>
  <c r="F175" i="1"/>
  <c r="Y128" i="1"/>
  <c r="F176" i="1"/>
  <c r="AO128" i="1"/>
  <c r="F153" i="1"/>
  <c r="AP128" i="1"/>
  <c r="F158" i="1"/>
  <c r="AQ128" i="1"/>
  <c r="F159" i="1"/>
  <c r="AU128" i="1"/>
  <c r="F168" i="1"/>
  <c r="AV128" i="1"/>
  <c r="F154" i="1"/>
  <c r="AW128" i="1"/>
  <c r="F155" i="1"/>
  <c r="AX128" i="1"/>
  <c r="F156" i="1"/>
  <c r="AY128" i="1"/>
  <c r="F157" i="1"/>
  <c r="AZ128" i="1"/>
  <c r="F160" i="1"/>
  <c r="BA128" i="1"/>
  <c r="F169" i="1"/>
  <c r="BB128" i="1"/>
  <c r="F162" i="1"/>
  <c r="BC128" i="1"/>
  <c r="F165" i="1"/>
  <c r="BD128" i="1"/>
  <c r="F174" i="1"/>
  <c r="GM183" i="1"/>
  <c r="AB186" i="1"/>
  <c r="P181" i="1"/>
  <c r="F189" i="1"/>
  <c r="Q181" i="1"/>
  <c r="F198" i="1"/>
  <c r="R181" i="1"/>
  <c r="F200" i="1"/>
  <c r="S181" i="1"/>
  <c r="F201" i="1"/>
  <c r="T181" i="1"/>
  <c r="F207" i="1"/>
  <c r="U181" i="1"/>
  <c r="F208" i="1"/>
  <c r="V181" i="1"/>
  <c r="F209" i="1"/>
  <c r="W181" i="1"/>
  <c r="F210" i="1"/>
  <c r="X181" i="1"/>
  <c r="F212" i="1"/>
  <c r="Y181" i="1"/>
  <c r="F213" i="1"/>
  <c r="AO181" i="1"/>
  <c r="F190" i="1"/>
  <c r="AP181" i="1"/>
  <c r="F195" i="1"/>
  <c r="AQ181" i="1"/>
  <c r="F196" i="1"/>
  <c r="AT181" i="1"/>
  <c r="F204" i="1"/>
  <c r="AU181" i="1"/>
  <c r="F205" i="1"/>
  <c r="AV181" i="1"/>
  <c r="F191" i="1"/>
  <c r="AW181" i="1"/>
  <c r="F192" i="1"/>
  <c r="AX181" i="1"/>
  <c r="F193" i="1"/>
  <c r="AY181" i="1"/>
  <c r="F194" i="1"/>
  <c r="AZ181" i="1"/>
  <c r="F197" i="1"/>
  <c r="BA181" i="1"/>
  <c r="F206" i="1"/>
  <c r="BB181" i="1"/>
  <c r="F199" i="1"/>
  <c r="BC181" i="1"/>
  <c r="F202" i="1"/>
  <c r="BD181" i="1"/>
  <c r="F211" i="1"/>
  <c r="GM221" i="1"/>
  <c r="AB226" i="1"/>
  <c r="P218" i="1"/>
  <c r="F229" i="1"/>
  <c r="Q218" i="1"/>
  <c r="F238" i="1"/>
  <c r="R218" i="1"/>
  <c r="F240" i="1"/>
  <c r="S218" i="1"/>
  <c r="F241" i="1"/>
  <c r="T218" i="1"/>
  <c r="F247" i="1"/>
  <c r="U218" i="1"/>
  <c r="F248" i="1"/>
  <c r="V218" i="1"/>
  <c r="F249" i="1"/>
  <c r="W218" i="1"/>
  <c r="F250" i="1"/>
  <c r="X218" i="1"/>
  <c r="F252" i="1"/>
  <c r="Y218" i="1"/>
  <c r="F253" i="1"/>
  <c r="AO218" i="1"/>
  <c r="F230" i="1"/>
  <c r="AP218" i="1"/>
  <c r="F235" i="1"/>
  <c r="AQ218" i="1"/>
  <c r="F236" i="1"/>
  <c r="AT218" i="1"/>
  <c r="F244" i="1"/>
  <c r="AU218" i="1"/>
  <c r="F245" i="1"/>
  <c r="AV218" i="1"/>
  <c r="F231" i="1"/>
  <c r="AW218" i="1"/>
  <c r="F232" i="1"/>
  <c r="AX218" i="1"/>
  <c r="F233" i="1"/>
  <c r="AY218" i="1"/>
  <c r="F234" i="1"/>
  <c r="AZ218" i="1"/>
  <c r="F237" i="1"/>
  <c r="BA218" i="1"/>
  <c r="F246" i="1"/>
  <c r="BB218" i="1"/>
  <c r="F239" i="1"/>
  <c r="BC218" i="1"/>
  <c r="F242" i="1"/>
  <c r="BD218" i="1"/>
  <c r="F251" i="1"/>
  <c r="DF297" i="3"/>
  <c r="DG297" i="3"/>
  <c r="DH297" i="3"/>
  <c r="DI297" i="3"/>
  <c r="DJ297" i="3" s="1"/>
  <c r="DF296" i="3"/>
  <c r="P268" i="1" s="1"/>
  <c r="DG296" i="3"/>
  <c r="Q268" i="1" s="1"/>
  <c r="AD270" i="1" s="1"/>
  <c r="DH296" i="3"/>
  <c r="R268" i="1" s="1"/>
  <c r="AE270" i="1" s="1"/>
  <c r="DI296" i="3"/>
  <c r="U268" i="1"/>
  <c r="AH270" i="1" s="1"/>
  <c r="T258" i="1"/>
  <c r="F291" i="1"/>
  <c r="V258" i="1"/>
  <c r="F293" i="1"/>
  <c r="W258" i="1"/>
  <c r="F294" i="1"/>
  <c r="AO258" i="1"/>
  <c r="F274" i="1"/>
  <c r="AP258" i="1"/>
  <c r="F279" i="1"/>
  <c r="AQ258" i="1"/>
  <c r="F280" i="1"/>
  <c r="AS258" i="1"/>
  <c r="F287" i="1"/>
  <c r="AT258" i="1"/>
  <c r="F288" i="1"/>
  <c r="AX258" i="1"/>
  <c r="F277" i="1"/>
  <c r="AZ258" i="1"/>
  <c r="F281" i="1"/>
  <c r="BA258" i="1"/>
  <c r="F290" i="1"/>
  <c r="BB258" i="1"/>
  <c r="F283" i="1"/>
  <c r="BC258" i="1"/>
  <c r="F286" i="1"/>
  <c r="BD258" i="1"/>
  <c r="F295" i="1"/>
  <c r="DF406" i="3"/>
  <c r="DJ406" i="3" s="1"/>
  <c r="DG406" i="3"/>
  <c r="DH406" i="3"/>
  <c r="DI406" i="3"/>
  <c r="DF405" i="3"/>
  <c r="DJ405" i="3" s="1"/>
  <c r="DG405" i="3"/>
  <c r="DH405" i="3"/>
  <c r="DI405" i="3"/>
  <c r="DF404" i="3"/>
  <c r="DJ404" i="3" s="1"/>
  <c r="DG404" i="3"/>
  <c r="DH404" i="3"/>
  <c r="DI404" i="3"/>
  <c r="DF403" i="3"/>
  <c r="DG403" i="3"/>
  <c r="DH403" i="3"/>
  <c r="DI403" i="3"/>
  <c r="DF402" i="3"/>
  <c r="DG402" i="3"/>
  <c r="DH402" i="3"/>
  <c r="DI402" i="3"/>
  <c r="DF401" i="3"/>
  <c r="DG401" i="3"/>
  <c r="DH401" i="3"/>
  <c r="DI401" i="3"/>
  <c r="V356" i="1"/>
  <c r="DF400" i="3"/>
  <c r="DG400" i="3"/>
  <c r="DH400" i="3"/>
  <c r="DI400" i="3"/>
  <c r="DJ400" i="3" s="1"/>
  <c r="DF399" i="3"/>
  <c r="P356" i="1" s="1"/>
  <c r="DG399" i="3"/>
  <c r="Q356" i="1" s="1"/>
  <c r="DH399" i="3"/>
  <c r="R356" i="1" s="1"/>
  <c r="DI399" i="3"/>
  <c r="AH339" i="1"/>
  <c r="U362" i="1"/>
  <c r="DF414" i="3"/>
  <c r="DJ414" i="3" s="1"/>
  <c r="DG414" i="3"/>
  <c r="DH414" i="3"/>
  <c r="DI414" i="3"/>
  <c r="DF413" i="3"/>
  <c r="DJ413" i="3" s="1"/>
  <c r="DG413" i="3"/>
  <c r="DH413" i="3"/>
  <c r="DI413" i="3"/>
  <c r="DF412" i="3"/>
  <c r="DJ412" i="3" s="1"/>
  <c r="DG412" i="3"/>
  <c r="DH412" i="3"/>
  <c r="DI412" i="3"/>
  <c r="DF411" i="3"/>
  <c r="DG411" i="3"/>
  <c r="DH411" i="3"/>
  <c r="DI411" i="3"/>
  <c r="DF410" i="3"/>
  <c r="DG410" i="3"/>
  <c r="DH410" i="3"/>
  <c r="DI410" i="3"/>
  <c r="DF409" i="3"/>
  <c r="DG409" i="3"/>
  <c r="DH409" i="3"/>
  <c r="DI409" i="3"/>
  <c r="V357" i="1"/>
  <c r="DF408" i="3"/>
  <c r="DG408" i="3"/>
  <c r="DH408" i="3"/>
  <c r="DI408" i="3"/>
  <c r="DJ408" i="3" s="1"/>
  <c r="DF407" i="3"/>
  <c r="P357" i="1" s="1"/>
  <c r="DG407" i="3"/>
  <c r="Q357" i="1" s="1"/>
  <c r="DH407" i="3"/>
  <c r="R357" i="1" s="1"/>
  <c r="DI407" i="3"/>
  <c r="DF423" i="3"/>
  <c r="DJ423" i="3" s="1"/>
  <c r="DG423" i="3"/>
  <c r="DH423" i="3"/>
  <c r="DI423" i="3"/>
  <c r="DF422" i="3"/>
  <c r="DJ422" i="3" s="1"/>
  <c r="DG422" i="3"/>
  <c r="DH422" i="3"/>
  <c r="DI422" i="3"/>
  <c r="DF421" i="3"/>
  <c r="DJ421" i="3" s="1"/>
  <c r="DG421" i="3"/>
  <c r="DH421" i="3"/>
  <c r="DI421" i="3"/>
  <c r="DF420" i="3"/>
  <c r="DJ420" i="3" s="1"/>
  <c r="DG420" i="3"/>
  <c r="DH420" i="3"/>
  <c r="DI420" i="3"/>
  <c r="DF419" i="3"/>
  <c r="DG419" i="3"/>
  <c r="DH419" i="3"/>
  <c r="DI419" i="3"/>
  <c r="DF418" i="3"/>
  <c r="DG418" i="3"/>
  <c r="DH418" i="3"/>
  <c r="DI418" i="3"/>
  <c r="DF417" i="3"/>
  <c r="DG417" i="3"/>
  <c r="DH417" i="3"/>
  <c r="DI417" i="3"/>
  <c r="V358" i="1"/>
  <c r="DF416" i="3"/>
  <c r="DG416" i="3"/>
  <c r="DH416" i="3"/>
  <c r="DI416" i="3"/>
  <c r="DJ416" i="3" s="1"/>
  <c r="DF415" i="3"/>
  <c r="P358" i="1" s="1"/>
  <c r="DG415" i="3"/>
  <c r="Q358" i="1" s="1"/>
  <c r="DH415" i="3"/>
  <c r="R358" i="1" s="1"/>
  <c r="DI415" i="3"/>
  <c r="DF432" i="3"/>
  <c r="DJ432" i="3" s="1"/>
  <c r="DG432" i="3"/>
  <c r="DH432" i="3"/>
  <c r="DI432" i="3"/>
  <c r="DF431" i="3"/>
  <c r="DJ431" i="3" s="1"/>
  <c r="DG431" i="3"/>
  <c r="DH431" i="3"/>
  <c r="DI431" i="3"/>
  <c r="DF430" i="3"/>
  <c r="DJ430" i="3" s="1"/>
  <c r="DG430" i="3"/>
  <c r="DH430" i="3"/>
  <c r="DI430" i="3"/>
  <c r="DF429" i="3"/>
  <c r="DJ429" i="3" s="1"/>
  <c r="DG429" i="3"/>
  <c r="DH429" i="3"/>
  <c r="DI429" i="3"/>
  <c r="DF428" i="3"/>
  <c r="DG428" i="3"/>
  <c r="DH428" i="3"/>
  <c r="DI428" i="3"/>
  <c r="DF427" i="3"/>
  <c r="DG427" i="3"/>
  <c r="DH427" i="3"/>
  <c r="DI427" i="3"/>
  <c r="DF426" i="3"/>
  <c r="DG426" i="3"/>
  <c r="DH426" i="3"/>
  <c r="DI426" i="3"/>
  <c r="V359" i="1"/>
  <c r="DF425" i="3"/>
  <c r="DG425" i="3"/>
  <c r="DH425" i="3"/>
  <c r="DI425" i="3"/>
  <c r="DJ425" i="3" s="1"/>
  <c r="DF424" i="3"/>
  <c r="P359" i="1" s="1"/>
  <c r="DG424" i="3"/>
  <c r="Q359" i="1" s="1"/>
  <c r="DH424" i="3"/>
  <c r="R359" i="1" s="1"/>
  <c r="DI424" i="3"/>
  <c r="DF441" i="3"/>
  <c r="DJ441" i="3" s="1"/>
  <c r="DG441" i="3"/>
  <c r="DH441" i="3"/>
  <c r="DI441" i="3"/>
  <c r="DF440" i="3"/>
  <c r="DJ440" i="3" s="1"/>
  <c r="DG440" i="3"/>
  <c r="DH440" i="3"/>
  <c r="DI440" i="3"/>
  <c r="DF439" i="3"/>
  <c r="DJ439" i="3" s="1"/>
  <c r="DG439" i="3"/>
  <c r="DH439" i="3"/>
  <c r="DI439" i="3"/>
  <c r="DF438" i="3"/>
  <c r="DJ438" i="3" s="1"/>
  <c r="DG438" i="3"/>
  <c r="DH438" i="3"/>
  <c r="DI438" i="3"/>
  <c r="DF437" i="3"/>
  <c r="DG437" i="3"/>
  <c r="DH437" i="3"/>
  <c r="DI437" i="3"/>
  <c r="DF436" i="3"/>
  <c r="DG436" i="3"/>
  <c r="DH436" i="3"/>
  <c r="DI436" i="3"/>
  <c r="DF435" i="3"/>
  <c r="DG435" i="3"/>
  <c r="DH435" i="3"/>
  <c r="DI435" i="3"/>
  <c r="V360" i="1"/>
  <c r="DF434" i="3"/>
  <c r="DG434" i="3"/>
  <c r="DH434" i="3"/>
  <c r="DI434" i="3"/>
  <c r="DJ434" i="3" s="1"/>
  <c r="DF433" i="3"/>
  <c r="P360" i="1" s="1"/>
  <c r="DG433" i="3"/>
  <c r="Q360" i="1" s="1"/>
  <c r="DH433" i="3"/>
  <c r="R360" i="1" s="1"/>
  <c r="DI433" i="3"/>
  <c r="T339" i="1"/>
  <c r="F383" i="1"/>
  <c r="T623" i="1"/>
  <c r="W339" i="1"/>
  <c r="F386" i="1"/>
  <c r="W623" i="1"/>
  <c r="AO339" i="1"/>
  <c r="F366" i="1"/>
  <c r="AO623" i="1"/>
  <c r="AP339" i="1"/>
  <c r="F371" i="1"/>
  <c r="AP623" i="1"/>
  <c r="AQ339" i="1"/>
  <c r="F372" i="1"/>
  <c r="AQ623" i="1"/>
  <c r="AS339" i="1"/>
  <c r="F379" i="1"/>
  <c r="AU339" i="1"/>
  <c r="F381" i="1"/>
  <c r="AX339" i="1"/>
  <c r="F369" i="1"/>
  <c r="AX623" i="1"/>
  <c r="AZ339" i="1"/>
  <c r="F373" i="1"/>
  <c r="AZ623" i="1"/>
  <c r="BA339" i="1"/>
  <c r="F382" i="1"/>
  <c r="BA623" i="1"/>
  <c r="BB339" i="1"/>
  <c r="F375" i="1"/>
  <c r="BB623" i="1"/>
  <c r="BC339" i="1"/>
  <c r="F378" i="1"/>
  <c r="BC623" i="1"/>
  <c r="BD339" i="1"/>
  <c r="F387" i="1"/>
  <c r="BD623" i="1"/>
  <c r="DF534" i="3"/>
  <c r="DJ534" i="3" s="1"/>
  <c r="DG534" i="3"/>
  <c r="DH534" i="3"/>
  <c r="DI534" i="3"/>
  <c r="DF533" i="3"/>
  <c r="DJ533" i="3" s="1"/>
  <c r="DG533" i="3"/>
  <c r="DH533" i="3"/>
  <c r="DI533" i="3"/>
  <c r="DF532" i="3"/>
  <c r="DJ532" i="3" s="1"/>
  <c r="DG532" i="3"/>
  <c r="DH532" i="3"/>
  <c r="DI532" i="3"/>
  <c r="DF531" i="3"/>
  <c r="DJ531" i="3" s="1"/>
  <c r="DG531" i="3"/>
  <c r="DH531" i="3"/>
  <c r="DI531" i="3"/>
  <c r="DF530" i="3"/>
  <c r="DG530" i="3"/>
  <c r="DH530" i="3"/>
  <c r="DI530" i="3"/>
  <c r="DF529" i="3"/>
  <c r="DG529" i="3"/>
  <c r="DH529" i="3"/>
  <c r="DI529" i="3"/>
  <c r="DF528" i="3"/>
  <c r="DG528" i="3"/>
  <c r="DH528" i="3"/>
  <c r="DI528" i="3"/>
  <c r="V403" i="1"/>
  <c r="DF527" i="3"/>
  <c r="DG527" i="3"/>
  <c r="DH527" i="3"/>
  <c r="DI527" i="3"/>
  <c r="DJ527" i="3" s="1"/>
  <c r="DF526" i="3"/>
  <c r="P403" i="1" s="1"/>
  <c r="DG526" i="3"/>
  <c r="Q403" i="1" s="1"/>
  <c r="DH526" i="3"/>
  <c r="R403" i="1" s="1"/>
  <c r="DI526" i="3"/>
  <c r="AH394" i="1"/>
  <c r="U418" i="1"/>
  <c r="DF619" i="3"/>
  <c r="DJ619" i="3" s="1"/>
  <c r="DG619" i="3"/>
  <c r="DH619" i="3"/>
  <c r="DI619" i="3"/>
  <c r="DF618" i="3"/>
  <c r="DJ618" i="3" s="1"/>
  <c r="DG618" i="3"/>
  <c r="DH618" i="3"/>
  <c r="DI618" i="3"/>
  <c r="DF617" i="3"/>
  <c r="DJ617" i="3" s="1"/>
  <c r="DG617" i="3"/>
  <c r="DH617" i="3"/>
  <c r="DI617" i="3"/>
  <c r="DF616" i="3"/>
  <c r="DG616" i="3"/>
  <c r="DH616" i="3"/>
  <c r="DI616" i="3"/>
  <c r="DF615" i="3"/>
  <c r="DG615" i="3"/>
  <c r="DH615" i="3"/>
  <c r="DI615" i="3"/>
  <c r="DF614" i="3"/>
  <c r="DG614" i="3"/>
  <c r="DH614" i="3"/>
  <c r="DI614" i="3"/>
  <c r="V412" i="1"/>
  <c r="DF613" i="3"/>
  <c r="DG613" i="3"/>
  <c r="DH613" i="3"/>
  <c r="DI613" i="3"/>
  <c r="DJ613" i="3" s="1"/>
  <c r="DF612" i="3"/>
  <c r="P412" i="1" s="1"/>
  <c r="DG612" i="3"/>
  <c r="Q412" i="1" s="1"/>
  <c r="DH612" i="3"/>
  <c r="R412" i="1" s="1"/>
  <c r="DI612" i="3"/>
  <c r="DF627" i="3"/>
  <c r="DJ627" i="3" s="1"/>
  <c r="DG627" i="3"/>
  <c r="DH627" i="3"/>
  <c r="DI627" i="3"/>
  <c r="DF626" i="3"/>
  <c r="DJ626" i="3" s="1"/>
  <c r="DG626" i="3"/>
  <c r="DH626" i="3"/>
  <c r="DI626" i="3"/>
  <c r="DF625" i="3"/>
  <c r="DJ625" i="3" s="1"/>
  <c r="DG625" i="3"/>
  <c r="DH625" i="3"/>
  <c r="DI625" i="3"/>
  <c r="DF624" i="3"/>
  <c r="DG624" i="3"/>
  <c r="DH624" i="3"/>
  <c r="DI624" i="3"/>
  <c r="DF623" i="3"/>
  <c r="DG623" i="3"/>
  <c r="DH623" i="3"/>
  <c r="DI623" i="3"/>
  <c r="DF622" i="3"/>
  <c r="DG622" i="3"/>
  <c r="DH622" i="3"/>
  <c r="DI622" i="3"/>
  <c r="V413" i="1"/>
  <c r="DF621" i="3"/>
  <c r="DG621" i="3"/>
  <c r="DH621" i="3"/>
  <c r="DI621" i="3"/>
  <c r="DJ621" i="3" s="1"/>
  <c r="DF620" i="3"/>
  <c r="P413" i="1" s="1"/>
  <c r="DG620" i="3"/>
  <c r="Q413" i="1" s="1"/>
  <c r="DH620" i="3"/>
  <c r="R413" i="1" s="1"/>
  <c r="DI620" i="3"/>
  <c r="DF636" i="3"/>
  <c r="DJ636" i="3" s="1"/>
  <c r="DG636" i="3"/>
  <c r="DH636" i="3"/>
  <c r="DI636" i="3"/>
  <c r="DF635" i="3"/>
  <c r="DJ635" i="3" s="1"/>
  <c r="DG635" i="3"/>
  <c r="DH635" i="3"/>
  <c r="DI635" i="3"/>
  <c r="DF634" i="3"/>
  <c r="DJ634" i="3" s="1"/>
  <c r="DG634" i="3"/>
  <c r="DH634" i="3"/>
  <c r="DI634" i="3"/>
  <c r="DF633" i="3"/>
  <c r="DJ633" i="3" s="1"/>
  <c r="DG633" i="3"/>
  <c r="DH633" i="3"/>
  <c r="DI633" i="3"/>
  <c r="DF632" i="3"/>
  <c r="DG632" i="3"/>
  <c r="DH632" i="3"/>
  <c r="DI632" i="3"/>
  <c r="DF631" i="3"/>
  <c r="DG631" i="3"/>
  <c r="DH631" i="3"/>
  <c r="DI631" i="3"/>
  <c r="DF630" i="3"/>
  <c r="DG630" i="3"/>
  <c r="DH630" i="3"/>
  <c r="DI630" i="3"/>
  <c r="V414" i="1"/>
  <c r="DF629" i="3"/>
  <c r="DG629" i="3"/>
  <c r="DH629" i="3"/>
  <c r="DI629" i="3"/>
  <c r="DJ629" i="3" s="1"/>
  <c r="DF628" i="3"/>
  <c r="P414" i="1" s="1"/>
  <c r="DG628" i="3"/>
  <c r="Q414" i="1" s="1"/>
  <c r="DH628" i="3"/>
  <c r="R414" i="1" s="1"/>
  <c r="DI628" i="3"/>
  <c r="T394" i="1"/>
  <c r="F439" i="1"/>
  <c r="W394" i="1"/>
  <c r="F442" i="1"/>
  <c r="AO394" i="1"/>
  <c r="F422" i="1"/>
  <c r="AP394" i="1"/>
  <c r="F427" i="1"/>
  <c r="AQ394" i="1"/>
  <c r="F428" i="1"/>
  <c r="AS394" i="1"/>
  <c r="F435" i="1"/>
  <c r="AU394" i="1"/>
  <c r="F437" i="1"/>
  <c r="AX394" i="1"/>
  <c r="F425" i="1"/>
  <c r="AZ394" i="1"/>
  <c r="F429" i="1"/>
  <c r="BA394" i="1"/>
  <c r="F438" i="1"/>
  <c r="BB394" i="1"/>
  <c r="F431" i="1"/>
  <c r="BC394" i="1"/>
  <c r="F434" i="1"/>
  <c r="BD394" i="1"/>
  <c r="F443" i="1"/>
  <c r="GM452" i="1"/>
  <c r="AB472" i="1"/>
  <c r="CC450" i="1"/>
  <c r="AT472" i="1"/>
  <c r="P450" i="1"/>
  <c r="F475" i="1"/>
  <c r="Q450" i="1"/>
  <c r="F484" i="1"/>
  <c r="R450" i="1"/>
  <c r="F486" i="1"/>
  <c r="S450" i="1"/>
  <c r="F487" i="1"/>
  <c r="T450" i="1"/>
  <c r="F493" i="1"/>
  <c r="U450" i="1"/>
  <c r="F494" i="1"/>
  <c r="V450" i="1"/>
  <c r="F495" i="1"/>
  <c r="W450" i="1"/>
  <c r="F496" i="1"/>
  <c r="X450" i="1"/>
  <c r="F498" i="1"/>
  <c r="Y450" i="1"/>
  <c r="F499" i="1"/>
  <c r="AO450" i="1"/>
  <c r="F476" i="1"/>
  <c r="AP450" i="1"/>
  <c r="F481" i="1"/>
  <c r="AQ450" i="1"/>
  <c r="F482" i="1"/>
  <c r="AU450" i="1"/>
  <c r="F491" i="1"/>
  <c r="AV450" i="1"/>
  <c r="F477" i="1"/>
  <c r="AW450" i="1"/>
  <c r="F478" i="1"/>
  <c r="AX450" i="1"/>
  <c r="F479" i="1"/>
  <c r="AY450" i="1"/>
  <c r="F480" i="1"/>
  <c r="AZ450" i="1"/>
  <c r="F483" i="1"/>
  <c r="BA450" i="1"/>
  <c r="F492" i="1"/>
  <c r="BB450" i="1"/>
  <c r="F485" i="1"/>
  <c r="BC450" i="1"/>
  <c r="F488" i="1"/>
  <c r="BD450" i="1"/>
  <c r="F497" i="1"/>
  <c r="GM506" i="1"/>
  <c r="AB509" i="1"/>
  <c r="P504" i="1"/>
  <c r="F512" i="1"/>
  <c r="Q504" i="1"/>
  <c r="F521" i="1"/>
  <c r="R504" i="1"/>
  <c r="F523" i="1"/>
  <c r="S504" i="1"/>
  <c r="F524" i="1"/>
  <c r="T504" i="1"/>
  <c r="F530" i="1"/>
  <c r="U504" i="1"/>
  <c r="F531" i="1"/>
  <c r="V504" i="1"/>
  <c r="F532" i="1"/>
  <c r="W504" i="1"/>
  <c r="F533" i="1"/>
  <c r="X504" i="1"/>
  <c r="F535" i="1"/>
  <c r="Y504" i="1"/>
  <c r="F536" i="1"/>
  <c r="AO504" i="1"/>
  <c r="F513" i="1"/>
  <c r="AP504" i="1"/>
  <c r="F518" i="1"/>
  <c r="AQ504" i="1"/>
  <c r="F519" i="1"/>
  <c r="AT504" i="1"/>
  <c r="F527" i="1"/>
  <c r="AU504" i="1"/>
  <c r="F528" i="1"/>
  <c r="AV504" i="1"/>
  <c r="F514" i="1"/>
  <c r="AW504" i="1"/>
  <c r="F515" i="1"/>
  <c r="AX504" i="1"/>
  <c r="F516" i="1"/>
  <c r="AY504" i="1"/>
  <c r="F517" i="1"/>
  <c r="AZ504" i="1"/>
  <c r="F520" i="1"/>
  <c r="BA504" i="1"/>
  <c r="F529" i="1"/>
  <c r="BB504" i="1"/>
  <c r="F522" i="1"/>
  <c r="BC504" i="1"/>
  <c r="F525" i="1"/>
  <c r="BD504" i="1"/>
  <c r="F534" i="1"/>
  <c r="GM544" i="1"/>
  <c r="AB549" i="1"/>
  <c r="P541" i="1"/>
  <c r="F552" i="1"/>
  <c r="Q541" i="1"/>
  <c r="F561" i="1"/>
  <c r="R541" i="1"/>
  <c r="F563" i="1"/>
  <c r="S541" i="1"/>
  <c r="F564" i="1"/>
  <c r="T541" i="1"/>
  <c r="F570" i="1"/>
  <c r="U541" i="1"/>
  <c r="F571" i="1"/>
  <c r="V541" i="1"/>
  <c r="F572" i="1"/>
  <c r="W541" i="1"/>
  <c r="F573" i="1"/>
  <c r="X541" i="1"/>
  <c r="F575" i="1"/>
  <c r="Y541" i="1"/>
  <c r="F576" i="1"/>
  <c r="AO541" i="1"/>
  <c r="F553" i="1"/>
  <c r="AP541" i="1"/>
  <c r="F558" i="1"/>
  <c r="AQ541" i="1"/>
  <c r="F559" i="1"/>
  <c r="AT541" i="1"/>
  <c r="F567" i="1"/>
  <c r="AU541" i="1"/>
  <c r="F568" i="1"/>
  <c r="AV541" i="1"/>
  <c r="F554" i="1"/>
  <c r="AW541" i="1"/>
  <c r="F555" i="1"/>
  <c r="AX541" i="1"/>
  <c r="F556" i="1"/>
  <c r="AY541" i="1"/>
  <c r="F557" i="1"/>
  <c r="AZ541" i="1"/>
  <c r="F560" i="1"/>
  <c r="BA541" i="1"/>
  <c r="F569" i="1"/>
  <c r="BB541" i="1"/>
  <c r="F562" i="1"/>
  <c r="BC541" i="1"/>
  <c r="F565" i="1"/>
  <c r="BD541" i="1"/>
  <c r="F574" i="1"/>
  <c r="DF674" i="3"/>
  <c r="DG674" i="3"/>
  <c r="DH674" i="3"/>
  <c r="DI674" i="3"/>
  <c r="DJ674" i="3" s="1"/>
  <c r="DF673" i="3"/>
  <c r="P591" i="1" s="1"/>
  <c r="DG673" i="3"/>
  <c r="Q591" i="1" s="1"/>
  <c r="AD593" i="1" s="1"/>
  <c r="DH673" i="3"/>
  <c r="R591" i="1" s="1"/>
  <c r="AE593" i="1" s="1"/>
  <c r="DI673" i="3"/>
  <c r="U591" i="1"/>
  <c r="AH593" i="1" s="1"/>
  <c r="T581" i="1"/>
  <c r="F614" i="1"/>
  <c r="V581" i="1"/>
  <c r="F616" i="1"/>
  <c r="W581" i="1"/>
  <c r="F617" i="1"/>
  <c r="AO581" i="1"/>
  <c r="F597" i="1"/>
  <c r="AP581" i="1"/>
  <c r="F602" i="1"/>
  <c r="AQ581" i="1"/>
  <c r="F603" i="1"/>
  <c r="AS581" i="1"/>
  <c r="F610" i="1"/>
  <c r="AT581" i="1"/>
  <c r="F611" i="1"/>
  <c r="AX581" i="1"/>
  <c r="F600" i="1"/>
  <c r="AZ581" i="1"/>
  <c r="F604" i="1"/>
  <c r="BA581" i="1"/>
  <c r="F613" i="1"/>
  <c r="BB581" i="1"/>
  <c r="F606" i="1"/>
  <c r="BC581" i="1"/>
  <c r="F609" i="1"/>
  <c r="BD581" i="1"/>
  <c r="F618" i="1"/>
  <c r="DF778" i="3"/>
  <c r="DJ778" i="3" s="1"/>
  <c r="DG778" i="3"/>
  <c r="DH778" i="3"/>
  <c r="DI778" i="3"/>
  <c r="DF777" i="3"/>
  <c r="DJ777" i="3" s="1"/>
  <c r="DG777" i="3"/>
  <c r="DH777" i="3"/>
  <c r="DI777" i="3"/>
  <c r="DF776" i="3"/>
  <c r="DJ776" i="3" s="1"/>
  <c r="DG776" i="3"/>
  <c r="DH776" i="3"/>
  <c r="DI776" i="3"/>
  <c r="DF775" i="3"/>
  <c r="DG775" i="3"/>
  <c r="DH775" i="3"/>
  <c r="DI775" i="3"/>
  <c r="DF774" i="3"/>
  <c r="DG774" i="3"/>
  <c r="DH774" i="3"/>
  <c r="DI774" i="3"/>
  <c r="DF773" i="3"/>
  <c r="DG773" i="3"/>
  <c r="DH773" i="3"/>
  <c r="DI773" i="3"/>
  <c r="V678" i="1"/>
  <c r="DF772" i="3"/>
  <c r="DG772" i="3"/>
  <c r="DH772" i="3"/>
  <c r="DI772" i="3"/>
  <c r="DJ772" i="3" s="1"/>
  <c r="DF771" i="3"/>
  <c r="P678" i="1" s="1"/>
  <c r="DG771" i="3"/>
  <c r="Q678" i="1" s="1"/>
  <c r="DH771" i="3"/>
  <c r="R678" i="1" s="1"/>
  <c r="DI771" i="3"/>
  <c r="AH662" i="1"/>
  <c r="U684" i="1"/>
  <c r="DF786" i="3"/>
  <c r="DJ786" i="3" s="1"/>
  <c r="DG786" i="3"/>
  <c r="DH786" i="3"/>
  <c r="DI786" i="3"/>
  <c r="DF785" i="3"/>
  <c r="DJ785" i="3" s="1"/>
  <c r="DG785" i="3"/>
  <c r="DH785" i="3"/>
  <c r="DI785" i="3"/>
  <c r="DF784" i="3"/>
  <c r="DJ784" i="3" s="1"/>
  <c r="DG784" i="3"/>
  <c r="DH784" i="3"/>
  <c r="DI784" i="3"/>
  <c r="DF783" i="3"/>
  <c r="DG783" i="3"/>
  <c r="DH783" i="3"/>
  <c r="DI783" i="3"/>
  <c r="DF782" i="3"/>
  <c r="DG782" i="3"/>
  <c r="DH782" i="3"/>
  <c r="DI782" i="3"/>
  <c r="DF781" i="3"/>
  <c r="DG781" i="3"/>
  <c r="DH781" i="3"/>
  <c r="DI781" i="3"/>
  <c r="V679" i="1"/>
  <c r="DF780" i="3"/>
  <c r="DG780" i="3"/>
  <c r="DH780" i="3"/>
  <c r="DI780" i="3"/>
  <c r="DJ780" i="3" s="1"/>
  <c r="DF779" i="3"/>
  <c r="P679" i="1" s="1"/>
  <c r="DG779" i="3"/>
  <c r="Q679" i="1" s="1"/>
  <c r="DH779" i="3"/>
  <c r="R679" i="1" s="1"/>
  <c r="DI779" i="3"/>
  <c r="DF795" i="3"/>
  <c r="DJ795" i="3" s="1"/>
  <c r="DG795" i="3"/>
  <c r="DH795" i="3"/>
  <c r="DI795" i="3"/>
  <c r="DF794" i="3"/>
  <c r="DJ794" i="3" s="1"/>
  <c r="DG794" i="3"/>
  <c r="DH794" i="3"/>
  <c r="DI794" i="3"/>
  <c r="DF793" i="3"/>
  <c r="DJ793" i="3" s="1"/>
  <c r="DG793" i="3"/>
  <c r="DH793" i="3"/>
  <c r="DI793" i="3"/>
  <c r="DF792" i="3"/>
  <c r="DJ792" i="3" s="1"/>
  <c r="DG792" i="3"/>
  <c r="DH792" i="3"/>
  <c r="DI792" i="3"/>
  <c r="DF791" i="3"/>
  <c r="DG791" i="3"/>
  <c r="DH791" i="3"/>
  <c r="DI791" i="3"/>
  <c r="DF790" i="3"/>
  <c r="DG790" i="3"/>
  <c r="DH790" i="3"/>
  <c r="DI790" i="3"/>
  <c r="DF789" i="3"/>
  <c r="DG789" i="3"/>
  <c r="DH789" i="3"/>
  <c r="DI789" i="3"/>
  <c r="V680" i="1"/>
  <c r="DF788" i="3"/>
  <c r="DG788" i="3"/>
  <c r="DH788" i="3"/>
  <c r="DI788" i="3"/>
  <c r="DJ788" i="3" s="1"/>
  <c r="DF787" i="3"/>
  <c r="P680" i="1" s="1"/>
  <c r="DG787" i="3"/>
  <c r="Q680" i="1" s="1"/>
  <c r="DH787" i="3"/>
  <c r="R680" i="1" s="1"/>
  <c r="DI787" i="3"/>
  <c r="DF804" i="3"/>
  <c r="DJ804" i="3" s="1"/>
  <c r="DG804" i="3"/>
  <c r="DH804" i="3"/>
  <c r="DI804" i="3"/>
  <c r="DF803" i="3"/>
  <c r="DJ803" i="3" s="1"/>
  <c r="DG803" i="3"/>
  <c r="DH803" i="3"/>
  <c r="DI803" i="3"/>
  <c r="DF802" i="3"/>
  <c r="DJ802" i="3" s="1"/>
  <c r="DG802" i="3"/>
  <c r="DH802" i="3"/>
  <c r="DI802" i="3"/>
  <c r="DF801" i="3"/>
  <c r="DJ801" i="3" s="1"/>
  <c r="DG801" i="3"/>
  <c r="DH801" i="3"/>
  <c r="DI801" i="3"/>
  <c r="DF800" i="3"/>
  <c r="DG800" i="3"/>
  <c r="DH800" i="3"/>
  <c r="DI800" i="3"/>
  <c r="DF799" i="3"/>
  <c r="DG799" i="3"/>
  <c r="DH799" i="3"/>
  <c r="DI799" i="3"/>
  <c r="DF798" i="3"/>
  <c r="DG798" i="3"/>
  <c r="DH798" i="3"/>
  <c r="DI798" i="3"/>
  <c r="V681" i="1"/>
  <c r="DF797" i="3"/>
  <c r="DG797" i="3"/>
  <c r="DH797" i="3"/>
  <c r="DI797" i="3"/>
  <c r="DJ797" i="3" s="1"/>
  <c r="DF796" i="3"/>
  <c r="P681" i="1" s="1"/>
  <c r="DG796" i="3"/>
  <c r="Q681" i="1" s="1"/>
  <c r="DH796" i="3"/>
  <c r="R681" i="1" s="1"/>
  <c r="DI796" i="3"/>
  <c r="DF813" i="3"/>
  <c r="DJ813" i="3" s="1"/>
  <c r="DG813" i="3"/>
  <c r="DH813" i="3"/>
  <c r="DI813" i="3"/>
  <c r="DF812" i="3"/>
  <c r="DJ812" i="3" s="1"/>
  <c r="DG812" i="3"/>
  <c r="DH812" i="3"/>
  <c r="DI812" i="3"/>
  <c r="DF811" i="3"/>
  <c r="DJ811" i="3" s="1"/>
  <c r="DG811" i="3"/>
  <c r="DH811" i="3"/>
  <c r="DI811" i="3"/>
  <c r="DF810" i="3"/>
  <c r="DJ810" i="3" s="1"/>
  <c r="DG810" i="3"/>
  <c r="DH810" i="3"/>
  <c r="DI810" i="3"/>
  <c r="DF809" i="3"/>
  <c r="DG809" i="3"/>
  <c r="DH809" i="3"/>
  <c r="DI809" i="3"/>
  <c r="DF808" i="3"/>
  <c r="DG808" i="3"/>
  <c r="DH808" i="3"/>
  <c r="DI808" i="3"/>
  <c r="DF807" i="3"/>
  <c r="DG807" i="3"/>
  <c r="DH807" i="3"/>
  <c r="DI807" i="3"/>
  <c r="V682" i="1"/>
  <c r="DF806" i="3"/>
  <c r="DG806" i="3"/>
  <c r="DH806" i="3"/>
  <c r="DI806" i="3"/>
  <c r="DJ806" i="3" s="1"/>
  <c r="DF805" i="3"/>
  <c r="P682" i="1" s="1"/>
  <c r="DG805" i="3"/>
  <c r="Q682" i="1" s="1"/>
  <c r="DH805" i="3"/>
  <c r="R682" i="1" s="1"/>
  <c r="DI805" i="3"/>
  <c r="T662" i="1"/>
  <c r="F705" i="1"/>
  <c r="T945" i="1"/>
  <c r="W662" i="1"/>
  <c r="F708" i="1"/>
  <c r="W945" i="1"/>
  <c r="AO662" i="1"/>
  <c r="F688" i="1"/>
  <c r="AO945" i="1"/>
  <c r="AP662" i="1"/>
  <c r="F693" i="1"/>
  <c r="AP945" i="1"/>
  <c r="AQ662" i="1"/>
  <c r="F694" i="1"/>
  <c r="AQ945" i="1"/>
  <c r="AS662" i="1"/>
  <c r="F701" i="1"/>
  <c r="AU662" i="1"/>
  <c r="F703" i="1"/>
  <c r="AX662" i="1"/>
  <c r="F691" i="1"/>
  <c r="AX945" i="1"/>
  <c r="AZ662" i="1"/>
  <c r="F695" i="1"/>
  <c r="AZ945" i="1"/>
  <c r="BA662" i="1"/>
  <c r="F704" i="1"/>
  <c r="BA945" i="1"/>
  <c r="BB662" i="1"/>
  <c r="F697" i="1"/>
  <c r="BB945" i="1"/>
  <c r="BC662" i="1"/>
  <c r="F700" i="1"/>
  <c r="BC945" i="1"/>
  <c r="BD662" i="1"/>
  <c r="F709" i="1"/>
  <c r="BD945" i="1"/>
  <c r="DF906" i="3"/>
  <c r="DJ906" i="3" s="1"/>
  <c r="DG906" i="3"/>
  <c r="DH906" i="3"/>
  <c r="DI906" i="3"/>
  <c r="DF905" i="3"/>
  <c r="DJ905" i="3" s="1"/>
  <c r="DG905" i="3"/>
  <c r="DH905" i="3"/>
  <c r="DI905" i="3"/>
  <c r="DF904" i="3"/>
  <c r="DJ904" i="3" s="1"/>
  <c r="DG904" i="3"/>
  <c r="DH904" i="3"/>
  <c r="DI904" i="3"/>
  <c r="DF903" i="3"/>
  <c r="DJ903" i="3" s="1"/>
  <c r="DG903" i="3"/>
  <c r="DH903" i="3"/>
  <c r="DI903" i="3"/>
  <c r="DF902" i="3"/>
  <c r="DG902" i="3"/>
  <c r="DH902" i="3"/>
  <c r="DI902" i="3"/>
  <c r="DF901" i="3"/>
  <c r="DG901" i="3"/>
  <c r="DH901" i="3"/>
  <c r="DI901" i="3"/>
  <c r="DF900" i="3"/>
  <c r="DG900" i="3"/>
  <c r="DH900" i="3"/>
  <c r="DI900" i="3"/>
  <c r="V725" i="1"/>
  <c r="DF899" i="3"/>
  <c r="DG899" i="3"/>
  <c r="DH899" i="3"/>
  <c r="DI899" i="3"/>
  <c r="DJ899" i="3" s="1"/>
  <c r="DF898" i="3"/>
  <c r="P725" i="1" s="1"/>
  <c r="DG898" i="3"/>
  <c r="Q725" i="1" s="1"/>
  <c r="DH898" i="3"/>
  <c r="R725" i="1" s="1"/>
  <c r="DI898" i="3"/>
  <c r="AH716" i="1"/>
  <c r="U740" i="1"/>
  <c r="DF991" i="3"/>
  <c r="DJ991" i="3" s="1"/>
  <c r="DG991" i="3"/>
  <c r="DH991" i="3"/>
  <c r="DI991" i="3"/>
  <c r="DF990" i="3"/>
  <c r="DJ990" i="3" s="1"/>
  <c r="DG990" i="3"/>
  <c r="DH990" i="3"/>
  <c r="DI990" i="3"/>
  <c r="DF989" i="3"/>
  <c r="DJ989" i="3" s="1"/>
  <c r="DG989" i="3"/>
  <c r="DH989" i="3"/>
  <c r="DI989" i="3"/>
  <c r="DF988" i="3"/>
  <c r="DG988" i="3"/>
  <c r="DH988" i="3"/>
  <c r="DI988" i="3"/>
  <c r="DF987" i="3"/>
  <c r="DG987" i="3"/>
  <c r="DH987" i="3"/>
  <c r="DI987" i="3"/>
  <c r="DF986" i="3"/>
  <c r="DG986" i="3"/>
  <c r="DH986" i="3"/>
  <c r="DI986" i="3"/>
  <c r="V734" i="1"/>
  <c r="DF985" i="3"/>
  <c r="DG985" i="3"/>
  <c r="DH985" i="3"/>
  <c r="DI985" i="3"/>
  <c r="DJ985" i="3" s="1"/>
  <c r="DF984" i="3"/>
  <c r="P734" i="1" s="1"/>
  <c r="DG984" i="3"/>
  <c r="Q734" i="1" s="1"/>
  <c r="DH984" i="3"/>
  <c r="R734" i="1" s="1"/>
  <c r="DI984" i="3"/>
  <c r="DF999" i="3"/>
  <c r="DJ999" i="3" s="1"/>
  <c r="DG999" i="3"/>
  <c r="DH999" i="3"/>
  <c r="DI999" i="3"/>
  <c r="DF998" i="3"/>
  <c r="DJ998" i="3" s="1"/>
  <c r="DG998" i="3"/>
  <c r="DH998" i="3"/>
  <c r="DI998" i="3"/>
  <c r="DF997" i="3"/>
  <c r="DJ997" i="3" s="1"/>
  <c r="DG997" i="3"/>
  <c r="DH997" i="3"/>
  <c r="DI997" i="3"/>
  <c r="DF996" i="3"/>
  <c r="DG996" i="3"/>
  <c r="DH996" i="3"/>
  <c r="DI996" i="3"/>
  <c r="DF995" i="3"/>
  <c r="DG995" i="3"/>
  <c r="DH995" i="3"/>
  <c r="DI995" i="3"/>
  <c r="DF994" i="3"/>
  <c r="DG994" i="3"/>
  <c r="DH994" i="3"/>
  <c r="DI994" i="3"/>
  <c r="V735" i="1"/>
  <c r="DF993" i="3"/>
  <c r="DG993" i="3"/>
  <c r="DH993" i="3"/>
  <c r="DI993" i="3"/>
  <c r="DJ993" i="3" s="1"/>
  <c r="DF992" i="3"/>
  <c r="P735" i="1" s="1"/>
  <c r="DG992" i="3"/>
  <c r="Q735" i="1" s="1"/>
  <c r="DH992" i="3"/>
  <c r="R735" i="1" s="1"/>
  <c r="DI992" i="3"/>
  <c r="DF1008" i="3"/>
  <c r="DJ1008" i="3" s="1"/>
  <c r="DG1008" i="3"/>
  <c r="DH1008" i="3"/>
  <c r="DI1008" i="3"/>
  <c r="DF1007" i="3"/>
  <c r="DJ1007" i="3" s="1"/>
  <c r="DG1007" i="3"/>
  <c r="DH1007" i="3"/>
  <c r="DI1007" i="3"/>
  <c r="DF1006" i="3"/>
  <c r="DJ1006" i="3" s="1"/>
  <c r="DG1006" i="3"/>
  <c r="DH1006" i="3"/>
  <c r="DI1006" i="3"/>
  <c r="DF1005" i="3"/>
  <c r="DJ1005" i="3" s="1"/>
  <c r="DG1005" i="3"/>
  <c r="DH1005" i="3"/>
  <c r="DI1005" i="3"/>
  <c r="DF1004" i="3"/>
  <c r="DG1004" i="3"/>
  <c r="DH1004" i="3"/>
  <c r="DI1004" i="3"/>
  <c r="DF1003" i="3"/>
  <c r="DG1003" i="3"/>
  <c r="DH1003" i="3"/>
  <c r="DI1003" i="3"/>
  <c r="DF1002" i="3"/>
  <c r="DG1002" i="3"/>
  <c r="DH1002" i="3"/>
  <c r="DI1002" i="3"/>
  <c r="V736" i="1"/>
  <c r="DF1001" i="3"/>
  <c r="DG1001" i="3"/>
  <c r="DH1001" i="3"/>
  <c r="DI1001" i="3"/>
  <c r="DJ1001" i="3" s="1"/>
  <c r="DF1000" i="3"/>
  <c r="P736" i="1" s="1"/>
  <c r="DG1000" i="3"/>
  <c r="Q736" i="1" s="1"/>
  <c r="DH1000" i="3"/>
  <c r="R736" i="1" s="1"/>
  <c r="DI1000" i="3"/>
  <c r="T716" i="1"/>
  <c r="F761" i="1"/>
  <c r="W716" i="1"/>
  <c r="F764" i="1"/>
  <c r="AO716" i="1"/>
  <c r="F744" i="1"/>
  <c r="AP716" i="1"/>
  <c r="F749" i="1"/>
  <c r="AQ716" i="1"/>
  <c r="F750" i="1"/>
  <c r="AS716" i="1"/>
  <c r="F757" i="1"/>
  <c r="AU716" i="1"/>
  <c r="F759" i="1"/>
  <c r="AX716" i="1"/>
  <c r="F747" i="1"/>
  <c r="AZ716" i="1"/>
  <c r="F751" i="1"/>
  <c r="BA716" i="1"/>
  <c r="F760" i="1"/>
  <c r="BB716" i="1"/>
  <c r="F753" i="1"/>
  <c r="BC716" i="1"/>
  <c r="F756" i="1"/>
  <c r="BD716" i="1"/>
  <c r="F765" i="1"/>
  <c r="GM774" i="1"/>
  <c r="AB794" i="1"/>
  <c r="CC772" i="1"/>
  <c r="AT794" i="1"/>
  <c r="P772" i="1"/>
  <c r="F797" i="1"/>
  <c r="Q772" i="1"/>
  <c r="F806" i="1"/>
  <c r="R772" i="1"/>
  <c r="F808" i="1"/>
  <c r="S772" i="1"/>
  <c r="F809" i="1"/>
  <c r="T772" i="1"/>
  <c r="F815" i="1"/>
  <c r="U772" i="1"/>
  <c r="F816" i="1"/>
  <c r="V772" i="1"/>
  <c r="F817" i="1"/>
  <c r="W772" i="1"/>
  <c r="F818" i="1"/>
  <c r="X772" i="1"/>
  <c r="F820" i="1"/>
  <c r="Y772" i="1"/>
  <c r="F821" i="1"/>
  <c r="AO772" i="1"/>
  <c r="F798" i="1"/>
  <c r="AP772" i="1"/>
  <c r="F803" i="1"/>
  <c r="AQ772" i="1"/>
  <c r="F804" i="1"/>
  <c r="AU772" i="1"/>
  <c r="F813" i="1"/>
  <c r="AV772" i="1"/>
  <c r="F799" i="1"/>
  <c r="AW772" i="1"/>
  <c r="F800" i="1"/>
  <c r="AX772" i="1"/>
  <c r="F801" i="1"/>
  <c r="AY772" i="1"/>
  <c r="F802" i="1"/>
  <c r="AZ772" i="1"/>
  <c r="F805" i="1"/>
  <c r="BA772" i="1"/>
  <c r="F814" i="1"/>
  <c r="BB772" i="1"/>
  <c r="F807" i="1"/>
  <c r="BC772" i="1"/>
  <c r="F810" i="1"/>
  <c r="BD772" i="1"/>
  <c r="F819" i="1"/>
  <c r="GM828" i="1"/>
  <c r="AB831" i="1"/>
  <c r="P826" i="1"/>
  <c r="F834" i="1"/>
  <c r="Q826" i="1"/>
  <c r="F843" i="1"/>
  <c r="R826" i="1"/>
  <c r="F845" i="1"/>
  <c r="S826" i="1"/>
  <c r="F846" i="1"/>
  <c r="T826" i="1"/>
  <c r="F852" i="1"/>
  <c r="U826" i="1"/>
  <c r="F853" i="1"/>
  <c r="V826" i="1"/>
  <c r="F854" i="1"/>
  <c r="W826" i="1"/>
  <c r="F855" i="1"/>
  <c r="X826" i="1"/>
  <c r="F857" i="1"/>
  <c r="Y826" i="1"/>
  <c r="F858" i="1"/>
  <c r="AO826" i="1"/>
  <c r="F835" i="1"/>
  <c r="AP826" i="1"/>
  <c r="F840" i="1"/>
  <c r="AQ826" i="1"/>
  <c r="F841" i="1"/>
  <c r="AT826" i="1"/>
  <c r="F849" i="1"/>
  <c r="AU826" i="1"/>
  <c r="F850" i="1"/>
  <c r="AV826" i="1"/>
  <c r="F836" i="1"/>
  <c r="AW826" i="1"/>
  <c r="F837" i="1"/>
  <c r="AX826" i="1"/>
  <c r="F838" i="1"/>
  <c r="AY826" i="1"/>
  <c r="F839" i="1"/>
  <c r="AZ826" i="1"/>
  <c r="F842" i="1"/>
  <c r="BA826" i="1"/>
  <c r="F851" i="1"/>
  <c r="BB826" i="1"/>
  <c r="F844" i="1"/>
  <c r="BC826" i="1"/>
  <c r="F847" i="1"/>
  <c r="BD826" i="1"/>
  <c r="F856" i="1"/>
  <c r="GM866" i="1"/>
  <c r="AB871" i="1"/>
  <c r="P863" i="1"/>
  <c r="F874" i="1"/>
  <c r="Q863" i="1"/>
  <c r="F883" i="1"/>
  <c r="R863" i="1"/>
  <c r="F885" i="1"/>
  <c r="S863" i="1"/>
  <c r="F886" i="1"/>
  <c r="T863" i="1"/>
  <c r="F892" i="1"/>
  <c r="U863" i="1"/>
  <c r="F893" i="1"/>
  <c r="V863" i="1"/>
  <c r="F894" i="1"/>
  <c r="W863" i="1"/>
  <c r="F895" i="1"/>
  <c r="X863" i="1"/>
  <c r="F897" i="1"/>
  <c r="Y863" i="1"/>
  <c r="F898" i="1"/>
  <c r="AO863" i="1"/>
  <c r="F875" i="1"/>
  <c r="AP863" i="1"/>
  <c r="F880" i="1"/>
  <c r="AQ863" i="1"/>
  <c r="F881" i="1"/>
  <c r="AT863" i="1"/>
  <c r="F889" i="1"/>
  <c r="AU863" i="1"/>
  <c r="F890" i="1"/>
  <c r="AV863" i="1"/>
  <c r="F876" i="1"/>
  <c r="AW863" i="1"/>
  <c r="F877" i="1"/>
  <c r="AX863" i="1"/>
  <c r="F878" i="1"/>
  <c r="AY863" i="1"/>
  <c r="F879" i="1"/>
  <c r="AZ863" i="1"/>
  <c r="F882" i="1"/>
  <c r="BA863" i="1"/>
  <c r="F891" i="1"/>
  <c r="BB863" i="1"/>
  <c r="F884" i="1"/>
  <c r="BC863" i="1"/>
  <c r="F887" i="1"/>
  <c r="BD863" i="1"/>
  <c r="F896" i="1"/>
  <c r="DF1046" i="3"/>
  <c r="DG1046" i="3"/>
  <c r="DH1046" i="3"/>
  <c r="DI1046" i="3"/>
  <c r="DJ1046" i="3" s="1"/>
  <c r="DF1045" i="3"/>
  <c r="P913" i="1" s="1"/>
  <c r="DG1045" i="3"/>
  <c r="Q913" i="1" s="1"/>
  <c r="AD915" i="1" s="1"/>
  <c r="DH1045" i="3"/>
  <c r="R913" i="1" s="1"/>
  <c r="AE915" i="1" s="1"/>
  <c r="DI1045" i="3"/>
  <c r="U913" i="1"/>
  <c r="AH915" i="1" s="1"/>
  <c r="T903" i="1"/>
  <c r="F936" i="1"/>
  <c r="V903" i="1"/>
  <c r="F938" i="1"/>
  <c r="W903" i="1"/>
  <c r="F939" i="1"/>
  <c r="AO903" i="1"/>
  <c r="F919" i="1"/>
  <c r="AP903" i="1"/>
  <c r="F924" i="1"/>
  <c r="AQ903" i="1"/>
  <c r="F925" i="1"/>
  <c r="AS903" i="1"/>
  <c r="F932" i="1"/>
  <c r="AT903" i="1"/>
  <c r="F933" i="1"/>
  <c r="AX903" i="1"/>
  <c r="F922" i="1"/>
  <c r="AZ903" i="1"/>
  <c r="F926" i="1"/>
  <c r="BA903" i="1"/>
  <c r="F935" i="1"/>
  <c r="BB903" i="1"/>
  <c r="F928" i="1"/>
  <c r="BC903" i="1"/>
  <c r="F931" i="1"/>
  <c r="BD903" i="1"/>
  <c r="F940" i="1"/>
  <c r="DF1133" i="3"/>
  <c r="DJ1133" i="3" s="1"/>
  <c r="DG1133" i="3"/>
  <c r="DH1133" i="3"/>
  <c r="DI1133" i="3"/>
  <c r="DF1132" i="3"/>
  <c r="DJ1132" i="3" s="1"/>
  <c r="DG1132" i="3"/>
  <c r="DH1132" i="3"/>
  <c r="DI1132" i="3"/>
  <c r="DF1131" i="3"/>
  <c r="DJ1131" i="3" s="1"/>
  <c r="DG1131" i="3"/>
  <c r="DH1131" i="3"/>
  <c r="DI1131" i="3"/>
  <c r="DF1130" i="3"/>
  <c r="DG1130" i="3"/>
  <c r="DH1130" i="3"/>
  <c r="DI1130" i="3"/>
  <c r="DF1129" i="3"/>
  <c r="DG1129" i="3"/>
  <c r="DH1129" i="3"/>
  <c r="DI1129" i="3"/>
  <c r="DF1128" i="3"/>
  <c r="DG1128" i="3"/>
  <c r="DH1128" i="3"/>
  <c r="DI1128" i="3"/>
  <c r="V998" i="1"/>
  <c r="G258" i="6" s="1"/>
  <c r="DF1127" i="3"/>
  <c r="DG1127" i="3"/>
  <c r="DH1127" i="3"/>
  <c r="DI1127" i="3"/>
  <c r="DJ1127" i="3" s="1"/>
  <c r="DF1126" i="3"/>
  <c r="P998" i="1" s="1"/>
  <c r="DG1126" i="3"/>
  <c r="Q998" i="1" s="1"/>
  <c r="DH1126" i="3"/>
  <c r="R998" i="1" s="1"/>
  <c r="DI1126" i="3"/>
  <c r="AH984" i="1"/>
  <c r="U1004" i="1"/>
  <c r="DF1141" i="3"/>
  <c r="DJ1141" i="3" s="1"/>
  <c r="DG1141" i="3"/>
  <c r="DH1141" i="3"/>
  <c r="DI1141" i="3"/>
  <c r="DF1140" i="3"/>
  <c r="DJ1140" i="3" s="1"/>
  <c r="DG1140" i="3"/>
  <c r="DH1140" i="3"/>
  <c r="DI1140" i="3"/>
  <c r="DF1139" i="3"/>
  <c r="DJ1139" i="3" s="1"/>
  <c r="DG1139" i="3"/>
  <c r="DH1139" i="3"/>
  <c r="DI1139" i="3"/>
  <c r="DF1138" i="3"/>
  <c r="DG1138" i="3"/>
  <c r="DH1138" i="3"/>
  <c r="DI1138" i="3"/>
  <c r="DF1137" i="3"/>
  <c r="DG1137" i="3"/>
  <c r="DH1137" i="3"/>
  <c r="DI1137" i="3"/>
  <c r="DF1136" i="3"/>
  <c r="DG1136" i="3"/>
  <c r="DH1136" i="3"/>
  <c r="DI1136" i="3"/>
  <c r="V999" i="1"/>
  <c r="G278" i="6" s="1"/>
  <c r="DF1135" i="3"/>
  <c r="DG1135" i="3"/>
  <c r="DH1135" i="3"/>
  <c r="DI1135" i="3"/>
  <c r="DJ1135" i="3" s="1"/>
  <c r="DF1134" i="3"/>
  <c r="P999" i="1" s="1"/>
  <c r="DG1134" i="3"/>
  <c r="Q999" i="1" s="1"/>
  <c r="DH1134" i="3"/>
  <c r="R999" i="1" s="1"/>
  <c r="DI1134" i="3"/>
  <c r="DF1150" i="3"/>
  <c r="DJ1150" i="3" s="1"/>
  <c r="DG1150" i="3"/>
  <c r="DH1150" i="3"/>
  <c r="DI1150" i="3"/>
  <c r="DF1149" i="3"/>
  <c r="DJ1149" i="3" s="1"/>
  <c r="DG1149" i="3"/>
  <c r="DH1149" i="3"/>
  <c r="DI1149" i="3"/>
  <c r="DF1148" i="3"/>
  <c r="DJ1148" i="3" s="1"/>
  <c r="DG1148" i="3"/>
  <c r="DH1148" i="3"/>
  <c r="DI1148" i="3"/>
  <c r="DF1147" i="3"/>
  <c r="DJ1147" i="3" s="1"/>
  <c r="DG1147" i="3"/>
  <c r="DH1147" i="3"/>
  <c r="DI1147" i="3"/>
  <c r="DF1146" i="3"/>
  <c r="DG1146" i="3"/>
  <c r="DH1146" i="3"/>
  <c r="DI1146" i="3"/>
  <c r="DF1145" i="3"/>
  <c r="DG1145" i="3"/>
  <c r="DH1145" i="3"/>
  <c r="DI1145" i="3"/>
  <c r="DF1144" i="3"/>
  <c r="DG1144" i="3"/>
  <c r="DH1144" i="3"/>
  <c r="DI1144" i="3"/>
  <c r="V1000" i="1"/>
  <c r="G298" i="6" s="1"/>
  <c r="DF1143" i="3"/>
  <c r="DG1143" i="3"/>
  <c r="DH1143" i="3"/>
  <c r="DI1143" i="3"/>
  <c r="DJ1143" i="3" s="1"/>
  <c r="DF1142" i="3"/>
  <c r="P1000" i="1" s="1"/>
  <c r="DG1142" i="3"/>
  <c r="Q1000" i="1" s="1"/>
  <c r="DH1142" i="3"/>
  <c r="R1000" i="1" s="1"/>
  <c r="DI1142" i="3"/>
  <c r="DF1159" i="3"/>
  <c r="DJ1159" i="3" s="1"/>
  <c r="DG1159" i="3"/>
  <c r="DH1159" i="3"/>
  <c r="DI1159" i="3"/>
  <c r="DF1158" i="3"/>
  <c r="DJ1158" i="3" s="1"/>
  <c r="DG1158" i="3"/>
  <c r="DH1158" i="3"/>
  <c r="DI1158" i="3"/>
  <c r="DF1157" i="3"/>
  <c r="DJ1157" i="3" s="1"/>
  <c r="DG1157" i="3"/>
  <c r="DH1157" i="3"/>
  <c r="DI1157" i="3"/>
  <c r="DF1156" i="3"/>
  <c r="DJ1156" i="3" s="1"/>
  <c r="DG1156" i="3"/>
  <c r="DH1156" i="3"/>
  <c r="DI1156" i="3"/>
  <c r="DF1155" i="3"/>
  <c r="DG1155" i="3"/>
  <c r="DH1155" i="3"/>
  <c r="DI1155" i="3"/>
  <c r="DF1154" i="3"/>
  <c r="DG1154" i="3"/>
  <c r="DH1154" i="3"/>
  <c r="DI1154" i="3"/>
  <c r="DF1153" i="3"/>
  <c r="DG1153" i="3"/>
  <c r="DH1153" i="3"/>
  <c r="DI1153" i="3"/>
  <c r="V1001" i="1"/>
  <c r="G319" i="6" s="1"/>
  <c r="DF1152" i="3"/>
  <c r="DG1152" i="3"/>
  <c r="DH1152" i="3"/>
  <c r="DI1152" i="3"/>
  <c r="DJ1152" i="3" s="1"/>
  <c r="DF1151" i="3"/>
  <c r="P1001" i="1" s="1"/>
  <c r="DG1151" i="3"/>
  <c r="Q1001" i="1" s="1"/>
  <c r="DH1151" i="3"/>
  <c r="R1001" i="1" s="1"/>
  <c r="DI1151" i="3"/>
  <c r="DF1168" i="3"/>
  <c r="DJ1168" i="3" s="1"/>
  <c r="DG1168" i="3"/>
  <c r="DH1168" i="3"/>
  <c r="DI1168" i="3"/>
  <c r="DF1167" i="3"/>
  <c r="DJ1167" i="3" s="1"/>
  <c r="DG1167" i="3"/>
  <c r="DH1167" i="3"/>
  <c r="DI1167" i="3"/>
  <c r="DF1166" i="3"/>
  <c r="DJ1166" i="3" s="1"/>
  <c r="DG1166" i="3"/>
  <c r="DH1166" i="3"/>
  <c r="DI1166" i="3"/>
  <c r="DF1165" i="3"/>
  <c r="DJ1165" i="3" s="1"/>
  <c r="DG1165" i="3"/>
  <c r="DH1165" i="3"/>
  <c r="DI1165" i="3"/>
  <c r="DF1164" i="3"/>
  <c r="DG1164" i="3"/>
  <c r="DH1164" i="3"/>
  <c r="DI1164" i="3"/>
  <c r="DF1163" i="3"/>
  <c r="DG1163" i="3"/>
  <c r="DH1163" i="3"/>
  <c r="DI1163" i="3"/>
  <c r="DF1162" i="3"/>
  <c r="DG1162" i="3"/>
  <c r="DH1162" i="3"/>
  <c r="DI1162" i="3"/>
  <c r="V1002" i="1"/>
  <c r="G340" i="6" s="1"/>
  <c r="DF1161" i="3"/>
  <c r="DG1161" i="3"/>
  <c r="DH1161" i="3"/>
  <c r="DI1161" i="3"/>
  <c r="DJ1161" i="3" s="1"/>
  <c r="DF1160" i="3"/>
  <c r="P1002" i="1" s="1"/>
  <c r="DG1160" i="3"/>
  <c r="Q1002" i="1" s="1"/>
  <c r="DH1160" i="3"/>
  <c r="R1002" i="1" s="1"/>
  <c r="DI1160" i="3"/>
  <c r="T984" i="1"/>
  <c r="F1025" i="1"/>
  <c r="T1218" i="1"/>
  <c r="W984" i="1"/>
  <c r="F1028" i="1"/>
  <c r="W1218" i="1"/>
  <c r="AO984" i="1"/>
  <c r="F1008" i="1"/>
  <c r="AO1218" i="1"/>
  <c r="AP984" i="1"/>
  <c r="F1013" i="1"/>
  <c r="AP1218" i="1"/>
  <c r="AQ984" i="1"/>
  <c r="F1014" i="1"/>
  <c r="AQ1218" i="1"/>
  <c r="AS984" i="1"/>
  <c r="F1021" i="1"/>
  <c r="AU984" i="1"/>
  <c r="F1023" i="1"/>
  <c r="AX984" i="1"/>
  <c r="F1011" i="1"/>
  <c r="AX1218" i="1"/>
  <c r="AZ984" i="1"/>
  <c r="F1015" i="1"/>
  <c r="AZ1218" i="1"/>
  <c r="BA984" i="1"/>
  <c r="F1024" i="1"/>
  <c r="BA1218" i="1"/>
  <c r="BB984" i="1"/>
  <c r="F1017" i="1"/>
  <c r="BB1218" i="1"/>
  <c r="BC984" i="1"/>
  <c r="F1020" i="1"/>
  <c r="BC1218" i="1"/>
  <c r="BD984" i="1"/>
  <c r="F1029" i="1"/>
  <c r="BD1218" i="1"/>
  <c r="DF1247" i="3"/>
  <c r="DJ1247" i="3" s="1"/>
  <c r="DG1247" i="3"/>
  <c r="DH1247" i="3"/>
  <c r="DI1247" i="3"/>
  <c r="DF1246" i="3"/>
  <c r="DJ1246" i="3" s="1"/>
  <c r="DG1246" i="3"/>
  <c r="DH1246" i="3"/>
  <c r="DI1246" i="3"/>
  <c r="DF1245" i="3"/>
  <c r="DJ1245" i="3" s="1"/>
  <c r="DG1245" i="3"/>
  <c r="DH1245" i="3"/>
  <c r="DI1245" i="3"/>
  <c r="DF1244" i="3"/>
  <c r="DJ1244" i="3" s="1"/>
  <c r="DG1244" i="3"/>
  <c r="DH1244" i="3"/>
  <c r="DI1244" i="3"/>
  <c r="DF1243" i="3"/>
  <c r="DG1243" i="3"/>
  <c r="DH1243" i="3"/>
  <c r="DI1243" i="3"/>
  <c r="DF1242" i="3"/>
  <c r="DG1242" i="3"/>
  <c r="DH1242" i="3"/>
  <c r="DI1242" i="3"/>
  <c r="DF1241" i="3"/>
  <c r="DG1241" i="3"/>
  <c r="DH1241" i="3"/>
  <c r="DI1241" i="3"/>
  <c r="V1044" i="1"/>
  <c r="G509" i="6" s="1"/>
  <c r="DF1240" i="3"/>
  <c r="DG1240" i="3"/>
  <c r="DH1240" i="3"/>
  <c r="DI1240" i="3"/>
  <c r="DJ1240" i="3" s="1"/>
  <c r="DF1239" i="3"/>
  <c r="P1044" i="1" s="1"/>
  <c r="DG1239" i="3"/>
  <c r="Q1044" i="1" s="1"/>
  <c r="DH1239" i="3"/>
  <c r="R1044" i="1" s="1"/>
  <c r="DI1239" i="3"/>
  <c r="AH1036" i="1"/>
  <c r="U1053" i="1"/>
  <c r="DF1305" i="3"/>
  <c r="DJ1305" i="3" s="1"/>
  <c r="DG1305" i="3"/>
  <c r="DH1305" i="3"/>
  <c r="DI1305" i="3"/>
  <c r="DF1304" i="3"/>
  <c r="DJ1304" i="3" s="1"/>
  <c r="DG1304" i="3"/>
  <c r="DH1304" i="3"/>
  <c r="DI1304" i="3"/>
  <c r="DF1303" i="3"/>
  <c r="DJ1303" i="3" s="1"/>
  <c r="DG1303" i="3"/>
  <c r="DH1303" i="3"/>
  <c r="DI1303" i="3"/>
  <c r="DF1302" i="3"/>
  <c r="DG1302" i="3"/>
  <c r="DH1302" i="3"/>
  <c r="DI1302" i="3"/>
  <c r="DF1301" i="3"/>
  <c r="DG1301" i="3"/>
  <c r="DH1301" i="3"/>
  <c r="DI1301" i="3"/>
  <c r="DF1300" i="3"/>
  <c r="DG1300" i="3"/>
  <c r="DH1300" i="3"/>
  <c r="DI1300" i="3"/>
  <c r="V1049" i="1"/>
  <c r="G609" i="6" s="1"/>
  <c r="DF1299" i="3"/>
  <c r="DG1299" i="3"/>
  <c r="DH1299" i="3"/>
  <c r="DI1299" i="3"/>
  <c r="DJ1299" i="3" s="1"/>
  <c r="DF1298" i="3"/>
  <c r="P1049" i="1" s="1"/>
  <c r="DG1298" i="3"/>
  <c r="Q1049" i="1" s="1"/>
  <c r="DH1298" i="3"/>
  <c r="R1049" i="1" s="1"/>
  <c r="DI1298" i="3"/>
  <c r="DF1313" i="3"/>
  <c r="DJ1313" i="3" s="1"/>
  <c r="DG1313" i="3"/>
  <c r="DH1313" i="3"/>
  <c r="DI1313" i="3"/>
  <c r="DF1312" i="3"/>
  <c r="DJ1312" i="3" s="1"/>
  <c r="DG1312" i="3"/>
  <c r="DH1312" i="3"/>
  <c r="DI1312" i="3"/>
  <c r="DF1311" i="3"/>
  <c r="DJ1311" i="3" s="1"/>
  <c r="DG1311" i="3"/>
  <c r="DH1311" i="3"/>
  <c r="DI1311" i="3"/>
  <c r="DF1310" i="3"/>
  <c r="DG1310" i="3"/>
  <c r="DH1310" i="3"/>
  <c r="DI1310" i="3"/>
  <c r="DF1309" i="3"/>
  <c r="DG1309" i="3"/>
  <c r="DH1309" i="3"/>
  <c r="DI1309" i="3"/>
  <c r="DF1308" i="3"/>
  <c r="DG1308" i="3"/>
  <c r="DH1308" i="3"/>
  <c r="DI1308" i="3"/>
  <c r="V1050" i="1"/>
  <c r="G628" i="6" s="1"/>
  <c r="DF1307" i="3"/>
  <c r="DG1307" i="3"/>
  <c r="DH1307" i="3"/>
  <c r="DI1307" i="3"/>
  <c r="DJ1307" i="3" s="1"/>
  <c r="DF1306" i="3"/>
  <c r="P1050" i="1" s="1"/>
  <c r="DG1306" i="3"/>
  <c r="Q1050" i="1" s="1"/>
  <c r="DH1306" i="3"/>
  <c r="R1050" i="1" s="1"/>
  <c r="DI1306" i="3"/>
  <c r="DF1322" i="3"/>
  <c r="DJ1322" i="3" s="1"/>
  <c r="DG1322" i="3"/>
  <c r="DH1322" i="3"/>
  <c r="DI1322" i="3"/>
  <c r="DF1321" i="3"/>
  <c r="DJ1321" i="3" s="1"/>
  <c r="DG1321" i="3"/>
  <c r="DH1321" i="3"/>
  <c r="DI1321" i="3"/>
  <c r="DF1320" i="3"/>
  <c r="DJ1320" i="3" s="1"/>
  <c r="DG1320" i="3"/>
  <c r="DH1320" i="3"/>
  <c r="DI1320" i="3"/>
  <c r="DF1319" i="3"/>
  <c r="DJ1319" i="3" s="1"/>
  <c r="DG1319" i="3"/>
  <c r="DH1319" i="3"/>
  <c r="DI1319" i="3"/>
  <c r="DF1318" i="3"/>
  <c r="DG1318" i="3"/>
  <c r="DH1318" i="3"/>
  <c r="DI1318" i="3"/>
  <c r="DF1317" i="3"/>
  <c r="DG1317" i="3"/>
  <c r="DH1317" i="3"/>
  <c r="DI1317" i="3"/>
  <c r="DF1316" i="3"/>
  <c r="DG1316" i="3"/>
  <c r="DH1316" i="3"/>
  <c r="DI1316" i="3"/>
  <c r="V1051" i="1"/>
  <c r="G647" i="6" s="1"/>
  <c r="DF1315" i="3"/>
  <c r="DG1315" i="3"/>
  <c r="DH1315" i="3"/>
  <c r="DI1315" i="3"/>
  <c r="DJ1315" i="3" s="1"/>
  <c r="DF1314" i="3"/>
  <c r="P1051" i="1" s="1"/>
  <c r="DG1314" i="3"/>
  <c r="Q1051" i="1" s="1"/>
  <c r="DH1314" i="3"/>
  <c r="R1051" i="1" s="1"/>
  <c r="DI1314" i="3"/>
  <c r="T1036" i="1"/>
  <c r="F1074" i="1"/>
  <c r="W1036" i="1"/>
  <c r="F1077" i="1"/>
  <c r="AO1036" i="1"/>
  <c r="F1057" i="1"/>
  <c r="AP1036" i="1"/>
  <c r="F1062" i="1"/>
  <c r="AQ1036" i="1"/>
  <c r="F1063" i="1"/>
  <c r="AS1036" i="1"/>
  <c r="F1070" i="1"/>
  <c r="AU1036" i="1"/>
  <c r="F1072" i="1"/>
  <c r="AX1036" i="1"/>
  <c r="F1060" i="1"/>
  <c r="AZ1036" i="1"/>
  <c r="F1064" i="1"/>
  <c r="BA1036" i="1"/>
  <c r="F1073" i="1"/>
  <c r="BB1036" i="1"/>
  <c r="F1066" i="1"/>
  <c r="BC1036" i="1"/>
  <c r="F1069" i="1"/>
  <c r="BD1036" i="1"/>
  <c r="F1078" i="1"/>
  <c r="GM1087" i="1"/>
  <c r="AB1107" i="1"/>
  <c r="CC1085" i="1"/>
  <c r="AT1107" i="1"/>
  <c r="P1085" i="1"/>
  <c r="F1110" i="1"/>
  <c r="Q1085" i="1"/>
  <c r="F1119" i="1"/>
  <c r="R1085" i="1"/>
  <c r="F1121" i="1"/>
  <c r="S1085" i="1"/>
  <c r="F1122" i="1"/>
  <c r="T1085" i="1"/>
  <c r="F1128" i="1"/>
  <c r="U1085" i="1"/>
  <c r="F1129" i="1"/>
  <c r="V1085" i="1"/>
  <c r="F1130" i="1"/>
  <c r="W1085" i="1"/>
  <c r="F1131" i="1"/>
  <c r="X1085" i="1"/>
  <c r="F1133" i="1"/>
  <c r="Y1085" i="1"/>
  <c r="F1134" i="1"/>
  <c r="AO1085" i="1"/>
  <c r="F1111" i="1"/>
  <c r="AP1085" i="1"/>
  <c r="F1116" i="1"/>
  <c r="AQ1085" i="1"/>
  <c r="F1117" i="1"/>
  <c r="AU1085" i="1"/>
  <c r="F1126" i="1"/>
  <c r="AV1085" i="1"/>
  <c r="F1112" i="1"/>
  <c r="AW1085" i="1"/>
  <c r="F1113" i="1"/>
  <c r="AX1085" i="1"/>
  <c r="F1114" i="1"/>
  <c r="AY1085" i="1"/>
  <c r="F1115" i="1"/>
  <c r="AZ1085" i="1"/>
  <c r="F1118" i="1"/>
  <c r="BA1085" i="1"/>
  <c r="F1127" i="1"/>
  <c r="BB1085" i="1"/>
  <c r="F1120" i="1"/>
  <c r="BC1085" i="1"/>
  <c r="F1123" i="1"/>
  <c r="BD1085" i="1"/>
  <c r="F1132" i="1"/>
  <c r="GM1141" i="1"/>
  <c r="AB1144" i="1"/>
  <c r="P1139" i="1"/>
  <c r="F1147" i="1"/>
  <c r="Q1139" i="1"/>
  <c r="F1156" i="1"/>
  <c r="R1139" i="1"/>
  <c r="F1158" i="1"/>
  <c r="S1139" i="1"/>
  <c r="F1159" i="1"/>
  <c r="T1139" i="1"/>
  <c r="F1165" i="1"/>
  <c r="U1139" i="1"/>
  <c r="F1166" i="1"/>
  <c r="V1139" i="1"/>
  <c r="F1167" i="1"/>
  <c r="W1139" i="1"/>
  <c r="F1168" i="1"/>
  <c r="X1139" i="1"/>
  <c r="F1170" i="1"/>
  <c r="Y1139" i="1"/>
  <c r="F1171" i="1"/>
  <c r="AO1139" i="1"/>
  <c r="F1148" i="1"/>
  <c r="AP1139" i="1"/>
  <c r="F1153" i="1"/>
  <c r="AQ1139" i="1"/>
  <c r="F1154" i="1"/>
  <c r="AT1139" i="1"/>
  <c r="F1162" i="1"/>
  <c r="AU1139" i="1"/>
  <c r="F1163" i="1"/>
  <c r="AV1139" i="1"/>
  <c r="F1149" i="1"/>
  <c r="AW1139" i="1"/>
  <c r="F1150" i="1"/>
  <c r="AX1139" i="1"/>
  <c r="F1151" i="1"/>
  <c r="AY1139" i="1"/>
  <c r="F1152" i="1"/>
  <c r="AZ1139" i="1"/>
  <c r="F1155" i="1"/>
  <c r="BA1139" i="1"/>
  <c r="F1164" i="1"/>
  <c r="BB1139" i="1"/>
  <c r="F1157" i="1"/>
  <c r="BC1139" i="1"/>
  <c r="F1160" i="1"/>
  <c r="BD1139" i="1"/>
  <c r="F1169" i="1"/>
  <c r="DF1341" i="3"/>
  <c r="DG1341" i="3"/>
  <c r="DH1341" i="3"/>
  <c r="DI1341" i="3"/>
  <c r="DJ1341" i="3" s="1"/>
  <c r="DF1340" i="3"/>
  <c r="P1186" i="1" s="1"/>
  <c r="DG1340" i="3"/>
  <c r="Q1186" i="1" s="1"/>
  <c r="AD1188" i="1" s="1"/>
  <c r="DH1340" i="3"/>
  <c r="R1186" i="1" s="1"/>
  <c r="AE1188" i="1" s="1"/>
  <c r="DI1340" i="3"/>
  <c r="U1186" i="1"/>
  <c r="T1176" i="1"/>
  <c r="F1209" i="1"/>
  <c r="V1176" i="1"/>
  <c r="F1211" i="1"/>
  <c r="G920" i="6" s="1"/>
  <c r="W1176" i="1"/>
  <c r="F1212" i="1"/>
  <c r="AO1176" i="1"/>
  <c r="F1192" i="1"/>
  <c r="AP1176" i="1"/>
  <c r="F1197" i="1"/>
  <c r="AQ1176" i="1"/>
  <c r="F1198" i="1"/>
  <c r="AS1176" i="1"/>
  <c r="F1205" i="1"/>
  <c r="AT1176" i="1"/>
  <c r="F1206" i="1"/>
  <c r="AX1176" i="1"/>
  <c r="F1195" i="1"/>
  <c r="AZ1176" i="1"/>
  <c r="F1199" i="1"/>
  <c r="BA1176" i="1"/>
  <c r="F1208" i="1"/>
  <c r="BB1176" i="1"/>
  <c r="F1201" i="1"/>
  <c r="BC1176" i="1"/>
  <c r="F1204" i="1"/>
  <c r="BD1176" i="1"/>
  <c r="F1213" i="1"/>
  <c r="AH1188" i="1" l="1"/>
  <c r="G883" i="6"/>
  <c r="L1001" i="6"/>
  <c r="L999" i="6" s="1"/>
  <c r="L996" i="6" s="1"/>
  <c r="L932" i="6"/>
  <c r="L930" i="6" s="1"/>
  <c r="L927" i="6" s="1"/>
  <c r="L925" i="6" s="1"/>
  <c r="L361" i="6"/>
  <c r="L359" i="6" s="1"/>
  <c r="L356" i="6" s="1"/>
  <c r="L950" i="6"/>
  <c r="L947" i="6" s="1"/>
  <c r="L666" i="6"/>
  <c r="L663" i="6" s="1"/>
  <c r="BU816" i="6"/>
  <c r="BV816" i="6" s="1"/>
  <c r="BR816" i="6"/>
  <c r="I816" i="6"/>
  <c r="AH1176" i="1"/>
  <c r="U1188" i="1"/>
  <c r="DJ1340" i="3"/>
  <c r="S1186" i="1"/>
  <c r="AE1176" i="1"/>
  <c r="R1188" i="1"/>
  <c r="AD1176" i="1"/>
  <c r="Q1188" i="1"/>
  <c r="CP1186" i="1"/>
  <c r="O1186" i="1" s="1"/>
  <c r="AC1188" i="1"/>
  <c r="AB1139" i="1"/>
  <c r="O1144" i="1"/>
  <c r="GN1141" i="1"/>
  <c r="CB1144" i="1" s="1"/>
  <c r="CA1144" i="1"/>
  <c r="AT1085" i="1"/>
  <c r="F1125" i="1"/>
  <c r="AB1085" i="1"/>
  <c r="O1107" i="1"/>
  <c r="GN1087" i="1"/>
  <c r="CB1107" i="1" s="1"/>
  <c r="CA1107" i="1"/>
  <c r="DJ1314" i="3"/>
  <c r="S1051" i="1"/>
  <c r="CP1051" i="1"/>
  <c r="O1051" i="1" s="1"/>
  <c r="DJ1316" i="3"/>
  <c r="DJ1317" i="3"/>
  <c r="DJ1318" i="3"/>
  <c r="DJ1306" i="3"/>
  <c r="S1050" i="1"/>
  <c r="CP1050" i="1"/>
  <c r="O1050" i="1" s="1"/>
  <c r="DJ1308" i="3"/>
  <c r="DJ1309" i="3"/>
  <c r="DJ1310" i="3"/>
  <c r="DJ1298" i="3"/>
  <c r="S1049" i="1"/>
  <c r="CP1049" i="1"/>
  <c r="O1049" i="1" s="1"/>
  <c r="DJ1300" i="3"/>
  <c r="DJ1301" i="3"/>
  <c r="DJ1302" i="3"/>
  <c r="U1036" i="1"/>
  <c r="F1075" i="1"/>
  <c r="G690" i="6" s="1"/>
  <c r="DJ1239" i="3"/>
  <c r="S1044" i="1"/>
  <c r="AE1053" i="1"/>
  <c r="AD1053" i="1"/>
  <c r="CP1044" i="1"/>
  <c r="O1044" i="1" s="1"/>
  <c r="AC1053" i="1"/>
  <c r="AI1053" i="1"/>
  <c r="DJ1241" i="3"/>
  <c r="DJ1242" i="3"/>
  <c r="DJ1243" i="3"/>
  <c r="BD980" i="1"/>
  <c r="F1243" i="1"/>
  <c r="BC980" i="1"/>
  <c r="F1234" i="1"/>
  <c r="BB980" i="1"/>
  <c r="F1231" i="1"/>
  <c r="BA980" i="1"/>
  <c r="F1238" i="1"/>
  <c r="AZ980" i="1"/>
  <c r="F1229" i="1"/>
  <c r="AX980" i="1"/>
  <c r="F1225" i="1"/>
  <c r="AQ980" i="1"/>
  <c r="F1228" i="1"/>
  <c r="AP980" i="1"/>
  <c r="F1227" i="1"/>
  <c r="AO980" i="1"/>
  <c r="F1222" i="1"/>
  <c r="W980" i="1"/>
  <c r="F1242" i="1"/>
  <c r="T980" i="1"/>
  <c r="F1239" i="1"/>
  <c r="DJ1160" i="3"/>
  <c r="S1002" i="1"/>
  <c r="CP1002" i="1"/>
  <c r="O1002" i="1" s="1"/>
  <c r="DJ1162" i="3"/>
  <c r="DJ1163" i="3"/>
  <c r="DJ1164" i="3"/>
  <c r="DJ1151" i="3"/>
  <c r="S1001" i="1"/>
  <c r="CP1001" i="1"/>
  <c r="O1001" i="1" s="1"/>
  <c r="DJ1153" i="3"/>
  <c r="DJ1154" i="3"/>
  <c r="DJ1155" i="3"/>
  <c r="DJ1142" i="3"/>
  <c r="S1000" i="1"/>
  <c r="CP1000" i="1"/>
  <c r="O1000" i="1" s="1"/>
  <c r="DJ1144" i="3"/>
  <c r="DJ1145" i="3"/>
  <c r="DJ1146" i="3"/>
  <c r="DJ1134" i="3"/>
  <c r="S999" i="1"/>
  <c r="CP999" i="1"/>
  <c r="O999" i="1" s="1"/>
  <c r="DJ1136" i="3"/>
  <c r="DJ1137" i="3"/>
  <c r="DJ1138" i="3"/>
  <c r="U984" i="1"/>
  <c r="F1026" i="1"/>
  <c r="G383" i="6" s="1"/>
  <c r="U1218" i="1"/>
  <c r="DJ1126" i="3"/>
  <c r="S998" i="1"/>
  <c r="AE1004" i="1"/>
  <c r="AD1004" i="1"/>
  <c r="CP998" i="1"/>
  <c r="O998" i="1" s="1"/>
  <c r="AC1004" i="1"/>
  <c r="AI1004" i="1"/>
  <c r="DJ1128" i="3"/>
  <c r="DJ1129" i="3"/>
  <c r="DJ1130" i="3"/>
  <c r="AH903" i="1"/>
  <c r="U915" i="1"/>
  <c r="DJ1045" i="3"/>
  <c r="S913" i="1"/>
  <c r="AE903" i="1"/>
  <c r="R915" i="1"/>
  <c r="AD903" i="1"/>
  <c r="Q915" i="1"/>
  <c r="CP913" i="1"/>
  <c r="O913" i="1" s="1"/>
  <c r="AC915" i="1"/>
  <c r="AB863" i="1"/>
  <c r="O871" i="1"/>
  <c r="GN866" i="1"/>
  <c r="CB871" i="1" s="1"/>
  <c r="CA871" i="1"/>
  <c r="AB826" i="1"/>
  <c r="O831" i="1"/>
  <c r="GN828" i="1"/>
  <c r="CB831" i="1" s="1"/>
  <c r="CA831" i="1"/>
  <c r="AT772" i="1"/>
  <c r="F812" i="1"/>
  <c r="AB772" i="1"/>
  <c r="O794" i="1"/>
  <c r="GN774" i="1"/>
  <c r="CB794" i="1" s="1"/>
  <c r="CA794" i="1"/>
  <c r="DJ1000" i="3"/>
  <c r="S736" i="1"/>
  <c r="CP736" i="1"/>
  <c r="O736" i="1" s="1"/>
  <c r="DJ1002" i="3"/>
  <c r="DJ1003" i="3"/>
  <c r="DJ1004" i="3"/>
  <c r="DJ992" i="3"/>
  <c r="S735" i="1"/>
  <c r="CP735" i="1"/>
  <c r="O735" i="1" s="1"/>
  <c r="DJ994" i="3"/>
  <c r="DJ995" i="3"/>
  <c r="DJ996" i="3"/>
  <c r="DJ984" i="3"/>
  <c r="S734" i="1"/>
  <c r="CP734" i="1"/>
  <c r="O734" i="1" s="1"/>
  <c r="DJ986" i="3"/>
  <c r="DJ987" i="3"/>
  <c r="DJ988" i="3"/>
  <c r="U716" i="1"/>
  <c r="F762" i="1"/>
  <c r="DJ898" i="3"/>
  <c r="S725" i="1"/>
  <c r="AE740" i="1"/>
  <c r="AD740" i="1"/>
  <c r="CP725" i="1"/>
  <c r="O725" i="1" s="1"/>
  <c r="AC740" i="1"/>
  <c r="AI740" i="1"/>
  <c r="DJ900" i="3"/>
  <c r="DJ901" i="3"/>
  <c r="DJ902" i="3"/>
  <c r="BD658" i="1"/>
  <c r="F970" i="1"/>
  <c r="BC658" i="1"/>
  <c r="F961" i="1"/>
  <c r="BB658" i="1"/>
  <c r="F958" i="1"/>
  <c r="BA658" i="1"/>
  <c r="F965" i="1"/>
  <c r="AZ658" i="1"/>
  <c r="F956" i="1"/>
  <c r="AX658" i="1"/>
  <c r="F952" i="1"/>
  <c r="AQ658" i="1"/>
  <c r="F955" i="1"/>
  <c r="AP658" i="1"/>
  <c r="F954" i="1"/>
  <c r="AO658" i="1"/>
  <c r="F949" i="1"/>
  <c r="W658" i="1"/>
  <c r="F969" i="1"/>
  <c r="T658" i="1"/>
  <c r="F966" i="1"/>
  <c r="DJ805" i="3"/>
  <c r="S682" i="1"/>
  <c r="CP682" i="1"/>
  <c r="O682" i="1" s="1"/>
  <c r="DJ807" i="3"/>
  <c r="DJ808" i="3"/>
  <c r="DJ809" i="3"/>
  <c r="DJ796" i="3"/>
  <c r="S681" i="1"/>
  <c r="CP681" i="1"/>
  <c r="O681" i="1" s="1"/>
  <c r="DJ798" i="3"/>
  <c r="DJ799" i="3"/>
  <c r="DJ800" i="3"/>
  <c r="DJ787" i="3"/>
  <c r="S680" i="1"/>
  <c r="CP680" i="1"/>
  <c r="O680" i="1" s="1"/>
  <c r="DJ789" i="3"/>
  <c r="DJ790" i="3"/>
  <c r="DJ791" i="3"/>
  <c r="DJ779" i="3"/>
  <c r="S679" i="1"/>
  <c r="CP679" i="1"/>
  <c r="O679" i="1" s="1"/>
  <c r="DJ781" i="3"/>
  <c r="DJ782" i="3"/>
  <c r="DJ783" i="3"/>
  <c r="U662" i="1"/>
  <c r="F706" i="1"/>
  <c r="U945" i="1"/>
  <c r="DJ771" i="3"/>
  <c r="S678" i="1"/>
  <c r="AE684" i="1"/>
  <c r="AD684" i="1"/>
  <c r="CP678" i="1"/>
  <c r="O678" i="1" s="1"/>
  <c r="AC684" i="1"/>
  <c r="AI684" i="1"/>
  <c r="DJ773" i="3"/>
  <c r="DJ774" i="3"/>
  <c r="DJ775" i="3"/>
  <c r="AH581" i="1"/>
  <c r="U593" i="1"/>
  <c r="DJ673" i="3"/>
  <c r="S591" i="1"/>
  <c r="AE581" i="1"/>
  <c r="R593" i="1"/>
  <c r="AD581" i="1"/>
  <c r="Q593" i="1"/>
  <c r="CP591" i="1"/>
  <c r="O591" i="1" s="1"/>
  <c r="AC593" i="1"/>
  <c r="AB541" i="1"/>
  <c r="O549" i="1"/>
  <c r="GN544" i="1"/>
  <c r="CB549" i="1" s="1"/>
  <c r="CA549" i="1"/>
  <c r="AB504" i="1"/>
  <c r="O509" i="1"/>
  <c r="GN506" i="1"/>
  <c r="CB509" i="1" s="1"/>
  <c r="CA509" i="1"/>
  <c r="AT450" i="1"/>
  <c r="F490" i="1"/>
  <c r="AB450" i="1"/>
  <c r="O472" i="1"/>
  <c r="GN452" i="1"/>
  <c r="CB472" i="1" s="1"/>
  <c r="CA472" i="1"/>
  <c r="DJ628" i="3"/>
  <c r="S414" i="1"/>
  <c r="CP414" i="1"/>
  <c r="O414" i="1" s="1"/>
  <c r="DJ630" i="3"/>
  <c r="DJ631" i="3"/>
  <c r="DJ632" i="3"/>
  <c r="DJ620" i="3"/>
  <c r="S413" i="1"/>
  <c r="CP413" i="1"/>
  <c r="O413" i="1" s="1"/>
  <c r="DJ622" i="3"/>
  <c r="DJ623" i="3"/>
  <c r="DJ624" i="3"/>
  <c r="DJ612" i="3"/>
  <c r="S412" i="1"/>
  <c r="CP412" i="1"/>
  <c r="O412" i="1" s="1"/>
  <c r="DJ614" i="3"/>
  <c r="DJ615" i="3"/>
  <c r="DJ616" i="3"/>
  <c r="U394" i="1"/>
  <c r="F440" i="1"/>
  <c r="DJ526" i="3"/>
  <c r="S403" i="1"/>
  <c r="AE418" i="1"/>
  <c r="AD418" i="1"/>
  <c r="CP403" i="1"/>
  <c r="O403" i="1" s="1"/>
  <c r="AC418" i="1"/>
  <c r="AI418" i="1"/>
  <c r="DJ528" i="3"/>
  <c r="DJ529" i="3"/>
  <c r="DJ530" i="3"/>
  <c r="BD335" i="1"/>
  <c r="F648" i="1"/>
  <c r="BC335" i="1"/>
  <c r="F639" i="1"/>
  <c r="BB335" i="1"/>
  <c r="F636" i="1"/>
  <c r="BA335" i="1"/>
  <c r="F643" i="1"/>
  <c r="AZ335" i="1"/>
  <c r="F634" i="1"/>
  <c r="AX335" i="1"/>
  <c r="F630" i="1"/>
  <c r="AQ335" i="1"/>
  <c r="F633" i="1"/>
  <c r="AP335" i="1"/>
  <c r="F632" i="1"/>
  <c r="AO335" i="1"/>
  <c r="F627" i="1"/>
  <c r="W335" i="1"/>
  <c r="F647" i="1"/>
  <c r="T335" i="1"/>
  <c r="F644" i="1"/>
  <c r="DJ433" i="3"/>
  <c r="S360" i="1"/>
  <c r="CP360" i="1"/>
  <c r="O360" i="1" s="1"/>
  <c r="DJ435" i="3"/>
  <c r="DJ436" i="3"/>
  <c r="DJ437" i="3"/>
  <c r="DJ424" i="3"/>
  <c r="S359" i="1"/>
  <c r="CP359" i="1"/>
  <c r="O359" i="1" s="1"/>
  <c r="DJ426" i="3"/>
  <c r="DJ427" i="3"/>
  <c r="DJ428" i="3"/>
  <c r="DJ415" i="3"/>
  <c r="S358" i="1"/>
  <c r="CP358" i="1"/>
  <c r="O358" i="1" s="1"/>
  <c r="DJ417" i="3"/>
  <c r="DJ418" i="3"/>
  <c r="DJ419" i="3"/>
  <c r="DJ407" i="3"/>
  <c r="S357" i="1"/>
  <c r="CP357" i="1"/>
  <c r="O357" i="1" s="1"/>
  <c r="DJ409" i="3"/>
  <c r="DJ410" i="3"/>
  <c r="DJ411" i="3"/>
  <c r="U339" i="1"/>
  <c r="F384" i="1"/>
  <c r="U623" i="1"/>
  <c r="DJ399" i="3"/>
  <c r="S356" i="1"/>
  <c r="AE362" i="1"/>
  <c r="AD362" i="1"/>
  <c r="CP356" i="1"/>
  <c r="O356" i="1" s="1"/>
  <c r="AC362" i="1"/>
  <c r="AI362" i="1"/>
  <c r="DJ401" i="3"/>
  <c r="DJ402" i="3"/>
  <c r="DJ403" i="3"/>
  <c r="AH258" i="1"/>
  <c r="U270" i="1"/>
  <c r="DJ296" i="3"/>
  <c r="S268" i="1"/>
  <c r="AE258" i="1"/>
  <c r="R270" i="1"/>
  <c r="AD258" i="1"/>
  <c r="Q270" i="1"/>
  <c r="CP268" i="1"/>
  <c r="O268" i="1" s="1"/>
  <c r="AC270" i="1"/>
  <c r="AB218" i="1"/>
  <c r="O226" i="1"/>
  <c r="GN221" i="1"/>
  <c r="CB226" i="1" s="1"/>
  <c r="CA226" i="1"/>
  <c r="AB181" i="1"/>
  <c r="O186" i="1"/>
  <c r="GN183" i="1"/>
  <c r="CB186" i="1" s="1"/>
  <c r="CA186" i="1"/>
  <c r="AS128" i="1"/>
  <c r="F166" i="1"/>
  <c r="AB128" i="1"/>
  <c r="O149" i="1"/>
  <c r="GO130" i="1"/>
  <c r="CC149" i="1" s="1"/>
  <c r="CA149" i="1"/>
  <c r="DJ251" i="3"/>
  <c r="S92" i="1"/>
  <c r="CP92" i="1"/>
  <c r="O92" i="1" s="1"/>
  <c r="DJ253" i="3"/>
  <c r="DJ254" i="3"/>
  <c r="DJ255" i="3"/>
  <c r="DJ243" i="3"/>
  <c r="S91" i="1"/>
  <c r="CP91" i="1"/>
  <c r="O91" i="1" s="1"/>
  <c r="DJ245" i="3"/>
  <c r="DJ246" i="3"/>
  <c r="DJ247" i="3"/>
  <c r="DJ235" i="3"/>
  <c r="S90" i="1"/>
  <c r="CP90" i="1"/>
  <c r="O90" i="1" s="1"/>
  <c r="DJ237" i="3"/>
  <c r="DJ238" i="3"/>
  <c r="DJ239" i="3"/>
  <c r="U76" i="1"/>
  <c r="F118" i="1"/>
  <c r="DJ149" i="3"/>
  <c r="S81" i="1"/>
  <c r="AE96" i="1"/>
  <c r="AD96" i="1"/>
  <c r="CP81" i="1"/>
  <c r="O81" i="1" s="1"/>
  <c r="AC96" i="1"/>
  <c r="AI96" i="1"/>
  <c r="DJ151" i="3"/>
  <c r="DJ152" i="3"/>
  <c r="DJ153" i="3"/>
  <c r="BD22" i="1"/>
  <c r="F325" i="1"/>
  <c r="BD1251" i="1"/>
  <c r="BC22" i="1"/>
  <c r="F316" i="1"/>
  <c r="BC1251" i="1"/>
  <c r="BB22" i="1"/>
  <c r="F313" i="1"/>
  <c r="BB1251" i="1"/>
  <c r="BA22" i="1"/>
  <c r="F320" i="1"/>
  <c r="BA1251" i="1"/>
  <c r="AZ22" i="1"/>
  <c r="F311" i="1"/>
  <c r="AZ1251" i="1"/>
  <c r="AX22" i="1"/>
  <c r="F307" i="1"/>
  <c r="AX1251" i="1"/>
  <c r="AQ22" i="1"/>
  <c r="F310" i="1"/>
  <c r="AQ1251" i="1"/>
  <c r="AP22" i="1"/>
  <c r="F309" i="1"/>
  <c r="AP1251" i="1"/>
  <c r="AO22" i="1"/>
  <c r="F304" i="1"/>
  <c r="AO1251" i="1"/>
  <c r="W22" i="1"/>
  <c r="F324" i="1"/>
  <c r="W1251" i="1"/>
  <c r="T22" i="1"/>
  <c r="F321" i="1"/>
  <c r="T1251" i="1"/>
  <c r="DJ113" i="3"/>
  <c r="S42" i="1"/>
  <c r="CP42" i="1"/>
  <c r="O42" i="1" s="1"/>
  <c r="DJ115" i="3"/>
  <c r="DJ116" i="3"/>
  <c r="DJ117" i="3"/>
  <c r="DJ104" i="3"/>
  <c r="S41" i="1"/>
  <c r="CP41" i="1"/>
  <c r="O41" i="1" s="1"/>
  <c r="DJ106" i="3"/>
  <c r="DJ107" i="3"/>
  <c r="DJ108" i="3"/>
  <c r="DJ95" i="3"/>
  <c r="S40" i="1"/>
  <c r="CP40" i="1"/>
  <c r="O40" i="1" s="1"/>
  <c r="DJ97" i="3"/>
  <c r="DJ98" i="3"/>
  <c r="DJ99" i="3"/>
  <c r="DJ87" i="3"/>
  <c r="S39" i="1"/>
  <c r="CP39" i="1"/>
  <c r="O39" i="1" s="1"/>
  <c r="DJ89" i="3"/>
  <c r="DJ90" i="3"/>
  <c r="DJ91" i="3"/>
  <c r="U26" i="1"/>
  <c r="F66" i="1"/>
  <c r="U300" i="1"/>
  <c r="DJ79" i="3"/>
  <c r="S38" i="1"/>
  <c r="AE44" i="1"/>
  <c r="AD44" i="1"/>
  <c r="CP38" i="1"/>
  <c r="O38" i="1" s="1"/>
  <c r="AC44" i="1"/>
  <c r="AI44" i="1"/>
  <c r="DJ81" i="3"/>
  <c r="DJ82" i="3"/>
  <c r="DJ83" i="3"/>
  <c r="G16" i="2" l="1"/>
  <c r="G18" i="2" s="1"/>
  <c r="C45" i="6"/>
  <c r="AI26" i="1"/>
  <c r="V44" i="1"/>
  <c r="AC26" i="1"/>
  <c r="P44" i="1"/>
  <c r="CE44" i="1"/>
  <c r="CF44" i="1"/>
  <c r="CH44" i="1"/>
  <c r="AB44" i="1"/>
  <c r="AD26" i="1"/>
  <c r="Q44" i="1"/>
  <c r="AE26" i="1"/>
  <c r="R44" i="1"/>
  <c r="CY38" i="1"/>
  <c r="X38" i="1" s="1"/>
  <c r="CZ38" i="1"/>
  <c r="Y38" i="1" s="1"/>
  <c r="AF44" i="1"/>
  <c r="U22" i="1"/>
  <c r="F322" i="1"/>
  <c r="U1251" i="1"/>
  <c r="CY39" i="1"/>
  <c r="X39" i="1" s="1"/>
  <c r="CZ39" i="1"/>
  <c r="Y39" i="1" s="1"/>
  <c r="CY40" i="1"/>
  <c r="X40" i="1" s="1"/>
  <c r="CZ40" i="1"/>
  <c r="Y40" i="1" s="1"/>
  <c r="CY41" i="1"/>
  <c r="X41" i="1" s="1"/>
  <c r="CZ41" i="1"/>
  <c r="Y41" i="1" s="1"/>
  <c r="CY42" i="1"/>
  <c r="X42" i="1" s="1"/>
  <c r="CZ42" i="1"/>
  <c r="Y42" i="1" s="1"/>
  <c r="T18" i="1"/>
  <c r="F1272" i="1"/>
  <c r="W18" i="1"/>
  <c r="F1275" i="1"/>
  <c r="AO18" i="1"/>
  <c r="F1255" i="1"/>
  <c r="AP18" i="1"/>
  <c r="F1260" i="1"/>
  <c r="AQ18" i="1"/>
  <c r="F1261" i="1"/>
  <c r="AX18" i="1"/>
  <c r="F1258" i="1"/>
  <c r="AZ18" i="1"/>
  <c r="F1262" i="1"/>
  <c r="BA18" i="1"/>
  <c r="F1271" i="1"/>
  <c r="BB18" i="1"/>
  <c r="F1264" i="1"/>
  <c r="BC18" i="1"/>
  <c r="F1267" i="1"/>
  <c r="BD18" i="1"/>
  <c r="F1276" i="1"/>
  <c r="AI76" i="1"/>
  <c r="V96" i="1"/>
  <c r="AC76" i="1"/>
  <c r="P96" i="1"/>
  <c r="CE96" i="1"/>
  <c r="CF96" i="1"/>
  <c r="CH96" i="1"/>
  <c r="AB96" i="1"/>
  <c r="AD76" i="1"/>
  <c r="Q96" i="1"/>
  <c r="AE76" i="1"/>
  <c r="R96" i="1"/>
  <c r="CY81" i="1"/>
  <c r="X81" i="1" s="1"/>
  <c r="CZ81" i="1"/>
  <c r="Y81" i="1" s="1"/>
  <c r="AF96" i="1"/>
  <c r="CY90" i="1"/>
  <c r="X90" i="1" s="1"/>
  <c r="CZ90" i="1"/>
  <c r="Y90" i="1" s="1"/>
  <c r="CY91" i="1"/>
  <c r="X91" i="1" s="1"/>
  <c r="CZ91" i="1"/>
  <c r="Y91" i="1" s="1"/>
  <c r="CY92" i="1"/>
  <c r="X92" i="1" s="1"/>
  <c r="CZ92" i="1"/>
  <c r="Y92" i="1" s="1"/>
  <c r="CA128" i="1"/>
  <c r="AR149" i="1"/>
  <c r="CC128" i="1"/>
  <c r="AT149" i="1"/>
  <c r="O128" i="1"/>
  <c r="F151" i="1"/>
  <c r="CA181" i="1"/>
  <c r="AR186" i="1"/>
  <c r="CB181" i="1"/>
  <c r="AS186" i="1"/>
  <c r="O181" i="1"/>
  <c r="F188" i="1"/>
  <c r="CA218" i="1"/>
  <c r="AR226" i="1"/>
  <c r="CB218" i="1"/>
  <c r="AS226" i="1"/>
  <c r="O218" i="1"/>
  <c r="F228" i="1"/>
  <c r="AC258" i="1"/>
  <c r="P270" i="1"/>
  <c r="CE270" i="1"/>
  <c r="CF270" i="1"/>
  <c r="CH270" i="1"/>
  <c r="AB270" i="1"/>
  <c r="Q258" i="1"/>
  <c r="F282" i="1"/>
  <c r="R258" i="1"/>
  <c r="F284" i="1"/>
  <c r="CY268" i="1"/>
  <c r="X268" i="1" s="1"/>
  <c r="CZ268" i="1"/>
  <c r="Y268" i="1" s="1"/>
  <c r="AL270" i="1" s="1"/>
  <c r="AF270" i="1"/>
  <c r="U258" i="1"/>
  <c r="F292" i="1"/>
  <c r="AI339" i="1"/>
  <c r="V362" i="1"/>
  <c r="AC339" i="1"/>
  <c r="P362" i="1"/>
  <c r="CE362" i="1"/>
  <c r="CF362" i="1"/>
  <c r="CH362" i="1"/>
  <c r="AB362" i="1"/>
  <c r="AD339" i="1"/>
  <c r="Q362" i="1"/>
  <c r="AE339" i="1"/>
  <c r="R362" i="1"/>
  <c r="CY356" i="1"/>
  <c r="X356" i="1" s="1"/>
  <c r="CZ356" i="1"/>
  <c r="Y356" i="1" s="1"/>
  <c r="AF362" i="1"/>
  <c r="U335" i="1"/>
  <c r="F645" i="1"/>
  <c r="CY357" i="1"/>
  <c r="X357" i="1" s="1"/>
  <c r="CZ357" i="1"/>
  <c r="Y357" i="1" s="1"/>
  <c r="CY358" i="1"/>
  <c r="X358" i="1" s="1"/>
  <c r="CZ358" i="1"/>
  <c r="Y358" i="1" s="1"/>
  <c r="CY359" i="1"/>
  <c r="X359" i="1" s="1"/>
  <c r="CZ359" i="1"/>
  <c r="Y359" i="1" s="1"/>
  <c r="CY360" i="1"/>
  <c r="X360" i="1" s="1"/>
  <c r="CZ360" i="1"/>
  <c r="Y360" i="1" s="1"/>
  <c r="AI394" i="1"/>
  <c r="V418" i="1"/>
  <c r="AC394" i="1"/>
  <c r="P418" i="1"/>
  <c r="CE418" i="1"/>
  <c r="CF418" i="1"/>
  <c r="CH418" i="1"/>
  <c r="AB418" i="1"/>
  <c r="AD394" i="1"/>
  <c r="Q418" i="1"/>
  <c r="AE394" i="1"/>
  <c r="R418" i="1"/>
  <c r="CY403" i="1"/>
  <c r="X403" i="1" s="1"/>
  <c r="CZ403" i="1"/>
  <c r="Y403" i="1" s="1"/>
  <c r="AF418" i="1"/>
  <c r="CY412" i="1"/>
  <c r="X412" i="1" s="1"/>
  <c r="CZ412" i="1"/>
  <c r="Y412" i="1" s="1"/>
  <c r="CY413" i="1"/>
  <c r="X413" i="1" s="1"/>
  <c r="CZ413" i="1"/>
  <c r="Y413" i="1" s="1"/>
  <c r="CY414" i="1"/>
  <c r="X414" i="1" s="1"/>
  <c r="CZ414" i="1"/>
  <c r="Y414" i="1" s="1"/>
  <c r="CA450" i="1"/>
  <c r="AR472" i="1"/>
  <c r="CB450" i="1"/>
  <c r="AS472" i="1"/>
  <c r="O450" i="1"/>
  <c r="F474" i="1"/>
  <c r="CA504" i="1"/>
  <c r="AR509" i="1"/>
  <c r="CB504" i="1"/>
  <c r="AS509" i="1"/>
  <c r="O504" i="1"/>
  <c r="F511" i="1"/>
  <c r="CA541" i="1"/>
  <c r="AR549" i="1"/>
  <c r="CB541" i="1"/>
  <c r="AS549" i="1"/>
  <c r="O541" i="1"/>
  <c r="F551" i="1"/>
  <c r="AC581" i="1"/>
  <c r="P593" i="1"/>
  <c r="CE593" i="1"/>
  <c r="CF593" i="1"/>
  <c r="CH593" i="1"/>
  <c r="AB593" i="1"/>
  <c r="Q581" i="1"/>
  <c r="F605" i="1"/>
  <c r="R581" i="1"/>
  <c r="F607" i="1"/>
  <c r="CY591" i="1"/>
  <c r="X591" i="1" s="1"/>
  <c r="CZ591" i="1"/>
  <c r="Y591" i="1" s="1"/>
  <c r="AL593" i="1" s="1"/>
  <c r="AF593" i="1"/>
  <c r="U581" i="1"/>
  <c r="F615" i="1"/>
  <c r="AI662" i="1"/>
  <c r="V684" i="1"/>
  <c r="AC662" i="1"/>
  <c r="P684" i="1"/>
  <c r="CE684" i="1"/>
  <c r="CF684" i="1"/>
  <c r="CH684" i="1"/>
  <c r="AB684" i="1"/>
  <c r="AD662" i="1"/>
  <c r="Q684" i="1"/>
  <c r="AE662" i="1"/>
  <c r="R684" i="1"/>
  <c r="CY678" i="1"/>
  <c r="X678" i="1" s="1"/>
  <c r="CZ678" i="1"/>
  <c r="Y678" i="1" s="1"/>
  <c r="AF684" i="1"/>
  <c r="U658" i="1"/>
  <c r="F967" i="1"/>
  <c r="CY679" i="1"/>
  <c r="X679" i="1" s="1"/>
  <c r="CZ679" i="1"/>
  <c r="Y679" i="1" s="1"/>
  <c r="CY680" i="1"/>
  <c r="X680" i="1" s="1"/>
  <c r="CZ680" i="1"/>
  <c r="Y680" i="1" s="1"/>
  <c r="CY681" i="1"/>
  <c r="X681" i="1" s="1"/>
  <c r="CZ681" i="1"/>
  <c r="Y681" i="1" s="1"/>
  <c r="CY682" i="1"/>
  <c r="X682" i="1" s="1"/>
  <c r="CZ682" i="1"/>
  <c r="Y682" i="1" s="1"/>
  <c r="AI716" i="1"/>
  <c r="V740" i="1"/>
  <c r="AC716" i="1"/>
  <c r="P740" i="1"/>
  <c r="CE740" i="1"/>
  <c r="CF740" i="1"/>
  <c r="CH740" i="1"/>
  <c r="AB740" i="1"/>
  <c r="AD716" i="1"/>
  <c r="Q740" i="1"/>
  <c r="AE716" i="1"/>
  <c r="R740" i="1"/>
  <c r="CY725" i="1"/>
  <c r="X725" i="1" s="1"/>
  <c r="CZ725" i="1"/>
  <c r="Y725" i="1" s="1"/>
  <c r="AF740" i="1"/>
  <c r="CY734" i="1"/>
  <c r="X734" i="1" s="1"/>
  <c r="CZ734" i="1"/>
  <c r="Y734" i="1" s="1"/>
  <c r="CY735" i="1"/>
  <c r="X735" i="1" s="1"/>
  <c r="CZ735" i="1"/>
  <c r="Y735" i="1" s="1"/>
  <c r="CY736" i="1"/>
  <c r="X736" i="1" s="1"/>
  <c r="CZ736" i="1"/>
  <c r="Y736" i="1" s="1"/>
  <c r="CA772" i="1"/>
  <c r="AR794" i="1"/>
  <c r="CB772" i="1"/>
  <c r="AS794" i="1"/>
  <c r="O772" i="1"/>
  <c r="F796" i="1"/>
  <c r="CA826" i="1"/>
  <c r="AR831" i="1"/>
  <c r="CB826" i="1"/>
  <c r="AS831" i="1"/>
  <c r="O826" i="1"/>
  <c r="F833" i="1"/>
  <c r="CA863" i="1"/>
  <c r="AR871" i="1"/>
  <c r="CB863" i="1"/>
  <c r="AS871" i="1"/>
  <c r="O863" i="1"/>
  <c r="F873" i="1"/>
  <c r="AC903" i="1"/>
  <c r="P915" i="1"/>
  <c r="CE915" i="1"/>
  <c r="CF915" i="1"/>
  <c r="CH915" i="1"/>
  <c r="AB915" i="1"/>
  <c r="Q903" i="1"/>
  <c r="F927" i="1"/>
  <c r="R903" i="1"/>
  <c r="F929" i="1"/>
  <c r="CY913" i="1"/>
  <c r="X913" i="1" s="1"/>
  <c r="CZ913" i="1"/>
  <c r="Y913" i="1" s="1"/>
  <c r="AL915" i="1" s="1"/>
  <c r="AF915" i="1"/>
  <c r="U903" i="1"/>
  <c r="F937" i="1"/>
  <c r="AI984" i="1"/>
  <c r="V1004" i="1"/>
  <c r="AC984" i="1"/>
  <c r="P1004" i="1"/>
  <c r="CE1004" i="1"/>
  <c r="CF1004" i="1"/>
  <c r="CH1004" i="1"/>
  <c r="AB1004" i="1"/>
  <c r="AD984" i="1"/>
  <c r="Q1004" i="1"/>
  <c r="AE984" i="1"/>
  <c r="R1004" i="1"/>
  <c r="CY998" i="1"/>
  <c r="X998" i="1" s="1"/>
  <c r="AZ271" i="6" s="1"/>
  <c r="CZ998" i="1"/>
  <c r="Y998" i="1" s="1"/>
  <c r="BA271" i="6" s="1"/>
  <c r="AF1004" i="1"/>
  <c r="U980" i="1"/>
  <c r="F1240" i="1"/>
  <c r="CY999" i="1"/>
  <c r="X999" i="1" s="1"/>
  <c r="AZ291" i="6" s="1"/>
  <c r="L289" i="6" s="1"/>
  <c r="CZ999" i="1"/>
  <c r="Y999" i="1" s="1"/>
  <c r="BA291" i="6" s="1"/>
  <c r="L290" i="6" s="1"/>
  <c r="CY1000" i="1"/>
  <c r="X1000" i="1" s="1"/>
  <c r="AZ312" i="6" s="1"/>
  <c r="L310" i="6" s="1"/>
  <c r="CZ1000" i="1"/>
  <c r="Y1000" i="1" s="1"/>
  <c r="BA312" i="6" s="1"/>
  <c r="L311" i="6" s="1"/>
  <c r="CY1001" i="1"/>
  <c r="X1001" i="1" s="1"/>
  <c r="AZ333" i="6" s="1"/>
  <c r="L331" i="6" s="1"/>
  <c r="CZ1001" i="1"/>
  <c r="Y1001" i="1" s="1"/>
  <c r="BA333" i="6" s="1"/>
  <c r="L332" i="6" s="1"/>
  <c r="CY1002" i="1"/>
  <c r="X1002" i="1" s="1"/>
  <c r="AZ354" i="6" s="1"/>
  <c r="L352" i="6" s="1"/>
  <c r="CZ1002" i="1"/>
  <c r="Y1002" i="1" s="1"/>
  <c r="BA354" i="6" s="1"/>
  <c r="L353" i="6" s="1"/>
  <c r="AI1036" i="1"/>
  <c r="V1053" i="1"/>
  <c r="AC1036" i="1"/>
  <c r="P1053" i="1"/>
  <c r="CE1053" i="1"/>
  <c r="CF1053" i="1"/>
  <c r="CH1053" i="1"/>
  <c r="AB1053" i="1"/>
  <c r="AD1036" i="1"/>
  <c r="Q1053" i="1"/>
  <c r="AE1036" i="1"/>
  <c r="R1053" i="1"/>
  <c r="CY1044" i="1"/>
  <c r="X1044" i="1" s="1"/>
  <c r="AZ523" i="6" s="1"/>
  <c r="CZ1044" i="1"/>
  <c r="Y1044" i="1" s="1"/>
  <c r="BA523" i="6" s="1"/>
  <c r="AF1053" i="1"/>
  <c r="CY1049" i="1"/>
  <c r="X1049" i="1" s="1"/>
  <c r="AZ622" i="6" s="1"/>
  <c r="L620" i="6" s="1"/>
  <c r="CZ1049" i="1"/>
  <c r="Y1049" i="1" s="1"/>
  <c r="BA622" i="6" s="1"/>
  <c r="L621" i="6" s="1"/>
  <c r="CY1050" i="1"/>
  <c r="X1050" i="1" s="1"/>
  <c r="AZ641" i="6" s="1"/>
  <c r="L639" i="6" s="1"/>
  <c r="CZ1050" i="1"/>
  <c r="Y1050" i="1" s="1"/>
  <c r="BA641" i="6" s="1"/>
  <c r="L640" i="6" s="1"/>
  <c r="CY1051" i="1"/>
  <c r="X1051" i="1" s="1"/>
  <c r="AZ661" i="6" s="1"/>
  <c r="L659" i="6" s="1"/>
  <c r="CZ1051" i="1"/>
  <c r="Y1051" i="1" s="1"/>
  <c r="BA661" i="6" s="1"/>
  <c r="L660" i="6" s="1"/>
  <c r="CA1085" i="1"/>
  <c r="AR1107" i="1"/>
  <c r="CB1085" i="1"/>
  <c r="AS1107" i="1"/>
  <c r="O1085" i="1"/>
  <c r="F1109" i="1"/>
  <c r="CA1139" i="1"/>
  <c r="AR1144" i="1"/>
  <c r="CB1139" i="1"/>
  <c r="AS1144" i="1"/>
  <c r="O1139" i="1"/>
  <c r="F1146" i="1"/>
  <c r="AC1176" i="1"/>
  <c r="P1188" i="1"/>
  <c r="CE1188" i="1"/>
  <c r="CF1188" i="1"/>
  <c r="CH1188" i="1"/>
  <c r="AB1188" i="1"/>
  <c r="Q1176" i="1"/>
  <c r="F1200" i="1"/>
  <c r="R1176" i="1"/>
  <c r="F1202" i="1"/>
  <c r="CY1186" i="1"/>
  <c r="X1186" i="1" s="1"/>
  <c r="AZ890" i="6" s="1"/>
  <c r="CZ1186" i="1"/>
  <c r="Y1186" i="1" s="1"/>
  <c r="AF1188" i="1"/>
  <c r="U1176" i="1"/>
  <c r="F1210" i="1"/>
  <c r="G919" i="6" s="1"/>
  <c r="AL1188" i="1" l="1"/>
  <c r="BA890" i="6"/>
  <c r="L888" i="6"/>
  <c r="L991" i="6"/>
  <c r="L907" i="6"/>
  <c r="AN661" i="6"/>
  <c r="K661" i="6"/>
  <c r="I661" i="6" s="1"/>
  <c r="AN641" i="6"/>
  <c r="K641" i="6"/>
  <c r="I641" i="6" s="1"/>
  <c r="AN622" i="6"/>
  <c r="K622" i="6"/>
  <c r="I622" i="6" s="1"/>
  <c r="L522" i="6"/>
  <c r="L679" i="6"/>
  <c r="L521" i="6"/>
  <c r="L678" i="6"/>
  <c r="L686" i="6" s="1"/>
  <c r="AN354" i="6"/>
  <c r="K354" i="6"/>
  <c r="I354" i="6" s="1"/>
  <c r="AN333" i="6"/>
  <c r="K333" i="6"/>
  <c r="I333" i="6" s="1"/>
  <c r="AN312" i="6"/>
  <c r="K312" i="6"/>
  <c r="I312" i="6" s="1"/>
  <c r="AN291" i="6"/>
  <c r="K291" i="6"/>
  <c r="I291" i="6" s="1"/>
  <c r="K43" i="6"/>
  <c r="G1021" i="6"/>
  <c r="L270" i="6"/>
  <c r="L1012" i="6"/>
  <c r="L372" i="6"/>
  <c r="L963" i="6"/>
  <c r="L269" i="6"/>
  <c r="L1011" i="6"/>
  <c r="L371" i="6"/>
  <c r="L379" i="6" s="1"/>
  <c r="L962" i="6"/>
  <c r="L945" i="6" s="1"/>
  <c r="AF1176" i="1"/>
  <c r="S1188" i="1"/>
  <c r="AL1176" i="1"/>
  <c r="Y1188" i="1"/>
  <c r="AK1188" i="1"/>
  <c r="GM1186" i="1"/>
  <c r="AB1176" i="1"/>
  <c r="O1188" i="1"/>
  <c r="CH1176" i="1"/>
  <c r="AY1188" i="1"/>
  <c r="CF1176" i="1"/>
  <c r="AW1188" i="1"/>
  <c r="CE1176" i="1"/>
  <c r="AV1188" i="1"/>
  <c r="P1176" i="1"/>
  <c r="F1191" i="1"/>
  <c r="AS1139" i="1"/>
  <c r="F1161" i="1"/>
  <c r="AR1139" i="1"/>
  <c r="F1172" i="1"/>
  <c r="AS1085" i="1"/>
  <c r="F1124" i="1"/>
  <c r="AS1218" i="1"/>
  <c r="AR1085" i="1"/>
  <c r="F1135" i="1"/>
  <c r="GM1051" i="1"/>
  <c r="GO1051" i="1" s="1"/>
  <c r="GM1050" i="1"/>
  <c r="GO1050" i="1" s="1"/>
  <c r="GM1049" i="1"/>
  <c r="GO1049" i="1" s="1"/>
  <c r="AF1036" i="1"/>
  <c r="S1053" i="1"/>
  <c r="AL1053" i="1"/>
  <c r="AK1053" i="1"/>
  <c r="GM1044" i="1"/>
  <c r="R1036" i="1"/>
  <c r="F1067" i="1"/>
  <c r="Q1036" i="1"/>
  <c r="F1065" i="1"/>
  <c r="AB1036" i="1"/>
  <c r="O1053" i="1"/>
  <c r="CH1036" i="1"/>
  <c r="AY1053" i="1"/>
  <c r="CF1036" i="1"/>
  <c r="AW1053" i="1"/>
  <c r="CE1036" i="1"/>
  <c r="AV1053" i="1"/>
  <c r="P1036" i="1"/>
  <c r="F1056" i="1"/>
  <c r="V1036" i="1"/>
  <c r="F1076" i="1"/>
  <c r="G691" i="6" s="1"/>
  <c r="GM1002" i="1"/>
  <c r="GO1002" i="1" s="1"/>
  <c r="GM1001" i="1"/>
  <c r="GO1001" i="1" s="1"/>
  <c r="GM1000" i="1"/>
  <c r="GO1000" i="1" s="1"/>
  <c r="GM999" i="1"/>
  <c r="GO999" i="1" s="1"/>
  <c r="AF984" i="1"/>
  <c r="S1004" i="1"/>
  <c r="AL1004" i="1"/>
  <c r="AK1004" i="1"/>
  <c r="GM998" i="1"/>
  <c r="R984" i="1"/>
  <c r="F1018" i="1"/>
  <c r="R1218" i="1"/>
  <c r="Q984" i="1"/>
  <c r="F1016" i="1"/>
  <c r="Q1218" i="1"/>
  <c r="AB984" i="1"/>
  <c r="O1004" i="1"/>
  <c r="CH984" i="1"/>
  <c r="AY1004" i="1"/>
  <c r="CF984" i="1"/>
  <c r="AW1004" i="1"/>
  <c r="CE984" i="1"/>
  <c r="AV1004" i="1"/>
  <c r="P984" i="1"/>
  <c r="F1007" i="1"/>
  <c r="P1218" i="1"/>
  <c r="V984" i="1"/>
  <c r="F1027" i="1"/>
  <c r="G384" i="6" s="1"/>
  <c r="V1218" i="1"/>
  <c r="AF903" i="1"/>
  <c r="S915" i="1"/>
  <c r="AL903" i="1"/>
  <c r="Y915" i="1"/>
  <c r="AK915" i="1"/>
  <c r="GM913" i="1"/>
  <c r="AB903" i="1"/>
  <c r="O915" i="1"/>
  <c r="CH903" i="1"/>
  <c r="AY915" i="1"/>
  <c r="CF903" i="1"/>
  <c r="AW915" i="1"/>
  <c r="CE903" i="1"/>
  <c r="AV915" i="1"/>
  <c r="P903" i="1"/>
  <c r="F918" i="1"/>
  <c r="AS863" i="1"/>
  <c r="F888" i="1"/>
  <c r="AR863" i="1"/>
  <c r="F899" i="1"/>
  <c r="AS826" i="1"/>
  <c r="F848" i="1"/>
  <c r="AR826" i="1"/>
  <c r="F859" i="1"/>
  <c r="AS772" i="1"/>
  <c r="F811" i="1"/>
  <c r="AS945" i="1"/>
  <c r="AR772" i="1"/>
  <c r="F822" i="1"/>
  <c r="GM736" i="1"/>
  <c r="GO736" i="1" s="1"/>
  <c r="GM735" i="1"/>
  <c r="GO735" i="1" s="1"/>
  <c r="GM734" i="1"/>
  <c r="GO734" i="1" s="1"/>
  <c r="AF716" i="1"/>
  <c r="S740" i="1"/>
  <c r="AL740" i="1"/>
  <c r="AK740" i="1"/>
  <c r="GM725" i="1"/>
  <c r="R716" i="1"/>
  <c r="F754" i="1"/>
  <c r="Q716" i="1"/>
  <c r="F752" i="1"/>
  <c r="AB716" i="1"/>
  <c r="O740" i="1"/>
  <c r="CH716" i="1"/>
  <c r="AY740" i="1"/>
  <c r="CF716" i="1"/>
  <c r="AW740" i="1"/>
  <c r="CE716" i="1"/>
  <c r="AV740" i="1"/>
  <c r="P716" i="1"/>
  <c r="F743" i="1"/>
  <c r="V716" i="1"/>
  <c r="F763" i="1"/>
  <c r="GM682" i="1"/>
  <c r="GO682" i="1" s="1"/>
  <c r="GM681" i="1"/>
  <c r="GO681" i="1" s="1"/>
  <c r="GM680" i="1"/>
  <c r="GO680" i="1" s="1"/>
  <c r="GM679" i="1"/>
  <c r="GO679" i="1" s="1"/>
  <c r="AF662" i="1"/>
  <c r="S684" i="1"/>
  <c r="AL684" i="1"/>
  <c r="AK684" i="1"/>
  <c r="GM678" i="1"/>
  <c r="R662" i="1"/>
  <c r="F698" i="1"/>
  <c r="R945" i="1"/>
  <c r="Q662" i="1"/>
  <c r="F696" i="1"/>
  <c r="Q945" i="1"/>
  <c r="AB662" i="1"/>
  <c r="O684" i="1"/>
  <c r="CH662" i="1"/>
  <c r="AY684" i="1"/>
  <c r="CF662" i="1"/>
  <c r="AW684" i="1"/>
  <c r="CE662" i="1"/>
  <c r="AV684" i="1"/>
  <c r="P662" i="1"/>
  <c r="F687" i="1"/>
  <c r="P945" i="1"/>
  <c r="V662" i="1"/>
  <c r="F707" i="1"/>
  <c r="V945" i="1"/>
  <c r="AF581" i="1"/>
  <c r="S593" i="1"/>
  <c r="AL581" i="1"/>
  <c r="Y593" i="1"/>
  <c r="AK593" i="1"/>
  <c r="GM591" i="1"/>
  <c r="AB581" i="1"/>
  <c r="O593" i="1"/>
  <c r="CH581" i="1"/>
  <c r="AY593" i="1"/>
  <c r="CF581" i="1"/>
  <c r="AW593" i="1"/>
  <c r="CE581" i="1"/>
  <c r="AV593" i="1"/>
  <c r="P581" i="1"/>
  <c r="F596" i="1"/>
  <c r="AS541" i="1"/>
  <c r="F566" i="1"/>
  <c r="AR541" i="1"/>
  <c r="F577" i="1"/>
  <c r="AS504" i="1"/>
  <c r="F526" i="1"/>
  <c r="AR504" i="1"/>
  <c r="F537" i="1"/>
  <c r="AS450" i="1"/>
  <c r="F489" i="1"/>
  <c r="AS623" i="1"/>
  <c r="AR450" i="1"/>
  <c r="F500" i="1"/>
  <c r="GM414" i="1"/>
  <c r="GO414" i="1" s="1"/>
  <c r="GM413" i="1"/>
  <c r="GO413" i="1" s="1"/>
  <c r="GM412" i="1"/>
  <c r="GO412" i="1" s="1"/>
  <c r="AF394" i="1"/>
  <c r="S418" i="1"/>
  <c r="AL418" i="1"/>
  <c r="AK418" i="1"/>
  <c r="GM403" i="1"/>
  <c r="R394" i="1"/>
  <c r="F432" i="1"/>
  <c r="Q394" i="1"/>
  <c r="F430" i="1"/>
  <c r="AB394" i="1"/>
  <c r="O418" i="1"/>
  <c r="CH394" i="1"/>
  <c r="AY418" i="1"/>
  <c r="CF394" i="1"/>
  <c r="AW418" i="1"/>
  <c r="CE394" i="1"/>
  <c r="AV418" i="1"/>
  <c r="P394" i="1"/>
  <c r="F421" i="1"/>
  <c r="V394" i="1"/>
  <c r="F441" i="1"/>
  <c r="GM360" i="1"/>
  <c r="GO360" i="1" s="1"/>
  <c r="GM359" i="1"/>
  <c r="GO359" i="1" s="1"/>
  <c r="GM358" i="1"/>
  <c r="GO358" i="1" s="1"/>
  <c r="GM357" i="1"/>
  <c r="GO357" i="1" s="1"/>
  <c r="AF339" i="1"/>
  <c r="S362" i="1"/>
  <c r="AL362" i="1"/>
  <c r="AK362" i="1"/>
  <c r="GM356" i="1"/>
  <c r="R339" i="1"/>
  <c r="F376" i="1"/>
  <c r="R623" i="1"/>
  <c r="Q339" i="1"/>
  <c r="F374" i="1"/>
  <c r="Q623" i="1"/>
  <c r="AB339" i="1"/>
  <c r="O362" i="1"/>
  <c r="CH339" i="1"/>
  <c r="AY362" i="1"/>
  <c r="CF339" i="1"/>
  <c r="AW362" i="1"/>
  <c r="CE339" i="1"/>
  <c r="AV362" i="1"/>
  <c r="P339" i="1"/>
  <c r="F365" i="1"/>
  <c r="P623" i="1"/>
  <c r="V339" i="1"/>
  <c r="F385" i="1"/>
  <c r="V623" i="1"/>
  <c r="AF258" i="1"/>
  <c r="S270" i="1"/>
  <c r="AL258" i="1"/>
  <c r="Y270" i="1"/>
  <c r="AK270" i="1"/>
  <c r="GM268" i="1"/>
  <c r="AB258" i="1"/>
  <c r="O270" i="1"/>
  <c r="CH258" i="1"/>
  <c r="AY270" i="1"/>
  <c r="CF258" i="1"/>
  <c r="AW270" i="1"/>
  <c r="CE258" i="1"/>
  <c r="AV270" i="1"/>
  <c r="P258" i="1"/>
  <c r="F273" i="1"/>
  <c r="AS218" i="1"/>
  <c r="F243" i="1"/>
  <c r="AR218" i="1"/>
  <c r="F254" i="1"/>
  <c r="AS181" i="1"/>
  <c r="F203" i="1"/>
  <c r="AS300" i="1"/>
  <c r="AR181" i="1"/>
  <c r="F214" i="1"/>
  <c r="AT128" i="1"/>
  <c r="F167" i="1"/>
  <c r="AR128" i="1"/>
  <c r="F177" i="1"/>
  <c r="GM92" i="1"/>
  <c r="GO92" i="1" s="1"/>
  <c r="GM91" i="1"/>
  <c r="GO91" i="1" s="1"/>
  <c r="GM90" i="1"/>
  <c r="GO90" i="1" s="1"/>
  <c r="AF76" i="1"/>
  <c r="S96" i="1"/>
  <c r="AL96" i="1"/>
  <c r="AK96" i="1"/>
  <c r="GM81" i="1"/>
  <c r="R76" i="1"/>
  <c r="F110" i="1"/>
  <c r="Q76" i="1"/>
  <c r="F108" i="1"/>
  <c r="AB76" i="1"/>
  <c r="O96" i="1"/>
  <c r="CH76" i="1"/>
  <c r="AY96" i="1"/>
  <c r="CF76" i="1"/>
  <c r="AW96" i="1"/>
  <c r="CE76" i="1"/>
  <c r="AV96" i="1"/>
  <c r="P76" i="1"/>
  <c r="F99" i="1"/>
  <c r="V76" i="1"/>
  <c r="F119" i="1"/>
  <c r="GM42" i="1"/>
  <c r="GO42" i="1" s="1"/>
  <c r="GM41" i="1"/>
  <c r="GO41" i="1" s="1"/>
  <c r="GM40" i="1"/>
  <c r="GO40" i="1" s="1"/>
  <c r="GM39" i="1"/>
  <c r="GO39" i="1" s="1"/>
  <c r="U18" i="1"/>
  <c r="F1273" i="1"/>
  <c r="AF26" i="1"/>
  <c r="S44" i="1"/>
  <c r="AL44" i="1"/>
  <c r="AK44" i="1"/>
  <c r="GM38" i="1"/>
  <c r="R26" i="1"/>
  <c r="F58" i="1"/>
  <c r="R300" i="1"/>
  <c r="Q26" i="1"/>
  <c r="F56" i="1"/>
  <c r="Q300" i="1"/>
  <c r="AB26" i="1"/>
  <c r="O44" i="1"/>
  <c r="CH26" i="1"/>
  <c r="AY44" i="1"/>
  <c r="CF26" i="1"/>
  <c r="AW44" i="1"/>
  <c r="CE26" i="1"/>
  <c r="AV44" i="1"/>
  <c r="P26" i="1"/>
  <c r="F47" i="1"/>
  <c r="P300" i="1"/>
  <c r="V26" i="1"/>
  <c r="F67" i="1"/>
  <c r="V300" i="1"/>
  <c r="AN271" i="6" l="1"/>
  <c r="K271" i="6"/>
  <c r="I271" i="6" s="1"/>
  <c r="AN523" i="6"/>
  <c r="K523" i="6"/>
  <c r="I523" i="6" s="1"/>
  <c r="L889" i="6"/>
  <c r="L992" i="6"/>
  <c r="L908" i="6"/>
  <c r="L915" i="6" s="1"/>
  <c r="V22" i="1"/>
  <c r="F323" i="1"/>
  <c r="V1251" i="1"/>
  <c r="P22" i="1"/>
  <c r="F303" i="1"/>
  <c r="P1251" i="1"/>
  <c r="AV26" i="1"/>
  <c r="F49" i="1"/>
  <c r="AV300" i="1"/>
  <c r="AW26" i="1"/>
  <c r="F50" i="1"/>
  <c r="AW300" i="1"/>
  <c r="AY26" i="1"/>
  <c r="F52" i="1"/>
  <c r="AY300" i="1"/>
  <c r="O26" i="1"/>
  <c r="F46" i="1"/>
  <c r="O300" i="1"/>
  <c r="Q22" i="1"/>
  <c r="F312" i="1"/>
  <c r="Q1251" i="1"/>
  <c r="R22" i="1"/>
  <c r="F314" i="1"/>
  <c r="R1251" i="1"/>
  <c r="GO38" i="1"/>
  <c r="CC44" i="1" s="1"/>
  <c r="CA44" i="1"/>
  <c r="AK26" i="1"/>
  <c r="X44" i="1"/>
  <c r="AL26" i="1"/>
  <c r="Y44" i="1"/>
  <c r="S26" i="1"/>
  <c r="F59" i="1"/>
  <c r="S300" i="1"/>
  <c r="AV76" i="1"/>
  <c r="F101" i="1"/>
  <c r="AW76" i="1"/>
  <c r="F102" i="1"/>
  <c r="AY76" i="1"/>
  <c r="F104" i="1"/>
  <c r="O76" i="1"/>
  <c r="F98" i="1"/>
  <c r="GO81" i="1"/>
  <c r="CC96" i="1" s="1"/>
  <c r="CA96" i="1"/>
  <c r="AK76" i="1"/>
  <c r="X96" i="1"/>
  <c r="AL76" i="1"/>
  <c r="Y96" i="1"/>
  <c r="S76" i="1"/>
  <c r="F111" i="1"/>
  <c r="AS22" i="1"/>
  <c r="F317" i="1"/>
  <c r="AS1251" i="1"/>
  <c r="AV258" i="1"/>
  <c r="F275" i="1"/>
  <c r="AW258" i="1"/>
  <c r="F276" i="1"/>
  <c r="AY258" i="1"/>
  <c r="F278" i="1"/>
  <c r="O258" i="1"/>
  <c r="F272" i="1"/>
  <c r="GP268" i="1"/>
  <c r="CD270" i="1" s="1"/>
  <c r="CA270" i="1"/>
  <c r="AK258" i="1"/>
  <c r="X270" i="1"/>
  <c r="Y258" i="1"/>
  <c r="F297" i="1"/>
  <c r="S258" i="1"/>
  <c r="F285" i="1"/>
  <c r="V335" i="1"/>
  <c r="F646" i="1"/>
  <c r="P335" i="1"/>
  <c r="F626" i="1"/>
  <c r="AV339" i="1"/>
  <c r="F367" i="1"/>
  <c r="AV623" i="1"/>
  <c r="AW339" i="1"/>
  <c r="F368" i="1"/>
  <c r="AW623" i="1"/>
  <c r="AY339" i="1"/>
  <c r="F370" i="1"/>
  <c r="AY623" i="1"/>
  <c r="O339" i="1"/>
  <c r="F364" i="1"/>
  <c r="O623" i="1"/>
  <c r="Q335" i="1"/>
  <c r="F635" i="1"/>
  <c r="R335" i="1"/>
  <c r="F637" i="1"/>
  <c r="GO356" i="1"/>
  <c r="CC362" i="1" s="1"/>
  <c r="CA362" i="1"/>
  <c r="AK339" i="1"/>
  <c r="X362" i="1"/>
  <c r="AL339" i="1"/>
  <c r="Y362" i="1"/>
  <c r="S339" i="1"/>
  <c r="F377" i="1"/>
  <c r="S623" i="1"/>
  <c r="AV394" i="1"/>
  <c r="F423" i="1"/>
  <c r="AW394" i="1"/>
  <c r="F424" i="1"/>
  <c r="AY394" i="1"/>
  <c r="F426" i="1"/>
  <c r="O394" i="1"/>
  <c r="F420" i="1"/>
  <c r="GO403" i="1"/>
  <c r="CC418" i="1" s="1"/>
  <c r="CA418" i="1"/>
  <c r="AK394" i="1"/>
  <c r="X418" i="1"/>
  <c r="AL394" i="1"/>
  <c r="Y418" i="1"/>
  <c r="S394" i="1"/>
  <c r="F433" i="1"/>
  <c r="AS335" i="1"/>
  <c r="F640" i="1"/>
  <c r="AV581" i="1"/>
  <c r="F598" i="1"/>
  <c r="AW581" i="1"/>
  <c r="F599" i="1"/>
  <c r="AY581" i="1"/>
  <c r="F601" i="1"/>
  <c r="O581" i="1"/>
  <c r="F595" i="1"/>
  <c r="GP591" i="1"/>
  <c r="CD593" i="1" s="1"/>
  <c r="CA593" i="1"/>
  <c r="AK581" i="1"/>
  <c r="X593" i="1"/>
  <c r="Y581" i="1"/>
  <c r="F620" i="1"/>
  <c r="S581" i="1"/>
  <c r="F608" i="1"/>
  <c r="V658" i="1"/>
  <c r="F968" i="1"/>
  <c r="P658" i="1"/>
  <c r="F948" i="1"/>
  <c r="AV662" i="1"/>
  <c r="F689" i="1"/>
  <c r="AV945" i="1"/>
  <c r="AW662" i="1"/>
  <c r="F690" i="1"/>
  <c r="AW945" i="1"/>
  <c r="AY662" i="1"/>
  <c r="F692" i="1"/>
  <c r="AY945" i="1"/>
  <c r="O662" i="1"/>
  <c r="F686" i="1"/>
  <c r="O945" i="1"/>
  <c r="Q658" i="1"/>
  <c r="F957" i="1"/>
  <c r="R658" i="1"/>
  <c r="F959" i="1"/>
  <c r="GO678" i="1"/>
  <c r="CC684" i="1" s="1"/>
  <c r="CA684" i="1"/>
  <c r="AK662" i="1"/>
  <c r="X684" i="1"/>
  <c r="AL662" i="1"/>
  <c r="Y684" i="1"/>
  <c r="S662" i="1"/>
  <c r="F699" i="1"/>
  <c r="S945" i="1"/>
  <c r="AV716" i="1"/>
  <c r="F745" i="1"/>
  <c r="AW716" i="1"/>
  <c r="F746" i="1"/>
  <c r="AY716" i="1"/>
  <c r="F748" i="1"/>
  <c r="O716" i="1"/>
  <c r="F742" i="1"/>
  <c r="GO725" i="1"/>
  <c r="CC740" i="1" s="1"/>
  <c r="CA740" i="1"/>
  <c r="AK716" i="1"/>
  <c r="X740" i="1"/>
  <c r="AL716" i="1"/>
  <c r="Y740" i="1"/>
  <c r="S716" i="1"/>
  <c r="F755" i="1"/>
  <c r="AS658" i="1"/>
  <c r="F962" i="1"/>
  <c r="AV903" i="1"/>
  <c r="F920" i="1"/>
  <c r="AW903" i="1"/>
  <c r="F921" i="1"/>
  <c r="AY903" i="1"/>
  <c r="F923" i="1"/>
  <c r="O903" i="1"/>
  <c r="F917" i="1"/>
  <c r="GP913" i="1"/>
  <c r="CD915" i="1" s="1"/>
  <c r="CA915" i="1"/>
  <c r="AK903" i="1"/>
  <c r="X915" i="1"/>
  <c r="Y903" i="1"/>
  <c r="F942" i="1"/>
  <c r="S903" i="1"/>
  <c r="F930" i="1"/>
  <c r="V980" i="1"/>
  <c r="F1241" i="1"/>
  <c r="P980" i="1"/>
  <c r="F1221" i="1"/>
  <c r="AV984" i="1"/>
  <c r="F1009" i="1"/>
  <c r="AV1218" i="1"/>
  <c r="AW984" i="1"/>
  <c r="F1010" i="1"/>
  <c r="AW1218" i="1"/>
  <c r="AY984" i="1"/>
  <c r="F1012" i="1"/>
  <c r="AY1218" i="1"/>
  <c r="O984" i="1"/>
  <c r="F1006" i="1"/>
  <c r="O1218" i="1"/>
  <c r="Q980" i="1"/>
  <c r="F1230" i="1"/>
  <c r="R980" i="1"/>
  <c r="F1232" i="1"/>
  <c r="GO998" i="1"/>
  <c r="CC1004" i="1" s="1"/>
  <c r="CA1004" i="1"/>
  <c r="AK984" i="1"/>
  <c r="X1004" i="1"/>
  <c r="AL984" i="1"/>
  <c r="Y1004" i="1"/>
  <c r="S984" i="1"/>
  <c r="F1019" i="1"/>
  <c r="S1218" i="1"/>
  <c r="AV1036" i="1"/>
  <c r="F1058" i="1"/>
  <c r="AW1036" i="1"/>
  <c r="F1059" i="1"/>
  <c r="AY1036" i="1"/>
  <c r="F1061" i="1"/>
  <c r="O1036" i="1"/>
  <c r="F1055" i="1"/>
  <c r="GO1044" i="1"/>
  <c r="CC1053" i="1" s="1"/>
  <c r="CA1053" i="1"/>
  <c r="AK1036" i="1"/>
  <c r="X1053" i="1"/>
  <c r="AL1036" i="1"/>
  <c r="Y1053" i="1"/>
  <c r="S1036" i="1"/>
  <c r="F1068" i="1"/>
  <c r="AS980" i="1"/>
  <c r="F1235" i="1"/>
  <c r="AV1176" i="1"/>
  <c r="F1193" i="1"/>
  <c r="AW1176" i="1"/>
  <c r="F1194" i="1"/>
  <c r="AY1176" i="1"/>
  <c r="F1196" i="1"/>
  <c r="O1176" i="1"/>
  <c r="F1190" i="1"/>
  <c r="GP1186" i="1"/>
  <c r="CD1188" i="1" s="1"/>
  <c r="CA1188" i="1"/>
  <c r="AK1176" i="1"/>
  <c r="X1188" i="1"/>
  <c r="Y1176" i="1"/>
  <c r="F1215" i="1"/>
  <c r="S1176" i="1"/>
  <c r="F1203" i="1"/>
  <c r="E16" i="2" l="1"/>
  <c r="C43" i="6"/>
  <c r="K44" i="6"/>
  <c r="G1022" i="6"/>
  <c r="L974" i="6"/>
  <c r="L970" i="6"/>
  <c r="L994" i="6" s="1"/>
  <c r="AN890" i="6"/>
  <c r="K890" i="6"/>
  <c r="X1176" i="1"/>
  <c r="F1214" i="1"/>
  <c r="CA1176" i="1"/>
  <c r="AR1188" i="1"/>
  <c r="CD1176" i="1"/>
  <c r="AU1188" i="1"/>
  <c r="E18" i="2"/>
  <c r="Y1036" i="1"/>
  <c r="F1080" i="1"/>
  <c r="X1036" i="1"/>
  <c r="F1079" i="1"/>
  <c r="CA1036" i="1"/>
  <c r="AR1053" i="1"/>
  <c r="CC1036" i="1"/>
  <c r="AT1053" i="1"/>
  <c r="S980" i="1"/>
  <c r="F1233" i="1"/>
  <c r="J16" i="2" s="1"/>
  <c r="J18" i="2" s="1"/>
  <c r="Y984" i="1"/>
  <c r="F1031" i="1"/>
  <c r="Y1218" i="1"/>
  <c r="X984" i="1"/>
  <c r="F1030" i="1"/>
  <c r="X1218" i="1"/>
  <c r="CA984" i="1"/>
  <c r="AR1004" i="1"/>
  <c r="CC984" i="1"/>
  <c r="AT1004" i="1"/>
  <c r="O980" i="1"/>
  <c r="F1220" i="1"/>
  <c r="AY980" i="1"/>
  <c r="F1226" i="1"/>
  <c r="AW980" i="1"/>
  <c r="F1224" i="1"/>
  <c r="AV980" i="1"/>
  <c r="F1223" i="1"/>
  <c r="X903" i="1"/>
  <c r="F941" i="1"/>
  <c r="CA903" i="1"/>
  <c r="AR915" i="1"/>
  <c r="CD903" i="1"/>
  <c r="AU915" i="1"/>
  <c r="Y716" i="1"/>
  <c r="F767" i="1"/>
  <c r="X716" i="1"/>
  <c r="F766" i="1"/>
  <c r="CA716" i="1"/>
  <c r="AR740" i="1"/>
  <c r="CC716" i="1"/>
  <c r="AT740" i="1"/>
  <c r="S658" i="1"/>
  <c r="F960" i="1"/>
  <c r="Y662" i="1"/>
  <c r="F711" i="1"/>
  <c r="Y945" i="1"/>
  <c r="X662" i="1"/>
  <c r="F710" i="1"/>
  <c r="X945" i="1"/>
  <c r="CA662" i="1"/>
  <c r="AR684" i="1"/>
  <c r="CC662" i="1"/>
  <c r="AT684" i="1"/>
  <c r="O658" i="1"/>
  <c r="F947" i="1"/>
  <c r="AY658" i="1"/>
  <c r="F953" i="1"/>
  <c r="AW658" i="1"/>
  <c r="F951" i="1"/>
  <c r="AV658" i="1"/>
  <c r="F950" i="1"/>
  <c r="X581" i="1"/>
  <c r="F619" i="1"/>
  <c r="CA581" i="1"/>
  <c r="AR593" i="1"/>
  <c r="CD581" i="1"/>
  <c r="AU593" i="1"/>
  <c r="Y394" i="1"/>
  <c r="F445" i="1"/>
  <c r="X394" i="1"/>
  <c r="F444" i="1"/>
  <c r="CA394" i="1"/>
  <c r="AR418" i="1"/>
  <c r="CC394" i="1"/>
  <c r="AT418" i="1"/>
  <c r="S335" i="1"/>
  <c r="F638" i="1"/>
  <c r="Y339" i="1"/>
  <c r="F389" i="1"/>
  <c r="Y623" i="1"/>
  <c r="X339" i="1"/>
  <c r="F388" i="1"/>
  <c r="X623" i="1"/>
  <c r="CA339" i="1"/>
  <c r="AR362" i="1"/>
  <c r="CC339" i="1"/>
  <c r="AT362" i="1"/>
  <c r="O335" i="1"/>
  <c r="F625" i="1"/>
  <c r="AY335" i="1"/>
  <c r="F631" i="1"/>
  <c r="AW335" i="1"/>
  <c r="F629" i="1"/>
  <c r="AV335" i="1"/>
  <c r="F628" i="1"/>
  <c r="X258" i="1"/>
  <c r="F296" i="1"/>
  <c r="CA258" i="1"/>
  <c r="AR270" i="1"/>
  <c r="CD258" i="1"/>
  <c r="AU270" i="1"/>
  <c r="AS18" i="1"/>
  <c r="F1268" i="1"/>
  <c r="Y76" i="1"/>
  <c r="F123" i="1"/>
  <c r="X76" i="1"/>
  <c r="F122" i="1"/>
  <c r="CA76" i="1"/>
  <c r="AR96" i="1"/>
  <c r="CC76" i="1"/>
  <c r="AT96" i="1"/>
  <c r="S22" i="1"/>
  <c r="F315" i="1"/>
  <c r="S1251" i="1"/>
  <c r="Y26" i="1"/>
  <c r="F71" i="1"/>
  <c r="Y300" i="1"/>
  <c r="X26" i="1"/>
  <c r="F70" i="1"/>
  <c r="X300" i="1"/>
  <c r="CA26" i="1"/>
  <c r="AR44" i="1"/>
  <c r="CC26" i="1"/>
  <c r="AT44" i="1"/>
  <c r="R18" i="1"/>
  <c r="F1265" i="1"/>
  <c r="Q18" i="1"/>
  <c r="F1263" i="1"/>
  <c r="O22" i="1"/>
  <c r="F302" i="1"/>
  <c r="O1251" i="1"/>
  <c r="AY22" i="1"/>
  <c r="F308" i="1"/>
  <c r="AY1251" i="1"/>
  <c r="AW22" i="1"/>
  <c r="F306" i="1"/>
  <c r="AW1251" i="1"/>
  <c r="AV22" i="1"/>
  <c r="F305" i="1"/>
  <c r="AV1251" i="1"/>
  <c r="P18" i="1"/>
  <c r="F1254" i="1"/>
  <c r="V18" i="1"/>
  <c r="F1274" i="1"/>
  <c r="BU890" i="6" l="1"/>
  <c r="BV890" i="6" s="1"/>
  <c r="BR890" i="6"/>
  <c r="I890" i="6"/>
  <c r="L1017" i="6"/>
  <c r="AV18" i="1"/>
  <c r="F1256" i="1"/>
  <c r="AW18" i="1"/>
  <c r="F1257" i="1"/>
  <c r="AY18" i="1"/>
  <c r="F1259" i="1"/>
  <c r="O18" i="1"/>
  <c r="F1253" i="1"/>
  <c r="AT26" i="1"/>
  <c r="F62" i="1"/>
  <c r="AT300" i="1"/>
  <c r="AR26" i="1"/>
  <c r="F72" i="1"/>
  <c r="AR300" i="1"/>
  <c r="X22" i="1"/>
  <c r="F326" i="1"/>
  <c r="X1251" i="1"/>
  <c r="Y22" i="1"/>
  <c r="F327" i="1"/>
  <c r="Y1251" i="1"/>
  <c r="S18" i="1"/>
  <c r="F1266" i="1"/>
  <c r="AT76" i="1"/>
  <c r="F114" i="1"/>
  <c r="AR76" i="1"/>
  <c r="F124" i="1"/>
  <c r="AU258" i="1"/>
  <c r="F289" i="1"/>
  <c r="AU300" i="1"/>
  <c r="AR258" i="1"/>
  <c r="F298" i="1"/>
  <c r="AT339" i="1"/>
  <c r="F380" i="1"/>
  <c r="AT623" i="1"/>
  <c r="AR339" i="1"/>
  <c r="F390" i="1"/>
  <c r="AR623" i="1"/>
  <c r="X335" i="1"/>
  <c r="F649" i="1"/>
  <c r="Y335" i="1"/>
  <c r="F650" i="1"/>
  <c r="AT394" i="1"/>
  <c r="F436" i="1"/>
  <c r="AR394" i="1"/>
  <c r="F446" i="1"/>
  <c r="AU581" i="1"/>
  <c r="F612" i="1"/>
  <c r="AU623" i="1"/>
  <c r="AR581" i="1"/>
  <c r="F621" i="1"/>
  <c r="AT662" i="1"/>
  <c r="F702" i="1"/>
  <c r="AT945" i="1"/>
  <c r="AR662" i="1"/>
  <c r="F712" i="1"/>
  <c r="AR945" i="1"/>
  <c r="X658" i="1"/>
  <c r="F971" i="1"/>
  <c r="Y658" i="1"/>
  <c r="F972" i="1"/>
  <c r="AT716" i="1"/>
  <c r="F758" i="1"/>
  <c r="AR716" i="1"/>
  <c r="F768" i="1"/>
  <c r="AU903" i="1"/>
  <c r="F934" i="1"/>
  <c r="AU945" i="1"/>
  <c r="AR903" i="1"/>
  <c r="F943" i="1"/>
  <c r="AT984" i="1"/>
  <c r="F1022" i="1"/>
  <c r="AT1218" i="1"/>
  <c r="AR984" i="1"/>
  <c r="F1032" i="1"/>
  <c r="AR1218" i="1"/>
  <c r="X980" i="1"/>
  <c r="F1244" i="1"/>
  <c r="Y980" i="1"/>
  <c r="F1245" i="1"/>
  <c r="AT1036" i="1"/>
  <c r="F1071" i="1"/>
  <c r="AR1036" i="1"/>
  <c r="F1081" i="1"/>
  <c r="AU1176" i="1"/>
  <c r="F1207" i="1"/>
  <c r="AU1218" i="1"/>
  <c r="AR1176" i="1"/>
  <c r="F1216" i="1"/>
  <c r="AU980" i="1" l="1"/>
  <c r="F1237" i="1"/>
  <c r="AR980" i="1"/>
  <c r="F1246" i="1"/>
  <c r="F1247" i="1"/>
  <c r="F1248" i="1" s="1"/>
  <c r="F1249" i="1" s="1"/>
  <c r="AT980" i="1"/>
  <c r="F1236" i="1"/>
  <c r="AU658" i="1"/>
  <c r="F964" i="1"/>
  <c r="AR658" i="1"/>
  <c r="F973" i="1"/>
  <c r="F974" i="1"/>
  <c r="F975" i="1" s="1"/>
  <c r="F976" i="1" s="1"/>
  <c r="AT658" i="1"/>
  <c r="F963" i="1"/>
  <c r="AU335" i="1"/>
  <c r="F642" i="1"/>
  <c r="AR335" i="1"/>
  <c r="F651" i="1"/>
  <c r="F652" i="1"/>
  <c r="F653" i="1" s="1"/>
  <c r="F654" i="1" s="1"/>
  <c r="AT335" i="1"/>
  <c r="F641" i="1"/>
  <c r="AU22" i="1"/>
  <c r="F319" i="1"/>
  <c r="AU1251" i="1"/>
  <c r="Y18" i="1"/>
  <c r="F1278" i="1"/>
  <c r="X18" i="1"/>
  <c r="F1277" i="1"/>
  <c r="AR22" i="1"/>
  <c r="F328" i="1"/>
  <c r="AR1251" i="1"/>
  <c r="F329" i="1"/>
  <c r="F330" i="1" s="1"/>
  <c r="F331" i="1" s="1"/>
  <c r="AT22" i="1"/>
  <c r="F318" i="1"/>
  <c r="AT1251" i="1"/>
  <c r="F16" i="2" l="1"/>
  <c r="C44" i="6"/>
  <c r="H16" i="2"/>
  <c r="H18" i="2" s="1"/>
  <c r="C46" i="6"/>
  <c r="AT18" i="1"/>
  <c r="F1269" i="1"/>
  <c r="AR18" i="1"/>
  <c r="F1279" i="1"/>
  <c r="AU18" i="1"/>
  <c r="F1270" i="1"/>
  <c r="F18" i="2"/>
  <c r="I16" i="2"/>
  <c r="I18" i="2" s="1"/>
</calcChain>
</file>

<file path=xl/sharedStrings.xml><?xml version="1.0" encoding="utf-8"?>
<sst xmlns="http://schemas.openxmlformats.org/spreadsheetml/2006/main" count="40591" uniqueCount="824">
  <si>
    <t>Smeta.RU  (495) 974-1589</t>
  </si>
  <si>
    <t>_PS_</t>
  </si>
  <si>
    <t>Smeta.RU</t>
  </si>
  <si>
    <t/>
  </si>
  <si>
    <t>Новый объект</t>
  </si>
  <si>
    <t>ВЛ-10кВ</t>
  </si>
  <si>
    <t>Мишкина З.И.</t>
  </si>
  <si>
    <t>Сукочев А.А.</t>
  </si>
  <si>
    <t>Сметные нормы списания</t>
  </si>
  <si>
    <t>Коды ценников</t>
  </si>
  <si>
    <t>ФСНБ-2022_И8</t>
  </si>
  <si>
    <t>Версия 1.7.0 для ФСНБ-2022</t>
  </si>
  <si>
    <t>ФСНБ-2022 - Изменения И8</t>
  </si>
  <si>
    <t>Поправки для ФСНБ-2022 от 28.02.2024 г И9 Реконструкция</t>
  </si>
  <si>
    <t>ГСН</t>
  </si>
  <si>
    <t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t>
  </si>
  <si>
    <t>Новая локальная смета</t>
  </si>
  <si>
    <t>Новый раздел</t>
  </si>
  <si>
    <t>Демонтажные работы</t>
  </si>
  <si>
    <t>1</t>
  </si>
  <si>
    <t>33-04-040-03</t>
  </si>
  <si>
    <t>Демонтаж: 3-х проводов ВЛ 6-10 кВ с одной опоры</t>
  </si>
  <si>
    <t>ШТ</t>
  </si>
  <si>
    <t>ГЭСН-2022, 33-04-040-03, приказ Минстроя России от 18.05.2022 г. № 378/пр</t>
  </si>
  <si>
    <t>Общестроительные работы</t>
  </si>
  <si>
    <t>Линии электропередачи</t>
  </si>
  <si>
    <t>ФЕР-33</t>
  </si>
  <si>
    <t>Пр/812-027.0-1</t>
  </si>
  <si>
    <t>Пр/774-027.0</t>
  </si>
  <si>
    <t>2</t>
  </si>
  <si>
    <t>33-04-041-01</t>
  </si>
  <si>
    <t>Снятие ответвлений ВЛ 0,38 кВ к зданиям при количестве проводов в ответвлении: 1</t>
  </si>
  <si>
    <t>ответвление</t>
  </si>
  <si>
    <t>ГЭСН-2022, 33-04-041-01, приказ Минстроя России от 18.05.2022 г. № 378/пр</t>
  </si>
  <si>
    <t>3</t>
  </si>
  <si>
    <t>33-04-030-01</t>
  </si>
  <si>
    <t>Демонтаж разрядников: с помощью механизмов</t>
  </si>
  <si>
    <t>КОМПЛ</t>
  </si>
  <si>
    <t>ГЭСН-2022, 33-04-030-01, приказ Минстроя России от 18.05.2022 г. № 378/пр</t>
  </si>
  <si>
    <t>Поправка: МР 571/пр Табл.3, п.4  Наименование: Демонтаж: Оборудование, не пригодное для дальнейшего использования, (предназначено в лом) без разборки и резки</t>
  </si>
  <si>
    <t>)*0</t>
  </si>
  <si>
    <t>)*0,3</t>
  </si>
  <si>
    <t>Поправка: МР 571/пр Табл.3, п.4</t>
  </si>
  <si>
    <t>4</t>
  </si>
  <si>
    <t>33-04-030-03</t>
  </si>
  <si>
    <t>Демонтаж разъединителей: с помощью механизмов</t>
  </si>
  <si>
    <t>ГЭСН-2022, 33-04-030-03, приказ Минстроя России от 18.05.2022 г. № 378/пр</t>
  </si>
  <si>
    <t>5</t>
  </si>
  <si>
    <t>м08-02-363-01</t>
  </si>
  <si>
    <t>Демонтаж: Кронштейны специальные на опорах  сварные металлические</t>
  </si>
  <si>
    <t>ГЭСНм-2022, м08-02-363-01, приказ Минстроя России от 18.05.2022 г. № 378/пр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</si>
  <si>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</si>
  <si>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</si>
  <si>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</si>
  <si>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</si>
  <si>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</si>
  <si>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6</t>
  </si>
  <si>
    <t>м08-02-152-01</t>
  </si>
  <si>
    <t>Демонтаж:  Полка-кронштейн из угловой стали</t>
  </si>
  <si>
    <t>т</t>
  </si>
  <si>
    <t>ГЭСНм-2022 доп.7, м08-02-152-01, приказ Минстроя России от 02.08.2023 г. № 551/пр</t>
  </si>
  <si>
    <t>7</t>
  </si>
  <si>
    <t>м08-02-305-01</t>
  </si>
  <si>
    <t>Демонтаж: Хомут на опоре</t>
  </si>
  <si>
    <t>ГЭСНм-2022, м08-02-305-01, приказ Минстроя России от 18.05.2022 г. № 378/пр</t>
  </si>
  <si>
    <t>Поправка: МР 507/пр Табл.3, п.4  Наименование: Демонтаж: Оборудование, не пригодное для дальнейшего использования, (предназначено в лом) без разборки и резки</t>
  </si>
  <si>
    <t>Поправка: МР 507/пр Табл.3, п.4</t>
  </si>
  <si>
    <t>8</t>
  </si>
  <si>
    <t>м08-02-305-04</t>
  </si>
  <si>
    <t>Демонтаж: Траверса на опоре</t>
  </si>
  <si>
    <t>ГЭСНм-2022, м08-02-305-04, приказ Минстроя России от 18.05.2022 г. № 378/пр</t>
  </si>
  <si>
    <t>9</t>
  </si>
  <si>
    <t>м08-01-052-02</t>
  </si>
  <si>
    <t>Демонтаж: Изолятор опорный напряжением: до 10 кВ</t>
  </si>
  <si>
    <t>ГЭСНм-2022, м08-01-052-02, приказ Минстроя России от 18.05.2022 г. № 378/пр</t>
  </si>
  <si>
    <t>10</t>
  </si>
  <si>
    <t>м08-02-374-02</t>
  </si>
  <si>
    <t>Демонтаж:  ввода в здание, количество проводов в линии: 3</t>
  </si>
  <si>
    <t>ГЭСНм-2022, м08-02-374-02, приказ Минстроя России от 18.05.2022 г. № 378/пр</t>
  </si>
  <si>
    <t>11</t>
  </si>
  <si>
    <t>м08-02-471-01</t>
  </si>
  <si>
    <t>Демонтаж: Заземлитель вертикальный из угловой стали размером: 50х50х5 мм</t>
  </si>
  <si>
    <t>10 ШТ</t>
  </si>
  <si>
    <t>ГЭСНм-2022 доп.8, м08-02-471-01, приказ Минстроя России от 14.11.2023 г. № 817/пр</t>
  </si>
  <si>
    <t>12</t>
  </si>
  <si>
    <t>м08-02-471-02</t>
  </si>
  <si>
    <t>Демонтаж: Заземлитель вертикальный из угловой стали размером: 63х63х6 мм</t>
  </si>
  <si>
    <t>ГЭСНм-2022 доп.8, м08-02-471-02, приказ Минстроя России от 14.11.2023 г. № 817/пр</t>
  </si>
  <si>
    <t>13</t>
  </si>
  <si>
    <t>м08-02-472-07</t>
  </si>
  <si>
    <t>Демонтаж: Проводник заземляющий открыто по строительным основаниям: из полосовой стали сечением 160 мм2</t>
  </si>
  <si>
    <t>100 м</t>
  </si>
  <si>
    <t>ГЭСНм-2022 доп.8, м08-02-472-07, приказ Минстроя России от 14.11.2023 г. № 817/пр</t>
  </si>
  <si>
    <t>14</t>
  </si>
  <si>
    <t>м08-02-472-08</t>
  </si>
  <si>
    <t>Демонтаж: Проводник заземляющий открыто по строительным основаниям: из круглой стали диаметром 6 мм</t>
  </si>
  <si>
    <t>ГЭСНм-2022 доп.8, м08-02-472-08, приказ Минстроя России от 14.11.2023 г. № 817/пр</t>
  </si>
  <si>
    <t>15</t>
  </si>
  <si>
    <t>м08-02-472-09</t>
  </si>
  <si>
    <t>Демонтаж: Проводник заземляющий открыто по строительным основаниям: из круглой стали диаметром 12 мм</t>
  </si>
  <si>
    <t>ГЭСНм-2022 доп.8, м08-02-472-09, приказ Минстроя России от 14.11.2023 г. № 817/пр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</si>
  <si>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</si>
  <si>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</si>
  <si>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</si>
  <si>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</si>
  <si>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</si>
  <si>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</si>
  <si>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</si>
  <si>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</si>
  <si>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</si>
  <si>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</si>
  <si>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</si>
  <si>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</si>
  <si>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</si>
  <si>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</si>
  <si>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</si>
  <si>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</si>
  <si>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</si>
  <si>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</si>
  <si>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</si>
  <si>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</si>
  <si>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</si>
  <si>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</si>
  <si>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</si>
  <si>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</si>
  <si>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</si>
  <si>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</si>
  <si>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</si>
  <si>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</si>
  <si>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</si>
  <si>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</si>
  <si>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</si>
  <si>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</si>
  <si>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</si>
  <si>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</si>
  <si>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</si>
  <si>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</si>
  <si>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</si>
  <si>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</si>
  <si>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</si>
  <si>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</si>
  <si>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</si>
  <si>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</si>
  <si>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</si>
  <si>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</si>
  <si>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</si>
  <si>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</si>
  <si>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</si>
  <si>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</si>
  <si>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</si>
  <si>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</si>
  <si>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</si>
  <si>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</si>
  <si>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</si>
  <si>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</si>
  <si>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16</t>
  </si>
  <si>
    <t>33-04-003-01</t>
  </si>
  <si>
    <t>Правка железобетонных опор ВЛ 0,38; 6-10 кВ одностоечных</t>
  </si>
  <si>
    <t>ГЭСН-2022, 33-04-003-01, приказ Минстроя России от 18.05.2022 г. № 378/пр</t>
  </si>
  <si>
    <t>17</t>
  </si>
  <si>
    <t>Хомут на опоре</t>
  </si>
  <si>
    <t>18</t>
  </si>
  <si>
    <t>33-04-020-01</t>
  </si>
  <si>
    <t>Подвеска провода СИП-3 на опорах, (3 провода) при 21 опоре на км линии: с использованием автогидроподъемника</t>
  </si>
  <si>
    <t>км</t>
  </si>
  <si>
    <t>ГЭСН-2022 доп.6, 33-04-020-01, приказ Минстроя России от 11.05.2023 г. № 335/пр</t>
  </si>
  <si>
    <t>19</t>
  </si>
  <si>
    <t>м08-01-082-01</t>
  </si>
  <si>
    <t>Зажим наборный без кожуха</t>
  </si>
  <si>
    <t>100 ШТ</t>
  </si>
  <si>
    <t>ГЭСНм-2022, м08-01-082-01, приказ Минстроя России от 18.05.2022 г. № 378/пр</t>
  </si>
  <si>
    <t>20</t>
  </si>
  <si>
    <t>Установка разрядников: с помощью механизмов</t>
  </si>
  <si>
    <t>21</t>
  </si>
  <si>
    <t>Установка разъединителей: с помощью механизмов</t>
  </si>
  <si>
    <t>22</t>
  </si>
  <si>
    <t>Кронштейны специальные на опорах  сварные металлические</t>
  </si>
  <si>
    <t>23</t>
  </si>
  <si>
    <t>Полка-кронштейн из угловой стали</t>
  </si>
  <si>
    <t>24</t>
  </si>
  <si>
    <t>Траверса на опоре</t>
  </si>
  <si>
    <t>25</t>
  </si>
  <si>
    <t>Изолятор опорный напряжением: до 10 кВ</t>
  </si>
  <si>
    <t>26</t>
  </si>
  <si>
    <t>33-04-013-01</t>
  </si>
  <si>
    <t>Устройство ответвлений от ВЛ 0,38 кВ к зданиям: с помощью механизмов при количестве проводов в ответвлении 1</t>
  </si>
  <si>
    <t>ГЭСН-2022, 33-04-013-01, приказ Минстроя России от 18.05.2022 г. № 378/пр</t>
  </si>
  <si>
    <t>27</t>
  </si>
  <si>
    <t>Устройство ввода в зданиеколичество проводов в линии: 3</t>
  </si>
  <si>
    <t>28</t>
  </si>
  <si>
    <t>Заземлитель вертикальный из угловой стали размером: 50х50х5 мм</t>
  </si>
  <si>
    <t>29</t>
  </si>
  <si>
    <t>Заземлитель вертикальный из угловой стали размером: 63х63х6 мм</t>
  </si>
  <si>
    <t>30</t>
  </si>
  <si>
    <t>Проводник заземляющий открыто по строительным основаниям: из полосовой стали сечением 160 мм2</t>
  </si>
  <si>
    <t>31</t>
  </si>
  <si>
    <t>Проводник заземляющий открыто по строительным основаниям: из круглой стали диаметром 6 мм</t>
  </si>
  <si>
    <t>32</t>
  </si>
  <si>
    <t>Проводник заземляющий открыто по строительным основаниям: из круглой стали диаметром 12 мм</t>
  </si>
  <si>
    <t>Материалы не учтенные ценником</t>
  </si>
  <si>
    <t>33</t>
  </si>
  <si>
    <t>21.2.01.01-0049</t>
  </si>
  <si>
    <t>Провод самонесущий изолированный СИП-3 1х70-20</t>
  </si>
  <si>
    <t>1000 м</t>
  </si>
  <si>
    <t>ФСБЦ-2022 доп.4, 21.2.01.01-0049, приказ Минстроя России от 27.12.2022 г. № 1133/пр</t>
  </si>
  <si>
    <t>1000 М</t>
  </si>
  <si>
    <t>Материалы монтажные</t>
  </si>
  <si>
    <t>Материалы и конструкции ( монтажные )  по ценникам и каталогам</t>
  </si>
  <si>
    <t>ФССЦм</t>
  </si>
  <si>
    <t>34</t>
  </si>
  <si>
    <t>22.2.02.18-0007</t>
  </si>
  <si>
    <t>Траверса (ТМ-63)</t>
  </si>
  <si>
    <t>ФСБЦ-2022, 22.2.02.18-0007, приказ Минстроя России от 18.05.2022 г. № 378/пр</t>
  </si>
  <si>
    <t>35</t>
  </si>
  <si>
    <t>Траверса (ТМ-65)</t>
  </si>
  <si>
    <t>36</t>
  </si>
  <si>
    <t>22.2.02.18-0005</t>
  </si>
  <si>
    <t>Оголовок без штыря</t>
  </si>
  <si>
    <t>ФСБЦ-2022, 22.2.02.18-0005, приказ Минстроя России от 18.05.2022 г. № 378/пр</t>
  </si>
  <si>
    <t>37</t>
  </si>
  <si>
    <t>27.2.03.03-0002</t>
  </si>
  <si>
    <t>Оголовок со штырем</t>
  </si>
  <si>
    <t>ФСБЦ-2022, 27.2.03.03-0002, приказ Минстроя России от 18.05.2022 г. № 378/пр</t>
  </si>
  <si>
    <t>Материалы строительные</t>
  </si>
  <si>
    <t>Материалы и конструкции ( строительные ) по ценникам и каталогом</t>
  </si>
  <si>
    <t>ФССЦст</t>
  </si>
  <si>
    <t>38</t>
  </si>
  <si>
    <t>22.2.01.08-1128</t>
  </si>
  <si>
    <t>Изолятор полимерный SML (ЛК 70/10-И-3 ГС)</t>
  </si>
  <si>
    <t>ФСБЦ-2022, 22.2.01.08-1128, приказ Минстроя России от 18.05.2022 г. № 378/пр</t>
  </si>
  <si>
    <t>39</t>
  </si>
  <si>
    <t>22.2.01.04-0002</t>
  </si>
  <si>
    <t>Изоляторы линейные штыревые фарфоровые ШФ 20-Г</t>
  </si>
  <si>
    <t>ФСБЦ-2022 доп.3, 22.2.01.04-0002, приказ Минстроя России от 26.10.2022 г. № 905/пр</t>
  </si>
  <si>
    <t>40</t>
  </si>
  <si>
    <t>20.2.02.04-0006</t>
  </si>
  <si>
    <t>Колпачки полиэтиленовые К-6</t>
  </si>
  <si>
    <t>ФСБЦ-2022, 20.2.02.04-0006, приказ Минстроя России от 18.05.2022 г. № 378/пр</t>
  </si>
  <si>
    <t>41</t>
  </si>
  <si>
    <t>20.1.01.01-0007</t>
  </si>
  <si>
    <t>Зажимы RР 150</t>
  </si>
  <si>
    <t>ФСБЦ-2022, 20.1.01.01-0007, приказ Минстроя России от 18.05.2022 г. № 378/пр</t>
  </si>
  <si>
    <t>42</t>
  </si>
  <si>
    <t>20.1.02.23-1031</t>
  </si>
  <si>
    <t>Спиральная вязка ВС 70/95</t>
  </si>
  <si>
    <t>ФСБЦ-2022 доп.6, 20.1.02.23-1031, приказ Минстроя России от 11.05.2023 г. № 335/пр</t>
  </si>
  <si>
    <t>43</t>
  </si>
  <si>
    <t>20.1.01.11-0004</t>
  </si>
  <si>
    <t>Зажим плашечный соединительный ПА 2-2</t>
  </si>
  <si>
    <t>ФСБЦ-2022, 20.1.01.11-0004, приказ Минстроя России от 18.05.2022 г. № 378/пр</t>
  </si>
  <si>
    <t>44</t>
  </si>
  <si>
    <t>20.1.01.02-0047</t>
  </si>
  <si>
    <t>Зажимы аппаратные прессуемые А2А-70-Т</t>
  </si>
  <si>
    <t>ФСБЦ-2022, 20.1.01.02-0047, приказ Минстроя России от 18.05.2022 г. № 378/пр</t>
  </si>
  <si>
    <t>45</t>
  </si>
  <si>
    <t>20.5.04.04-0002</t>
  </si>
  <si>
    <t>Зажим натяжной болтовый НБ-2-6А</t>
  </si>
  <si>
    <t>ФСБЦ-2022, 20.5.04.04-0002, приказ Минстроя России от 18.05.2022 г. № 378/пр</t>
  </si>
  <si>
    <t>46</t>
  </si>
  <si>
    <t>20.2.06.04-0002</t>
  </si>
  <si>
    <t>Кронштейн У-52</t>
  </si>
  <si>
    <t>ФСБЦ-2022, 20.2.06.04-0002, приказ Минстроя России от 18.05.2022 г. № 378/пр</t>
  </si>
  <si>
    <t>47</t>
  </si>
  <si>
    <t>08.3.08.02-0058</t>
  </si>
  <si>
    <t>Уголок стальной горячекатаный равнополочный, марки стали Ст3сп, Ст3пс, ширина полок 35-56 мм, толщина полки 3-5 мм</t>
  </si>
  <si>
    <t>ФСБЦ-2022, 08.3.08.02-0058, приказ Минстроя России от 18.05.2022 г. № 378/пр</t>
  </si>
  <si>
    <t>48</t>
  </si>
  <si>
    <t>08.3.08.02-0045</t>
  </si>
  <si>
    <t>Уголок стальной горячекатаный равнополочный, 63х63х5</t>
  </si>
  <si>
    <t>ФСБЦ-2022, 08.3.08.02-0045, приказ Минстроя России от 18.05.2022 г. № 378/пр</t>
  </si>
  <si>
    <t>49</t>
  </si>
  <si>
    <t>25.2.02.11-0021</t>
  </si>
  <si>
    <t>Лента крепления нержавеющая, тип F 207,  длина 50 м</t>
  </si>
  <si>
    <t>ФСБЦ-2022, 25.2.02.11-0021, приказ Минстроя России от 18.05.2022 г. № 378/пр</t>
  </si>
  <si>
    <t>50</t>
  </si>
  <si>
    <t>25.2.02.11-0051</t>
  </si>
  <si>
    <t>Скрепы для фиксации на промежуточных опорах, размер 20 мм</t>
  </si>
  <si>
    <t>ФСБЦ-2022, 25.2.02.11-0051, приказ Минстроя России от 18.05.2022 г. № 378/пр</t>
  </si>
  <si>
    <t>Оборудование</t>
  </si>
  <si>
    <t>51</t>
  </si>
  <si>
    <t>Цена поставцика</t>
  </si>
  <si>
    <t>Разъединитель РЛК-1б-10 /400УХЛ</t>
  </si>
  <si>
    <t>КОМП</t>
  </si>
  <si>
    <t>занесена вручную</t>
  </si>
  <si>
    <t>52</t>
  </si>
  <si>
    <t>Разрядник РДИП</t>
  </si>
  <si>
    <t>Прочие работы</t>
  </si>
  <si>
    <t>53</t>
  </si>
  <si>
    <t>68-01-005-06</t>
  </si>
  <si>
    <t>Вырезка сухих ветвей деревьев лиственных пород диаметром: более 350 мм при количестве срезанных ветвей более 15</t>
  </si>
  <si>
    <t>ГЭСНр-2022, 68-01-005-06, приказ Минстроя России от 18.05.2022 г. № 378/пр</t>
  </si>
  <si>
    <t>Ремонтно-строительные работы</t>
  </si>
  <si>
    <t>Благоустройство</t>
  </si>
  <si>
    <t>рФЕР-68</t>
  </si>
  <si>
    <t>Пр/812-102.0-1</t>
  </si>
  <si>
    <t>Пр/774-102.0</t>
  </si>
  <si>
    <t>54</t>
  </si>
  <si>
    <t>91.12.02-011</t>
  </si>
  <si>
    <t>Измельчитель ветвей деревьев</t>
  </si>
  <si>
    <t>маш.-ч</t>
  </si>
  <si>
    <t>ФСЭМ-2022, 91.12.02-011, приказ Минстроя России от 18.05.2022 г. № 378/пр</t>
  </si>
  <si>
    <t>Машины и механизмы</t>
  </si>
  <si>
    <t>Эксплуатация машин и механизмов ( ценники на ЭММ )</t>
  </si>
  <si>
    <t>55</t>
  </si>
  <si>
    <t>09-1</t>
  </si>
  <si>
    <t>Погрузка в автотранспортное средство: дрова</t>
  </si>
  <si>
    <t>1т груза</t>
  </si>
  <si>
    <t>Погрузочно-разгрузочные работы</t>
  </si>
  <si>
    <t>812/пр и 774/пр п.106</t>
  </si>
  <si>
    <t>Пр/812-106.0-1</t>
  </si>
  <si>
    <t>Пр/774-106.0</t>
  </si>
  <si>
    <t>56</t>
  </si>
  <si>
    <t>09-2</t>
  </si>
  <si>
    <t>Разгрузка с автотранспортного средства: дрова</t>
  </si>
  <si>
    <t>57</t>
  </si>
  <si>
    <t>01-20-1-01-0025</t>
  </si>
  <si>
    <t>Перевозка порубочных отходов, на расстояние 25 км</t>
  </si>
  <si>
    <t>Автомобили бортовые</t>
  </si>
  <si>
    <t>Перевозка строительных грузов автомобильным транспортом</t>
  </si>
  <si>
    <t>Перевозка строительных грузов автомобильным транспортом, тракторами и прицепами</t>
  </si>
  <si>
    <t>812/пр и 774/пр п.107</t>
  </si>
  <si>
    <t>Пр/812-107.0-1</t>
  </si>
  <si>
    <t>Пр/774-107.0</t>
  </si>
  <si>
    <t>Пусконаладочные работы</t>
  </si>
  <si>
    <t>58</t>
  </si>
  <si>
    <t>п01-11-024-02</t>
  </si>
  <si>
    <t>Фазировка электрической линии или трансформатора с сетью напряжением: свыше 1 кВ</t>
  </si>
  <si>
    <t>ГЭСНп-2022, п01-11-024-02, приказ Минстроя России от 18.05.2022 г. № 378/пр</t>
  </si>
  <si>
    <t>Пусконаладочные работы Электротехнические устройства</t>
  </si>
  <si>
    <t>ФЕРп</t>
  </si>
  <si>
    <t>Пр/812-083.0-1</t>
  </si>
  <si>
    <t>Пр/774-083.0</t>
  </si>
  <si>
    <t>59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</si>
  <si>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</si>
  <si>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</si>
  <si>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</si>
  <si>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60</t>
  </si>
  <si>
    <t>п01-11-027-01</t>
  </si>
  <si>
    <t>Измерение токов утечки: или пробивного напряжения разрядника</t>
  </si>
  <si>
    <t>измерение</t>
  </si>
  <si>
    <t>ГЭСНп-2022, п01-11-027-01, приказ Минстроя России от 18.05.2022 г. № 378/пр</t>
  </si>
  <si>
    <t>61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</si>
  <si>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</si>
  <si>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</si>
  <si>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</si>
  <si>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62</t>
  </si>
  <si>
    <t>п01-12-024-02</t>
  </si>
  <si>
    <t>Испытание трех элементов изолятора опорного многоэлементного или подвесного</t>
  </si>
  <si>
    <t>испытание</t>
  </si>
  <si>
    <t>ГЭСНп-2022, п01-12-024-02, приказ Минстроя России от 18.05.2022 г. № 378/пр</t>
  </si>
  <si>
    <t>63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</si>
  <si>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</si>
  <si>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</si>
  <si>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</si>
  <si>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64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</si>
  <si>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</si>
  <si>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</si>
  <si>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</si>
  <si>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65</t>
  </si>
  <si>
    <t>п01-11-012-01</t>
  </si>
  <si>
    <t>Определение удельного сопротивления грунта</t>
  </si>
  <si>
    <t>ГЭСНп-2022, п01-11-012-01, приказ Минстроя России от 18.05.2022 г. № 378/пр</t>
  </si>
  <si>
    <t>66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</si>
  <si>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</si>
  <si>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</si>
  <si>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</si>
  <si>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</si>
  <si>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И1</t>
  </si>
  <si>
    <t>Итого</t>
  </si>
  <si>
    <t>И2</t>
  </si>
  <si>
    <t>НДС 20%</t>
  </si>
  <si>
    <t>И3</t>
  </si>
  <si>
    <t>Всего по смете</t>
  </si>
  <si>
    <t>Реконструкция ВЛ-10 кВ от опоры б/н до  КТП-755 по адресу: г.Москва, поселение Первомайское, д.Фоминское, СПК "Десна-1"  (инв. №43315550)</t>
  </si>
  <si>
    <t>33-04-042-01</t>
  </si>
  <si>
    <t>Демонтаж опор ВЛ 0,38-10 кВ: без приставок одностоечных</t>
  </si>
  <si>
    <t>ГЭСН-2022, 33-04-042-01, приказ Минстроя России от 18.05.2022 г. № 378/пр</t>
  </si>
  <si>
    <t>33-04-042-02</t>
  </si>
  <si>
    <t>Демонтаж опор ВЛ 0,38-10 кВ: без приставок одностоечных с подкосом</t>
  </si>
  <si>
    <t>ГЭСН-2022, 33-04-042-02, приказ Минстроя России от 18.05.2022 г. № 378/пр</t>
  </si>
  <si>
    <t>33-04-042-03</t>
  </si>
  <si>
    <t>Демонтаж опор ВЛ 0,38-10 кВ: без приставок одностоечных с двумя подкосами</t>
  </si>
  <si>
    <t>ГЭСН-2022, 33-04-042-03, приказ Минстроя России от 18.05.2022 г. № 378/пр</t>
  </si>
  <si>
    <t>33-04-016-02</t>
  </si>
  <si>
    <t>Вывоз конструкций и материалов опор ВЛ 0,38-10 кВ по трассе: одностоечных железобетонных опор</t>
  </si>
  <si>
    <t>ГЭСН-2022, 33-04-016-02, приказ Минстроя России от 18.05.2022 г. № 378/пр</t>
  </si>
  <si>
    <t>33-04-016-05</t>
  </si>
  <si>
    <t>Вывоз конструкций и материалов опор ВЛ 0,38-10 кВ по трассе: материалов оснастки одностоечных опор</t>
  </si>
  <si>
    <t>ГЭСН-2022, 33-04-016-05, приказ Минстроя России от 18.05.2022 г. № 378/пр</t>
  </si>
  <si>
    <t>Демонтаж: Установка разрядников: с помощью механизмов</t>
  </si>
  <si>
    <t>Демонтаж: Установка разъединителей: с помощью механизмов</t>
  </si>
  <si>
    <t>Развозка конструкций и материалов опор ВЛ 0,38-10 кВ по трассе: одностоечных железобетонных опор</t>
  </si>
  <si>
    <t>Развозка конструкций и материалов опор ВЛ 0,38-10 кВ по трассе: материалов оснастки одностоечных опор</t>
  </si>
  <si>
    <t>Установка железобетонных опор ВЛ 0,38; 6-10 кВ одностоечных</t>
  </si>
  <si>
    <t>33-04-003-02</t>
  </si>
  <si>
    <t>Установка железобетонных опор ВЛ 0,38; 6-10 кВ одностоечных с одним подкосом</t>
  </si>
  <si>
    <t>ГЭСН-2022, 33-04-003-02, приказ Минстроя России от 18.05.2022 г. № 378/пр</t>
  </si>
  <si>
    <t>33-04-003-03</t>
  </si>
  <si>
    <t>Установка железобетонных опор ВЛ 0,38; 6-10 кВ одностоечных с двумя подкосами</t>
  </si>
  <si>
    <t>ГЭСН-2022, 33-04-003-03, приказ Минстроя России от 18.05.2022 г. № 378/пр</t>
  </si>
  <si>
    <t>05.1.02.07-0070</t>
  </si>
  <si>
    <t>Стойки опор железобетонные, СВ 110 (8шт)</t>
  </si>
  <si>
    <t>м3</t>
  </si>
  <si>
    <t>ФСБЦ-2022, 05.1.02.07-0070, приказ Минстроя России от 18.05.2022 г. № 378/пр</t>
  </si>
  <si>
    <t>25.2.02.07-0001</t>
  </si>
  <si>
    <t>Траверса (ТМ-103)</t>
  </si>
  <si>
    <t>ФСБЦ-2022, 25.2.02.07-0001, приказ Минстроя России от 18.05.2022 г. № 378/пр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</si>
  <si>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</si>
  <si>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</si>
  <si>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</si>
  <si>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</si>
  <si>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</si>
  <si>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</si>
  <si>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</si>
  <si>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</si>
  <si>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</si>
  <si>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</si>
  <si>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Реконструкция ВКЛ-6 кВ ф. 10 ПС-357 "Елохово" в сторону КТП-155 по адресу: г.Москва, поселение Роговкое, вблизи д.Тетеренки, СНТ "Черничка" (инв.№ 43315489)</t>
  </si>
  <si>
    <t>Стойки опор железобетонные, СВ 110 (15шт)</t>
  </si>
  <si>
    <t>21.2.01.01-0051</t>
  </si>
  <si>
    <t>Провод самонесущий изолированный СИП-3 1х95-20</t>
  </si>
  <si>
    <t>ФСБЦ-2022 доп.4, 21.2.01.01-0051, приказ Минстроя России от 27.12.2022 г. № 1133/пр</t>
  </si>
  <si>
    <t>Уголок стальной горячекатаный равнополочный,50х50х5</t>
  </si>
  <si>
    <t>Реконструкция ВЛ-6 кВ отпайка ф. 12/ПС-596 в сторону КТП-1450 по адресу: г.Москва, поселение Рязановско  ГСК "Каскад"35  (инв. №43315500).</t>
  </si>
  <si>
    <t>Стойки опор железобетонные, СВ 110 (3шт)</t>
  </si>
  <si>
    <t>22.2.02.18-0006</t>
  </si>
  <si>
    <t>Траверса (ТМ-66М)</t>
  </si>
  <si>
    <t>ФСБЦ-2022, 22.2.02.18-0006, приказ Минстроя России от 18.05.2022 г. № 378/пр</t>
  </si>
  <si>
    <t>Электротехнические устройства</t>
  </si>
  <si>
    <t>Мет. 421/пр. 04.08.20. пр. 8; п.1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</si>
  <si>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</si>
  <si>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</si>
  <si>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</si>
  <si>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</si>
  <si>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</si>
  <si>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</si>
  <si>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</si>
  <si>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</si>
  <si>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</si>
  <si>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</si>
  <si>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</si>
  <si>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</si>
  <si>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</si>
  <si>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</si>
  <si>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</si>
  <si>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</si>
  <si>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</si>
  <si>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</si>
  <si>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</si>
  <si>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</si>
  <si>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</si>
  <si>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</si>
  <si>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</si>
  <si>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</si>
  <si>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</si>
  <si>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</si>
  <si>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</si>
  <si>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</si>
  <si>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</si>
  <si>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</si>
  <si>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</si>
  <si>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</si>
  <si>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</si>
  <si>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</si>
  <si>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</si>
  <si>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</si>
  <si>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</si>
  <si>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</si>
  <si>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</si>
  <si>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</si>
  <si>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</si>
  <si>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</si>
  <si>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</si>
  <si>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</si>
  <si>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</si>
  <si>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</si>
  <si>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</si>
  <si>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</si>
  <si>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</si>
  <si>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</si>
  <si>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</si>
  <si>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</si>
  <si>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</si>
  <si>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</si>
  <si>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</si>
  <si>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</si>
  <si>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</si>
  <si>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</si>
  <si>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</si>
  <si>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</si>
  <si>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</si>
  <si>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</si>
  <si>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</si>
  <si>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</si>
  <si>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</si>
  <si>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</si>
  <si>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Московская область Каталог текущих цен на материалы, сентябрь 2023 г</t>
  </si>
  <si>
    <t>Сборник индексов</t>
  </si>
  <si>
    <t>Московская область к ФСНБ-2022 ФГИС ЦС</t>
  </si>
  <si>
    <t>Письмо Минстроя России   «О расчете индексов изменения сметной стоимости строительства по группам однородных строительных ресурсов  на IV квартал 2023 года, предназначенных для определения сметной стоимости строительства ресурсно-индексным методом»</t>
  </si>
  <si>
    <t>Справочная информация</t>
  </si>
  <si>
    <t>№72412-ИФ/09 от 23.11.2023 г.</t>
  </si>
  <si>
    <t>Распоряжение Министерства строительного комплекса Московской области</t>
  </si>
  <si>
    <t>Распоряжение от 16.02.2023 г. № 39</t>
  </si>
  <si>
    <t>Московская область, КТЦ к ФСНБ-2022, 4 квартал 2023 г</t>
  </si>
  <si>
    <t>_OBSM_</t>
  </si>
  <si>
    <t>1-100-30</t>
  </si>
  <si>
    <t>Затраты труда рабочих (Средний разряд - 3)</t>
  </si>
  <si>
    <t>чел.-ч.</t>
  </si>
  <si>
    <t>4-100-00</t>
  </si>
  <si>
    <t>Затраты труда машинистов</t>
  </si>
  <si>
    <t>91.06.06-011</t>
  </si>
  <si>
    <t>ФСЭМ-2022, 91.06.06-011, приказ Минстроя России от 18.05.2022 г. № 378/пр</t>
  </si>
  <si>
    <t>Автогидроподъемники, высота подъема 12 м</t>
  </si>
  <si>
    <t>4-100-040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</si>
  <si>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</si>
  <si>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</si>
  <si>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</si>
  <si>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1-100-25</t>
  </si>
  <si>
    <t>Затраты труда рабочих (Средний разряд - 2,5)</t>
  </si>
  <si>
    <t>1-100-33</t>
  </si>
  <si>
    <t>Затраты труда рабочих (Средний разряд - 3,3)</t>
  </si>
  <si>
    <t>01.3.01.06-0038</t>
  </si>
  <si>
    <t>ФСБЦ-2022, 01.3.01.06-0038, приказ Минстроя России от 18.05.2022 г. № 378/пр</t>
  </si>
  <si>
    <t>Смазка защитная электросетевая</t>
  </si>
  <si>
    <t>кг</t>
  </si>
  <si>
    <t>01.3.01.06-0051</t>
  </si>
  <si>
    <t>ФСБЦ-2022, 01.3.01.06-0051, приказ Минстроя России от 18.05.2022 г. № 378/пр</t>
  </si>
  <si>
    <t>Смазка солидол жировой Ж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</si>
  <si>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</si>
  <si>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</si>
  <si>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</si>
  <si>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01.7.20.08-0051</t>
  </si>
  <si>
    <t>ФСБЦ-2022 доп.8, 01.7.20.08-0051, приказ Минстроя России от 14.11.2023 г. № 817/пр</t>
  </si>
  <si>
    <t>Ветошь хлопчатобумажная цветная</t>
  </si>
  <si>
    <t>07.2.07.13</t>
  </si>
  <si>
    <t>Хомуты стальные</t>
  </si>
  <si>
    <t>08.3.04.02</t>
  </si>
  <si>
    <t>Сталь стержневая диаметром до 10 мм</t>
  </si>
  <si>
    <t>14.4.03.03-0102</t>
  </si>
  <si>
    <t>ФСБЦ-2022 доп.4, 14.4.03.03-0102, приказ Минстроя России от 27.12.2022 г. № 1133/пр</t>
  </si>
  <si>
    <t>Лак битумный БТ-577</t>
  </si>
  <si>
    <t>14.5.09.11-0102</t>
  </si>
  <si>
    <t>ФСБЦ-2022, 14.5.09.11-0102, приказ Минстроя России от 18.05.2022 г. № 378/пр</t>
  </si>
  <si>
    <t>Уайт-спирит</t>
  </si>
  <si>
    <t>22.2.01.04</t>
  </si>
  <si>
    <t>Изоляторы линейные штыревые фарфоровые</t>
  </si>
  <si>
    <t>22.2.02.03</t>
  </si>
  <si>
    <t>Детали крепления стальные</t>
  </si>
  <si>
    <t>1-100-43</t>
  </si>
  <si>
    <t>Затраты труда рабочих (Средний разряд - 4,3)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</si>
  <si>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</si>
  <si>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</si>
  <si>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</si>
  <si>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4-100-060</t>
  </si>
  <si>
    <t>21.2.01.02</t>
  </si>
  <si>
    <t>Провода неизолированные для воздушных линий электропередач</t>
  </si>
  <si>
    <t>1-100-41</t>
  </si>
  <si>
    <t>Затраты труда рабочих (Средний разряд - 4,1)</t>
  </si>
  <si>
    <t>91.06.09-001</t>
  </si>
  <si>
    <t>ФСЭМ-2022, 91.06.09-001, приказ Минстроя России от 18.05.2022 г. № 378/пр</t>
  </si>
  <si>
    <t>Подъемники телескопические самоходные, рабочая высота 26 м, грузоподъемность 250 кг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</si>
  <si>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</si>
  <si>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</si>
  <si>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</si>
  <si>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</si>
  <si>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</si>
  <si>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</si>
  <si>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1-100-38</t>
  </si>
  <si>
    <t>Затраты труда рабочих (Средний разряд - 3,8)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</si>
  <si>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</si>
  <si>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</si>
  <si>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</si>
  <si>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</si>
  <si>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</si>
  <si>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</si>
  <si>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03.2.01.01-0001</t>
  </si>
  <si>
    <t>ФСБЦ-2022, 03.2.01.01-0001, приказ Минстроя России от 18.05.2022 г. № 378/пр</t>
  </si>
  <si>
    <t>Портландцемент общестроительного назначения бездобавочный М400 Д0 (ЦЕМ I 32,5Н)</t>
  </si>
  <si>
    <t>14.4.03.03-0002</t>
  </si>
  <si>
    <t>ФСБЦ-2022 доп.4, 14.4.03.03-0002, приказ Минстроя России от 27.12.2022 г. № 1133/пр</t>
  </si>
  <si>
    <t>Лак битумный БТ-123</t>
  </si>
  <si>
    <t>1-100-36</t>
  </si>
  <si>
    <t>Затраты труда рабочих (Средний разряд - 3,6)</t>
  </si>
  <si>
    <t>1-100-40</t>
  </si>
  <si>
    <t>Затраты труда рабочих (Средний разряд - 4)</t>
  </si>
  <si>
    <t>1-100-46</t>
  </si>
  <si>
    <t>Затраты труда рабочих (Средний разряд - 4,6)</t>
  </si>
  <si>
    <t>01.7.06.12-0008</t>
  </si>
  <si>
    <t>ФСБЦ-2022, 01.7.06.12-0008, приказ Минстроя России от 18.05.2022 г. № 378/пр</t>
  </si>
  <si>
    <t>Ленты изоляционные из ПВХ с липким слоем с одной стороны для электромонтажных и ремонтных работ, цвет синий, ширина 15 мм, толщина 0,2 мм</t>
  </si>
  <si>
    <t>м</t>
  </si>
  <si>
    <t>20.2.02.01-0019</t>
  </si>
  <si>
    <t>ФСБЦ-2022, 20.2.02.01-0019, приказ Минстроя России от 18.05.2022 г. № 378/пр</t>
  </si>
  <si>
    <t>Втулки изолирующие, размеры 65х50х18 мм</t>
  </si>
  <si>
    <t>1000 ШТ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</si>
  <si>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</si>
  <si>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</si>
  <si>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</si>
  <si>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</si>
  <si>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</si>
  <si>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</si>
  <si>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91.04.01-031</t>
  </si>
  <si>
    <t>ФСЭМ-2022, 91.04.01-031, приказ Минстроя России от 18.05.2022 г. № 378/пр</t>
  </si>
  <si>
    <t>Машины бурильно-крановые на автомобильном ходу, диаметр бурения до 800 мм, глубина бурения до 5 м</t>
  </si>
  <si>
    <t>4-100-050</t>
  </si>
  <si>
    <t>14.4.02.04-0182</t>
  </si>
  <si>
    <t>ФСБЦ-2022, 14.4.02.04-0182, приказ Минстроя России от 18.05.2022 г. № 378/пр</t>
  </si>
  <si>
    <t>Краска масляная МА-15, цветная</t>
  </si>
  <si>
    <t>2-100-02</t>
  </si>
  <si>
    <t>Рабочий 2 разряда</t>
  </si>
  <si>
    <t>чел.-ч</t>
  </si>
  <si>
    <t>2-100-03</t>
  </si>
  <si>
    <t>Рабочий 3 разряда</t>
  </si>
  <si>
    <t>2-100-04</t>
  </si>
  <si>
    <t>Рабочий 4 разряда</t>
  </si>
  <si>
    <t>2-100-05</t>
  </si>
  <si>
    <t>Рабочий 5 разряда</t>
  </si>
  <si>
    <t>91.06.03-055</t>
  </si>
  <si>
    <t>ФСЭМ-2022, 91.06.03-055, приказ Минстроя России от 18.05.2022 г. № 378/пр</t>
  </si>
  <si>
    <t>Лебедки электрические тяговым усилием 19,62 кН (2 т)</t>
  </si>
  <si>
    <t>91.17.04-544</t>
  </si>
  <si>
    <t>ФСЭМ-2022, 91.17.04-544, приказ Минстроя России от 18.05.2022 г. № 378/пр</t>
  </si>
  <si>
    <t>Генераторы бензиновые портативные, мощность до 6 кВт</t>
  </si>
  <si>
    <t>20.1.01.01</t>
  </si>
  <si>
    <t>Комплект креплений для анкерных опор</t>
  </si>
  <si>
    <t>20.1.01.12</t>
  </si>
  <si>
    <t>Комплект креплений для промежуточных опор</t>
  </si>
  <si>
    <t>21.2.01.01</t>
  </si>
  <si>
    <t>Провода самонесущие изолированные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</si>
  <si>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</si>
  <si>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</si>
  <si>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</si>
  <si>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</si>
  <si>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</si>
  <si>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</si>
  <si>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1-100-35</t>
  </si>
  <si>
    <t>Затраты труда рабочих (Средний разряд - 3,5)</t>
  </si>
  <si>
    <t>07.2.02.05</t>
  </si>
  <si>
    <t>Траверсы стальные</t>
  </si>
  <si>
    <t>22.2.02.09</t>
  </si>
  <si>
    <t>Крюки</t>
  </si>
  <si>
    <t>1-100-29</t>
  </si>
  <si>
    <t>Затраты труда рабочих (Средний разряд - 2,9)</t>
  </si>
  <si>
    <t>2-100-06</t>
  </si>
  <si>
    <t>Рабочий 6 разряда</t>
  </si>
  <si>
    <t>3-200-03</t>
  </si>
  <si>
    <t>Инженер III категории</t>
  </si>
  <si>
    <t>3-100-02</t>
  </si>
  <si>
    <t>Техник II категории</t>
  </si>
  <si>
    <t>3-200-02</t>
  </si>
  <si>
    <t>Инженер II категории</t>
  </si>
  <si>
    <t>91.15.01-001</t>
  </si>
  <si>
    <t>ФСЭМ-2022, 91.15.01-001, приказ Минстроя России от 18.05.2022 г. № 378/пр</t>
  </si>
  <si>
    <t>Прицепы тракторные, грузоподъемность до 2 т</t>
  </si>
  <si>
    <t>91.15.03-014</t>
  </si>
  <si>
    <t>ФСЭМ-2022 доп.2, 91.15.03-014, приказ Минстроя России от 26.08.2022 г. № 703/пр</t>
  </si>
  <si>
    <t>Тракторы на пневмоколесном ходу, мощность 59 кВт (80 л.с.)</t>
  </si>
  <si>
    <t>05.1.02.07</t>
  </si>
  <si>
    <t>Стойка железобетонная вибрированная для опор</t>
  </si>
  <si>
    <t>Изоляторы штыревые</t>
  </si>
  <si>
    <t>22.2.02.21</t>
  </si>
  <si>
    <t>Штыри</t>
  </si>
  <si>
    <t>22.2.02.23</t>
  </si>
  <si>
    <t>Металлические плакаты</t>
  </si>
  <si>
    <t>22.2.02.07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</si>
  <si>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</si>
  <si>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</si>
  <si>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</si>
  <si>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</si>
  <si>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</si>
  <si>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</si>
  <si>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</si>
  <si>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</si>
  <si>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</si>
  <si>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</si>
  <si>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</si>
  <si>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</si>
  <si>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</si>
  <si>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</si>
  <si>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</si>
  <si>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</si>
  <si>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</si>
  <si>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</si>
  <si>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</si>
  <si>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</si>
  <si>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</si>
  <si>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</si>
  <si>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</si>
  <si>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</si>
  <si>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</si>
  <si>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</si>
  <si>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</si>
  <si>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</si>
  <si>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</si>
  <si>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</si>
  <si>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</si>
  <si>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</si>
  <si>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</si>
  <si>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</si>
  <si>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</si>
  <si>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</si>
  <si>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</si>
  <si>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</si>
  <si>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</si>
  <si>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ФГИС ЦС, конъюнктурный анализ</t>
  </si>
  <si>
    <t>Ресурсно-индексным</t>
  </si>
  <si>
    <t>Составлен(а) в текущем уровне цен на декабрь 2023 года</t>
  </si>
  <si>
    <t>Раздел: Демонтажные работы</t>
  </si>
  <si>
    <t>ГЭСН 33-04-042-01</t>
  </si>
  <si>
    <t>ОТ (ЗТ)</t>
  </si>
  <si>
    <t>ЭМ</t>
  </si>
  <si>
    <t>ОТм(ЗТм) Средний разряд машинистов 5</t>
  </si>
  <si>
    <t>ОТм(ЗТм) Средний разряд машинистов 4</t>
  </si>
  <si>
    <t>ОТм(ЗТм)</t>
  </si>
  <si>
    <t>Итого прямые затраты</t>
  </si>
  <si>
    <t>ФОТ</t>
  </si>
  <si>
    <t>НР Линии электропередачи</t>
  </si>
  <si>
    <t>СП Линии электропередачи</t>
  </si>
  <si>
    <t>Всего по позиции</t>
  </si>
  <si>
    <t>=</t>
  </si>
  <si>
    <t>ГЭСН 33-04-042-02</t>
  </si>
  <si>
    <t>ГЭСН 33-04-016-02</t>
  </si>
  <si>
    <t>ОТм(ЗТм) Средний разряд машинистов 6</t>
  </si>
  <si>
    <t>ГЭСН 33-04-016-05</t>
  </si>
  <si>
    <t>ГЭСН 33-04-040-03</t>
  </si>
  <si>
    <t>ГЭСН 33-04-041-01</t>
  </si>
  <si>
    <t>ГЭСН 33-04-030-01</t>
  </si>
  <si>
    <r>
      <t>Демонтаж: Установка разрядников: с помощью механизмов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</si>
  <si>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М</t>
  </si>
  <si>
    <t>ГЭСН 33-04-030-03</t>
  </si>
  <si>
    <r>
      <t>Демонтаж: Установка разъединителей: с помощью механизмов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</si>
  <si>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08-02-305-01</t>
  </si>
  <si>
    <r>
      <t>Демонтаж: Хомут на опоре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</si>
  <si>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НР Электротехнические установки: на других объектах</t>
  </si>
  <si>
    <t>СП Электротехнические установки: на других объектах</t>
  </si>
  <si>
    <t>ГЭСНм 08-02-305-04</t>
  </si>
  <si>
    <r>
      <t>Демонтаж: Траверса на опоре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</si>
  <si>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08-01-052-02</t>
  </si>
  <si>
    <r>
      <t>Демонтаж: Изолятор опорный напряжением: до 10 кВ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</si>
  <si>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08-02-374-02</t>
  </si>
  <si>
    <r>
      <t>Демонтаж:  ввода в здание, количество проводов в линии: 3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</si>
  <si>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08-02-471-01</t>
  </si>
  <si>
    <r>
      <t>Демонтаж: Заземлитель вертикальный из угловой стали размером: 50х50х5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</si>
  <si>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08-02-471-02</t>
  </si>
  <si>
    <r>
      <t>Демонтаж: Заземлитель вертикальный из угловой стали размером: 63х63х6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</si>
  <si>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08-02-472-07</t>
  </si>
  <si>
    <r>
      <t>Демонтаж: 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</si>
  <si>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08-02-472-08</t>
  </si>
  <si>
    <r>
      <t>Демонтаж: Проводник заземляющий открыто по строительным основаниям: из круглой стали диаметром 6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</si>
  <si>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08-02-472-09</t>
  </si>
  <si>
    <r>
      <t>Демонтаж: Проводник заземляющий открыто по строительным основаниям: из круглой стали диаметром 12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</si>
  <si>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</si>
  <si>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</si>
  <si>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</si>
  <si>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</si>
  <si>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</si>
  <si>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</si>
  <si>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</si>
  <si>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</si>
  <si>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</si>
  <si>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</si>
  <si>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</si>
  <si>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</si>
  <si>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</si>
  <si>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</si>
  <si>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</si>
  <si>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</si>
  <si>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</si>
  <si>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</si>
  <si>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</si>
  <si>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</si>
  <si>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</si>
  <si>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</si>
  <si>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</si>
  <si>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</si>
  <si>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</si>
  <si>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</si>
  <si>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Монтажные работы</t>
  </si>
  <si>
    <t>ГЭСН 33-04-003-01</t>
  </si>
  <si>
    <t>ГЭСН 33-04-003-02</t>
  </si>
  <si>
    <t>ГЭСН 33-04-020-01</t>
  </si>
  <si>
    <t>ГЭСНм 08-01-082-01</t>
  </si>
  <si>
    <t>ГЭСН 33-04-013-01</t>
  </si>
  <si>
    <t>Раздел: Материалы не учтенные ценником</t>
  </si>
  <si>
    <t>Раздел: Оборудование</t>
  </si>
  <si>
    <t>Раздел: Пусконаладочные работы</t>
  </si>
  <si>
    <t>ГЭСНп 01-11-024-02</t>
  </si>
  <si>
    <t>НР Пусконаладочные работы</t>
  </si>
  <si>
    <t>СП Пусконаладочные работы</t>
  </si>
  <si>
    <t>ГЭСНп 01-11-028-01</t>
  </si>
  <si>
    <t>ГЭСНп 01-11-027-01</t>
  </si>
  <si>
    <t>ГЭСНп 01-03-005-01</t>
  </si>
  <si>
    <t>ГЭСНп 01-12-024-02</t>
  </si>
  <si>
    <t>ГЭСНп 01-11-010-01</t>
  </si>
  <si>
    <t>ГЭСНп 01-11-010-02</t>
  </si>
  <si>
    <t>ГЭСНп 01-11-012-01</t>
  </si>
  <si>
    <t>ГЭСНп 01-11-011-01</t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</si>
  <si>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</si>
  <si>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</si>
  <si>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</si>
  <si>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</si>
  <si>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</si>
  <si>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</si>
  <si>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</si>
  <si>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</si>
  <si>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</si>
  <si>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</si>
  <si>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</si>
  <si>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</si>
  <si>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</si>
  <si>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</si>
  <si>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</si>
  <si>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</si>
  <si>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</si>
  <si>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</si>
  <si>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УТВЕРЖДАЮ:</t>
  </si>
  <si>
    <t>Генеральный директор АО "РСП"</t>
  </si>
  <si>
    <t>____________________Н.В. Ильин</t>
  </si>
  <si>
    <t>"___"  ___________________2024 г</t>
  </si>
  <si>
    <t>ЛОКАЛЬНАЯ СМЕТА № 1</t>
  </si>
  <si>
    <t>Инженерно-геодезические работы</t>
  </si>
  <si>
    <t>Проектные работы</t>
  </si>
  <si>
    <t>НДС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</si>
</sst>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#,##0.00;[Red]\-\ #,##0.00"/>
    <numFmt numFmtId="166" formatCode="#,##0.00#####;[Red]\-\ #,##0.00#####"/>
    <numFmt numFmtId="167" formatCode="#,##0.00_ ;[Red]\-#,##0.00\ "/>
  </numFmts>
  <fonts count="28" x14ac:knownFonts="1">
    <font>
      <sz val="10"/>
      <name val="Arial"/>
      <charset val="204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sz val="10"/>
      <color indexed="17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9" fillId="0" borderId="0"/>
    <xf numFmtId="0" fontId="9" fillId="0" borderId="0"/>
  </cellStyleXfs>
  <cellXfs count="122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Font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11" fillId="0" borderId="0" xfId="0" applyFont="1"/>
    <xf numFmtId="0" fontId="11" fillId="0" borderId="0" xfId="0" applyFont="1" applyAlignment="1">
      <alignment vertical="top" wrapText="1"/>
    </xf>
    <xf numFmtId="0" fontId="11" fillId="0" borderId="2" xfId="0" applyFont="1" applyBorder="1" applyAlignment="1">
      <alignment vertical="top"/>
    </xf>
    <xf numFmtId="0" fontId="11" fillId="0" borderId="0" xfId="0" applyFont="1" applyAlignment="1">
      <alignment horizontal="left"/>
    </xf>
    <xf numFmtId="0" fontId="11" fillId="0" borderId="2" xfId="0" applyFont="1" applyBorder="1" applyAlignment="1">
      <alignment horizontal="left" vertical="top" wrapText="1"/>
    </xf>
    <xf numFmtId="0" fontId="12" fillId="0" borderId="0" xfId="0" applyFont="1"/>
    <xf numFmtId="0" fontId="12" fillId="0" borderId="2" xfId="0" applyFont="1" applyBorder="1"/>
    <xf numFmtId="0" fontId="18" fillId="0" borderId="0" xfId="0" applyFont="1"/>
    <xf numFmtId="0" fontId="18" fillId="0" borderId="0" xfId="0" applyFont="1" applyAlignment="1">
      <alignment wrapText="1"/>
    </xf>
    <xf numFmtId="0" fontId="19" fillId="0" borderId="1" xfId="0" applyFont="1" applyBorder="1" applyAlignment="1">
      <alignment horizont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14" fillId="0" borderId="0" xfId="0" applyFont="1"/>
    <xf numFmtId="14" fontId="18" fillId="0" borderId="0" xfId="0" applyNumberFormat="1" applyFont="1"/>
    <xf numFmtId="0" fontId="11" fillId="0" borderId="0" xfId="0" applyFont="1" applyAlignment="1">
      <alignment horizontal="right"/>
    </xf>
    <xf numFmtId="0" fontId="16" fillId="0" borderId="0" xfId="0" applyFont="1"/>
    <xf numFmtId="164" fontId="11" fillId="0" borderId="0" xfId="0" applyNumberFormat="1" applyFont="1" applyAlignment="1">
      <alignment horizontal="right"/>
    </xf>
    <xf numFmtId="0" fontId="18" fillId="0" borderId="1" xfId="0" applyFont="1" applyBorder="1"/>
    <xf numFmtId="0" fontId="11" fillId="0" borderId="7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/>
    </xf>
    <xf numFmtId="0" fontId="18" fillId="0" borderId="0" xfId="0" applyFont="1" applyAlignment="1">
      <alignment horizontal="center"/>
    </xf>
    <xf numFmtId="0" fontId="18" fillId="0" borderId="7" xfId="0" applyFont="1" applyBorder="1" applyAlignment="1">
      <alignment horizontal="center"/>
    </xf>
    <xf numFmtId="0" fontId="21" fillId="0" borderId="0" xfId="0" quotePrefix="1" applyFont="1" applyAlignment="1">
      <alignment horizontal="left" vertical="top" wrapText="1"/>
    </xf>
    <xf numFmtId="0" fontId="21" fillId="0" borderId="0" xfId="0" applyFont="1" applyAlignment="1">
      <alignment horizontal="left" vertical="top"/>
    </xf>
    <xf numFmtId="0" fontId="21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1" fillId="0" borderId="0" xfId="0" applyFont="1" applyAlignment="1">
      <alignment horizontal="right" vertical="top"/>
    </xf>
    <xf numFmtId="0" fontId="21" fillId="0" borderId="0" xfId="0" applyFont="1" applyAlignment="1">
      <alignment horizontal="right" vertical="top" wrapText="1"/>
    </xf>
    <xf numFmtId="165" fontId="21" fillId="0" borderId="0" xfId="0" applyNumberFormat="1" applyFont="1" applyAlignment="1">
      <alignment horizontal="right" vertical="top"/>
    </xf>
    <xf numFmtId="166" fontId="21" fillId="0" borderId="0" xfId="0" applyNumberFormat="1" applyFont="1" applyAlignment="1">
      <alignment horizontal="right" vertical="top"/>
    </xf>
    <xf numFmtId="165" fontId="23" fillId="0" borderId="0" xfId="0" applyNumberFormat="1" applyFont="1" applyAlignment="1">
      <alignment horizontal="right" vertical="top"/>
    </xf>
    <xf numFmtId="0" fontId="21" fillId="0" borderId="1" xfId="0" applyFont="1" applyBorder="1" applyAlignment="1">
      <alignment horizontal="left" vertical="top" wrapText="1"/>
    </xf>
    <xf numFmtId="0" fontId="22" fillId="0" borderId="1" xfId="0" applyFont="1" applyBorder="1" applyAlignment="1">
      <alignment horizontal="right" vertical="top" wrapText="1"/>
    </xf>
    <xf numFmtId="0" fontId="21" fillId="0" borderId="1" xfId="0" applyFont="1" applyBorder="1" applyAlignment="1">
      <alignment horizontal="right" vertical="top"/>
    </xf>
    <xf numFmtId="165" fontId="21" fillId="0" borderId="1" xfId="0" applyNumberFormat="1" applyFont="1" applyBorder="1" applyAlignment="1">
      <alignment horizontal="right" vertical="top"/>
    </xf>
    <xf numFmtId="0" fontId="21" fillId="0" borderId="1" xfId="0" applyFont="1" applyBorder="1" applyAlignment="1">
      <alignment horizontal="right" vertical="top" wrapText="1"/>
    </xf>
    <xf numFmtId="165" fontId="0" fillId="0" borderId="0" xfId="0" applyNumberFormat="1"/>
    <xf numFmtId="0" fontId="23" fillId="0" borderId="0" xfId="0" applyFont="1" applyAlignment="1">
      <alignment horizontal="left" vertical="top" wrapText="1"/>
    </xf>
    <xf numFmtId="0" fontId="21" fillId="0" borderId="0" xfId="0" applyFont="1" applyAlignment="1">
      <alignment vertical="top"/>
    </xf>
    <xf numFmtId="165" fontId="23" fillId="0" borderId="2" xfId="0" applyNumberFormat="1" applyFont="1" applyBorder="1" applyAlignment="1">
      <alignment horizontal="right" vertical="top"/>
    </xf>
    <xf numFmtId="0" fontId="24" fillId="0" borderId="0" xfId="0" applyFont="1" applyAlignment="1">
      <alignment vertical="top" wrapText="1"/>
    </xf>
    <xf numFmtId="0" fontId="21" fillId="0" borderId="1" xfId="0" applyFont="1" applyBorder="1" applyAlignment="1">
      <alignment horizontal="left" vertical="top"/>
    </xf>
    <xf numFmtId="166" fontId="21" fillId="0" borderId="1" xfId="0" applyNumberFormat="1" applyFont="1" applyBorder="1" applyAlignment="1">
      <alignment horizontal="right" vertical="top"/>
    </xf>
    <xf numFmtId="165" fontId="23" fillId="0" borderId="1" xfId="0" applyNumberFormat="1" applyFont="1" applyBorder="1" applyAlignment="1">
      <alignment horizontal="right" vertical="top"/>
    </xf>
    <xf numFmtId="0" fontId="9" fillId="0" borderId="0" xfId="0" applyFont="1" applyAlignment="1">
      <alignment horizontal="left" vertical="top" wrapText="1"/>
    </xf>
    <xf numFmtId="0" fontId="23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/>
    </xf>
    <xf numFmtId="0" fontId="21" fillId="0" borderId="1" xfId="0" quotePrefix="1" applyFont="1" applyBorder="1" applyAlignment="1">
      <alignment horizontal="left" vertical="top" wrapText="1"/>
    </xf>
    <xf numFmtId="0" fontId="0" fillId="0" borderId="1" xfId="0" applyBorder="1"/>
    <xf numFmtId="0" fontId="23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0" fontId="23" fillId="0" borderId="2" xfId="0" applyFont="1" applyBorder="1" applyAlignment="1">
      <alignment horizontal="right" vertical="top"/>
    </xf>
    <xf numFmtId="165" fontId="12" fillId="0" borderId="0" xfId="0" applyNumberFormat="1" applyFont="1"/>
    <xf numFmtId="0" fontId="18" fillId="0" borderId="1" xfId="0" applyFont="1" applyBorder="1" applyAlignment="1">
      <alignment horizontal="left"/>
    </xf>
    <xf numFmtId="0" fontId="21" fillId="0" borderId="0" xfId="0" applyFont="1" applyAlignment="1">
      <alignment horizontal="right"/>
    </xf>
    <xf numFmtId="0" fontId="26" fillId="0" borderId="0" xfId="1" applyFont="1" applyAlignment="1">
      <alignment horizontal="left" wrapText="1"/>
    </xf>
    <xf numFmtId="0" fontId="26" fillId="0" borderId="0" xfId="1" applyFont="1" applyAlignment="1">
      <alignment wrapText="1"/>
    </xf>
    <xf numFmtId="0" fontId="18" fillId="0" borderId="0" xfId="0" applyFont="1" applyAlignment="1">
      <alignment horizontal="left"/>
    </xf>
    <xf numFmtId="0" fontId="0" fillId="0" borderId="0" xfId="0" applyAlignment="1">
      <alignment horizontal="left"/>
    </xf>
    <xf numFmtId="0" fontId="12" fillId="0" borderId="0" xfId="0" applyFont="1" applyAlignment="1">
      <alignment horizontal="left"/>
    </xf>
    <xf numFmtId="0" fontId="11" fillId="0" borderId="1" xfId="0" applyFont="1" applyBorder="1" applyAlignment="1">
      <alignment horizontal="left"/>
    </xf>
    <xf numFmtId="0" fontId="11" fillId="0" borderId="2" xfId="0" applyFont="1" applyBorder="1" applyAlignment="1">
      <alignment horizontal="left"/>
    </xf>
    <xf numFmtId="165" fontId="11" fillId="0" borderId="0" xfId="0" applyNumberFormat="1" applyFont="1" applyAlignment="1">
      <alignment horizontal="left"/>
    </xf>
    <xf numFmtId="0" fontId="9" fillId="0" borderId="1" xfId="0" applyFont="1" applyBorder="1" applyAlignment="1">
      <alignment horizontal="left" vertical="top" wrapText="1"/>
    </xf>
    <xf numFmtId="167" fontId="0" fillId="0" borderId="0" xfId="0" applyNumberFormat="1"/>
    <xf numFmtId="0" fontId="26" fillId="0" borderId="0" xfId="2" applyFont="1" applyAlignment="1">
      <alignment horizontal="left" wrapText="1"/>
    </xf>
    <xf numFmtId="0" fontId="27" fillId="0" borderId="0" xfId="0" applyFont="1" applyAlignment="1">
      <alignment vertical="top"/>
    </xf>
    <xf numFmtId="165" fontId="26" fillId="0" borderId="0" xfId="0" applyNumberFormat="1" applyFont="1" applyAlignment="1">
      <alignment vertical="top"/>
    </xf>
    <xf numFmtId="4" fontId="26" fillId="0" borderId="0" xfId="2" applyNumberFormat="1" applyFont="1" applyAlignment="1">
      <alignment horizontal="left" wrapText="1"/>
    </xf>
    <xf numFmtId="9" fontId="26" fillId="0" borderId="0" xfId="2" applyNumberFormat="1" applyFont="1" applyAlignment="1">
      <alignment horizontal="left" wrapText="1"/>
    </xf>
    <xf numFmtId="167" fontId="26" fillId="0" borderId="0" xfId="0" applyNumberFormat="1" applyFont="1" applyAlignment="1">
      <alignment vertical="top"/>
    </xf>
    <xf numFmtId="165" fontId="26" fillId="0" borderId="0" xfId="0" applyNumberFormat="1" applyFont="1" applyAlignment="1">
      <alignment horizontal="right"/>
    </xf>
    <xf numFmtId="0" fontId="11" fillId="0" borderId="0" xfId="0" applyFont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19" fillId="0" borderId="1" xfId="0" applyFont="1" applyBorder="1" applyAlignment="1">
      <alignment horizontal="center" wrapText="1"/>
    </xf>
    <xf numFmtId="0" fontId="17" fillId="0" borderId="2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left" wrapText="1"/>
    </xf>
    <xf numFmtId="0" fontId="26" fillId="0" borderId="0" xfId="1" applyFont="1" applyAlignment="1">
      <alignment horizontal="left" wrapText="1"/>
    </xf>
    <xf numFmtId="0" fontId="15" fillId="0" borderId="0" xfId="0" applyFont="1" applyAlignment="1">
      <alignment horizont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165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165" fontId="23" fillId="0" borderId="0" xfId="0" applyNumberFormat="1" applyFont="1" applyAlignment="1">
      <alignment horizontal="left" vertical="top"/>
    </xf>
    <xf numFmtId="165" fontId="23" fillId="0" borderId="2" xfId="0" applyNumberFormat="1" applyFont="1" applyBorder="1" applyAlignment="1">
      <alignment horizontal="right" vertical="top"/>
    </xf>
    <xf numFmtId="0" fontId="20" fillId="0" borderId="0" xfId="0" applyFont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left" vertical="top" wrapText="1"/>
    </xf>
    <xf numFmtId="0" fontId="21" fillId="0" borderId="0" xfId="0" applyFont="1" applyAlignment="1">
      <alignment horizontal="right" vertical="top" wrapText="1"/>
    </xf>
    <xf numFmtId="0" fontId="23" fillId="0" borderId="2" xfId="0" applyFont="1" applyBorder="1" applyAlignment="1">
      <alignment horizontal="left" vertical="top" wrapText="1"/>
    </xf>
    <xf numFmtId="0" fontId="11" fillId="0" borderId="0" xfId="0" applyFont="1" applyAlignment="1">
      <alignment horizontal="right" vertical="center"/>
    </xf>
    <xf numFmtId="0" fontId="25" fillId="0" borderId="2" xfId="0" applyFont="1" applyBorder="1" applyAlignment="1">
      <alignment horizontal="center"/>
    </xf>
    <xf numFmtId="0" fontId="26" fillId="0" borderId="0" xfId="0" applyFont="1" applyAlignment="1">
      <alignment horizontal="left" wrapText="1"/>
    </xf>
    <xf numFmtId="0" fontId="26" fillId="0" borderId="0" xfId="2" applyFont="1" applyAlignment="1">
      <alignment horizontal="left" wrapText="1"/>
    </xf>
  </cellXfs>
  <cellStyles count="3">
    <cellStyle name="Обычный" xfId="0" builtinId="0"/>
    <cellStyle name="Обычный 2 2" xfId="1" xr:uid="{3EABB157-4142-4AC4-BBE7-B6673671F3A7}"/>
    <cellStyle name="Обычный 2 28" xfId="2" xr:uid="{A2D2062A-281E-471A-A605-68340084892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02FFB-916E-472D-B462-25886F54DAB5}">
  <sheetPr>
    <pageSetUpPr fitToPage="1"/>
  </sheetPr>
  <dimension ref="A1:CO1036"/>
  <sheetViews>
    <sheetView tabSelected="1" topLeftCell="A991" zoomScaleNormal="100" workbookViewId="0">
      <selection activeCell="L1030" sqref="L1030"/>
    </sheetView>
  </sheetViews>
  <sheetFormatPr defaultRowHeight="12.75" x14ac:dyDescent="0.2"/>
  <cols>
    <col min="1" max="1" width="5.7109375" customWidth="1"/>
    <col min="2" max="2" width="20.7109375" customWidth="1"/>
    <col min="3" max="3" width="56.28515625" style="73" customWidth="1"/>
    <col min="4" max="4" width="10.7109375" customWidth="1"/>
    <col min="5" max="12" width="15.7109375" customWidth="1"/>
    <col min="14" max="14" width="12.28515625" bestFit="1" customWidth="1"/>
    <col min="15" max="91" width="0" hidden="1" customWidth="1"/>
    <col min="92" max="92" width="198.7109375" hidden="1" customWidth="1"/>
    <col min="93" max="93" width="108.7109375" hidden="1" customWidth="1"/>
    <col min="94" max="100" width="0" hidden="1" customWidth="1"/>
  </cols>
  <sheetData>
    <row r="1" spans="1:93" x14ac:dyDescent="0.2">
      <c r="A1" s="9" t="str">
        <f>Source!B1</f>
        <v>Smeta.RU  (495) 974-1589</v>
      </c>
    </row>
    <row r="2" spans="1:93" ht="12.75" customHeight="1" x14ac:dyDescent="0.2">
      <c r="A2" s="87" t="s">
        <v>667</v>
      </c>
      <c r="B2" s="87"/>
      <c r="C2" s="87"/>
      <c r="D2" s="87"/>
      <c r="E2" s="87"/>
      <c r="F2" s="88" t="s">
        <v>704</v>
      </c>
      <c r="G2" s="88"/>
      <c r="H2" s="88"/>
      <c r="I2" s="88"/>
      <c r="J2" s="88"/>
      <c r="K2" s="88"/>
      <c r="L2" s="88"/>
    </row>
    <row r="3" spans="1:93" ht="12.75" customHeight="1" x14ac:dyDescent="0.2">
      <c r="A3" s="13"/>
      <c r="B3" s="13"/>
      <c r="C3" s="10"/>
      <c r="D3" s="13"/>
      <c r="E3" s="13"/>
      <c r="F3" s="14"/>
      <c r="G3" s="14"/>
      <c r="H3" s="14"/>
      <c r="I3" s="14"/>
      <c r="J3" s="14"/>
      <c r="K3" s="14"/>
      <c r="L3" s="14"/>
    </row>
    <row r="4" spans="1:93" ht="51" x14ac:dyDescent="0.2">
      <c r="A4" s="87" t="s">
        <v>668</v>
      </c>
      <c r="B4" s="87"/>
      <c r="C4" s="87"/>
      <c r="D4" s="87"/>
      <c r="E4" s="87"/>
      <c r="F4" s="8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88"/>
      <c r="H4" s="88"/>
      <c r="I4" s="88"/>
      <c r="J4" s="88"/>
      <c r="K4" s="88"/>
      <c r="L4" s="88"/>
      <c r="CO4" s="11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 x14ac:dyDescent="0.2">
      <c r="A5" s="13"/>
      <c r="B5" s="13"/>
      <c r="C5" s="10"/>
      <c r="D5" s="13"/>
      <c r="E5" s="13"/>
      <c r="F5" s="14"/>
      <c r="G5" s="14"/>
      <c r="H5" s="14"/>
      <c r="I5" s="14"/>
      <c r="J5" s="14"/>
      <c r="K5" s="14"/>
      <c r="L5" s="14"/>
    </row>
    <row r="6" spans="1:93" ht="12.75" customHeight="1" x14ac:dyDescent="0.2">
      <c r="A6" s="87" t="s">
        <v>669</v>
      </c>
      <c r="B6" s="87"/>
      <c r="C6" s="87"/>
      <c r="D6" s="87"/>
      <c r="E6" s="87"/>
      <c r="F6" s="88" t="str">
        <f>IF(Source!CV12 &lt;&gt; "", Source!CV12, "")</f>
        <v/>
      </c>
      <c r="G6" s="88"/>
      <c r="H6" s="88"/>
      <c r="I6" s="88"/>
      <c r="J6" s="88"/>
      <c r="K6" s="88"/>
      <c r="L6" s="88"/>
    </row>
    <row r="7" spans="1:93" ht="12.75" customHeight="1" x14ac:dyDescent="0.2">
      <c r="A7" s="13"/>
      <c r="B7" s="13"/>
      <c r="C7" s="10"/>
      <c r="D7" s="13"/>
      <c r="E7" s="13"/>
      <c r="F7" s="14"/>
      <c r="G7" s="14"/>
      <c r="H7" s="14"/>
      <c r="I7" s="14"/>
      <c r="J7" s="14"/>
      <c r="K7" s="14"/>
      <c r="L7" s="14"/>
    </row>
    <row r="8" spans="1:93" ht="76.5" customHeight="1" x14ac:dyDescent="0.2">
      <c r="A8" s="87" t="s">
        <v>670</v>
      </c>
      <c r="B8" s="87"/>
      <c r="C8" s="87"/>
      <c r="D8" s="87"/>
      <c r="E8" s="87"/>
      <c r="F8" s="88" t="s">
        <v>501</v>
      </c>
      <c r="G8" s="88"/>
      <c r="H8" s="88"/>
      <c r="I8" s="88"/>
      <c r="J8" s="88"/>
      <c r="K8" s="88"/>
      <c r="L8" s="88"/>
    </row>
    <row r="9" spans="1:93" ht="12.75" customHeight="1" x14ac:dyDescent="0.2">
      <c r="A9" s="13"/>
      <c r="B9" s="13"/>
      <c r="C9" s="10"/>
      <c r="D9" s="13"/>
      <c r="E9" s="13"/>
      <c r="F9" s="14"/>
      <c r="G9" s="14"/>
      <c r="H9" s="14"/>
      <c r="I9" s="14"/>
      <c r="J9" s="14"/>
      <c r="K9" s="14"/>
      <c r="L9" s="14"/>
    </row>
    <row r="10" spans="1:93" ht="38.25" customHeight="1" x14ac:dyDescent="0.2">
      <c r="A10" s="87" t="s">
        <v>671</v>
      </c>
      <c r="B10" s="87"/>
      <c r="C10" s="87"/>
      <c r="D10" s="87"/>
      <c r="E10" s="87"/>
      <c r="F10" s="88" t="s">
        <v>503</v>
      </c>
      <c r="G10" s="88"/>
      <c r="H10" s="88"/>
      <c r="I10" s="88"/>
      <c r="J10" s="88"/>
      <c r="K10" s="88"/>
      <c r="L10" s="88"/>
    </row>
    <row r="11" spans="1:93" ht="12.75" customHeight="1" x14ac:dyDescent="0.2">
      <c r="A11" s="10"/>
      <c r="B11" s="10"/>
      <c r="C11" s="10"/>
      <c r="D11" s="10"/>
      <c r="E11" s="10"/>
      <c r="F11" s="16"/>
      <c r="G11" s="16"/>
      <c r="H11" s="16"/>
      <c r="I11" s="16"/>
      <c r="J11" s="16"/>
      <c r="K11" s="16"/>
      <c r="L11" s="16"/>
    </row>
    <row r="12" spans="1:93" ht="12.75" customHeight="1" x14ac:dyDescent="0.2">
      <c r="A12" s="87" t="s">
        <v>672</v>
      </c>
      <c r="B12" s="87"/>
      <c r="C12" s="87"/>
      <c r="D12" s="87"/>
      <c r="E12" s="87"/>
      <c r="F12" s="88" t="s">
        <v>705</v>
      </c>
      <c r="G12" s="88"/>
      <c r="H12" s="88"/>
      <c r="I12" s="88"/>
      <c r="J12" s="88"/>
      <c r="K12" s="88"/>
      <c r="L12" s="88"/>
    </row>
    <row r="13" spans="1:93" ht="12.75" customHeight="1" x14ac:dyDescent="0.2">
      <c r="A13" s="10"/>
      <c r="B13" s="10"/>
      <c r="C13" s="10"/>
      <c r="D13" s="10"/>
      <c r="E13" s="10"/>
      <c r="F13" s="16"/>
      <c r="G13" s="16"/>
      <c r="H13" s="16"/>
      <c r="I13" s="16"/>
      <c r="J13" s="16"/>
      <c r="K13" s="16"/>
      <c r="L13" s="16"/>
    </row>
    <row r="14" spans="1:93" ht="12.75" customHeight="1" x14ac:dyDescent="0.2">
      <c r="A14" s="87" t="s">
        <v>673</v>
      </c>
      <c r="B14" s="87"/>
      <c r="C14" s="87"/>
      <c r="D14" s="87"/>
      <c r="E14" s="87"/>
      <c r="F14" s="88" t="str">
        <f>IF(Source!CZ12 &lt;&gt; "", Source!CZ12, "")</f>
        <v/>
      </c>
      <c r="G14" s="88"/>
      <c r="H14" s="88"/>
      <c r="I14" s="88"/>
      <c r="J14" s="88"/>
      <c r="K14" s="88"/>
      <c r="L14" s="88"/>
    </row>
    <row r="15" spans="1:93" ht="12.75" customHeight="1" x14ac:dyDescent="0.2">
      <c r="A15" s="10"/>
      <c r="B15" s="10"/>
      <c r="C15" s="10"/>
      <c r="D15" s="10"/>
      <c r="E15" s="10"/>
      <c r="F15" s="16"/>
      <c r="G15" s="16"/>
      <c r="H15" s="16"/>
      <c r="I15" s="16"/>
      <c r="J15" s="16"/>
      <c r="K15" s="16"/>
      <c r="L15" s="14"/>
    </row>
    <row r="16" spans="1:93" ht="12.75" customHeight="1" x14ac:dyDescent="0.2">
      <c r="A16" s="87" t="s">
        <v>674</v>
      </c>
      <c r="B16" s="87"/>
      <c r="C16" s="87"/>
      <c r="D16" s="87"/>
      <c r="E16" s="87"/>
      <c r="F16" s="88" t="str">
        <f>IF(Source!DA12 &lt;&gt; "", Source!DA12, "")</f>
        <v/>
      </c>
      <c r="G16" s="88"/>
      <c r="H16" s="88"/>
      <c r="I16" s="88"/>
      <c r="J16" s="88"/>
      <c r="K16" s="88"/>
      <c r="L16" s="88"/>
    </row>
    <row r="17" spans="1:92" ht="12.75" customHeight="1" x14ac:dyDescent="0.2">
      <c r="A17" s="17"/>
      <c r="B17" s="17"/>
      <c r="C17" s="74"/>
      <c r="D17" s="17"/>
      <c r="E17" s="17"/>
      <c r="F17" s="18"/>
      <c r="G17" s="18"/>
      <c r="H17" s="18"/>
      <c r="I17" s="18"/>
      <c r="J17" s="18"/>
      <c r="K17" s="18"/>
      <c r="L17" s="18"/>
    </row>
    <row r="18" spans="1:92" ht="12.75" customHeight="1" x14ac:dyDescent="0.2">
      <c r="A18" s="17"/>
      <c r="B18" s="17"/>
      <c r="C18" s="74"/>
      <c r="D18" s="17"/>
      <c r="E18" s="17"/>
      <c r="F18" s="17"/>
      <c r="G18" s="17"/>
      <c r="H18" s="17"/>
      <c r="I18" s="17"/>
      <c r="J18" s="17"/>
      <c r="K18" s="17"/>
      <c r="L18" s="17"/>
    </row>
    <row r="19" spans="1:92" ht="15.75" x14ac:dyDescent="0.25">
      <c r="A19" s="69"/>
      <c r="B19" s="92" t="s">
        <v>816</v>
      </c>
      <c r="C19" s="92"/>
      <c r="D19" s="70"/>
      <c r="E19" s="71"/>
      <c r="F19" s="71"/>
      <c r="G19" s="17"/>
      <c r="H19" s="17"/>
      <c r="I19" s="17"/>
      <c r="J19" s="17"/>
      <c r="K19" s="17"/>
      <c r="L19" s="17"/>
    </row>
    <row r="20" spans="1:92" ht="15.75" x14ac:dyDescent="0.25">
      <c r="A20" s="69"/>
      <c r="B20" s="70"/>
      <c r="C20" s="70"/>
      <c r="D20" s="70"/>
      <c r="E20" s="71"/>
      <c r="F20" s="71"/>
      <c r="G20" s="17"/>
      <c r="H20" s="17"/>
      <c r="I20" s="17"/>
      <c r="J20" s="17"/>
      <c r="K20" s="17"/>
      <c r="L20" s="17"/>
    </row>
    <row r="21" spans="1:92" ht="15.75" x14ac:dyDescent="0.25">
      <c r="A21" s="69"/>
      <c r="B21" s="92" t="s">
        <v>817</v>
      </c>
      <c r="C21" s="92"/>
      <c r="D21" s="92"/>
      <c r="E21" s="92"/>
      <c r="F21" s="92"/>
      <c r="G21" s="17"/>
      <c r="H21" s="17"/>
      <c r="I21" s="17"/>
      <c r="J21" s="17"/>
      <c r="K21" s="17"/>
      <c r="L21" s="17"/>
    </row>
    <row r="22" spans="1:92" ht="15.75" x14ac:dyDescent="0.25">
      <c r="A22" s="69"/>
      <c r="B22" s="70"/>
      <c r="C22" s="70"/>
      <c r="D22" s="70"/>
      <c r="E22" s="71"/>
      <c r="F22" s="71"/>
      <c r="G22" s="17"/>
      <c r="H22" s="17"/>
      <c r="I22" s="17"/>
      <c r="J22" s="17"/>
      <c r="K22" s="17"/>
      <c r="L22" s="17"/>
    </row>
    <row r="23" spans="1:92" ht="15.75" x14ac:dyDescent="0.25">
      <c r="A23" s="69"/>
      <c r="B23" s="92" t="s">
        <v>818</v>
      </c>
      <c r="C23" s="92"/>
      <c r="D23" s="92"/>
      <c r="E23" s="92"/>
      <c r="F23" s="71"/>
      <c r="G23" s="17"/>
      <c r="H23" s="17"/>
      <c r="I23" s="17"/>
      <c r="J23" s="17"/>
      <c r="K23" s="17"/>
      <c r="L23" s="17"/>
    </row>
    <row r="24" spans="1:92" ht="15.75" x14ac:dyDescent="0.25">
      <c r="A24" s="69"/>
      <c r="B24" s="70"/>
      <c r="C24" s="70"/>
      <c r="D24" s="70"/>
      <c r="E24" s="71"/>
      <c r="F24" s="71"/>
      <c r="G24" s="17"/>
      <c r="H24" s="17"/>
      <c r="I24" s="17"/>
      <c r="J24" s="17"/>
      <c r="K24" s="17"/>
      <c r="L24" s="17"/>
    </row>
    <row r="25" spans="1:92" ht="15.75" x14ac:dyDescent="0.25">
      <c r="A25" s="69"/>
      <c r="B25" s="92" t="s">
        <v>819</v>
      </c>
      <c r="C25" s="92"/>
      <c r="D25" s="70"/>
      <c r="E25" s="70"/>
      <c r="F25" s="71"/>
      <c r="G25" s="17"/>
      <c r="H25" s="17"/>
      <c r="I25" s="17"/>
      <c r="J25" s="17"/>
      <c r="K25" s="17"/>
      <c r="L25" s="17"/>
    </row>
    <row r="26" spans="1:92" ht="14.25" x14ac:dyDescent="0.2">
      <c r="A26" s="19"/>
      <c r="B26" s="19"/>
      <c r="C26" s="72"/>
      <c r="D26" s="19"/>
      <c r="E26" s="19"/>
      <c r="F26" s="20"/>
      <c r="G26" s="20"/>
      <c r="H26" s="20"/>
      <c r="I26" s="20"/>
      <c r="J26" s="20"/>
      <c r="K26" s="20"/>
      <c r="L26" s="20"/>
    </row>
    <row r="27" spans="1:92" ht="15.75" x14ac:dyDescent="0.25">
      <c r="A27" s="93" t="s">
        <v>820</v>
      </c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</row>
    <row r="28" spans="1:92" ht="12.75" customHeight="1" x14ac:dyDescent="0.2">
      <c r="A28" s="17"/>
      <c r="B28" s="17"/>
      <c r="C28" s="74"/>
      <c r="D28" s="17"/>
      <c r="E28" s="17"/>
      <c r="F28" s="17"/>
      <c r="G28" s="17"/>
      <c r="H28" s="17"/>
      <c r="I28" s="17"/>
      <c r="J28" s="17"/>
      <c r="K28" s="17"/>
      <c r="L28" s="17"/>
    </row>
    <row r="29" spans="1:92" ht="27" customHeight="1" x14ac:dyDescent="0.25">
      <c r="A29" s="89" t="str">
        <f>IF(Source!G978&lt;&gt;"Новая локальная смета", Source!G978, "")</f>
        <v>Реконструкция ВЛ-6 кВ отпайка ф. 12/ПС-596 в сторону КТП-1450 по адресу: г.Москва, поселение Рязановско  ГСК "Каскад"35  (инв. №43315500).</v>
      </c>
      <c r="B29" s="89"/>
      <c r="C29" s="89"/>
      <c r="D29" s="89"/>
      <c r="E29" s="89"/>
      <c r="F29" s="89"/>
      <c r="G29" s="89"/>
      <c r="H29" s="89"/>
      <c r="I29" s="89"/>
      <c r="J29" s="89"/>
      <c r="K29" s="89"/>
      <c r="L29" s="89"/>
      <c r="CN29" s="21" t="str">
        <f>IF(Source!G978&lt;&gt;"Новая локальная смета", Source!G978, "")</f>
        <v>Реконструкция ВЛ-6 кВ отпайка ф. 12/ПС-596 в сторону КТП-1450 по адресу: г.Москва, поселение Рязановско  ГСК "Каскад"35  (инв. №43315500).</v>
      </c>
    </row>
    <row r="30" spans="1:92" ht="14.25" customHeight="1" x14ac:dyDescent="0.2">
      <c r="A30" s="90" t="s">
        <v>675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</row>
    <row r="31" spans="1:92" ht="14.25" customHeight="1" x14ac:dyDescent="0.2">
      <c r="A31" s="19"/>
      <c r="B31" s="19"/>
      <c r="C31" s="72"/>
      <c r="D31" s="19"/>
      <c r="E31" s="19"/>
      <c r="F31" s="19"/>
      <c r="G31" s="19"/>
      <c r="H31" s="19"/>
      <c r="I31" s="19"/>
      <c r="J31" s="19"/>
      <c r="K31" s="19"/>
      <c r="L31" s="19"/>
    </row>
    <row r="32" spans="1:92" ht="14.25" customHeight="1" x14ac:dyDescent="0.2">
      <c r="A32" s="19"/>
      <c r="B32" s="19"/>
      <c r="C32" s="72"/>
      <c r="D32" s="19"/>
      <c r="E32" s="19"/>
      <c r="F32" s="19"/>
      <c r="G32" s="19"/>
      <c r="H32" s="19"/>
      <c r="I32" s="19"/>
      <c r="J32" s="19"/>
      <c r="K32" s="19"/>
      <c r="L32" s="19"/>
    </row>
    <row r="33" spans="1:12" ht="12.75" customHeight="1" x14ac:dyDescent="0.2">
      <c r="A33" s="12" t="s">
        <v>676</v>
      </c>
      <c r="B33" s="12"/>
      <c r="C33" s="75" t="s">
        <v>706</v>
      </c>
      <c r="D33" s="12" t="s">
        <v>677</v>
      </c>
      <c r="E33" s="12"/>
      <c r="F33" s="12"/>
      <c r="G33" s="12"/>
      <c r="H33" s="12"/>
      <c r="I33" s="12"/>
      <c r="J33" s="12"/>
      <c r="K33" s="12"/>
      <c r="L33" s="12"/>
    </row>
    <row r="34" spans="1:12" ht="12.75" customHeight="1" x14ac:dyDescent="0.2">
      <c r="A34" s="12"/>
      <c r="B34" s="12"/>
      <c r="C34" s="76"/>
      <c r="D34" s="12"/>
      <c r="E34" s="12"/>
      <c r="F34" s="12"/>
      <c r="G34" s="12"/>
      <c r="H34" s="12"/>
      <c r="I34" s="12"/>
      <c r="J34" s="12"/>
      <c r="K34" s="12"/>
      <c r="L34" s="12"/>
    </row>
    <row r="35" spans="1:12" ht="12.75" customHeight="1" x14ac:dyDescent="0.2">
      <c r="A35" s="12" t="s">
        <v>678</v>
      </c>
      <c r="B35" s="12"/>
      <c r="C35" s="91"/>
      <c r="D35" s="91"/>
      <c r="E35" s="91"/>
      <c r="F35" s="91"/>
      <c r="G35" s="91"/>
      <c r="H35" s="91"/>
      <c r="I35" s="91"/>
      <c r="J35" s="91"/>
      <c r="K35" s="91"/>
      <c r="L35" s="91"/>
    </row>
    <row r="36" spans="1:12" ht="12.75" customHeight="1" x14ac:dyDescent="0.2">
      <c r="A36" s="23"/>
      <c r="B36" s="24"/>
      <c r="C36" s="90" t="s">
        <v>679</v>
      </c>
      <c r="D36" s="90"/>
      <c r="E36" s="90"/>
      <c r="F36" s="90"/>
      <c r="G36" s="90"/>
      <c r="H36" s="90"/>
      <c r="I36" s="90"/>
      <c r="J36" s="90"/>
      <c r="K36" s="90"/>
      <c r="L36" s="90"/>
    </row>
    <row r="37" spans="1:12" ht="14.25" customHeight="1" x14ac:dyDescent="0.2">
      <c r="A37" s="19"/>
      <c r="B37" s="19"/>
      <c r="C37" s="72"/>
      <c r="D37" s="19"/>
      <c r="E37" s="19"/>
      <c r="F37" s="19"/>
      <c r="G37" s="19"/>
      <c r="H37" s="19"/>
      <c r="I37" s="19"/>
      <c r="J37" s="19"/>
      <c r="K37" s="19"/>
      <c r="L37" s="19"/>
    </row>
    <row r="38" spans="1:12" ht="14.25" customHeight="1" x14ac:dyDescent="0.2">
      <c r="A38" s="25" t="s">
        <v>707</v>
      </c>
      <c r="B38" s="19"/>
      <c r="C38" s="72"/>
      <c r="D38" s="26"/>
      <c r="E38" s="19"/>
      <c r="F38" s="19"/>
      <c r="G38" s="19"/>
      <c r="H38" s="19"/>
      <c r="I38" s="19"/>
      <c r="J38" s="19"/>
      <c r="K38" s="19"/>
      <c r="L38" s="19"/>
    </row>
    <row r="39" spans="1:12" ht="14.25" customHeight="1" x14ac:dyDescent="0.2">
      <c r="A39" s="19"/>
      <c r="B39" s="19"/>
      <c r="C39" s="72"/>
      <c r="D39" s="19"/>
      <c r="E39" s="19"/>
      <c r="F39" s="19"/>
      <c r="G39" s="19"/>
      <c r="H39" s="19"/>
      <c r="I39" s="19"/>
      <c r="J39" s="19"/>
      <c r="K39" s="19"/>
      <c r="L39" s="19"/>
    </row>
    <row r="40" spans="1:12" ht="14.25" customHeight="1" x14ac:dyDescent="0.2">
      <c r="A40" s="25" t="s">
        <v>680</v>
      </c>
      <c r="B40" s="19"/>
      <c r="C40" s="108">
        <f>L1029/1000</f>
        <v>1374.0803159999998</v>
      </c>
      <c r="D40" s="109"/>
      <c r="E40" s="12" t="s">
        <v>681</v>
      </c>
      <c r="F40" s="17"/>
      <c r="G40" s="17"/>
      <c r="H40" s="17"/>
      <c r="I40" s="17"/>
      <c r="J40" s="17"/>
      <c r="K40" s="17"/>
      <c r="L40" s="19"/>
    </row>
    <row r="41" spans="1:12" ht="14.25" customHeight="1" x14ac:dyDescent="0.2">
      <c r="A41" s="25"/>
      <c r="B41" s="19"/>
      <c r="C41" s="77"/>
      <c r="D41" s="27"/>
      <c r="E41" s="12"/>
      <c r="F41" s="17"/>
      <c r="G41" s="12" t="s">
        <v>682</v>
      </c>
      <c r="H41" s="19"/>
      <c r="I41" s="12"/>
      <c r="J41" s="12"/>
      <c r="K41" s="67">
        <f>ROUND(SUM(AR54:AR1026)/1000, 2)</f>
        <v>218.54</v>
      </c>
      <c r="L41" s="12" t="s">
        <v>681</v>
      </c>
    </row>
    <row r="42" spans="1:12" ht="14.25" customHeight="1" x14ac:dyDescent="0.2">
      <c r="A42" s="19"/>
      <c r="B42" s="28" t="s">
        <v>683</v>
      </c>
      <c r="C42" s="77"/>
      <c r="D42" s="19"/>
      <c r="E42" s="12"/>
      <c r="F42" s="17"/>
      <c r="G42" s="12" t="s">
        <v>684</v>
      </c>
      <c r="H42" s="19"/>
      <c r="I42" s="12"/>
      <c r="J42" s="12"/>
      <c r="K42" s="67">
        <f>ROUND(SUM(AT54:AT1026)/1000, 2)</f>
        <v>22.25</v>
      </c>
      <c r="L42" s="12" t="s">
        <v>681</v>
      </c>
    </row>
    <row r="43" spans="1:12" ht="14.25" customHeight="1" x14ac:dyDescent="0.2">
      <c r="A43" s="19"/>
      <c r="B43" s="25" t="s">
        <v>685</v>
      </c>
      <c r="C43" s="108">
        <f>ROUND((Source!F1235)/1000, 2)</f>
        <v>388.66</v>
      </c>
      <c r="D43" s="109"/>
      <c r="E43" s="12" t="s">
        <v>681</v>
      </c>
      <c r="F43" s="17"/>
      <c r="G43" s="12" t="s">
        <v>686</v>
      </c>
      <c r="H43" s="19"/>
      <c r="I43" s="12"/>
      <c r="J43" s="27"/>
      <c r="K43" s="67">
        <f>Source!F1240</f>
        <v>435.20512000000002</v>
      </c>
      <c r="L43" s="12" t="s">
        <v>508</v>
      </c>
    </row>
    <row r="44" spans="1:12" ht="14.25" customHeight="1" x14ac:dyDescent="0.2">
      <c r="A44" s="19"/>
      <c r="B44" s="25" t="s">
        <v>687</v>
      </c>
      <c r="C44" s="108">
        <f>ROUND((Source!F1236)/1000, 2)</f>
        <v>296.79000000000002</v>
      </c>
      <c r="D44" s="109"/>
      <c r="E44" s="12" t="s">
        <v>681</v>
      </c>
      <c r="F44" s="17"/>
      <c r="G44" s="12" t="s">
        <v>688</v>
      </c>
      <c r="H44" s="19"/>
      <c r="I44" s="12"/>
      <c r="J44" s="29"/>
      <c r="K44" s="67">
        <f>Source!F1241</f>
        <v>46.164819999999999</v>
      </c>
      <c r="L44" s="12" t="s">
        <v>508</v>
      </c>
    </row>
    <row r="45" spans="1:12" ht="14.25" customHeight="1" x14ac:dyDescent="0.2">
      <c r="A45" s="19"/>
      <c r="B45" s="25" t="s">
        <v>689</v>
      </c>
      <c r="C45" s="108">
        <f>ROUND((Source!F1227)/1000, 2)</f>
        <v>0</v>
      </c>
      <c r="D45" s="109"/>
      <c r="E45" s="12" t="s">
        <v>681</v>
      </c>
      <c r="F45" s="17"/>
      <c r="G45" s="12"/>
      <c r="H45" s="12"/>
      <c r="I45" s="12"/>
      <c r="J45" s="12"/>
      <c r="K45" s="17"/>
      <c r="L45" s="12"/>
    </row>
    <row r="46" spans="1:12" ht="14.25" customHeight="1" x14ac:dyDescent="0.2">
      <c r="A46" s="19"/>
      <c r="B46" s="25" t="s">
        <v>690</v>
      </c>
      <c r="C46" s="108">
        <f>ROUND((Source!F1237)/1000, 2)</f>
        <v>262.45999999999998</v>
      </c>
      <c r="D46" s="109"/>
      <c r="E46" s="12" t="s">
        <v>681</v>
      </c>
      <c r="F46" s="17"/>
      <c r="G46" s="12"/>
      <c r="H46" s="12"/>
      <c r="I46" s="12"/>
      <c r="J46" s="12"/>
      <c r="K46" s="17"/>
      <c r="L46" s="12"/>
    </row>
    <row r="47" spans="1:12" ht="14.25" customHeight="1" x14ac:dyDescent="0.2">
      <c r="A47" s="30"/>
      <c r="B47" s="30"/>
      <c r="C47" s="68"/>
      <c r="D47" s="30"/>
      <c r="E47" s="30"/>
      <c r="F47" s="30"/>
      <c r="G47" s="30"/>
      <c r="H47" s="30"/>
      <c r="I47" s="30"/>
      <c r="J47" s="30"/>
      <c r="K47" s="30"/>
      <c r="L47" s="30"/>
    </row>
    <row r="48" spans="1:12" ht="12.75" customHeight="1" x14ac:dyDescent="0.2">
      <c r="A48" s="94" t="s">
        <v>691</v>
      </c>
      <c r="B48" s="94" t="s">
        <v>692</v>
      </c>
      <c r="C48" s="94" t="s">
        <v>693</v>
      </c>
      <c r="D48" s="94" t="s">
        <v>694</v>
      </c>
      <c r="E48" s="97" t="s">
        <v>695</v>
      </c>
      <c r="F48" s="98"/>
      <c r="G48" s="99"/>
      <c r="H48" s="97" t="s">
        <v>696</v>
      </c>
      <c r="I48" s="98"/>
      <c r="J48" s="98"/>
      <c r="K48" s="98"/>
      <c r="L48" s="99"/>
    </row>
    <row r="49" spans="1:83" ht="12.75" customHeight="1" x14ac:dyDescent="0.2">
      <c r="A49" s="95"/>
      <c r="B49" s="95"/>
      <c r="C49" s="95"/>
      <c r="D49" s="95"/>
      <c r="E49" s="100"/>
      <c r="F49" s="101"/>
      <c r="G49" s="102"/>
      <c r="H49" s="106"/>
      <c r="I49" s="101"/>
      <c r="J49" s="101"/>
      <c r="K49" s="101"/>
      <c r="L49" s="102"/>
    </row>
    <row r="50" spans="1:83" ht="12.75" customHeight="1" x14ac:dyDescent="0.2">
      <c r="A50" s="95"/>
      <c r="B50" s="95"/>
      <c r="C50" s="95"/>
      <c r="D50" s="95"/>
      <c r="E50" s="100"/>
      <c r="F50" s="101"/>
      <c r="G50" s="102"/>
      <c r="H50" s="106"/>
      <c r="I50" s="101"/>
      <c r="J50" s="101"/>
      <c r="K50" s="101"/>
      <c r="L50" s="102"/>
    </row>
    <row r="51" spans="1:83" ht="12.75" customHeight="1" x14ac:dyDescent="0.2">
      <c r="A51" s="95"/>
      <c r="B51" s="95"/>
      <c r="C51" s="95"/>
      <c r="D51" s="95"/>
      <c r="E51" s="103"/>
      <c r="F51" s="104"/>
      <c r="G51" s="105"/>
      <c r="H51" s="107"/>
      <c r="I51" s="104"/>
      <c r="J51" s="104"/>
      <c r="K51" s="104"/>
      <c r="L51" s="105"/>
    </row>
    <row r="52" spans="1:83" ht="51" customHeight="1" x14ac:dyDescent="0.2">
      <c r="A52" s="96"/>
      <c r="B52" s="96"/>
      <c r="C52" s="96"/>
      <c r="D52" s="96"/>
      <c r="E52" s="31" t="s">
        <v>697</v>
      </c>
      <c r="F52" s="31" t="s">
        <v>698</v>
      </c>
      <c r="G52" s="32" t="s">
        <v>699</v>
      </c>
      <c r="H52" s="31" t="s">
        <v>700</v>
      </c>
      <c r="I52" s="31" t="s">
        <v>701</v>
      </c>
      <c r="J52" s="31" t="s">
        <v>702</v>
      </c>
      <c r="K52" s="31" t="s">
        <v>698</v>
      </c>
      <c r="L52" s="31" t="s">
        <v>703</v>
      </c>
    </row>
    <row r="53" spans="1:83" ht="14.25" customHeight="1" x14ac:dyDescent="0.2">
      <c r="A53" s="33">
        <v>1</v>
      </c>
      <c r="B53" s="33">
        <v>2</v>
      </c>
      <c r="C53" s="33">
        <v>3</v>
      </c>
      <c r="D53" s="33">
        <v>4</v>
      </c>
      <c r="E53" s="33">
        <v>5</v>
      </c>
      <c r="F53" s="33">
        <v>6</v>
      </c>
      <c r="G53" s="33">
        <v>7</v>
      </c>
      <c r="H53" s="33">
        <v>8</v>
      </c>
      <c r="I53" s="33">
        <v>9</v>
      </c>
      <c r="J53" s="33">
        <v>10</v>
      </c>
      <c r="K53" s="35">
        <v>11</v>
      </c>
      <c r="L53" s="35">
        <v>12</v>
      </c>
    </row>
    <row r="55" spans="1:83" ht="16.5" x14ac:dyDescent="0.2">
      <c r="A55" s="112" t="s">
        <v>708</v>
      </c>
      <c r="B55" s="112"/>
      <c r="C55" s="112"/>
      <c r="D55" s="112"/>
      <c r="E55" s="112"/>
      <c r="F55" s="112"/>
      <c r="G55" s="112"/>
      <c r="H55" s="112"/>
      <c r="I55" s="112"/>
      <c r="J55" s="112"/>
      <c r="K55" s="112"/>
      <c r="L55" s="112"/>
    </row>
    <row r="56" spans="1:83" ht="28.5" x14ac:dyDescent="0.2">
      <c r="A56" s="36" t="s">
        <v>19</v>
      </c>
      <c r="B56" s="38" t="s">
        <v>709</v>
      </c>
      <c r="C56" s="38" t="str">
        <f>Source!G986</f>
        <v>Демонтаж опор ВЛ 0,38-10 кВ: без приставок одностоечных</v>
      </c>
      <c r="D56" s="39" t="str">
        <f>Source!H986</f>
        <v>ШТ</v>
      </c>
      <c r="E56" s="40">
        <f>Source!K986</f>
        <v>1</v>
      </c>
      <c r="F56" s="40"/>
      <c r="G56" s="40">
        <f>Source!I986</f>
        <v>1</v>
      </c>
      <c r="H56" s="42"/>
      <c r="I56" s="41"/>
      <c r="J56" s="42"/>
      <c r="K56" s="41"/>
      <c r="L56" s="42"/>
    </row>
    <row r="57" spans="1:83" ht="15" x14ac:dyDescent="0.2">
      <c r="A57" s="37"/>
      <c r="B57" s="40">
        <v>1</v>
      </c>
      <c r="C57" s="37" t="s">
        <v>710</v>
      </c>
      <c r="D57" s="39" t="s">
        <v>508</v>
      </c>
      <c r="E57" s="43"/>
      <c r="F57" s="40"/>
      <c r="G57" s="43">
        <f>Source!U986</f>
        <v>0.81</v>
      </c>
      <c r="H57" s="40"/>
      <c r="I57" s="40"/>
      <c r="J57" s="40"/>
      <c r="K57" s="40"/>
      <c r="L57" s="44">
        <f>SUM(L58:L58)-SUMIF(CE58:CE58, 1, L58:L58)</f>
        <v>340.21</v>
      </c>
    </row>
    <row r="58" spans="1:83" ht="14.25" x14ac:dyDescent="0.2">
      <c r="A58" s="38"/>
      <c r="B58" s="38" t="s">
        <v>636</v>
      </c>
      <c r="C58" s="38" t="s">
        <v>637</v>
      </c>
      <c r="D58" s="39" t="s">
        <v>508</v>
      </c>
      <c r="E58" s="40">
        <v>0.81</v>
      </c>
      <c r="F58" s="40"/>
      <c r="G58" s="40">
        <f>SmtRes!CX1047</f>
        <v>0.81</v>
      </c>
      <c r="H58" s="42"/>
      <c r="I58" s="41"/>
      <c r="J58" s="42">
        <f>SmtRes!CZ1047</f>
        <v>420.01</v>
      </c>
      <c r="K58" s="41"/>
      <c r="L58" s="42">
        <f>SmtRes!DI1047</f>
        <v>340.21</v>
      </c>
    </row>
    <row r="59" spans="1:83" ht="15" x14ac:dyDescent="0.2">
      <c r="A59" s="37"/>
      <c r="B59" s="40">
        <v>2</v>
      </c>
      <c r="C59" s="37" t="s">
        <v>711</v>
      </c>
      <c r="D59" s="39"/>
      <c r="E59" s="43"/>
      <c r="F59" s="40"/>
      <c r="G59" s="43"/>
      <c r="H59" s="40"/>
      <c r="I59" s="40"/>
      <c r="J59" s="40"/>
      <c r="K59" s="40"/>
      <c r="L59" s="44">
        <f>SUM(L60:L64)-SUMIF(CE60:CE64, 1, L60:L64)</f>
        <v>820.12999999999988</v>
      </c>
    </row>
    <row r="60" spans="1:83" ht="15" x14ac:dyDescent="0.2">
      <c r="A60" s="37"/>
      <c r="B60" s="40"/>
      <c r="C60" s="37" t="s">
        <v>714</v>
      </c>
      <c r="D60" s="39" t="s">
        <v>508</v>
      </c>
      <c r="E60" s="43"/>
      <c r="F60" s="40"/>
      <c r="G60" s="43">
        <f>Source!V986</f>
        <v>0.48</v>
      </c>
      <c r="H60" s="40"/>
      <c r="I60" s="40"/>
      <c r="J60" s="40"/>
      <c r="K60" s="40"/>
      <c r="L60" s="44">
        <f>SUMIF(CE61:CE64, 1, L61:L64)</f>
        <v>242.78</v>
      </c>
      <c r="CE60">
        <v>1</v>
      </c>
    </row>
    <row r="61" spans="1:83" ht="28.5" x14ac:dyDescent="0.2">
      <c r="A61" s="38"/>
      <c r="B61" s="38" t="s">
        <v>602</v>
      </c>
      <c r="C61" s="38" t="s">
        <v>604</v>
      </c>
      <c r="D61" s="39" t="s">
        <v>299</v>
      </c>
      <c r="E61" s="40">
        <v>0.44</v>
      </c>
      <c r="F61" s="40"/>
      <c r="G61" s="40">
        <f>SmtRes!CX1049</f>
        <v>0.44</v>
      </c>
      <c r="H61" s="42"/>
      <c r="I61" s="41"/>
      <c r="J61" s="42">
        <f>SmtRes!CZ1049</f>
        <v>1814.27</v>
      </c>
      <c r="K61" s="41"/>
      <c r="L61" s="42">
        <f>SmtRes!DG1049</f>
        <v>798.28</v>
      </c>
    </row>
    <row r="62" spans="1:83" ht="14.25" x14ac:dyDescent="0.2">
      <c r="A62" s="38"/>
      <c r="B62" s="38" t="s">
        <v>605</v>
      </c>
      <c r="C62" s="38" t="s">
        <v>712</v>
      </c>
      <c r="D62" s="39" t="s">
        <v>508</v>
      </c>
      <c r="E62" s="40">
        <f>SmtRes!DO1049*SmtRes!AT1049</f>
        <v>0.44</v>
      </c>
      <c r="F62" s="40"/>
      <c r="G62" s="40">
        <f>SmtRes!DO1049*SmtRes!CX1049</f>
        <v>0.44</v>
      </c>
      <c r="H62" s="42"/>
      <c r="I62" s="41"/>
      <c r="J62" s="42">
        <f>ROUND(SmtRes!AG1049/SmtRes!DO1049, 2)</f>
        <v>511.31</v>
      </c>
      <c r="K62" s="41"/>
      <c r="L62" s="42">
        <f>SmtRes!DH1049</f>
        <v>224.98</v>
      </c>
      <c r="CE62">
        <v>1</v>
      </c>
    </row>
    <row r="63" spans="1:83" ht="14.25" x14ac:dyDescent="0.2">
      <c r="A63" s="38"/>
      <c r="B63" s="38" t="s">
        <v>515</v>
      </c>
      <c r="C63" s="38" t="s">
        <v>517</v>
      </c>
      <c r="D63" s="39" t="s">
        <v>299</v>
      </c>
      <c r="E63" s="40">
        <v>0.04</v>
      </c>
      <c r="F63" s="40"/>
      <c r="G63" s="40">
        <f>SmtRes!CX1050</f>
        <v>0.04</v>
      </c>
      <c r="H63" s="42"/>
      <c r="I63" s="41"/>
      <c r="J63" s="42">
        <f>SmtRes!CZ1050</f>
        <v>546.22</v>
      </c>
      <c r="K63" s="41"/>
      <c r="L63" s="42">
        <f>SmtRes!DG1050</f>
        <v>21.85</v>
      </c>
    </row>
    <row r="64" spans="1:83" ht="14.25" x14ac:dyDescent="0.2">
      <c r="A64" s="38"/>
      <c r="B64" s="38" t="s">
        <v>514</v>
      </c>
      <c r="C64" s="45" t="s">
        <v>713</v>
      </c>
      <c r="D64" s="46" t="s">
        <v>508</v>
      </c>
      <c r="E64" s="47">
        <f>SmtRes!DO1050*SmtRes!AT1050</f>
        <v>0.04</v>
      </c>
      <c r="F64" s="47"/>
      <c r="G64" s="47">
        <f>SmtRes!DO1050*SmtRes!CX1050</f>
        <v>0.04</v>
      </c>
      <c r="H64" s="48"/>
      <c r="I64" s="49"/>
      <c r="J64" s="48">
        <f>ROUND(SmtRes!AG1050/SmtRes!DO1050, 2)</f>
        <v>444.91</v>
      </c>
      <c r="K64" s="49"/>
      <c r="L64" s="48">
        <f>SmtRes!DH1050</f>
        <v>17.8</v>
      </c>
      <c r="CE64">
        <v>1</v>
      </c>
    </row>
    <row r="65" spans="1:83" ht="15" x14ac:dyDescent="0.2">
      <c r="A65" s="38"/>
      <c r="B65" s="38"/>
      <c r="C65" s="51" t="s">
        <v>715</v>
      </c>
      <c r="D65" s="39"/>
      <c r="E65" s="40"/>
      <c r="F65" s="40"/>
      <c r="G65" s="40"/>
      <c r="H65" s="42"/>
      <c r="I65" s="41"/>
      <c r="J65" s="42"/>
      <c r="K65" s="41"/>
      <c r="L65" s="42">
        <f>L57+L59+L60</f>
        <v>1403.12</v>
      </c>
    </row>
    <row r="66" spans="1:83" ht="14.25" x14ac:dyDescent="0.2">
      <c r="A66" s="38"/>
      <c r="B66" s="38"/>
      <c r="C66" s="38" t="s">
        <v>716</v>
      </c>
      <c r="D66" s="39"/>
      <c r="E66" s="40"/>
      <c r="F66" s="40"/>
      <c r="G66" s="40"/>
      <c r="H66" s="42"/>
      <c r="I66" s="41"/>
      <c r="J66" s="42"/>
      <c r="K66" s="41"/>
      <c r="L66" s="42">
        <f>SUM(AR56:AR69)+SUM(AS56:AS69)+SUM(AT56:AT69)+SUM(AU56:AU69)+SUM(AV56:AV69)</f>
        <v>582.99</v>
      </c>
    </row>
    <row r="67" spans="1:83" ht="14.25" x14ac:dyDescent="0.2">
      <c r="A67" s="38"/>
      <c r="B67" s="38" t="s">
        <v>27</v>
      </c>
      <c r="C67" s="38" t="s">
        <v>717</v>
      </c>
      <c r="D67" s="39" t="s">
        <v>567</v>
      </c>
      <c r="E67" s="40">
        <f>Source!BZ986</f>
        <v>103</v>
      </c>
      <c r="F67" s="40"/>
      <c r="G67" s="40">
        <f>Source!AT986</f>
        <v>103</v>
      </c>
      <c r="H67" s="42"/>
      <c r="I67" s="41"/>
      <c r="J67" s="42"/>
      <c r="K67" s="41"/>
      <c r="L67" s="42">
        <f>SUM(AZ56:AZ69)</f>
        <v>600.48</v>
      </c>
    </row>
    <row r="68" spans="1:83" ht="14.25" x14ac:dyDescent="0.2">
      <c r="A68" s="45"/>
      <c r="B68" s="45" t="s">
        <v>28</v>
      </c>
      <c r="C68" s="45" t="s">
        <v>718</v>
      </c>
      <c r="D68" s="46" t="s">
        <v>567</v>
      </c>
      <c r="E68" s="47">
        <f>Source!CA986</f>
        <v>60</v>
      </c>
      <c r="F68" s="47"/>
      <c r="G68" s="47">
        <f>Source!AU986</f>
        <v>60</v>
      </c>
      <c r="H68" s="48"/>
      <c r="I68" s="49"/>
      <c r="J68" s="48"/>
      <c r="K68" s="49"/>
      <c r="L68" s="48">
        <f>SUM(BA56:BA69)</f>
        <v>349.79</v>
      </c>
    </row>
    <row r="69" spans="1:83" ht="15" x14ac:dyDescent="0.2">
      <c r="C69" s="110" t="s">
        <v>719</v>
      </c>
      <c r="D69" s="110"/>
      <c r="E69" s="110"/>
      <c r="F69" s="110"/>
      <c r="G69" s="110"/>
      <c r="H69" s="110"/>
      <c r="I69" s="111">
        <f>K69/E56</f>
        <v>2353.3900000000003</v>
      </c>
      <c r="J69" s="111"/>
      <c r="K69" s="111">
        <f>L57+L59+L67+L68+L60</f>
        <v>2353.3900000000003</v>
      </c>
      <c r="L69" s="111"/>
      <c r="AD69">
        <f>ROUND((Source!AT986/100)*((ROUND(SUMIF(SmtRes!AQ1047:'SmtRes'!AQ1050,"=1",SmtRes!AD1047:'SmtRes'!AD1050)*Source!I986, 2)+ROUND(SUMIF(SmtRes!AQ1047:'SmtRes'!AQ1050,"=1",SmtRes!AC1047:'SmtRes'!AC1050)*Source!I986, 2))), 2)</f>
        <v>1417.52</v>
      </c>
      <c r="AE69">
        <f>ROUND((Source!AU986/100)*((ROUND(SUMIF(SmtRes!AQ1047:'SmtRes'!AQ1050,"=1",SmtRes!AD1047:'SmtRes'!AD1050)*Source!I986, 2)+ROUND(SUMIF(SmtRes!AQ1047:'SmtRes'!AQ1050,"=1",SmtRes!AC1047:'SmtRes'!AC1050)*Source!I986, 2))), 2)</f>
        <v>825.74</v>
      </c>
      <c r="AN69" s="50">
        <f>L57+L59+L67+L68+L60</f>
        <v>2353.3900000000003</v>
      </c>
      <c r="AO69" s="50">
        <f>L59</f>
        <v>820.12999999999988</v>
      </c>
      <c r="AQ69" t="s">
        <v>720</v>
      </c>
      <c r="AR69" s="50">
        <f>L57</f>
        <v>340.21</v>
      </c>
      <c r="AT69" s="50">
        <f>L60</f>
        <v>242.78</v>
      </c>
      <c r="AV69" t="s">
        <v>720</v>
      </c>
      <c r="AW69">
        <f>0</f>
        <v>0</v>
      </c>
      <c r="AZ69">
        <f>Source!X986</f>
        <v>600.48</v>
      </c>
      <c r="BA69">
        <f>Source!Y986</f>
        <v>349.79</v>
      </c>
      <c r="CD69">
        <v>1</v>
      </c>
    </row>
    <row r="70" spans="1:83" ht="28.5" x14ac:dyDescent="0.2">
      <c r="A70" s="36" t="s">
        <v>29</v>
      </c>
      <c r="B70" s="38" t="s">
        <v>721</v>
      </c>
      <c r="C70" s="38" t="str">
        <f>Source!G987</f>
        <v>Демонтаж опор ВЛ 0,38-10 кВ: без приставок одностоечных с подкосом</v>
      </c>
      <c r="D70" s="39" t="str">
        <f>Source!H987</f>
        <v>ШТ</v>
      </c>
      <c r="E70" s="40">
        <f>Source!K987</f>
        <v>1</v>
      </c>
      <c r="F70" s="40"/>
      <c r="G70" s="40">
        <f>Source!I987</f>
        <v>1</v>
      </c>
      <c r="H70" s="42"/>
      <c r="I70" s="41"/>
      <c r="J70" s="42"/>
      <c r="K70" s="41"/>
      <c r="L70" s="42"/>
    </row>
    <row r="71" spans="1:83" ht="15" x14ac:dyDescent="0.2">
      <c r="A71" s="37"/>
      <c r="B71" s="40">
        <v>1</v>
      </c>
      <c r="C71" s="37" t="s">
        <v>710</v>
      </c>
      <c r="D71" s="39" t="s">
        <v>508</v>
      </c>
      <c r="E71" s="43"/>
      <c r="F71" s="40"/>
      <c r="G71" s="43">
        <f>Source!U987</f>
        <v>1.75</v>
      </c>
      <c r="H71" s="40"/>
      <c r="I71" s="40"/>
      <c r="J71" s="40"/>
      <c r="K71" s="40"/>
      <c r="L71" s="44">
        <f>SUM(L72:L72)-SUMIF(CE72:CE72, 1, L72:L72)</f>
        <v>735.02</v>
      </c>
    </row>
    <row r="72" spans="1:83" ht="14.25" x14ac:dyDescent="0.2">
      <c r="A72" s="38"/>
      <c r="B72" s="38" t="s">
        <v>636</v>
      </c>
      <c r="C72" s="38" t="s">
        <v>637</v>
      </c>
      <c r="D72" s="39" t="s">
        <v>508</v>
      </c>
      <c r="E72" s="40">
        <v>1.75</v>
      </c>
      <c r="F72" s="40"/>
      <c r="G72" s="40">
        <f>SmtRes!CX1051</f>
        <v>1.75</v>
      </c>
      <c r="H72" s="42"/>
      <c r="I72" s="41"/>
      <c r="J72" s="42">
        <f>SmtRes!CZ1051</f>
        <v>420.01</v>
      </c>
      <c r="K72" s="41"/>
      <c r="L72" s="42">
        <f>SmtRes!DI1051</f>
        <v>735.02</v>
      </c>
    </row>
    <row r="73" spans="1:83" ht="15" x14ac:dyDescent="0.2">
      <c r="A73" s="37"/>
      <c r="B73" s="40">
        <v>2</v>
      </c>
      <c r="C73" s="37" t="s">
        <v>711</v>
      </c>
      <c r="D73" s="39"/>
      <c r="E73" s="43"/>
      <c r="F73" s="40"/>
      <c r="G73" s="43"/>
      <c r="H73" s="40"/>
      <c r="I73" s="40"/>
      <c r="J73" s="40"/>
      <c r="K73" s="40"/>
      <c r="L73" s="44">
        <f>SUM(L74:L80)-SUMIF(CE74:CE80, 1, L74:L80)</f>
        <v>2149.1000000000004</v>
      </c>
    </row>
    <row r="74" spans="1:83" ht="15" x14ac:dyDescent="0.2">
      <c r="A74" s="37"/>
      <c r="B74" s="40"/>
      <c r="C74" s="37" t="s">
        <v>714</v>
      </c>
      <c r="D74" s="39" t="s">
        <v>508</v>
      </c>
      <c r="E74" s="43"/>
      <c r="F74" s="40"/>
      <c r="G74" s="43">
        <f>Source!V987</f>
        <v>1.89</v>
      </c>
      <c r="H74" s="40"/>
      <c r="I74" s="40"/>
      <c r="J74" s="40"/>
      <c r="K74" s="40"/>
      <c r="L74" s="44">
        <f>SUMIF(CE75:CE80, 1, L75:L80)</f>
        <v>904.62</v>
      </c>
      <c r="CE74">
        <v>1</v>
      </c>
    </row>
    <row r="75" spans="1:83" ht="28.5" x14ac:dyDescent="0.2">
      <c r="A75" s="38"/>
      <c r="B75" s="38" t="s">
        <v>602</v>
      </c>
      <c r="C75" s="38" t="s">
        <v>604</v>
      </c>
      <c r="D75" s="39" t="s">
        <v>299</v>
      </c>
      <c r="E75" s="40">
        <v>0.96</v>
      </c>
      <c r="F75" s="40"/>
      <c r="G75" s="40">
        <f>SmtRes!CX1053</f>
        <v>0.96</v>
      </c>
      <c r="H75" s="42"/>
      <c r="I75" s="41"/>
      <c r="J75" s="42">
        <f>SmtRes!CZ1053</f>
        <v>1814.27</v>
      </c>
      <c r="K75" s="41"/>
      <c r="L75" s="42">
        <f>SmtRes!DG1053</f>
        <v>1741.7</v>
      </c>
    </row>
    <row r="76" spans="1:83" ht="14.25" x14ac:dyDescent="0.2">
      <c r="A76" s="38"/>
      <c r="B76" s="38" t="s">
        <v>605</v>
      </c>
      <c r="C76" s="38" t="s">
        <v>712</v>
      </c>
      <c r="D76" s="39" t="s">
        <v>508</v>
      </c>
      <c r="E76" s="40">
        <f>SmtRes!DO1053*SmtRes!AT1053</f>
        <v>0.96</v>
      </c>
      <c r="F76" s="40"/>
      <c r="G76" s="40">
        <f>SmtRes!DO1053*SmtRes!CX1053</f>
        <v>0.96</v>
      </c>
      <c r="H76" s="42"/>
      <c r="I76" s="41"/>
      <c r="J76" s="42">
        <f>ROUND(SmtRes!AG1053/SmtRes!DO1053, 2)</f>
        <v>511.31</v>
      </c>
      <c r="K76" s="41"/>
      <c r="L76" s="42">
        <f>SmtRes!DH1053</f>
        <v>490.86</v>
      </c>
      <c r="CE76">
        <v>1</v>
      </c>
    </row>
    <row r="77" spans="1:83" ht="14.25" x14ac:dyDescent="0.2">
      <c r="A77" s="38"/>
      <c r="B77" s="38" t="s">
        <v>511</v>
      </c>
      <c r="C77" s="38" t="s">
        <v>513</v>
      </c>
      <c r="D77" s="39" t="s">
        <v>299</v>
      </c>
      <c r="E77" s="40">
        <v>0.84</v>
      </c>
      <c r="F77" s="40"/>
      <c r="G77" s="40">
        <f>SmtRes!CX1054</f>
        <v>0.84</v>
      </c>
      <c r="H77" s="42">
        <f>SmtRes!CZ1054</f>
        <v>346.73</v>
      </c>
      <c r="I77" s="41">
        <f>SmtRes!AJ1054</f>
        <v>1.23</v>
      </c>
      <c r="J77" s="42">
        <f>ROUND(H77*I77, 2)</f>
        <v>426.48</v>
      </c>
      <c r="K77" s="41"/>
      <c r="L77" s="42">
        <f>SmtRes!DG1054</f>
        <v>358.24</v>
      </c>
    </row>
    <row r="78" spans="1:83" ht="14.25" x14ac:dyDescent="0.2">
      <c r="A78" s="38"/>
      <c r="B78" s="38" t="s">
        <v>514</v>
      </c>
      <c r="C78" s="38" t="s">
        <v>713</v>
      </c>
      <c r="D78" s="39" t="s">
        <v>508</v>
      </c>
      <c r="E78" s="40">
        <f>SmtRes!DO1054*SmtRes!AT1054</f>
        <v>0.84</v>
      </c>
      <c r="F78" s="40"/>
      <c r="G78" s="40">
        <f>SmtRes!DO1054*SmtRes!CX1054</f>
        <v>0.84</v>
      </c>
      <c r="H78" s="42"/>
      <c r="I78" s="41"/>
      <c r="J78" s="42">
        <f>ROUND(SmtRes!AG1054/SmtRes!DO1054, 2)</f>
        <v>444.91</v>
      </c>
      <c r="K78" s="41"/>
      <c r="L78" s="42">
        <f>SmtRes!DH1054</f>
        <v>373.72</v>
      </c>
      <c r="CE78">
        <v>1</v>
      </c>
    </row>
    <row r="79" spans="1:83" ht="14.25" x14ac:dyDescent="0.2">
      <c r="A79" s="38"/>
      <c r="B79" s="38" t="s">
        <v>515</v>
      </c>
      <c r="C79" s="38" t="s">
        <v>517</v>
      </c>
      <c r="D79" s="39" t="s">
        <v>299</v>
      </c>
      <c r="E79" s="40">
        <v>0.09</v>
      </c>
      <c r="F79" s="40"/>
      <c r="G79" s="40">
        <f>SmtRes!CX1055</f>
        <v>0.09</v>
      </c>
      <c r="H79" s="42"/>
      <c r="I79" s="41"/>
      <c r="J79" s="42">
        <f>SmtRes!CZ1055</f>
        <v>546.22</v>
      </c>
      <c r="K79" s="41"/>
      <c r="L79" s="42">
        <f>SmtRes!DG1055</f>
        <v>49.16</v>
      </c>
    </row>
    <row r="80" spans="1:83" ht="14.25" x14ac:dyDescent="0.2">
      <c r="A80" s="38"/>
      <c r="B80" s="38" t="s">
        <v>514</v>
      </c>
      <c r="C80" s="45" t="s">
        <v>713</v>
      </c>
      <c r="D80" s="46" t="s">
        <v>508</v>
      </c>
      <c r="E80" s="47">
        <f>SmtRes!DO1055*SmtRes!AT1055</f>
        <v>0.09</v>
      </c>
      <c r="F80" s="47"/>
      <c r="G80" s="47">
        <f>SmtRes!DO1055*SmtRes!CX1055</f>
        <v>0.09</v>
      </c>
      <c r="H80" s="48"/>
      <c r="I80" s="49"/>
      <c r="J80" s="48">
        <f>ROUND(SmtRes!AG1055/SmtRes!DO1055, 2)</f>
        <v>444.91</v>
      </c>
      <c r="K80" s="49"/>
      <c r="L80" s="48">
        <f>SmtRes!DH1055</f>
        <v>40.04</v>
      </c>
      <c r="CE80">
        <v>1</v>
      </c>
    </row>
    <row r="81" spans="1:83" ht="15" x14ac:dyDescent="0.2">
      <c r="A81" s="38"/>
      <c r="B81" s="38"/>
      <c r="C81" s="51" t="s">
        <v>715</v>
      </c>
      <c r="D81" s="39"/>
      <c r="E81" s="40"/>
      <c r="F81" s="40"/>
      <c r="G81" s="40"/>
      <c r="H81" s="42"/>
      <c r="I81" s="41"/>
      <c r="J81" s="42"/>
      <c r="K81" s="41"/>
      <c r="L81" s="42">
        <f>L71+L73+L74</f>
        <v>3788.7400000000002</v>
      </c>
    </row>
    <row r="82" spans="1:83" ht="14.25" x14ac:dyDescent="0.2">
      <c r="A82" s="38"/>
      <c r="B82" s="38"/>
      <c r="C82" s="38" t="s">
        <v>716</v>
      </c>
      <c r="D82" s="39"/>
      <c r="E82" s="40"/>
      <c r="F82" s="40"/>
      <c r="G82" s="40"/>
      <c r="H82" s="42"/>
      <c r="I82" s="41"/>
      <c r="J82" s="42"/>
      <c r="K82" s="41"/>
      <c r="L82" s="42">
        <f>SUM(AR70:AR85)+SUM(AS70:AS85)+SUM(AT70:AT85)+SUM(AU70:AU85)+SUM(AV70:AV85)</f>
        <v>1639.6399999999999</v>
      </c>
    </row>
    <row r="83" spans="1:83" ht="14.25" x14ac:dyDescent="0.2">
      <c r="A83" s="38"/>
      <c r="B83" s="38" t="s">
        <v>27</v>
      </c>
      <c r="C83" s="38" t="s">
        <v>717</v>
      </c>
      <c r="D83" s="39" t="s">
        <v>567</v>
      </c>
      <c r="E83" s="40">
        <f>Source!BZ987</f>
        <v>103</v>
      </c>
      <c r="F83" s="40"/>
      <c r="G83" s="40">
        <f>Source!AT987</f>
        <v>103</v>
      </c>
      <c r="H83" s="42"/>
      <c r="I83" s="41"/>
      <c r="J83" s="42"/>
      <c r="K83" s="41"/>
      <c r="L83" s="42">
        <f>SUM(AZ70:AZ85)</f>
        <v>1688.83</v>
      </c>
    </row>
    <row r="84" spans="1:83" ht="14.25" x14ac:dyDescent="0.2">
      <c r="A84" s="45"/>
      <c r="B84" s="45" t="s">
        <v>28</v>
      </c>
      <c r="C84" s="45" t="s">
        <v>718</v>
      </c>
      <c r="D84" s="46" t="s">
        <v>567</v>
      </c>
      <c r="E84" s="47">
        <f>Source!CA987</f>
        <v>60</v>
      </c>
      <c r="F84" s="47"/>
      <c r="G84" s="47">
        <f>Source!AU987</f>
        <v>60</v>
      </c>
      <c r="H84" s="48"/>
      <c r="I84" s="49"/>
      <c r="J84" s="48"/>
      <c r="K84" s="49"/>
      <c r="L84" s="48">
        <f>SUM(BA70:BA85)</f>
        <v>983.78</v>
      </c>
    </row>
    <row r="85" spans="1:83" ht="15" x14ac:dyDescent="0.2">
      <c r="C85" s="110" t="s">
        <v>719</v>
      </c>
      <c r="D85" s="110"/>
      <c r="E85" s="110"/>
      <c r="F85" s="110"/>
      <c r="G85" s="110"/>
      <c r="H85" s="110"/>
      <c r="I85" s="111">
        <f>K85/E70</f>
        <v>6461.35</v>
      </c>
      <c r="J85" s="111"/>
      <c r="K85" s="111">
        <f>L71+L73+L83+L84+L74</f>
        <v>6461.35</v>
      </c>
      <c r="L85" s="111"/>
      <c r="AD85">
        <f>ROUND((Source!AT987/100)*((ROUND(SUMIF(SmtRes!AQ1051:'SmtRes'!AQ1055,"=1",SmtRes!AD1051:'SmtRes'!AD1055)*Source!I987, 2)+ROUND(SUMIF(SmtRes!AQ1051:'SmtRes'!AQ1055,"=1",SmtRes!AC1051:'SmtRes'!AC1055)*Source!I987, 2))), 2)</f>
        <v>1875.77</v>
      </c>
      <c r="AE85">
        <f>ROUND((Source!AU987/100)*((ROUND(SUMIF(SmtRes!AQ1051:'SmtRes'!AQ1055,"=1",SmtRes!AD1051:'SmtRes'!AD1055)*Source!I987, 2)+ROUND(SUMIF(SmtRes!AQ1051:'SmtRes'!AQ1055,"=1",SmtRes!AC1051:'SmtRes'!AC1055)*Source!I987, 2))), 2)</f>
        <v>1092.68</v>
      </c>
      <c r="AN85" s="50">
        <f>L71+L73+L83+L84+L74</f>
        <v>6461.35</v>
      </c>
      <c r="AO85" s="50">
        <f>L73</f>
        <v>2149.1000000000004</v>
      </c>
      <c r="AQ85" t="s">
        <v>720</v>
      </c>
      <c r="AR85" s="50">
        <f>L71</f>
        <v>735.02</v>
      </c>
      <c r="AT85" s="50">
        <f>L74</f>
        <v>904.62</v>
      </c>
      <c r="AV85" t="s">
        <v>720</v>
      </c>
      <c r="AW85">
        <f>0</f>
        <v>0</v>
      </c>
      <c r="AZ85">
        <f>Source!X987</f>
        <v>1688.83</v>
      </c>
      <c r="BA85">
        <f>Source!Y987</f>
        <v>983.78</v>
      </c>
      <c r="CD85">
        <v>1</v>
      </c>
    </row>
    <row r="86" spans="1:83" ht="28.5" x14ac:dyDescent="0.2">
      <c r="A86" s="36" t="s">
        <v>34</v>
      </c>
      <c r="B86" s="38" t="s">
        <v>722</v>
      </c>
      <c r="C86" s="38" t="str">
        <f>Source!G988</f>
        <v>Вывоз конструкций и материалов опор ВЛ 0,38-10 кВ по трассе: одностоечных железобетонных опор</v>
      </c>
      <c r="D86" s="39" t="str">
        <f>Source!H988</f>
        <v>ШТ</v>
      </c>
      <c r="E86" s="40">
        <f>Source!K988</f>
        <v>3</v>
      </c>
      <c r="F86" s="40"/>
      <c r="G86" s="40">
        <f>Source!I988</f>
        <v>3</v>
      </c>
      <c r="H86" s="42"/>
      <c r="I86" s="41"/>
      <c r="J86" s="42"/>
      <c r="K86" s="41"/>
      <c r="L86" s="42"/>
    </row>
    <row r="87" spans="1:83" ht="15" x14ac:dyDescent="0.2">
      <c r="A87" s="37"/>
      <c r="B87" s="40">
        <v>1</v>
      </c>
      <c r="C87" s="37" t="s">
        <v>710</v>
      </c>
      <c r="D87" s="39" t="s">
        <v>508</v>
      </c>
      <c r="E87" s="43"/>
      <c r="F87" s="40"/>
      <c r="G87" s="43">
        <f>Source!U988</f>
        <v>1.32</v>
      </c>
      <c r="H87" s="40"/>
      <c r="I87" s="40"/>
      <c r="J87" s="40"/>
      <c r="K87" s="40"/>
      <c r="L87" s="44">
        <f>SUM(L88:L88)-SUMIF(CE88:CE88, 1, L88:L88)</f>
        <v>499.62</v>
      </c>
    </row>
    <row r="88" spans="1:83" ht="14.25" x14ac:dyDescent="0.2">
      <c r="A88" s="38"/>
      <c r="B88" s="38" t="s">
        <v>518</v>
      </c>
      <c r="C88" s="38" t="s">
        <v>519</v>
      </c>
      <c r="D88" s="39" t="s">
        <v>508</v>
      </c>
      <c r="E88" s="40">
        <v>0.44</v>
      </c>
      <c r="F88" s="40"/>
      <c r="G88" s="40">
        <f>SmtRes!CX1056</f>
        <v>1.32</v>
      </c>
      <c r="H88" s="42"/>
      <c r="I88" s="41"/>
      <c r="J88" s="42">
        <f>SmtRes!CZ1056</f>
        <v>378.5</v>
      </c>
      <c r="K88" s="41"/>
      <c r="L88" s="42">
        <f>SmtRes!DI1056</f>
        <v>499.62</v>
      </c>
    </row>
    <row r="89" spans="1:83" ht="15" x14ac:dyDescent="0.2">
      <c r="A89" s="37"/>
      <c r="B89" s="40">
        <v>2</v>
      </c>
      <c r="C89" s="37" t="s">
        <v>711</v>
      </c>
      <c r="D89" s="39"/>
      <c r="E89" s="43"/>
      <c r="F89" s="40"/>
      <c r="G89" s="43"/>
      <c r="H89" s="40"/>
      <c r="I89" s="40"/>
      <c r="J89" s="40"/>
      <c r="K89" s="40"/>
      <c r="L89" s="44">
        <f>SUM(L90:L95)-SUMIF(CE90:CE95, 1, L90:L95)</f>
        <v>1427.0800000000006</v>
      </c>
    </row>
    <row r="90" spans="1:83" ht="15" x14ac:dyDescent="0.2">
      <c r="A90" s="37"/>
      <c r="B90" s="40"/>
      <c r="C90" s="37" t="s">
        <v>714</v>
      </c>
      <c r="D90" s="39" t="s">
        <v>508</v>
      </c>
      <c r="E90" s="43"/>
      <c r="F90" s="40"/>
      <c r="G90" s="43">
        <f>Source!V988</f>
        <v>1.44</v>
      </c>
      <c r="H90" s="40"/>
      <c r="I90" s="40"/>
      <c r="J90" s="40"/>
      <c r="K90" s="40"/>
      <c r="L90" s="44">
        <f>SUMIF(CE91:CE95, 1, L91:L95)</f>
        <v>750.64</v>
      </c>
      <c r="CE90">
        <v>1</v>
      </c>
    </row>
    <row r="91" spans="1:83" ht="14.25" x14ac:dyDescent="0.2">
      <c r="A91" s="38"/>
      <c r="B91" s="38" t="s">
        <v>551</v>
      </c>
      <c r="C91" s="38" t="s">
        <v>553</v>
      </c>
      <c r="D91" s="39" t="s">
        <v>299</v>
      </c>
      <c r="E91" s="40">
        <v>0.24</v>
      </c>
      <c r="F91" s="40"/>
      <c r="G91" s="40">
        <f>SmtRes!CX1058</f>
        <v>0.72</v>
      </c>
      <c r="H91" s="42"/>
      <c r="I91" s="41"/>
      <c r="J91" s="42">
        <f>SmtRes!CZ1058</f>
        <v>1406.6</v>
      </c>
      <c r="K91" s="41"/>
      <c r="L91" s="42">
        <f>SmtRes!DG1058</f>
        <v>1012.75</v>
      </c>
    </row>
    <row r="92" spans="1:83" ht="14.25" x14ac:dyDescent="0.2">
      <c r="A92" s="38"/>
      <c r="B92" s="38" t="s">
        <v>554</v>
      </c>
      <c r="C92" s="38" t="s">
        <v>723</v>
      </c>
      <c r="D92" s="39" t="s">
        <v>508</v>
      </c>
      <c r="E92" s="40">
        <f>SmtRes!DO1058*SmtRes!AT1058</f>
        <v>0.24</v>
      </c>
      <c r="F92" s="40"/>
      <c r="G92" s="40">
        <f>SmtRes!DO1058*SmtRes!CX1058</f>
        <v>0.72</v>
      </c>
      <c r="H92" s="42"/>
      <c r="I92" s="41"/>
      <c r="J92" s="42">
        <f>ROUND(SmtRes!AG1058/SmtRes!DO1058, 2)</f>
        <v>597.64</v>
      </c>
      <c r="K92" s="41"/>
      <c r="L92" s="42">
        <f>SmtRes!DH1058</f>
        <v>430.3</v>
      </c>
      <c r="CE92">
        <v>1</v>
      </c>
    </row>
    <row r="93" spans="1:83" ht="14.25" x14ac:dyDescent="0.2">
      <c r="A93" s="38"/>
      <c r="B93" s="38" t="s">
        <v>652</v>
      </c>
      <c r="C93" s="38" t="s">
        <v>654</v>
      </c>
      <c r="D93" s="39" t="s">
        <v>299</v>
      </c>
      <c r="E93" s="40">
        <v>0.24</v>
      </c>
      <c r="F93" s="40"/>
      <c r="G93" s="40">
        <f>SmtRes!CX1059</f>
        <v>0.72</v>
      </c>
      <c r="H93" s="42"/>
      <c r="I93" s="41"/>
      <c r="J93" s="42">
        <f>SmtRes!CZ1059</f>
        <v>12.95</v>
      </c>
      <c r="K93" s="41"/>
      <c r="L93" s="42">
        <f>SmtRes!DG1059</f>
        <v>9.32</v>
      </c>
    </row>
    <row r="94" spans="1:83" ht="28.5" x14ac:dyDescent="0.2">
      <c r="A94" s="38"/>
      <c r="B94" s="38" t="s">
        <v>655</v>
      </c>
      <c r="C94" s="38" t="s">
        <v>657</v>
      </c>
      <c r="D94" s="39" t="s">
        <v>299</v>
      </c>
      <c r="E94" s="40">
        <v>0.24</v>
      </c>
      <c r="F94" s="40"/>
      <c r="G94" s="40">
        <f>SmtRes!CX1060</f>
        <v>0.72</v>
      </c>
      <c r="H94" s="42"/>
      <c r="I94" s="41"/>
      <c r="J94" s="42">
        <f>SmtRes!CZ1060</f>
        <v>562.51</v>
      </c>
      <c r="K94" s="41"/>
      <c r="L94" s="42">
        <f>SmtRes!DG1060</f>
        <v>405.01</v>
      </c>
    </row>
    <row r="95" spans="1:83" ht="14.25" x14ac:dyDescent="0.2">
      <c r="A95" s="38"/>
      <c r="B95" s="38" t="s">
        <v>514</v>
      </c>
      <c r="C95" s="45" t="s">
        <v>713</v>
      </c>
      <c r="D95" s="46" t="s">
        <v>508</v>
      </c>
      <c r="E95" s="47">
        <f>SmtRes!DO1060*SmtRes!AT1060</f>
        <v>0.24</v>
      </c>
      <c r="F95" s="47"/>
      <c r="G95" s="47">
        <f>SmtRes!DO1060*SmtRes!CX1060</f>
        <v>0.72</v>
      </c>
      <c r="H95" s="48"/>
      <c r="I95" s="49"/>
      <c r="J95" s="48">
        <f>ROUND(SmtRes!AG1060/SmtRes!DO1060, 2)</f>
        <v>444.91</v>
      </c>
      <c r="K95" s="49"/>
      <c r="L95" s="48">
        <f>SmtRes!DH1060</f>
        <v>320.33999999999997</v>
      </c>
      <c r="CE95">
        <v>1</v>
      </c>
    </row>
    <row r="96" spans="1:83" ht="15" x14ac:dyDescent="0.2">
      <c r="A96" s="38"/>
      <c r="B96" s="38"/>
      <c r="C96" s="51" t="s">
        <v>715</v>
      </c>
      <c r="D96" s="39"/>
      <c r="E96" s="40"/>
      <c r="F96" s="40"/>
      <c r="G96" s="40"/>
      <c r="H96" s="42"/>
      <c r="I96" s="41"/>
      <c r="J96" s="42"/>
      <c r="K96" s="41"/>
      <c r="L96" s="42">
        <f>L87+L89+L90</f>
        <v>2677.3400000000006</v>
      </c>
    </row>
    <row r="97" spans="1:83" ht="14.25" x14ac:dyDescent="0.2">
      <c r="A97" s="38"/>
      <c r="B97" s="38"/>
      <c r="C97" s="38" t="s">
        <v>716</v>
      </c>
      <c r="D97" s="39"/>
      <c r="E97" s="40"/>
      <c r="F97" s="40"/>
      <c r="G97" s="40"/>
      <c r="H97" s="42"/>
      <c r="I97" s="41"/>
      <c r="J97" s="42"/>
      <c r="K97" s="41"/>
      <c r="L97" s="42">
        <f>SUM(AR86:AR100)+SUM(AS86:AS100)+SUM(AT86:AT100)+SUM(AU86:AU100)+SUM(AV86:AV100)</f>
        <v>1250.26</v>
      </c>
    </row>
    <row r="98" spans="1:83" ht="14.25" x14ac:dyDescent="0.2">
      <c r="A98" s="38"/>
      <c r="B98" s="38" t="s">
        <v>27</v>
      </c>
      <c r="C98" s="38" t="s">
        <v>717</v>
      </c>
      <c r="D98" s="39" t="s">
        <v>567</v>
      </c>
      <c r="E98" s="40">
        <f>Source!BZ988</f>
        <v>103</v>
      </c>
      <c r="F98" s="40"/>
      <c r="G98" s="40">
        <f>Source!AT988</f>
        <v>103</v>
      </c>
      <c r="H98" s="42"/>
      <c r="I98" s="41"/>
      <c r="J98" s="42"/>
      <c r="K98" s="41"/>
      <c r="L98" s="42">
        <f>SUM(AZ86:AZ100)</f>
        <v>1287.77</v>
      </c>
    </row>
    <row r="99" spans="1:83" ht="14.25" x14ac:dyDescent="0.2">
      <c r="A99" s="45"/>
      <c r="B99" s="45" t="s">
        <v>28</v>
      </c>
      <c r="C99" s="45" t="s">
        <v>718</v>
      </c>
      <c r="D99" s="46" t="s">
        <v>567</v>
      </c>
      <c r="E99" s="47">
        <f>Source!CA988</f>
        <v>60</v>
      </c>
      <c r="F99" s="47"/>
      <c r="G99" s="47">
        <f>Source!AU988</f>
        <v>60</v>
      </c>
      <c r="H99" s="48"/>
      <c r="I99" s="49"/>
      <c r="J99" s="48"/>
      <c r="K99" s="49"/>
      <c r="L99" s="48">
        <f>SUM(BA86:BA100)</f>
        <v>750.16</v>
      </c>
    </row>
    <row r="100" spans="1:83" ht="15" x14ac:dyDescent="0.2">
      <c r="C100" s="110" t="s">
        <v>719</v>
      </c>
      <c r="D100" s="110"/>
      <c r="E100" s="110"/>
      <c r="F100" s="110"/>
      <c r="G100" s="110"/>
      <c r="H100" s="110"/>
      <c r="I100" s="111">
        <f>K100/E86</f>
        <v>1571.7566666666669</v>
      </c>
      <c r="J100" s="111"/>
      <c r="K100" s="111">
        <f>L87+L89+L98+L99+L90</f>
        <v>4715.2700000000004</v>
      </c>
      <c r="L100" s="111"/>
      <c r="AD100">
        <f>ROUND((Source!AT988/100)*((ROUND(SUMIF(SmtRes!AQ1056:'SmtRes'!AQ1060,"=1",SmtRes!AD1056:'SmtRes'!AD1060)*Source!I988, 2)+ROUND(SUMIF(SmtRes!AQ1056:'SmtRes'!AQ1060,"=1",SmtRes!AC1056:'SmtRes'!AC1060)*Source!I988, 2))), 2)</f>
        <v>4391.04</v>
      </c>
      <c r="AE100">
        <f>ROUND((Source!AU988/100)*((ROUND(SUMIF(SmtRes!AQ1056:'SmtRes'!AQ1060,"=1",SmtRes!AD1056:'SmtRes'!AD1060)*Source!I988, 2)+ROUND(SUMIF(SmtRes!AQ1056:'SmtRes'!AQ1060,"=1",SmtRes!AC1056:'SmtRes'!AC1060)*Source!I988, 2))), 2)</f>
        <v>2557.89</v>
      </c>
      <c r="AN100" s="50">
        <f>L87+L89+L98+L99+L90</f>
        <v>4715.2700000000004</v>
      </c>
      <c r="AO100" s="50">
        <f>L89</f>
        <v>1427.0800000000006</v>
      </c>
      <c r="AQ100" t="s">
        <v>720</v>
      </c>
      <c r="AR100" s="50">
        <f>L87</f>
        <v>499.62</v>
      </c>
      <c r="AT100" s="50">
        <f>L90</f>
        <v>750.64</v>
      </c>
      <c r="AV100" t="s">
        <v>720</v>
      </c>
      <c r="AW100">
        <f>0</f>
        <v>0</v>
      </c>
      <c r="AZ100">
        <f>Source!X988</f>
        <v>1287.77</v>
      </c>
      <c r="BA100">
        <f>Source!Y988</f>
        <v>750.16</v>
      </c>
      <c r="CD100">
        <v>1</v>
      </c>
    </row>
    <row r="101" spans="1:83" ht="28.5" x14ac:dyDescent="0.2">
      <c r="A101" s="36" t="s">
        <v>43</v>
      </c>
      <c r="B101" s="38" t="s">
        <v>724</v>
      </c>
      <c r="C101" s="38" t="str">
        <f>Source!G989</f>
        <v>Вывоз конструкций и материалов опор ВЛ 0,38-10 кВ по трассе: материалов оснастки одностоечных опор</v>
      </c>
      <c r="D101" s="39" t="str">
        <f>Source!H989</f>
        <v>ШТ</v>
      </c>
      <c r="E101" s="40">
        <f>Source!K989</f>
        <v>3</v>
      </c>
      <c r="F101" s="40"/>
      <c r="G101" s="40">
        <f>Source!I989</f>
        <v>3</v>
      </c>
      <c r="H101" s="42"/>
      <c r="I101" s="41"/>
      <c r="J101" s="42"/>
      <c r="K101" s="41"/>
      <c r="L101" s="42"/>
    </row>
    <row r="102" spans="1:83" ht="15" x14ac:dyDescent="0.2">
      <c r="A102" s="37"/>
      <c r="B102" s="40">
        <v>1</v>
      </c>
      <c r="C102" s="37" t="s">
        <v>710</v>
      </c>
      <c r="D102" s="39" t="s">
        <v>508</v>
      </c>
      <c r="E102" s="43"/>
      <c r="F102" s="40"/>
      <c r="G102" s="43">
        <f>Source!U989</f>
        <v>0.75</v>
      </c>
      <c r="H102" s="40"/>
      <c r="I102" s="40"/>
      <c r="J102" s="40"/>
      <c r="K102" s="40"/>
      <c r="L102" s="44">
        <f>SUM(L103:L103)-SUMIF(CE103:CE103, 1, L103:L103)</f>
        <v>283.88</v>
      </c>
    </row>
    <row r="103" spans="1:83" ht="14.25" x14ac:dyDescent="0.2">
      <c r="A103" s="38"/>
      <c r="B103" s="38" t="s">
        <v>518</v>
      </c>
      <c r="C103" s="38" t="s">
        <v>519</v>
      </c>
      <c r="D103" s="39" t="s">
        <v>508</v>
      </c>
      <c r="E103" s="40">
        <v>0.25</v>
      </c>
      <c r="F103" s="40"/>
      <c r="G103" s="40">
        <f>SmtRes!CX1061</f>
        <v>0.75</v>
      </c>
      <c r="H103" s="42"/>
      <c r="I103" s="41"/>
      <c r="J103" s="42">
        <f>SmtRes!CZ1061</f>
        <v>378.5</v>
      </c>
      <c r="K103" s="41"/>
      <c r="L103" s="42">
        <f>SmtRes!DI1061</f>
        <v>283.88</v>
      </c>
    </row>
    <row r="104" spans="1:83" ht="15" x14ac:dyDescent="0.2">
      <c r="A104" s="37"/>
      <c r="B104" s="40">
        <v>2</v>
      </c>
      <c r="C104" s="37" t="s">
        <v>711</v>
      </c>
      <c r="D104" s="39"/>
      <c r="E104" s="43"/>
      <c r="F104" s="40"/>
      <c r="G104" s="43"/>
      <c r="H104" s="40"/>
      <c r="I104" s="40"/>
      <c r="J104" s="40"/>
      <c r="K104" s="40"/>
      <c r="L104" s="44">
        <f>SUM(L105:L108)-SUMIF(CE105:CE108, 1, L105:L108)</f>
        <v>241.69000000000005</v>
      </c>
    </row>
    <row r="105" spans="1:83" ht="15" x14ac:dyDescent="0.2">
      <c r="A105" s="37"/>
      <c r="B105" s="40"/>
      <c r="C105" s="37" t="s">
        <v>714</v>
      </c>
      <c r="D105" s="39" t="s">
        <v>508</v>
      </c>
      <c r="E105" s="43"/>
      <c r="F105" s="40"/>
      <c r="G105" s="43">
        <f>Source!V989</f>
        <v>0.42</v>
      </c>
      <c r="H105" s="40"/>
      <c r="I105" s="40"/>
      <c r="J105" s="40"/>
      <c r="K105" s="40"/>
      <c r="L105" s="44">
        <f>SUMIF(CE106:CE108, 1, L106:L108)</f>
        <v>186.86</v>
      </c>
      <c r="CE105">
        <v>1</v>
      </c>
    </row>
    <row r="106" spans="1:83" ht="14.25" x14ac:dyDescent="0.2">
      <c r="A106" s="38"/>
      <c r="B106" s="38" t="s">
        <v>652</v>
      </c>
      <c r="C106" s="38" t="s">
        <v>654</v>
      </c>
      <c r="D106" s="39" t="s">
        <v>299</v>
      </c>
      <c r="E106" s="40">
        <v>0.14000000000000001</v>
      </c>
      <c r="F106" s="40"/>
      <c r="G106" s="40">
        <f>SmtRes!CX1063</f>
        <v>0.42</v>
      </c>
      <c r="H106" s="42"/>
      <c r="I106" s="41"/>
      <c r="J106" s="42">
        <f>SmtRes!CZ1063</f>
        <v>12.95</v>
      </c>
      <c r="K106" s="41"/>
      <c r="L106" s="42">
        <f>SmtRes!DG1063</f>
        <v>5.44</v>
      </c>
    </row>
    <row r="107" spans="1:83" ht="28.5" x14ac:dyDescent="0.2">
      <c r="A107" s="38"/>
      <c r="B107" s="38" t="s">
        <v>655</v>
      </c>
      <c r="C107" s="38" t="s">
        <v>657</v>
      </c>
      <c r="D107" s="39" t="s">
        <v>299</v>
      </c>
      <c r="E107" s="40">
        <v>0.14000000000000001</v>
      </c>
      <c r="F107" s="40"/>
      <c r="G107" s="40">
        <f>SmtRes!CX1064</f>
        <v>0.42</v>
      </c>
      <c r="H107" s="42"/>
      <c r="I107" s="41"/>
      <c r="J107" s="42">
        <f>SmtRes!CZ1064</f>
        <v>562.51</v>
      </c>
      <c r="K107" s="41"/>
      <c r="L107" s="42">
        <f>SmtRes!DG1064</f>
        <v>236.25</v>
      </c>
    </row>
    <row r="108" spans="1:83" ht="14.25" x14ac:dyDescent="0.2">
      <c r="A108" s="38"/>
      <c r="B108" s="38" t="s">
        <v>514</v>
      </c>
      <c r="C108" s="45" t="s">
        <v>713</v>
      </c>
      <c r="D108" s="46" t="s">
        <v>508</v>
      </c>
      <c r="E108" s="47">
        <f>SmtRes!DO1064*SmtRes!AT1064</f>
        <v>0.14000000000000001</v>
      </c>
      <c r="F108" s="47"/>
      <c r="G108" s="47">
        <f>SmtRes!DO1064*SmtRes!CX1064</f>
        <v>0.42</v>
      </c>
      <c r="H108" s="48"/>
      <c r="I108" s="49"/>
      <c r="J108" s="48">
        <f>ROUND(SmtRes!AG1064/SmtRes!DO1064, 2)</f>
        <v>444.91</v>
      </c>
      <c r="K108" s="49"/>
      <c r="L108" s="48">
        <f>SmtRes!DH1064</f>
        <v>186.86</v>
      </c>
      <c r="CE108">
        <v>1</v>
      </c>
    </row>
    <row r="109" spans="1:83" ht="15" x14ac:dyDescent="0.2">
      <c r="A109" s="38"/>
      <c r="B109" s="38"/>
      <c r="C109" s="51" t="s">
        <v>715</v>
      </c>
      <c r="D109" s="39"/>
      <c r="E109" s="40"/>
      <c r="F109" s="40"/>
      <c r="G109" s="40"/>
      <c r="H109" s="42"/>
      <c r="I109" s="41"/>
      <c r="J109" s="42"/>
      <c r="K109" s="41"/>
      <c r="L109" s="42">
        <f>L102+L104+L105</f>
        <v>712.43000000000006</v>
      </c>
    </row>
    <row r="110" spans="1:83" ht="14.25" x14ac:dyDescent="0.2">
      <c r="A110" s="38"/>
      <c r="B110" s="38"/>
      <c r="C110" s="38" t="s">
        <v>716</v>
      </c>
      <c r="D110" s="39"/>
      <c r="E110" s="40"/>
      <c r="F110" s="40"/>
      <c r="G110" s="40"/>
      <c r="H110" s="42"/>
      <c r="I110" s="41"/>
      <c r="J110" s="42"/>
      <c r="K110" s="41"/>
      <c r="L110" s="42">
        <f>SUM(AR101:AR113)+SUM(AS101:AS113)+SUM(AT101:AT113)+SUM(AU101:AU113)+SUM(AV101:AV113)</f>
        <v>470.74</v>
      </c>
    </row>
    <row r="111" spans="1:83" ht="14.25" x14ac:dyDescent="0.2">
      <c r="A111" s="38"/>
      <c r="B111" s="38" t="s">
        <v>27</v>
      </c>
      <c r="C111" s="38" t="s">
        <v>717</v>
      </c>
      <c r="D111" s="39" t="s">
        <v>567</v>
      </c>
      <c r="E111" s="40">
        <f>Source!BZ989</f>
        <v>103</v>
      </c>
      <c r="F111" s="40"/>
      <c r="G111" s="40">
        <f>Source!AT989</f>
        <v>103</v>
      </c>
      <c r="H111" s="42"/>
      <c r="I111" s="41"/>
      <c r="J111" s="42"/>
      <c r="K111" s="41"/>
      <c r="L111" s="42">
        <f>SUM(AZ101:AZ113)</f>
        <v>484.86</v>
      </c>
    </row>
    <row r="112" spans="1:83" ht="14.25" x14ac:dyDescent="0.2">
      <c r="A112" s="45"/>
      <c r="B112" s="45" t="s">
        <v>28</v>
      </c>
      <c r="C112" s="45" t="s">
        <v>718</v>
      </c>
      <c r="D112" s="46" t="s">
        <v>567</v>
      </c>
      <c r="E112" s="47">
        <f>Source!CA989</f>
        <v>60</v>
      </c>
      <c r="F112" s="47"/>
      <c r="G112" s="47">
        <f>Source!AU989</f>
        <v>60</v>
      </c>
      <c r="H112" s="48"/>
      <c r="I112" s="49"/>
      <c r="J112" s="48"/>
      <c r="K112" s="49"/>
      <c r="L112" s="48">
        <f>SUM(BA101:BA113)</f>
        <v>282.44</v>
      </c>
    </row>
    <row r="113" spans="1:83" ht="15" x14ac:dyDescent="0.2">
      <c r="C113" s="110" t="s">
        <v>719</v>
      </c>
      <c r="D113" s="110"/>
      <c r="E113" s="110"/>
      <c r="F113" s="110"/>
      <c r="G113" s="110"/>
      <c r="H113" s="110"/>
      <c r="I113" s="111">
        <f>K113/E101</f>
        <v>493.24333333333334</v>
      </c>
      <c r="J113" s="111"/>
      <c r="K113" s="111">
        <f>L102+L104+L111+L112+L105</f>
        <v>1479.73</v>
      </c>
      <c r="L113" s="111"/>
      <c r="AD113">
        <f>ROUND((Source!AT989/100)*((ROUND(SUMIF(SmtRes!AQ1061:'SmtRes'!AQ1064,"=1",SmtRes!AD1061:'SmtRes'!AD1064)*Source!I989, 2)+ROUND(SUMIF(SmtRes!AQ1061:'SmtRes'!AQ1064,"=1",SmtRes!AC1061:'SmtRes'!AC1064)*Source!I989, 2))), 2)</f>
        <v>2544.34</v>
      </c>
      <c r="AE113">
        <f>ROUND((Source!AU989/100)*((ROUND(SUMIF(SmtRes!AQ1061:'SmtRes'!AQ1064,"=1",SmtRes!AD1061:'SmtRes'!AD1064)*Source!I989, 2)+ROUND(SUMIF(SmtRes!AQ1061:'SmtRes'!AQ1064,"=1",SmtRes!AC1061:'SmtRes'!AC1064)*Source!I989, 2))), 2)</f>
        <v>1482.14</v>
      </c>
      <c r="AN113" s="50">
        <f>L102+L104+L111+L112+L105</f>
        <v>1479.73</v>
      </c>
      <c r="AO113" s="50">
        <f>L104</f>
        <v>241.69000000000005</v>
      </c>
      <c r="AQ113" t="s">
        <v>720</v>
      </c>
      <c r="AR113" s="50">
        <f>L102</f>
        <v>283.88</v>
      </c>
      <c r="AT113" s="50">
        <f>L105</f>
        <v>186.86</v>
      </c>
      <c r="AV113" t="s">
        <v>720</v>
      </c>
      <c r="AW113">
        <f>0</f>
        <v>0</v>
      </c>
      <c r="AZ113">
        <f>Source!X989</f>
        <v>484.86</v>
      </c>
      <c r="BA113">
        <f>Source!Y989</f>
        <v>282.44</v>
      </c>
      <c r="CD113">
        <v>1</v>
      </c>
    </row>
    <row r="114" spans="1:83" ht="14.25" x14ac:dyDescent="0.2">
      <c r="A114" s="36" t="s">
        <v>47</v>
      </c>
      <c r="B114" s="38" t="s">
        <v>725</v>
      </c>
      <c r="C114" s="38" t="str">
        <f>Source!G990</f>
        <v>Демонтаж: 3-х проводов ВЛ 6-10 кВ с одной опоры</v>
      </c>
      <c r="D114" s="39" t="str">
        <f>Source!H990</f>
        <v>ШТ</v>
      </c>
      <c r="E114" s="40">
        <f>Source!K990</f>
        <v>12</v>
      </c>
      <c r="F114" s="40"/>
      <c r="G114" s="40">
        <f>Source!I990</f>
        <v>12</v>
      </c>
      <c r="H114" s="42"/>
      <c r="I114" s="41"/>
      <c r="J114" s="42"/>
      <c r="K114" s="41"/>
      <c r="L114" s="42"/>
    </row>
    <row r="115" spans="1:83" ht="15" x14ac:dyDescent="0.2">
      <c r="A115" s="37"/>
      <c r="B115" s="40">
        <v>1</v>
      </c>
      <c r="C115" s="37" t="s">
        <v>710</v>
      </c>
      <c r="D115" s="39" t="s">
        <v>508</v>
      </c>
      <c r="E115" s="43"/>
      <c r="F115" s="40"/>
      <c r="G115" s="43">
        <f>Source!U990</f>
        <v>24.36</v>
      </c>
      <c r="H115" s="40"/>
      <c r="I115" s="40"/>
      <c r="J115" s="40"/>
      <c r="K115" s="40"/>
      <c r="L115" s="44">
        <f>SUM(L116:L116)-SUMIF(CE116:CE116, 1, L116:L116)</f>
        <v>9624.64</v>
      </c>
    </row>
    <row r="116" spans="1:83" ht="14.25" x14ac:dyDescent="0.2">
      <c r="A116" s="38"/>
      <c r="B116" s="38" t="s">
        <v>506</v>
      </c>
      <c r="C116" s="38" t="s">
        <v>507</v>
      </c>
      <c r="D116" s="39" t="s">
        <v>508</v>
      </c>
      <c r="E116" s="40">
        <v>2.0299999999999998</v>
      </c>
      <c r="F116" s="40"/>
      <c r="G116" s="40">
        <f>SmtRes!CX1065</f>
        <v>24.36</v>
      </c>
      <c r="H116" s="42"/>
      <c r="I116" s="41"/>
      <c r="J116" s="42">
        <f>SmtRes!CZ1065</f>
        <v>395.1</v>
      </c>
      <c r="K116" s="41"/>
      <c r="L116" s="42">
        <f>SmtRes!DI1065</f>
        <v>9624.64</v>
      </c>
    </row>
    <row r="117" spans="1:83" ht="15" x14ac:dyDescent="0.2">
      <c r="A117" s="37"/>
      <c r="B117" s="40">
        <v>2</v>
      </c>
      <c r="C117" s="37" t="s">
        <v>711</v>
      </c>
      <c r="D117" s="39"/>
      <c r="E117" s="43"/>
      <c r="F117" s="40"/>
      <c r="G117" s="43"/>
      <c r="H117" s="40"/>
      <c r="I117" s="40"/>
      <c r="J117" s="40"/>
      <c r="K117" s="40"/>
      <c r="L117" s="44">
        <f>SUM(L118:L122)-SUMIF(CE118:CE122, 1, L118:L122)</f>
        <v>2958.45</v>
      </c>
    </row>
    <row r="118" spans="1:83" ht="15" x14ac:dyDescent="0.2">
      <c r="A118" s="37"/>
      <c r="B118" s="40"/>
      <c r="C118" s="37" t="s">
        <v>714</v>
      </c>
      <c r="D118" s="39" t="s">
        <v>508</v>
      </c>
      <c r="E118" s="43"/>
      <c r="F118" s="40"/>
      <c r="G118" s="43">
        <f>Source!V990</f>
        <v>6.6000000000000005</v>
      </c>
      <c r="H118" s="40"/>
      <c r="I118" s="40"/>
      <c r="J118" s="40"/>
      <c r="K118" s="40"/>
      <c r="L118" s="44">
        <f>SUMIF(CE119:CE122, 1, L119:L122)</f>
        <v>2936.4</v>
      </c>
      <c r="CE118">
        <v>1</v>
      </c>
    </row>
    <row r="119" spans="1:83" ht="14.25" x14ac:dyDescent="0.2">
      <c r="A119" s="38"/>
      <c r="B119" s="38" t="s">
        <v>511</v>
      </c>
      <c r="C119" s="38" t="s">
        <v>513</v>
      </c>
      <c r="D119" s="39" t="s">
        <v>299</v>
      </c>
      <c r="E119" s="40">
        <v>0.45</v>
      </c>
      <c r="F119" s="40"/>
      <c r="G119" s="40">
        <f>SmtRes!CX1067</f>
        <v>5.4</v>
      </c>
      <c r="H119" s="42">
        <f>SmtRes!CZ1067</f>
        <v>346.73</v>
      </c>
      <c r="I119" s="41">
        <f>SmtRes!AJ1067</f>
        <v>1.23</v>
      </c>
      <c r="J119" s="42">
        <f>ROUND(H119*I119, 2)</f>
        <v>426.48</v>
      </c>
      <c r="K119" s="41"/>
      <c r="L119" s="42">
        <f>SmtRes!DG1067</f>
        <v>2302.9899999999998</v>
      </c>
    </row>
    <row r="120" spans="1:83" ht="14.25" x14ac:dyDescent="0.2">
      <c r="A120" s="38"/>
      <c r="B120" s="38" t="s">
        <v>514</v>
      </c>
      <c r="C120" s="38" t="s">
        <v>713</v>
      </c>
      <c r="D120" s="39" t="s">
        <v>508</v>
      </c>
      <c r="E120" s="40">
        <f>SmtRes!DO1067*SmtRes!AT1067</f>
        <v>0.45</v>
      </c>
      <c r="F120" s="40"/>
      <c r="G120" s="40">
        <f>SmtRes!DO1067*SmtRes!CX1067</f>
        <v>5.4</v>
      </c>
      <c r="H120" s="42"/>
      <c r="I120" s="41"/>
      <c r="J120" s="42">
        <f>ROUND(SmtRes!AG1067/SmtRes!DO1067, 2)</f>
        <v>444.91</v>
      </c>
      <c r="K120" s="41"/>
      <c r="L120" s="42">
        <f>SmtRes!DH1067</f>
        <v>2402.5100000000002</v>
      </c>
      <c r="CE120">
        <v>1</v>
      </c>
    </row>
    <row r="121" spans="1:83" ht="14.25" x14ac:dyDescent="0.2">
      <c r="A121" s="38"/>
      <c r="B121" s="38" t="s">
        <v>515</v>
      </c>
      <c r="C121" s="38" t="s">
        <v>517</v>
      </c>
      <c r="D121" s="39" t="s">
        <v>299</v>
      </c>
      <c r="E121" s="40">
        <v>0.1</v>
      </c>
      <c r="F121" s="40"/>
      <c r="G121" s="40">
        <f>SmtRes!CX1068</f>
        <v>1.2</v>
      </c>
      <c r="H121" s="42"/>
      <c r="I121" s="41"/>
      <c r="J121" s="42">
        <f>SmtRes!CZ1068</f>
        <v>546.22</v>
      </c>
      <c r="K121" s="41"/>
      <c r="L121" s="42">
        <f>SmtRes!DG1068</f>
        <v>655.46</v>
      </c>
    </row>
    <row r="122" spans="1:83" ht="14.25" x14ac:dyDescent="0.2">
      <c r="A122" s="38"/>
      <c r="B122" s="38" t="s">
        <v>514</v>
      </c>
      <c r="C122" s="45" t="s">
        <v>713</v>
      </c>
      <c r="D122" s="46" t="s">
        <v>508</v>
      </c>
      <c r="E122" s="47">
        <f>SmtRes!DO1068*SmtRes!AT1068</f>
        <v>0.1</v>
      </c>
      <c r="F122" s="47"/>
      <c r="G122" s="47">
        <f>SmtRes!DO1068*SmtRes!CX1068</f>
        <v>1.2</v>
      </c>
      <c r="H122" s="48"/>
      <c r="I122" s="49"/>
      <c r="J122" s="48">
        <f>ROUND(SmtRes!AG1068/SmtRes!DO1068, 2)</f>
        <v>444.91</v>
      </c>
      <c r="K122" s="49"/>
      <c r="L122" s="48">
        <f>SmtRes!DH1068</f>
        <v>533.89</v>
      </c>
      <c r="CE122">
        <v>1</v>
      </c>
    </row>
    <row r="123" spans="1:83" ht="15" x14ac:dyDescent="0.2">
      <c r="A123" s="38"/>
      <c r="B123" s="38"/>
      <c r="C123" s="51" t="s">
        <v>715</v>
      </c>
      <c r="D123" s="39"/>
      <c r="E123" s="40"/>
      <c r="F123" s="40"/>
      <c r="G123" s="40"/>
      <c r="H123" s="42"/>
      <c r="I123" s="41"/>
      <c r="J123" s="42"/>
      <c r="K123" s="41"/>
      <c r="L123" s="42">
        <f>L115+L117+L118</f>
        <v>15519.49</v>
      </c>
    </row>
    <row r="124" spans="1:83" ht="14.25" x14ac:dyDescent="0.2">
      <c r="A124" s="38"/>
      <c r="B124" s="38"/>
      <c r="C124" s="38" t="s">
        <v>716</v>
      </c>
      <c r="D124" s="39"/>
      <c r="E124" s="40"/>
      <c r="F124" s="40"/>
      <c r="G124" s="40"/>
      <c r="H124" s="42"/>
      <c r="I124" s="41"/>
      <c r="J124" s="42"/>
      <c r="K124" s="41"/>
      <c r="L124" s="42">
        <f>SUM(AR114:AR127)+SUM(AS114:AS127)+SUM(AT114:AT127)+SUM(AU114:AU127)+SUM(AV114:AV127)</f>
        <v>12561.039999999999</v>
      </c>
    </row>
    <row r="125" spans="1:83" ht="14.25" x14ac:dyDescent="0.2">
      <c r="A125" s="38"/>
      <c r="B125" s="38" t="s">
        <v>27</v>
      </c>
      <c r="C125" s="38" t="s">
        <v>717</v>
      </c>
      <c r="D125" s="39" t="s">
        <v>567</v>
      </c>
      <c r="E125" s="40">
        <f>Source!BZ990</f>
        <v>103</v>
      </c>
      <c r="F125" s="40"/>
      <c r="G125" s="40">
        <f>Source!AT990</f>
        <v>103</v>
      </c>
      <c r="H125" s="42"/>
      <c r="I125" s="41"/>
      <c r="J125" s="42"/>
      <c r="K125" s="41"/>
      <c r="L125" s="42">
        <f>SUM(AZ114:AZ127)</f>
        <v>12937.87</v>
      </c>
    </row>
    <row r="126" spans="1:83" ht="14.25" x14ac:dyDescent="0.2">
      <c r="A126" s="45"/>
      <c r="B126" s="45" t="s">
        <v>28</v>
      </c>
      <c r="C126" s="45" t="s">
        <v>718</v>
      </c>
      <c r="D126" s="46" t="s">
        <v>567</v>
      </c>
      <c r="E126" s="47">
        <f>Source!CA990</f>
        <v>60</v>
      </c>
      <c r="F126" s="47"/>
      <c r="G126" s="47">
        <f>Source!AU990</f>
        <v>60</v>
      </c>
      <c r="H126" s="48"/>
      <c r="I126" s="49"/>
      <c r="J126" s="48"/>
      <c r="K126" s="49"/>
      <c r="L126" s="48">
        <f>SUM(BA114:BA127)</f>
        <v>7536.62</v>
      </c>
    </row>
    <row r="127" spans="1:83" ht="15" x14ac:dyDescent="0.2">
      <c r="C127" s="110" t="s">
        <v>719</v>
      </c>
      <c r="D127" s="110"/>
      <c r="E127" s="110"/>
      <c r="F127" s="110"/>
      <c r="G127" s="110"/>
      <c r="H127" s="110"/>
      <c r="I127" s="111">
        <f>K127/E114</f>
        <v>2999.4983333333334</v>
      </c>
      <c r="J127" s="111"/>
      <c r="K127" s="111">
        <f>L115+L117+L125+L126+L118</f>
        <v>35993.980000000003</v>
      </c>
      <c r="L127" s="111"/>
      <c r="AD127">
        <f>ROUND((Source!AT990/100)*((ROUND(SUMIF(SmtRes!AQ1065:'SmtRes'!AQ1068,"=1",SmtRes!AD1065:'SmtRes'!AD1068)*Source!I990, 2)+ROUND(SUMIF(SmtRes!AQ1065:'SmtRes'!AQ1068,"=1",SmtRes!AC1065:'SmtRes'!AC1068)*Source!I990, 2))), 2)</f>
        <v>15881.61</v>
      </c>
      <c r="AE127">
        <f>ROUND((Source!AU990/100)*((ROUND(SUMIF(SmtRes!AQ1065:'SmtRes'!AQ1068,"=1",SmtRes!AD1065:'SmtRes'!AD1068)*Source!I990, 2)+ROUND(SUMIF(SmtRes!AQ1065:'SmtRes'!AQ1068,"=1",SmtRes!AC1065:'SmtRes'!AC1068)*Source!I990, 2))), 2)</f>
        <v>9251.42</v>
      </c>
      <c r="AN127" s="50">
        <f>L115+L117+L125+L126+L118</f>
        <v>35993.980000000003</v>
      </c>
      <c r="AO127" s="50">
        <f>L117</f>
        <v>2958.45</v>
      </c>
      <c r="AQ127" t="s">
        <v>720</v>
      </c>
      <c r="AR127" s="50">
        <f>L115</f>
        <v>9624.64</v>
      </c>
      <c r="AT127" s="50">
        <f>L118</f>
        <v>2936.4</v>
      </c>
      <c r="AV127" t="s">
        <v>720</v>
      </c>
      <c r="AW127">
        <f>0</f>
        <v>0</v>
      </c>
      <c r="AZ127">
        <f>Source!X990</f>
        <v>12937.87</v>
      </c>
      <c r="BA127">
        <f>Source!Y990</f>
        <v>7536.62</v>
      </c>
      <c r="CD127">
        <v>1</v>
      </c>
    </row>
    <row r="128" spans="1:83" ht="28.5" x14ac:dyDescent="0.2">
      <c r="A128" s="36" t="s">
        <v>56</v>
      </c>
      <c r="B128" s="38" t="s">
        <v>726</v>
      </c>
      <c r="C128" s="38" t="str">
        <f>Source!G991</f>
        <v>Снятие ответвлений ВЛ 0,38 кВ к зданиям при количестве проводов в ответвлении: 1</v>
      </c>
      <c r="D128" s="39" t="str">
        <f>Source!H991</f>
        <v>ответвление</v>
      </c>
      <c r="E128" s="40">
        <f>Source!K991</f>
        <v>6</v>
      </c>
      <c r="F128" s="40"/>
      <c r="G128" s="40">
        <f>Source!I991</f>
        <v>6</v>
      </c>
      <c r="H128" s="42"/>
      <c r="I128" s="41"/>
      <c r="J128" s="42"/>
      <c r="K128" s="41"/>
      <c r="L128" s="42"/>
    </row>
    <row r="129" spans="1:83" ht="15" x14ac:dyDescent="0.2">
      <c r="A129" s="37"/>
      <c r="B129" s="40">
        <v>1</v>
      </c>
      <c r="C129" s="37" t="s">
        <v>710</v>
      </c>
      <c r="D129" s="39" t="s">
        <v>508</v>
      </c>
      <c r="E129" s="43"/>
      <c r="F129" s="40"/>
      <c r="G129" s="43">
        <f>Source!U991</f>
        <v>3.66</v>
      </c>
      <c r="H129" s="40"/>
      <c r="I129" s="40"/>
      <c r="J129" s="40"/>
      <c r="K129" s="40"/>
      <c r="L129" s="44">
        <f>SUM(L130:L130)-SUMIF(CE130:CE130, 1, L130:L130)</f>
        <v>1385.31</v>
      </c>
    </row>
    <row r="130" spans="1:83" ht="14.25" x14ac:dyDescent="0.2">
      <c r="A130" s="38"/>
      <c r="B130" s="38" t="s">
        <v>518</v>
      </c>
      <c r="C130" s="38" t="s">
        <v>519</v>
      </c>
      <c r="D130" s="39" t="s">
        <v>508</v>
      </c>
      <c r="E130" s="40">
        <v>0.61</v>
      </c>
      <c r="F130" s="40"/>
      <c r="G130" s="40">
        <f>SmtRes!CX1069</f>
        <v>3.66</v>
      </c>
      <c r="H130" s="42"/>
      <c r="I130" s="41"/>
      <c r="J130" s="42">
        <f>SmtRes!CZ1069</f>
        <v>378.5</v>
      </c>
      <c r="K130" s="41"/>
      <c r="L130" s="42">
        <f>SmtRes!DI1069</f>
        <v>1385.31</v>
      </c>
    </row>
    <row r="131" spans="1:83" ht="15" x14ac:dyDescent="0.2">
      <c r="A131" s="37"/>
      <c r="B131" s="40">
        <v>2</v>
      </c>
      <c r="C131" s="37" t="s">
        <v>711</v>
      </c>
      <c r="D131" s="39"/>
      <c r="E131" s="43"/>
      <c r="F131" s="40"/>
      <c r="G131" s="43"/>
      <c r="H131" s="40"/>
      <c r="I131" s="40"/>
      <c r="J131" s="40"/>
      <c r="K131" s="40"/>
      <c r="L131" s="44">
        <f>SUM(L132:L134)-SUMIF(CE132:CE134, 1, L132:L134)</f>
        <v>98.319999999999965</v>
      </c>
    </row>
    <row r="132" spans="1:83" ht="15" x14ac:dyDescent="0.2">
      <c r="A132" s="37"/>
      <c r="B132" s="40"/>
      <c r="C132" s="37" t="s">
        <v>714</v>
      </c>
      <c r="D132" s="39" t="s">
        <v>508</v>
      </c>
      <c r="E132" s="43"/>
      <c r="F132" s="40"/>
      <c r="G132" s="43">
        <f>Source!V991</f>
        <v>0.18</v>
      </c>
      <c r="H132" s="40"/>
      <c r="I132" s="40"/>
      <c r="J132" s="40"/>
      <c r="K132" s="40"/>
      <c r="L132" s="44">
        <f>SUMIF(CE133:CE134, 1, L133:L134)</f>
        <v>80.08</v>
      </c>
      <c r="CE132">
        <v>1</v>
      </c>
    </row>
    <row r="133" spans="1:83" ht="14.25" x14ac:dyDescent="0.2">
      <c r="A133" s="38"/>
      <c r="B133" s="38" t="s">
        <v>515</v>
      </c>
      <c r="C133" s="38" t="s">
        <v>517</v>
      </c>
      <c r="D133" s="39" t="s">
        <v>299</v>
      </c>
      <c r="E133" s="40">
        <v>0.03</v>
      </c>
      <c r="F133" s="40"/>
      <c r="G133" s="40">
        <f>SmtRes!CX1071</f>
        <v>0.18</v>
      </c>
      <c r="H133" s="42"/>
      <c r="I133" s="41"/>
      <c r="J133" s="42">
        <f>SmtRes!CZ1071</f>
        <v>546.22</v>
      </c>
      <c r="K133" s="41"/>
      <c r="L133" s="42">
        <f>SmtRes!DG1071</f>
        <v>98.32</v>
      </c>
    </row>
    <row r="134" spans="1:83" ht="14.25" x14ac:dyDescent="0.2">
      <c r="A134" s="38"/>
      <c r="B134" s="38" t="s">
        <v>514</v>
      </c>
      <c r="C134" s="45" t="s">
        <v>713</v>
      </c>
      <c r="D134" s="46" t="s">
        <v>508</v>
      </c>
      <c r="E134" s="47">
        <f>SmtRes!DO1071*SmtRes!AT1071</f>
        <v>0.03</v>
      </c>
      <c r="F134" s="47"/>
      <c r="G134" s="47">
        <f>SmtRes!DO1071*SmtRes!CX1071</f>
        <v>0.18</v>
      </c>
      <c r="H134" s="48"/>
      <c r="I134" s="49"/>
      <c r="J134" s="48">
        <f>ROUND(SmtRes!AG1071/SmtRes!DO1071, 2)</f>
        <v>444.91</v>
      </c>
      <c r="K134" s="49"/>
      <c r="L134" s="48">
        <f>SmtRes!DH1071</f>
        <v>80.08</v>
      </c>
      <c r="CE134">
        <v>1</v>
      </c>
    </row>
    <row r="135" spans="1:83" ht="15" x14ac:dyDescent="0.2">
      <c r="A135" s="38"/>
      <c r="B135" s="38"/>
      <c r="C135" s="51" t="s">
        <v>715</v>
      </c>
      <c r="D135" s="39"/>
      <c r="E135" s="40"/>
      <c r="F135" s="40"/>
      <c r="G135" s="40"/>
      <c r="H135" s="42"/>
      <c r="I135" s="41"/>
      <c r="J135" s="42"/>
      <c r="K135" s="41"/>
      <c r="L135" s="42">
        <f>L129+L131+L132</f>
        <v>1563.7099999999998</v>
      </c>
    </row>
    <row r="136" spans="1:83" ht="14.25" x14ac:dyDescent="0.2">
      <c r="A136" s="38"/>
      <c r="B136" s="38"/>
      <c r="C136" s="38" t="s">
        <v>716</v>
      </c>
      <c r="D136" s="39"/>
      <c r="E136" s="40"/>
      <c r="F136" s="40"/>
      <c r="G136" s="40"/>
      <c r="H136" s="42"/>
      <c r="I136" s="41"/>
      <c r="J136" s="42"/>
      <c r="K136" s="41"/>
      <c r="L136" s="42">
        <f>SUM(AR128:AR139)+SUM(AS128:AS139)+SUM(AT128:AT139)+SUM(AU128:AU139)+SUM(AV128:AV139)</f>
        <v>1465.3899999999999</v>
      </c>
    </row>
    <row r="137" spans="1:83" ht="14.25" x14ac:dyDescent="0.2">
      <c r="A137" s="38"/>
      <c r="B137" s="38" t="s">
        <v>27</v>
      </c>
      <c r="C137" s="38" t="s">
        <v>717</v>
      </c>
      <c r="D137" s="39" t="s">
        <v>567</v>
      </c>
      <c r="E137" s="40">
        <f>Source!BZ991</f>
        <v>103</v>
      </c>
      <c r="F137" s="40"/>
      <c r="G137" s="40">
        <f>Source!AT991</f>
        <v>103</v>
      </c>
      <c r="H137" s="42"/>
      <c r="I137" s="41"/>
      <c r="J137" s="42"/>
      <c r="K137" s="41"/>
      <c r="L137" s="42">
        <f>SUM(AZ128:AZ139)</f>
        <v>1509.35</v>
      </c>
    </row>
    <row r="138" spans="1:83" ht="14.25" x14ac:dyDescent="0.2">
      <c r="A138" s="45"/>
      <c r="B138" s="45" t="s">
        <v>28</v>
      </c>
      <c r="C138" s="45" t="s">
        <v>718</v>
      </c>
      <c r="D138" s="46" t="s">
        <v>567</v>
      </c>
      <c r="E138" s="47">
        <f>Source!CA991</f>
        <v>60</v>
      </c>
      <c r="F138" s="47"/>
      <c r="G138" s="47">
        <f>Source!AU991</f>
        <v>60</v>
      </c>
      <c r="H138" s="48"/>
      <c r="I138" s="49"/>
      <c r="J138" s="48"/>
      <c r="K138" s="49"/>
      <c r="L138" s="48">
        <f>SUM(BA128:BA139)</f>
        <v>879.23</v>
      </c>
    </row>
    <row r="139" spans="1:83" ht="15" x14ac:dyDescent="0.2">
      <c r="C139" s="110" t="s">
        <v>719</v>
      </c>
      <c r="D139" s="110"/>
      <c r="E139" s="110"/>
      <c r="F139" s="110"/>
      <c r="G139" s="110"/>
      <c r="H139" s="110"/>
      <c r="I139" s="111">
        <f>K139/E128</f>
        <v>658.71499999999992</v>
      </c>
      <c r="J139" s="111"/>
      <c r="K139" s="111">
        <f>L129+L131+L137+L138+L132</f>
        <v>3952.2899999999995</v>
      </c>
      <c r="L139" s="111"/>
      <c r="AD139">
        <f>ROUND((Source!AT991/100)*((ROUND(SUMIF(SmtRes!AQ1069:'SmtRes'!AQ1071,"=1",SmtRes!AD1069:'SmtRes'!AD1071)*Source!I991, 2)+ROUND(SUMIF(SmtRes!AQ1069:'SmtRes'!AQ1071,"=1",SmtRes!AC1069:'SmtRes'!AC1071)*Source!I991, 2))), 2)</f>
        <v>5088.67</v>
      </c>
      <c r="AE139">
        <f>ROUND((Source!AU991/100)*((ROUND(SUMIF(SmtRes!AQ1069:'SmtRes'!AQ1071,"=1",SmtRes!AD1069:'SmtRes'!AD1071)*Source!I991, 2)+ROUND(SUMIF(SmtRes!AQ1069:'SmtRes'!AQ1071,"=1",SmtRes!AC1069:'SmtRes'!AC1071)*Source!I991, 2))), 2)</f>
        <v>2964.28</v>
      </c>
      <c r="AN139" s="50">
        <f>L129+L131+L137+L138+L132</f>
        <v>3952.2899999999995</v>
      </c>
      <c r="AO139" s="50">
        <f>L131</f>
        <v>98.319999999999965</v>
      </c>
      <c r="AQ139" t="s">
        <v>720</v>
      </c>
      <c r="AR139" s="50">
        <f>L129</f>
        <v>1385.31</v>
      </c>
      <c r="AT139" s="50">
        <f>L132</f>
        <v>80.08</v>
      </c>
      <c r="AV139" t="s">
        <v>720</v>
      </c>
      <c r="AW139">
        <f>0</f>
        <v>0</v>
      </c>
      <c r="AZ139">
        <f>Source!X991</f>
        <v>1509.35</v>
      </c>
      <c r="BA139">
        <f>Source!Y991</f>
        <v>879.23</v>
      </c>
      <c r="CD139">
        <v>1</v>
      </c>
    </row>
    <row r="140" spans="1:83" ht="92.25" x14ac:dyDescent="0.2">
      <c r="A140" s="36" t="s">
        <v>61</v>
      </c>
      <c r="B140" s="38" t="s">
        <v>727</v>
      </c>
      <c r="C140" s="38" t="s">
        <v>728</v>
      </c>
      <c r="D140" s="39" t="str">
        <f>Source!H992</f>
        <v>КОМПЛ</v>
      </c>
      <c r="E140" s="40">
        <f>Source!K992</f>
        <v>7</v>
      </c>
      <c r="F140" s="40"/>
      <c r="G140" s="40">
        <f>Source!I992</f>
        <v>7</v>
      </c>
      <c r="H140" s="42"/>
      <c r="I140" s="41"/>
      <c r="J140" s="42"/>
      <c r="K140" s="41"/>
      <c r="L140" s="42"/>
    </row>
    <row r="141" spans="1:83" ht="25.5" x14ac:dyDescent="0.2">
      <c r="B141" s="54" t="str">
        <f>Source!EO992</f>
        <v>Поправка: МР 571/пр Табл.3, п.4</v>
      </c>
    </row>
    <row r="142" spans="1:83" ht="15" x14ac:dyDescent="0.2">
      <c r="A142" s="37"/>
      <c r="B142" s="40">
        <v>1</v>
      </c>
      <c r="C142" s="37" t="s">
        <v>710</v>
      </c>
      <c r="D142" s="39" t="s">
        <v>508</v>
      </c>
      <c r="E142" s="43"/>
      <c r="F142" s="40"/>
      <c r="G142" s="43">
        <f>Source!U992</f>
        <v>7.8959999999999999</v>
      </c>
      <c r="H142" s="40"/>
      <c r="I142" s="40"/>
      <c r="J142" s="40"/>
      <c r="K142" s="40"/>
      <c r="L142" s="44">
        <f>SUM(L143:L143)-SUMIF(CE143:CE143, 1, L143:L143)</f>
        <v>3237.68</v>
      </c>
    </row>
    <row r="143" spans="1:83" ht="14.25" x14ac:dyDescent="0.2">
      <c r="A143" s="38"/>
      <c r="B143" s="38" t="s">
        <v>520</v>
      </c>
      <c r="C143" s="38" t="s">
        <v>521</v>
      </c>
      <c r="D143" s="39" t="s">
        <v>508</v>
      </c>
      <c r="E143" s="40">
        <v>3.76</v>
      </c>
      <c r="F143" s="40">
        <f>ROUND(0.3,7)</f>
        <v>0.3</v>
      </c>
      <c r="G143" s="40">
        <f>SmtRes!CX1072</f>
        <v>7.8959999999999999</v>
      </c>
      <c r="H143" s="42"/>
      <c r="I143" s="41"/>
      <c r="J143" s="42">
        <f>SmtRes!CZ1072</f>
        <v>410.04</v>
      </c>
      <c r="K143" s="41"/>
      <c r="L143" s="42">
        <f>SmtRes!DI1072</f>
        <v>3237.68</v>
      </c>
    </row>
    <row r="144" spans="1:83" ht="15" x14ac:dyDescent="0.2">
      <c r="A144" s="37"/>
      <c r="B144" s="40">
        <v>2</v>
      </c>
      <c r="C144" s="37" t="s">
        <v>711</v>
      </c>
      <c r="D144" s="39"/>
      <c r="E144" s="43"/>
      <c r="F144" s="40"/>
      <c r="G144" s="43"/>
      <c r="H144" s="40"/>
      <c r="I144" s="40"/>
      <c r="J144" s="40"/>
      <c r="K144" s="40"/>
      <c r="L144" s="44">
        <f>SUM(L145:L149)-SUMIF(CE145:CE149, 1, L145:L149)</f>
        <v>1013.6200000000001</v>
      </c>
    </row>
    <row r="145" spans="1:83" ht="15" x14ac:dyDescent="0.2">
      <c r="A145" s="37"/>
      <c r="B145" s="40"/>
      <c r="C145" s="37" t="s">
        <v>714</v>
      </c>
      <c r="D145" s="39" t="s">
        <v>508</v>
      </c>
      <c r="E145" s="43"/>
      <c r="F145" s="40"/>
      <c r="G145" s="43">
        <f>Source!V992</f>
        <v>2.2469999999999999</v>
      </c>
      <c r="H145" s="40"/>
      <c r="I145" s="40"/>
      <c r="J145" s="40"/>
      <c r="K145" s="40"/>
      <c r="L145" s="44">
        <f>SUMIF(CE146:CE149, 1, L146:L149)</f>
        <v>999.71</v>
      </c>
      <c r="CE145">
        <v>1</v>
      </c>
    </row>
    <row r="146" spans="1:83" ht="14.25" x14ac:dyDescent="0.2">
      <c r="A146" s="38"/>
      <c r="B146" s="38" t="s">
        <v>511</v>
      </c>
      <c r="C146" s="38" t="s">
        <v>513</v>
      </c>
      <c r="D146" s="39" t="s">
        <v>299</v>
      </c>
      <c r="E146" s="40">
        <v>0.85</v>
      </c>
      <c r="F146" s="40">
        <f>ROUND(0.3,7)</f>
        <v>0.3</v>
      </c>
      <c r="G146" s="40">
        <f>SmtRes!CX1074</f>
        <v>1.7849999999999999</v>
      </c>
      <c r="H146" s="42">
        <f>SmtRes!CZ1074</f>
        <v>346.73</v>
      </c>
      <c r="I146" s="41">
        <f>SmtRes!AJ1074</f>
        <v>1.23</v>
      </c>
      <c r="J146" s="42">
        <f>ROUND(H146*I146, 2)</f>
        <v>426.48</v>
      </c>
      <c r="K146" s="41"/>
      <c r="L146" s="42">
        <f>SmtRes!DG1074</f>
        <v>761.27</v>
      </c>
    </row>
    <row r="147" spans="1:83" ht="14.25" x14ac:dyDescent="0.2">
      <c r="A147" s="38"/>
      <c r="B147" s="38" t="s">
        <v>514</v>
      </c>
      <c r="C147" s="38" t="s">
        <v>713</v>
      </c>
      <c r="D147" s="39" t="s">
        <v>508</v>
      </c>
      <c r="E147" s="40">
        <f>SmtRes!DO1074*SmtRes!AT1074</f>
        <v>0.85</v>
      </c>
      <c r="F147" s="40">
        <f>ROUND(0.3,7)</f>
        <v>0.3</v>
      </c>
      <c r="G147" s="40">
        <f>SmtRes!DO1074*SmtRes!CX1074</f>
        <v>1.7849999999999999</v>
      </c>
      <c r="H147" s="42"/>
      <c r="I147" s="41"/>
      <c r="J147" s="42">
        <f>ROUND(SmtRes!AG1074/SmtRes!DO1074, 2)</f>
        <v>444.91</v>
      </c>
      <c r="K147" s="41"/>
      <c r="L147" s="42">
        <f>SmtRes!DH1074</f>
        <v>794.16</v>
      </c>
      <c r="CE147">
        <v>1</v>
      </c>
    </row>
    <row r="148" spans="1:83" ht="14.25" x14ac:dyDescent="0.2">
      <c r="A148" s="38"/>
      <c r="B148" s="38" t="s">
        <v>515</v>
      </c>
      <c r="C148" s="38" t="s">
        <v>517</v>
      </c>
      <c r="D148" s="39" t="s">
        <v>299</v>
      </c>
      <c r="E148" s="40">
        <v>0.22</v>
      </c>
      <c r="F148" s="40">
        <f>ROUND(0.3,7)</f>
        <v>0.3</v>
      </c>
      <c r="G148" s="40">
        <f>SmtRes!CX1075</f>
        <v>0.46200000000000002</v>
      </c>
      <c r="H148" s="42"/>
      <c r="I148" s="41"/>
      <c r="J148" s="42">
        <f>SmtRes!CZ1075</f>
        <v>546.22</v>
      </c>
      <c r="K148" s="41"/>
      <c r="L148" s="42">
        <f>SmtRes!DG1075</f>
        <v>252.35</v>
      </c>
    </row>
    <row r="149" spans="1:83" ht="14.25" x14ac:dyDescent="0.2">
      <c r="A149" s="38"/>
      <c r="B149" s="38" t="s">
        <v>514</v>
      </c>
      <c r="C149" s="38" t="s">
        <v>713</v>
      </c>
      <c r="D149" s="39" t="s">
        <v>508</v>
      </c>
      <c r="E149" s="40">
        <f>SmtRes!DO1075*SmtRes!AT1075</f>
        <v>0.22</v>
      </c>
      <c r="F149" s="40">
        <f>ROUND(0.3,7)</f>
        <v>0.3</v>
      </c>
      <c r="G149" s="40">
        <f>SmtRes!DO1075*SmtRes!CX1075</f>
        <v>0.46200000000000002</v>
      </c>
      <c r="H149" s="42"/>
      <c r="I149" s="41"/>
      <c r="J149" s="42">
        <f>ROUND(SmtRes!AG1075/SmtRes!DO1075, 2)</f>
        <v>444.91</v>
      </c>
      <c r="K149" s="41"/>
      <c r="L149" s="42">
        <f>SmtRes!DH1075</f>
        <v>205.55</v>
      </c>
      <c r="CE149">
        <v>1</v>
      </c>
    </row>
    <row r="150" spans="1:83" ht="15" x14ac:dyDescent="0.2">
      <c r="A150" s="37"/>
      <c r="B150" s="40">
        <v>4</v>
      </c>
      <c r="C150" s="37" t="s">
        <v>729</v>
      </c>
      <c r="D150" s="39"/>
      <c r="E150" s="43"/>
      <c r="F150" s="40"/>
      <c r="G150" s="43"/>
      <c r="H150" s="40"/>
      <c r="I150" s="40"/>
      <c r="J150" s="40"/>
      <c r="K150" s="40"/>
      <c r="L150" s="44">
        <f>SUM(L151:L156)-SUMIF(CE151:CE156, 1, L151:L156)</f>
        <v>0</v>
      </c>
    </row>
    <row r="151" spans="1:83" ht="14.25" hidden="1" x14ac:dyDescent="0.2">
      <c r="A151" s="38"/>
      <c r="B151" s="38" t="s">
        <v>522</v>
      </c>
      <c r="C151" s="38" t="s">
        <v>524</v>
      </c>
      <c r="D151" s="39" t="s">
        <v>525</v>
      </c>
      <c r="E151" s="40">
        <v>0.1</v>
      </c>
      <c r="F151" s="40">
        <f t="shared" ref="F151:F156" si="0">ROUND(0,7)</f>
        <v>0</v>
      </c>
      <c r="G151" s="40">
        <f>SmtRes!CX1076</f>
        <v>0</v>
      </c>
      <c r="H151" s="42">
        <f>SmtRes!CZ1076</f>
        <v>238.29</v>
      </c>
      <c r="I151" s="41">
        <f>SmtRes!AI1076</f>
        <v>1.99</v>
      </c>
      <c r="J151" s="42">
        <f t="shared" ref="J151:J156" si="1">ROUND(H151*I151, 2)</f>
        <v>474.2</v>
      </c>
      <c r="K151" s="41"/>
      <c r="L151" s="42">
        <f>SmtRes!DF1076</f>
        <v>0</v>
      </c>
    </row>
    <row r="152" spans="1:83" ht="14.25" hidden="1" x14ac:dyDescent="0.2">
      <c r="A152" s="38"/>
      <c r="B152" s="38" t="s">
        <v>526</v>
      </c>
      <c r="C152" s="38" t="s">
        <v>528</v>
      </c>
      <c r="D152" s="39" t="s">
        <v>525</v>
      </c>
      <c r="E152" s="40">
        <v>0.03</v>
      </c>
      <c r="F152" s="40">
        <f t="shared" si="0"/>
        <v>0</v>
      </c>
      <c r="G152" s="40">
        <f>SmtRes!CX1077</f>
        <v>0</v>
      </c>
      <c r="H152" s="42">
        <f>SmtRes!CZ1077</f>
        <v>80.02</v>
      </c>
      <c r="I152" s="41">
        <f>SmtRes!AI1077</f>
        <v>1.99</v>
      </c>
      <c r="J152" s="42">
        <f t="shared" si="1"/>
        <v>159.24</v>
      </c>
      <c r="K152" s="41"/>
      <c r="L152" s="42">
        <f>SmtRes!DF1077</f>
        <v>0</v>
      </c>
    </row>
    <row r="153" spans="1:83" ht="14.25" hidden="1" x14ac:dyDescent="0.2">
      <c r="A153" s="38"/>
      <c r="B153" s="38" t="s">
        <v>529</v>
      </c>
      <c r="C153" s="38" t="s">
        <v>531</v>
      </c>
      <c r="D153" s="39" t="s">
        <v>525</v>
      </c>
      <c r="E153" s="40">
        <v>0</v>
      </c>
      <c r="F153" s="40">
        <f t="shared" si="0"/>
        <v>0</v>
      </c>
      <c r="G153" s="40">
        <f>SmtRes!CX1078</f>
        <v>0</v>
      </c>
      <c r="H153" s="42">
        <f>SmtRes!CZ1078</f>
        <v>174.93</v>
      </c>
      <c r="I153" s="41">
        <f>SmtRes!AI1078</f>
        <v>1.1100000000000001</v>
      </c>
      <c r="J153" s="42">
        <f t="shared" si="1"/>
        <v>194.17</v>
      </c>
      <c r="K153" s="41"/>
      <c r="L153" s="42">
        <f>SmtRes!DF1078</f>
        <v>0</v>
      </c>
    </row>
    <row r="154" spans="1:83" ht="14.25" hidden="1" x14ac:dyDescent="0.2">
      <c r="A154" s="38"/>
      <c r="B154" s="38" t="s">
        <v>532</v>
      </c>
      <c r="C154" s="38" t="s">
        <v>534</v>
      </c>
      <c r="D154" s="39" t="s">
        <v>525</v>
      </c>
      <c r="E154" s="40">
        <v>0.02</v>
      </c>
      <c r="F154" s="40">
        <f t="shared" si="0"/>
        <v>0</v>
      </c>
      <c r="G154" s="40">
        <f>SmtRes!CX1079</f>
        <v>0</v>
      </c>
      <c r="H154" s="42">
        <f>SmtRes!CZ1079</f>
        <v>56.11</v>
      </c>
      <c r="I154" s="41">
        <f>SmtRes!AI1079</f>
        <v>1.85</v>
      </c>
      <c r="J154" s="42">
        <f t="shared" si="1"/>
        <v>103.8</v>
      </c>
      <c r="K154" s="41"/>
      <c r="L154" s="42">
        <f>SmtRes!DF1079</f>
        <v>0</v>
      </c>
    </row>
    <row r="155" spans="1:83" ht="14.25" hidden="1" x14ac:dyDescent="0.2">
      <c r="A155" s="38"/>
      <c r="B155" s="38" t="s">
        <v>539</v>
      </c>
      <c r="C155" s="38" t="s">
        <v>541</v>
      </c>
      <c r="D155" s="39" t="s">
        <v>59</v>
      </c>
      <c r="E155" s="40">
        <v>1E-4</v>
      </c>
      <c r="F155" s="40">
        <f t="shared" si="0"/>
        <v>0</v>
      </c>
      <c r="G155" s="40">
        <f>SmtRes!CX1082</f>
        <v>0</v>
      </c>
      <c r="H155" s="42">
        <f>SmtRes!CZ1082</f>
        <v>80020.98</v>
      </c>
      <c r="I155" s="41">
        <f>SmtRes!AI1082</f>
        <v>1.08</v>
      </c>
      <c r="J155" s="42">
        <f t="shared" si="1"/>
        <v>86422.66</v>
      </c>
      <c r="K155" s="41"/>
      <c r="L155" s="42">
        <f>SmtRes!DF1082</f>
        <v>0</v>
      </c>
    </row>
    <row r="156" spans="1:83" ht="14.25" hidden="1" x14ac:dyDescent="0.2">
      <c r="A156" s="38"/>
      <c r="B156" s="38" t="s">
        <v>542</v>
      </c>
      <c r="C156" s="45" t="s">
        <v>544</v>
      </c>
      <c r="D156" s="46" t="s">
        <v>525</v>
      </c>
      <c r="E156" s="47">
        <v>0.03</v>
      </c>
      <c r="F156" s="47">
        <f t="shared" si="0"/>
        <v>0</v>
      </c>
      <c r="G156" s="47">
        <f>SmtRes!CX1083</f>
        <v>0</v>
      </c>
      <c r="H156" s="48">
        <f>SmtRes!CZ1083</f>
        <v>60.6</v>
      </c>
      <c r="I156" s="49">
        <f>SmtRes!AI1083</f>
        <v>1.1000000000000001</v>
      </c>
      <c r="J156" s="48">
        <f t="shared" si="1"/>
        <v>66.66</v>
      </c>
      <c r="K156" s="49"/>
      <c r="L156" s="48">
        <f>SmtRes!DF1083</f>
        <v>0</v>
      </c>
    </row>
    <row r="157" spans="1:83" ht="15" x14ac:dyDescent="0.2">
      <c r="A157" s="38"/>
      <c r="B157" s="38"/>
      <c r="C157" s="51" t="s">
        <v>715</v>
      </c>
      <c r="D157" s="39"/>
      <c r="E157" s="40"/>
      <c r="F157" s="40"/>
      <c r="G157" s="40"/>
      <c r="H157" s="42"/>
      <c r="I157" s="41"/>
      <c r="J157" s="42"/>
      <c r="K157" s="41"/>
      <c r="L157" s="42">
        <f>L142+L144+L145+L150</f>
        <v>5251.01</v>
      </c>
    </row>
    <row r="158" spans="1:83" ht="14.25" x14ac:dyDescent="0.2">
      <c r="A158" s="38"/>
      <c r="B158" s="38"/>
      <c r="C158" s="38" t="s">
        <v>716</v>
      </c>
      <c r="D158" s="39"/>
      <c r="E158" s="40"/>
      <c r="F158" s="40"/>
      <c r="G158" s="40"/>
      <c r="H158" s="42"/>
      <c r="I158" s="41"/>
      <c r="J158" s="42"/>
      <c r="K158" s="41"/>
      <c r="L158" s="42">
        <f>SUM(AR140:AR161)+SUM(AS140:AS161)+SUM(AT140:AT161)+SUM(AU140:AU161)+SUM(AV140:AV161)</f>
        <v>4237.3899999999994</v>
      </c>
    </row>
    <row r="159" spans="1:83" ht="14.25" x14ac:dyDescent="0.2">
      <c r="A159" s="38"/>
      <c r="B159" s="38" t="s">
        <v>27</v>
      </c>
      <c r="C159" s="38" t="s">
        <v>717</v>
      </c>
      <c r="D159" s="39" t="s">
        <v>567</v>
      </c>
      <c r="E159" s="40">
        <f>Source!BZ992</f>
        <v>103</v>
      </c>
      <c r="F159" s="40"/>
      <c r="G159" s="40">
        <f>Source!AT992</f>
        <v>103</v>
      </c>
      <c r="H159" s="42"/>
      <c r="I159" s="41"/>
      <c r="J159" s="42"/>
      <c r="K159" s="41"/>
      <c r="L159" s="42">
        <f>SUM(AZ140:AZ161)</f>
        <v>4364.51</v>
      </c>
    </row>
    <row r="160" spans="1:83" ht="14.25" x14ac:dyDescent="0.2">
      <c r="A160" s="45"/>
      <c r="B160" s="45" t="s">
        <v>28</v>
      </c>
      <c r="C160" s="45" t="s">
        <v>718</v>
      </c>
      <c r="D160" s="46" t="s">
        <v>567</v>
      </c>
      <c r="E160" s="47">
        <f>Source!CA992</f>
        <v>60</v>
      </c>
      <c r="F160" s="47"/>
      <c r="G160" s="47">
        <f>Source!AU992</f>
        <v>60</v>
      </c>
      <c r="H160" s="48"/>
      <c r="I160" s="49"/>
      <c r="J160" s="48"/>
      <c r="K160" s="49"/>
      <c r="L160" s="48">
        <f>SUM(BA140:BA161)</f>
        <v>2542.4299999999998</v>
      </c>
    </row>
    <row r="161" spans="1:83" ht="15" x14ac:dyDescent="0.2">
      <c r="C161" s="110" t="s">
        <v>719</v>
      </c>
      <c r="D161" s="110"/>
      <c r="E161" s="110"/>
      <c r="F161" s="110"/>
      <c r="G161" s="110"/>
      <c r="H161" s="110"/>
      <c r="I161" s="111">
        <f>K161/E140</f>
        <v>1736.8500000000001</v>
      </c>
      <c r="J161" s="111"/>
      <c r="K161" s="111">
        <f>L142+L144+L150+L159+L160+L145</f>
        <v>12157.95</v>
      </c>
      <c r="L161" s="111"/>
      <c r="AD161">
        <f>ROUND((Source!AT992/100)*((ROUND(SUMIF(SmtRes!AQ1072:'SmtRes'!AQ1085,"=1",SmtRes!AD1072:'SmtRes'!AD1085)*Source!I992, 2)+ROUND(SUMIF(SmtRes!AQ1072:'SmtRes'!AQ1085,"=1",SmtRes!AC1072:'SmtRes'!AC1085)*Source!I992, 2))), 2)</f>
        <v>9371.99</v>
      </c>
      <c r="AE161">
        <f>ROUND((Source!AU992/100)*((ROUND(SUMIF(SmtRes!AQ1072:'SmtRes'!AQ1085,"=1",SmtRes!AD1072:'SmtRes'!AD1085)*Source!I992, 2)+ROUND(SUMIF(SmtRes!AQ1072:'SmtRes'!AQ1085,"=1",SmtRes!AC1072:'SmtRes'!AC1085)*Source!I992, 2))), 2)</f>
        <v>5459.41</v>
      </c>
      <c r="AN161" s="50">
        <f>L142+L144+L150+L159+L160+L145</f>
        <v>12157.95</v>
      </c>
      <c r="AO161" s="50">
        <f>L144</f>
        <v>1013.6200000000001</v>
      </c>
      <c r="AQ161" t="s">
        <v>720</v>
      </c>
      <c r="AR161" s="50">
        <f>L142</f>
        <v>3237.68</v>
      </c>
      <c r="AT161" s="50">
        <f>L145</f>
        <v>999.71</v>
      </c>
      <c r="AV161" t="s">
        <v>720</v>
      </c>
      <c r="AW161" s="50">
        <f>L150</f>
        <v>0</v>
      </c>
      <c r="AZ161">
        <f>Source!X992</f>
        <v>4364.51</v>
      </c>
      <c r="BA161">
        <f>Source!Y992</f>
        <v>2542.4299999999998</v>
      </c>
      <c r="CD161">
        <v>1</v>
      </c>
    </row>
    <row r="162" spans="1:83" ht="92.25" x14ac:dyDescent="0.2">
      <c r="A162" s="36" t="s">
        <v>67</v>
      </c>
      <c r="B162" s="38" t="s">
        <v>730</v>
      </c>
      <c r="C162" s="38" t="s">
        <v>731</v>
      </c>
      <c r="D162" s="39" t="str">
        <f>Source!H993</f>
        <v>КОМПЛ</v>
      </c>
      <c r="E162" s="40">
        <f>Source!K993</f>
        <v>1</v>
      </c>
      <c r="F162" s="40"/>
      <c r="G162" s="40">
        <f>Source!I993</f>
        <v>1</v>
      </c>
      <c r="H162" s="42"/>
      <c r="I162" s="41"/>
      <c r="J162" s="42"/>
      <c r="K162" s="41"/>
      <c r="L162" s="42"/>
    </row>
    <row r="163" spans="1:83" ht="25.5" x14ac:dyDescent="0.2">
      <c r="B163" s="54" t="str">
        <f>Source!EO993</f>
        <v>Поправка: МР 571/пр Табл.3, п.4</v>
      </c>
    </row>
    <row r="164" spans="1:83" ht="15" x14ac:dyDescent="0.2">
      <c r="A164" s="37"/>
      <c r="B164" s="40">
        <v>1</v>
      </c>
      <c r="C164" s="37" t="s">
        <v>710</v>
      </c>
      <c r="D164" s="39" t="s">
        <v>508</v>
      </c>
      <c r="E164" s="43"/>
      <c r="F164" s="40"/>
      <c r="G164" s="43">
        <f>Source!U993</f>
        <v>2.226</v>
      </c>
      <c r="H164" s="40"/>
      <c r="I164" s="40"/>
      <c r="J164" s="40"/>
      <c r="K164" s="40"/>
      <c r="L164" s="44">
        <f>SUM(L165:L165)-SUMIF(CE165:CE165, 1, L165:L165)</f>
        <v>1034.71</v>
      </c>
    </row>
    <row r="165" spans="1:83" ht="14.25" x14ac:dyDescent="0.2">
      <c r="A165" s="38"/>
      <c r="B165" s="38" t="s">
        <v>549</v>
      </c>
      <c r="C165" s="38" t="s">
        <v>550</v>
      </c>
      <c r="D165" s="39" t="s">
        <v>508</v>
      </c>
      <c r="E165" s="40">
        <v>7.42</v>
      </c>
      <c r="F165" s="40">
        <f>ROUND(0.3,7)</f>
        <v>0.3</v>
      </c>
      <c r="G165" s="40">
        <f>SmtRes!CX1086</f>
        <v>2.226</v>
      </c>
      <c r="H165" s="42"/>
      <c r="I165" s="41"/>
      <c r="J165" s="42">
        <f>SmtRes!CZ1086</f>
        <v>464.83</v>
      </c>
      <c r="K165" s="41"/>
      <c r="L165" s="42">
        <f>SmtRes!DI1086</f>
        <v>1034.71</v>
      </c>
    </row>
    <row r="166" spans="1:83" ht="15" x14ac:dyDescent="0.2">
      <c r="A166" s="37"/>
      <c r="B166" s="40">
        <v>2</v>
      </c>
      <c r="C166" s="37" t="s">
        <v>711</v>
      </c>
      <c r="D166" s="39"/>
      <c r="E166" s="43"/>
      <c r="F166" s="40"/>
      <c r="G166" s="43"/>
      <c r="H166" s="40"/>
      <c r="I166" s="40"/>
      <c r="J166" s="40"/>
      <c r="K166" s="40"/>
      <c r="L166" s="44">
        <f>SUM(L167:L171)-SUMIF(CE167:CE171, 1, L167:L171)</f>
        <v>324.59999999999991</v>
      </c>
    </row>
    <row r="167" spans="1:83" ht="15" x14ac:dyDescent="0.2">
      <c r="A167" s="37"/>
      <c r="B167" s="40"/>
      <c r="C167" s="37" t="s">
        <v>714</v>
      </c>
      <c r="D167" s="39" t="s">
        <v>508</v>
      </c>
      <c r="E167" s="43"/>
      <c r="F167" s="40"/>
      <c r="G167" s="43">
        <f>Source!V993</f>
        <v>0.30599999999999999</v>
      </c>
      <c r="H167" s="40"/>
      <c r="I167" s="40"/>
      <c r="J167" s="40"/>
      <c r="K167" s="40"/>
      <c r="L167" s="44">
        <f>SUMIF(CE168:CE171, 1, L168:L171)</f>
        <v>164.09</v>
      </c>
      <c r="CE167">
        <v>1</v>
      </c>
    </row>
    <row r="168" spans="1:83" ht="14.25" x14ac:dyDescent="0.2">
      <c r="A168" s="38"/>
      <c r="B168" s="38" t="s">
        <v>551</v>
      </c>
      <c r="C168" s="38" t="s">
        <v>553</v>
      </c>
      <c r="D168" s="39" t="s">
        <v>299</v>
      </c>
      <c r="E168" s="40">
        <v>0.61</v>
      </c>
      <c r="F168" s="40">
        <f>ROUND(0.3,7)</f>
        <v>0.3</v>
      </c>
      <c r="G168" s="40">
        <f>SmtRes!CX1088</f>
        <v>0.183</v>
      </c>
      <c r="H168" s="42"/>
      <c r="I168" s="41"/>
      <c r="J168" s="42">
        <f>SmtRes!CZ1088</f>
        <v>1406.6</v>
      </c>
      <c r="K168" s="41"/>
      <c r="L168" s="42">
        <f>SmtRes!DG1088</f>
        <v>257.41000000000003</v>
      </c>
    </row>
    <row r="169" spans="1:83" ht="14.25" x14ac:dyDescent="0.2">
      <c r="A169" s="38"/>
      <c r="B169" s="38" t="s">
        <v>554</v>
      </c>
      <c r="C169" s="38" t="s">
        <v>723</v>
      </c>
      <c r="D169" s="39" t="s">
        <v>508</v>
      </c>
      <c r="E169" s="40">
        <f>SmtRes!DO1088*SmtRes!AT1088</f>
        <v>0.61</v>
      </c>
      <c r="F169" s="40">
        <f>ROUND(0.3,7)</f>
        <v>0.3</v>
      </c>
      <c r="G169" s="40">
        <f>SmtRes!DO1088*SmtRes!CX1088</f>
        <v>0.183</v>
      </c>
      <c r="H169" s="42"/>
      <c r="I169" s="41"/>
      <c r="J169" s="42">
        <f>ROUND(SmtRes!AG1088/SmtRes!DO1088, 2)</f>
        <v>597.64</v>
      </c>
      <c r="K169" s="41"/>
      <c r="L169" s="42">
        <f>SmtRes!DH1088</f>
        <v>109.37</v>
      </c>
      <c r="CE169">
        <v>1</v>
      </c>
    </row>
    <row r="170" spans="1:83" ht="14.25" x14ac:dyDescent="0.2">
      <c r="A170" s="38"/>
      <c r="B170" s="38" t="s">
        <v>515</v>
      </c>
      <c r="C170" s="38" t="s">
        <v>517</v>
      </c>
      <c r="D170" s="39" t="s">
        <v>299</v>
      </c>
      <c r="E170" s="40">
        <v>0.41</v>
      </c>
      <c r="F170" s="40">
        <f>ROUND(0.3,7)</f>
        <v>0.3</v>
      </c>
      <c r="G170" s="40">
        <f>SmtRes!CX1089</f>
        <v>0.123</v>
      </c>
      <c r="H170" s="42"/>
      <c r="I170" s="41"/>
      <c r="J170" s="42">
        <f>SmtRes!CZ1089</f>
        <v>546.22</v>
      </c>
      <c r="K170" s="41"/>
      <c r="L170" s="42">
        <f>SmtRes!DG1089</f>
        <v>67.19</v>
      </c>
    </row>
    <row r="171" spans="1:83" ht="14.25" x14ac:dyDescent="0.2">
      <c r="A171" s="38"/>
      <c r="B171" s="38" t="s">
        <v>514</v>
      </c>
      <c r="C171" s="38" t="s">
        <v>713</v>
      </c>
      <c r="D171" s="39" t="s">
        <v>508</v>
      </c>
      <c r="E171" s="40">
        <f>SmtRes!DO1089*SmtRes!AT1089</f>
        <v>0.41</v>
      </c>
      <c r="F171" s="40">
        <f>ROUND(0.3,7)</f>
        <v>0.3</v>
      </c>
      <c r="G171" s="40">
        <f>SmtRes!DO1089*SmtRes!CX1089</f>
        <v>0.123</v>
      </c>
      <c r="H171" s="42"/>
      <c r="I171" s="41"/>
      <c r="J171" s="42">
        <f>ROUND(SmtRes!AG1089/SmtRes!DO1089, 2)</f>
        <v>444.91</v>
      </c>
      <c r="K171" s="41"/>
      <c r="L171" s="42">
        <f>SmtRes!DH1089</f>
        <v>54.72</v>
      </c>
      <c r="CE171">
        <v>1</v>
      </c>
    </row>
    <row r="172" spans="1:83" ht="15" x14ac:dyDescent="0.2">
      <c r="A172" s="37"/>
      <c r="B172" s="40">
        <v>4</v>
      </c>
      <c r="C172" s="37" t="s">
        <v>729</v>
      </c>
      <c r="D172" s="39"/>
      <c r="E172" s="43"/>
      <c r="F172" s="40"/>
      <c r="G172" s="43"/>
      <c r="H172" s="40"/>
      <c r="I172" s="40"/>
      <c r="J172" s="40"/>
      <c r="K172" s="40"/>
      <c r="L172" s="44">
        <f>SUM(L173:L178)-SUMIF(CE173:CE178, 1, L173:L178)</f>
        <v>0</v>
      </c>
    </row>
    <row r="173" spans="1:83" ht="14.25" hidden="1" x14ac:dyDescent="0.2">
      <c r="A173" s="38"/>
      <c r="B173" s="38" t="s">
        <v>522</v>
      </c>
      <c r="C173" s="38" t="s">
        <v>524</v>
      </c>
      <c r="D173" s="39" t="s">
        <v>525</v>
      </c>
      <c r="E173" s="40">
        <v>0.01</v>
      </c>
      <c r="F173" s="40">
        <f t="shared" ref="F173:F178" si="2">ROUND(0,7)</f>
        <v>0</v>
      </c>
      <c r="G173" s="40">
        <f>SmtRes!CX1090</f>
        <v>0</v>
      </c>
      <c r="H173" s="42">
        <f>SmtRes!CZ1090</f>
        <v>238.29</v>
      </c>
      <c r="I173" s="41">
        <f>SmtRes!AI1090</f>
        <v>1.99</v>
      </c>
      <c r="J173" s="42">
        <f t="shared" ref="J173:J178" si="3">ROUND(H173*I173, 2)</f>
        <v>474.2</v>
      </c>
      <c r="K173" s="41"/>
      <c r="L173" s="42">
        <f>SmtRes!DF1090</f>
        <v>0</v>
      </c>
    </row>
    <row r="174" spans="1:83" ht="14.25" hidden="1" x14ac:dyDescent="0.2">
      <c r="A174" s="38"/>
      <c r="B174" s="38" t="s">
        <v>526</v>
      </c>
      <c r="C174" s="38" t="s">
        <v>528</v>
      </c>
      <c r="D174" s="39" t="s">
        <v>525</v>
      </c>
      <c r="E174" s="40">
        <v>0.03</v>
      </c>
      <c r="F174" s="40">
        <f t="shared" si="2"/>
        <v>0</v>
      </c>
      <c r="G174" s="40">
        <f>SmtRes!CX1091</f>
        <v>0</v>
      </c>
      <c r="H174" s="42">
        <f>SmtRes!CZ1091</f>
        <v>80.02</v>
      </c>
      <c r="I174" s="41">
        <f>SmtRes!AI1091</f>
        <v>1.99</v>
      </c>
      <c r="J174" s="42">
        <f t="shared" si="3"/>
        <v>159.24</v>
      </c>
      <c r="K174" s="41"/>
      <c r="L174" s="42">
        <f>SmtRes!DF1091</f>
        <v>0</v>
      </c>
    </row>
    <row r="175" spans="1:83" ht="14.25" hidden="1" x14ac:dyDescent="0.2">
      <c r="A175" s="38"/>
      <c r="B175" s="38" t="s">
        <v>529</v>
      </c>
      <c r="C175" s="38" t="s">
        <v>531</v>
      </c>
      <c r="D175" s="39" t="s">
        <v>525</v>
      </c>
      <c r="E175" s="40">
        <v>0</v>
      </c>
      <c r="F175" s="40">
        <f t="shared" si="2"/>
        <v>0</v>
      </c>
      <c r="G175" s="40">
        <f>SmtRes!CX1092</f>
        <v>0</v>
      </c>
      <c r="H175" s="42">
        <f>SmtRes!CZ1092</f>
        <v>174.93</v>
      </c>
      <c r="I175" s="41">
        <f>SmtRes!AI1092</f>
        <v>1.1100000000000001</v>
      </c>
      <c r="J175" s="42">
        <f t="shared" si="3"/>
        <v>194.17</v>
      </c>
      <c r="K175" s="41"/>
      <c r="L175" s="42">
        <f>SmtRes!DF1092</f>
        <v>0</v>
      </c>
    </row>
    <row r="176" spans="1:83" ht="14.25" hidden="1" x14ac:dyDescent="0.2">
      <c r="A176" s="38"/>
      <c r="B176" s="38" t="s">
        <v>532</v>
      </c>
      <c r="C176" s="38" t="s">
        <v>534</v>
      </c>
      <c r="D176" s="39" t="s">
        <v>525</v>
      </c>
      <c r="E176" s="40">
        <v>0.02</v>
      </c>
      <c r="F176" s="40">
        <f t="shared" si="2"/>
        <v>0</v>
      </c>
      <c r="G176" s="40">
        <f>SmtRes!CX1093</f>
        <v>0</v>
      </c>
      <c r="H176" s="42">
        <f>SmtRes!CZ1093</f>
        <v>56.11</v>
      </c>
      <c r="I176" s="41">
        <f>SmtRes!AI1093</f>
        <v>1.85</v>
      </c>
      <c r="J176" s="42">
        <f t="shared" si="3"/>
        <v>103.8</v>
      </c>
      <c r="K176" s="41"/>
      <c r="L176" s="42">
        <f>SmtRes!DF1093</f>
        <v>0</v>
      </c>
    </row>
    <row r="177" spans="1:83" ht="14.25" hidden="1" x14ac:dyDescent="0.2">
      <c r="A177" s="38"/>
      <c r="B177" s="38" t="s">
        <v>539</v>
      </c>
      <c r="C177" s="38" t="s">
        <v>541</v>
      </c>
      <c r="D177" s="39" t="s">
        <v>59</v>
      </c>
      <c r="E177" s="40">
        <v>1E-4</v>
      </c>
      <c r="F177" s="40">
        <f t="shared" si="2"/>
        <v>0</v>
      </c>
      <c r="G177" s="40">
        <f>SmtRes!CX1096</f>
        <v>0</v>
      </c>
      <c r="H177" s="42">
        <f>SmtRes!CZ1096</f>
        <v>80020.98</v>
      </c>
      <c r="I177" s="41">
        <f>SmtRes!AI1096</f>
        <v>1.08</v>
      </c>
      <c r="J177" s="42">
        <f t="shared" si="3"/>
        <v>86422.66</v>
      </c>
      <c r="K177" s="41"/>
      <c r="L177" s="42">
        <f>SmtRes!DF1096</f>
        <v>0</v>
      </c>
    </row>
    <row r="178" spans="1:83" ht="14.25" hidden="1" x14ac:dyDescent="0.2">
      <c r="A178" s="38"/>
      <c r="B178" s="38" t="s">
        <v>542</v>
      </c>
      <c r="C178" s="45" t="s">
        <v>544</v>
      </c>
      <c r="D178" s="46" t="s">
        <v>525</v>
      </c>
      <c r="E178" s="47">
        <v>0.12</v>
      </c>
      <c r="F178" s="47">
        <f t="shared" si="2"/>
        <v>0</v>
      </c>
      <c r="G178" s="47">
        <f>SmtRes!CX1097</f>
        <v>0</v>
      </c>
      <c r="H178" s="48">
        <f>SmtRes!CZ1097</f>
        <v>60.6</v>
      </c>
      <c r="I178" s="49">
        <f>SmtRes!AI1097</f>
        <v>1.1000000000000001</v>
      </c>
      <c r="J178" s="48">
        <f t="shared" si="3"/>
        <v>66.66</v>
      </c>
      <c r="K178" s="49"/>
      <c r="L178" s="48">
        <f>SmtRes!DF1097</f>
        <v>0</v>
      </c>
    </row>
    <row r="179" spans="1:83" ht="15" x14ac:dyDescent="0.2">
      <c r="A179" s="38"/>
      <c r="B179" s="38"/>
      <c r="C179" s="51" t="s">
        <v>715</v>
      </c>
      <c r="D179" s="39"/>
      <c r="E179" s="40"/>
      <c r="F179" s="40"/>
      <c r="G179" s="40"/>
      <c r="H179" s="42"/>
      <c r="I179" s="41"/>
      <c r="J179" s="42"/>
      <c r="K179" s="41"/>
      <c r="L179" s="42">
        <f>L164+L166+L167+L172</f>
        <v>1523.3999999999999</v>
      </c>
    </row>
    <row r="180" spans="1:83" ht="14.25" x14ac:dyDescent="0.2">
      <c r="A180" s="38"/>
      <c r="B180" s="38"/>
      <c r="C180" s="38" t="s">
        <v>716</v>
      </c>
      <c r="D180" s="39"/>
      <c r="E180" s="40"/>
      <c r="F180" s="40"/>
      <c r="G180" s="40"/>
      <c r="H180" s="42"/>
      <c r="I180" s="41"/>
      <c r="J180" s="42"/>
      <c r="K180" s="41"/>
      <c r="L180" s="42">
        <f>SUM(AR162:AR183)+SUM(AS162:AS183)+SUM(AT162:AT183)+SUM(AU162:AU183)+SUM(AV162:AV183)</f>
        <v>1198.8</v>
      </c>
    </row>
    <row r="181" spans="1:83" ht="14.25" x14ac:dyDescent="0.2">
      <c r="A181" s="38"/>
      <c r="B181" s="38" t="s">
        <v>27</v>
      </c>
      <c r="C181" s="38" t="s">
        <v>717</v>
      </c>
      <c r="D181" s="39" t="s">
        <v>567</v>
      </c>
      <c r="E181" s="40">
        <f>Source!BZ993</f>
        <v>103</v>
      </c>
      <c r="F181" s="40"/>
      <c r="G181" s="40">
        <f>Source!AT993</f>
        <v>103</v>
      </c>
      <c r="H181" s="42"/>
      <c r="I181" s="41"/>
      <c r="J181" s="42"/>
      <c r="K181" s="41"/>
      <c r="L181" s="42">
        <f>SUM(AZ162:AZ183)</f>
        <v>1234.76</v>
      </c>
    </row>
    <row r="182" spans="1:83" ht="14.25" x14ac:dyDescent="0.2">
      <c r="A182" s="45"/>
      <c r="B182" s="45" t="s">
        <v>28</v>
      </c>
      <c r="C182" s="45" t="s">
        <v>718</v>
      </c>
      <c r="D182" s="46" t="s">
        <v>567</v>
      </c>
      <c r="E182" s="47">
        <f>Source!CA993</f>
        <v>60</v>
      </c>
      <c r="F182" s="47"/>
      <c r="G182" s="47">
        <f>Source!AU993</f>
        <v>60</v>
      </c>
      <c r="H182" s="48"/>
      <c r="I182" s="49"/>
      <c r="J182" s="48"/>
      <c r="K182" s="49"/>
      <c r="L182" s="48">
        <f>SUM(BA162:BA183)</f>
        <v>719.28</v>
      </c>
    </row>
    <row r="183" spans="1:83" ht="15" x14ac:dyDescent="0.2">
      <c r="C183" s="110" t="s">
        <v>719</v>
      </c>
      <c r="D183" s="110"/>
      <c r="E183" s="110"/>
      <c r="F183" s="110"/>
      <c r="G183" s="110"/>
      <c r="H183" s="110"/>
      <c r="I183" s="111">
        <f>K183/E162</f>
        <v>3477.4399999999996</v>
      </c>
      <c r="J183" s="111"/>
      <c r="K183" s="111">
        <f>L164+L166+L172+L181+L182+L167</f>
        <v>3477.4399999999996</v>
      </c>
      <c r="L183" s="111"/>
      <c r="AD183">
        <f>ROUND((Source!AT993/100)*((ROUND(SUMIF(SmtRes!AQ1086:'SmtRes'!AQ1100,"=1",SmtRes!AD1086:'SmtRes'!AD1100)*Source!I993, 2)+ROUND(SUMIF(SmtRes!AQ1086:'SmtRes'!AQ1100,"=1",SmtRes!AC1086:'SmtRes'!AC1100)*Source!I993, 2))), 2)</f>
        <v>1552.6</v>
      </c>
      <c r="AE183">
        <f>ROUND((Source!AU993/100)*((ROUND(SUMIF(SmtRes!AQ1086:'SmtRes'!AQ1100,"=1",SmtRes!AD1086:'SmtRes'!AD1100)*Source!I993, 2)+ROUND(SUMIF(SmtRes!AQ1086:'SmtRes'!AQ1100,"=1",SmtRes!AC1086:'SmtRes'!AC1100)*Source!I993, 2))), 2)</f>
        <v>904.43</v>
      </c>
      <c r="AN183" s="50">
        <f>L164+L166+L172+L181+L182+L167</f>
        <v>3477.4399999999996</v>
      </c>
      <c r="AO183" s="50">
        <f>L166</f>
        <v>324.59999999999991</v>
      </c>
      <c r="AQ183" t="s">
        <v>720</v>
      </c>
      <c r="AR183" s="50">
        <f>L164</f>
        <v>1034.71</v>
      </c>
      <c r="AT183" s="50">
        <f>L167</f>
        <v>164.09</v>
      </c>
      <c r="AV183" t="s">
        <v>720</v>
      </c>
      <c r="AW183" s="50">
        <f>L172</f>
        <v>0</v>
      </c>
      <c r="AZ183">
        <f>Source!X993</f>
        <v>1234.76</v>
      </c>
      <c r="BA183">
        <f>Source!Y993</f>
        <v>719.28</v>
      </c>
      <c r="CD183">
        <v>1</v>
      </c>
    </row>
    <row r="184" spans="1:83" ht="78" x14ac:dyDescent="0.2">
      <c r="A184" s="36" t="s">
        <v>71</v>
      </c>
      <c r="B184" s="38" t="s">
        <v>732</v>
      </c>
      <c r="C184" s="38" t="s">
        <v>733</v>
      </c>
      <c r="D184" s="39" t="str">
        <f>Source!H994</f>
        <v>ШТ</v>
      </c>
      <c r="E184" s="40">
        <f>Source!K994</f>
        <v>3</v>
      </c>
      <c r="F184" s="40"/>
      <c r="G184" s="40">
        <f>Source!I994</f>
        <v>3</v>
      </c>
      <c r="H184" s="42"/>
      <c r="I184" s="41"/>
      <c r="J184" s="42"/>
      <c r="K184" s="41"/>
      <c r="L184" s="42"/>
    </row>
    <row r="185" spans="1:83" ht="25.5" x14ac:dyDescent="0.2">
      <c r="B185" s="54" t="str">
        <f>Source!EO994</f>
        <v>Поправка: МР 507/пр Табл.3, п.4</v>
      </c>
    </row>
    <row r="186" spans="1:83" ht="15" x14ac:dyDescent="0.2">
      <c r="A186" s="37"/>
      <c r="B186" s="40">
        <v>1</v>
      </c>
      <c r="C186" s="37" t="s">
        <v>710</v>
      </c>
      <c r="D186" s="39" t="s">
        <v>508</v>
      </c>
      <c r="E186" s="43"/>
      <c r="F186" s="40"/>
      <c r="G186" s="43">
        <f>Source!U994</f>
        <v>0.189</v>
      </c>
      <c r="H186" s="40"/>
      <c r="I186" s="40"/>
      <c r="J186" s="40"/>
      <c r="K186" s="40"/>
      <c r="L186" s="44">
        <f>SUM(L187:L187)-SUMIF(CE187:CE187, 1, L187:L187)</f>
        <v>80.319999999999993</v>
      </c>
    </row>
    <row r="187" spans="1:83" ht="14.25" x14ac:dyDescent="0.2">
      <c r="A187" s="38"/>
      <c r="B187" s="38" t="s">
        <v>582</v>
      </c>
      <c r="C187" s="38" t="s">
        <v>583</v>
      </c>
      <c r="D187" s="39" t="s">
        <v>508</v>
      </c>
      <c r="E187" s="40">
        <v>0.21</v>
      </c>
      <c r="F187" s="40">
        <f>ROUND(0.3,7)</f>
        <v>0.3</v>
      </c>
      <c r="G187" s="40">
        <f>SmtRes!CX1101</f>
        <v>0.189</v>
      </c>
      <c r="H187" s="42"/>
      <c r="I187" s="41"/>
      <c r="J187" s="42">
        <f>SmtRes!CZ1101</f>
        <v>424.99</v>
      </c>
      <c r="K187" s="41"/>
      <c r="L187" s="42">
        <f>SmtRes!DI1101</f>
        <v>80.319999999999993</v>
      </c>
    </row>
    <row r="188" spans="1:83" ht="15" x14ac:dyDescent="0.2">
      <c r="A188" s="37"/>
      <c r="B188" s="40">
        <v>2</v>
      </c>
      <c r="C188" s="37" t="s">
        <v>711</v>
      </c>
      <c r="D188" s="39"/>
      <c r="E188" s="43"/>
      <c r="F188" s="40"/>
      <c r="G188" s="43"/>
      <c r="H188" s="40"/>
      <c r="I188" s="40"/>
      <c r="J188" s="40"/>
      <c r="K188" s="40"/>
      <c r="L188" s="44">
        <f>SUM(L189:L191)-SUMIF(CE189:CE191, 1, L189:L191)</f>
        <v>341.8</v>
      </c>
    </row>
    <row r="189" spans="1:83" ht="15" x14ac:dyDescent="0.2">
      <c r="A189" s="37"/>
      <c r="B189" s="40"/>
      <c r="C189" s="37" t="s">
        <v>714</v>
      </c>
      <c r="D189" s="39" t="s">
        <v>508</v>
      </c>
      <c r="E189" s="43"/>
      <c r="F189" s="40"/>
      <c r="G189" s="43">
        <f>Source!V994</f>
        <v>0.24299999999999999</v>
      </c>
      <c r="H189" s="40"/>
      <c r="I189" s="40"/>
      <c r="J189" s="40"/>
      <c r="K189" s="40"/>
      <c r="L189" s="44">
        <f>SUMIF(CE190:CE191, 1, L190:L191)</f>
        <v>145.22999999999999</v>
      </c>
      <c r="CE189">
        <v>1</v>
      </c>
    </row>
    <row r="190" spans="1:83" ht="14.25" x14ac:dyDescent="0.2">
      <c r="A190" s="38"/>
      <c r="B190" s="38" t="s">
        <v>551</v>
      </c>
      <c r="C190" s="38" t="s">
        <v>553</v>
      </c>
      <c r="D190" s="39" t="s">
        <v>299</v>
      </c>
      <c r="E190" s="40">
        <v>0.27</v>
      </c>
      <c r="F190" s="40">
        <f>ROUND(0.3,7)</f>
        <v>0.3</v>
      </c>
      <c r="G190" s="40">
        <f>SmtRes!CX1103</f>
        <v>0.24299999999999999</v>
      </c>
      <c r="H190" s="42"/>
      <c r="I190" s="41"/>
      <c r="J190" s="42">
        <f>SmtRes!CZ1103</f>
        <v>1406.6</v>
      </c>
      <c r="K190" s="41"/>
      <c r="L190" s="42">
        <f>SmtRes!DG1103</f>
        <v>341.8</v>
      </c>
    </row>
    <row r="191" spans="1:83" ht="14.25" x14ac:dyDescent="0.2">
      <c r="A191" s="38"/>
      <c r="B191" s="38" t="s">
        <v>554</v>
      </c>
      <c r="C191" s="38" t="s">
        <v>723</v>
      </c>
      <c r="D191" s="39" t="s">
        <v>508</v>
      </c>
      <c r="E191" s="40">
        <f>SmtRes!DO1103*SmtRes!AT1103</f>
        <v>0.27</v>
      </c>
      <c r="F191" s="40">
        <f>ROUND(0.3,7)</f>
        <v>0.3</v>
      </c>
      <c r="G191" s="40">
        <f>SmtRes!DO1103*SmtRes!CX1103</f>
        <v>0.24299999999999999</v>
      </c>
      <c r="H191" s="42"/>
      <c r="I191" s="41"/>
      <c r="J191" s="42">
        <f>ROUND(SmtRes!AG1103/SmtRes!DO1103, 2)</f>
        <v>597.64</v>
      </c>
      <c r="K191" s="41"/>
      <c r="L191" s="42">
        <f>SmtRes!DH1103</f>
        <v>145.22999999999999</v>
      </c>
      <c r="CE191">
        <v>1</v>
      </c>
    </row>
    <row r="192" spans="1:83" ht="15" x14ac:dyDescent="0.2">
      <c r="A192" s="37"/>
      <c r="B192" s="40">
        <v>4</v>
      </c>
      <c r="C192" s="55" t="s">
        <v>729</v>
      </c>
      <c r="D192" s="46"/>
      <c r="E192" s="56"/>
      <c r="F192" s="47"/>
      <c r="G192" s="56"/>
      <c r="H192" s="47"/>
      <c r="I192" s="47"/>
      <c r="J192" s="47"/>
      <c r="K192" s="47"/>
      <c r="L192" s="57">
        <f>0</f>
        <v>0</v>
      </c>
    </row>
    <row r="193" spans="1:83" ht="15" x14ac:dyDescent="0.2">
      <c r="A193" s="38"/>
      <c r="B193" s="38"/>
      <c r="C193" s="51" t="s">
        <v>715</v>
      </c>
      <c r="D193" s="39"/>
      <c r="E193" s="40"/>
      <c r="F193" s="40"/>
      <c r="G193" s="40"/>
      <c r="H193" s="42"/>
      <c r="I193" s="41"/>
      <c r="J193" s="42"/>
      <c r="K193" s="41"/>
      <c r="L193" s="42">
        <f>L186+L188+L189+L192</f>
        <v>567.35</v>
      </c>
    </row>
    <row r="194" spans="1:83" ht="14.25" x14ac:dyDescent="0.2">
      <c r="A194" s="38"/>
      <c r="B194" s="38"/>
      <c r="C194" s="38" t="s">
        <v>716</v>
      </c>
      <c r="D194" s="39"/>
      <c r="E194" s="40"/>
      <c r="F194" s="40"/>
      <c r="G194" s="40"/>
      <c r="H194" s="42"/>
      <c r="I194" s="41"/>
      <c r="J194" s="42"/>
      <c r="K194" s="41"/>
      <c r="L194" s="42">
        <f>SUM(AR184:AR197)+SUM(AS184:AS197)+SUM(AT184:AT197)+SUM(AU184:AU197)+SUM(AV184:AV197)</f>
        <v>225.54999999999998</v>
      </c>
    </row>
    <row r="195" spans="1:83" ht="28.5" x14ac:dyDescent="0.2">
      <c r="A195" s="38"/>
      <c r="B195" s="38" t="s">
        <v>54</v>
      </c>
      <c r="C195" s="38" t="s">
        <v>734</v>
      </c>
      <c r="D195" s="39" t="s">
        <v>567</v>
      </c>
      <c r="E195" s="40">
        <f>Source!BZ994</f>
        <v>97</v>
      </c>
      <c r="F195" s="40"/>
      <c r="G195" s="40">
        <f>Source!AT994</f>
        <v>97</v>
      </c>
      <c r="H195" s="42"/>
      <c r="I195" s="41"/>
      <c r="J195" s="42"/>
      <c r="K195" s="41"/>
      <c r="L195" s="42">
        <f>SUM(AZ184:AZ197)</f>
        <v>218.78</v>
      </c>
    </row>
    <row r="196" spans="1:83" ht="28.5" x14ac:dyDescent="0.2">
      <c r="A196" s="45"/>
      <c r="B196" s="45" t="s">
        <v>55</v>
      </c>
      <c r="C196" s="45" t="s">
        <v>735</v>
      </c>
      <c r="D196" s="46" t="s">
        <v>567</v>
      </c>
      <c r="E196" s="47">
        <f>Source!CA994</f>
        <v>51</v>
      </c>
      <c r="F196" s="47"/>
      <c r="G196" s="47">
        <f>Source!AU994</f>
        <v>51</v>
      </c>
      <c r="H196" s="48"/>
      <c r="I196" s="49"/>
      <c r="J196" s="48"/>
      <c r="K196" s="49"/>
      <c r="L196" s="48">
        <f>SUM(BA184:BA197)</f>
        <v>115.03</v>
      </c>
    </row>
    <row r="197" spans="1:83" ht="15" x14ac:dyDescent="0.2">
      <c r="C197" s="110" t="s">
        <v>719</v>
      </c>
      <c r="D197" s="110"/>
      <c r="E197" s="110"/>
      <c r="F197" s="110"/>
      <c r="G197" s="110"/>
      <c r="H197" s="110"/>
      <c r="I197" s="111">
        <f>K197/E184</f>
        <v>300.38666666666666</v>
      </c>
      <c r="J197" s="111"/>
      <c r="K197" s="111">
        <f>L186+L188+L192+L195+L196+L189</f>
        <v>901.16</v>
      </c>
      <c r="L197" s="111"/>
      <c r="AD197">
        <f>ROUND((Source!AT994/100)*((ROUND(SUMIF(SmtRes!AQ1101:'SmtRes'!AQ1104,"=1",SmtRes!AD1101:'SmtRes'!AD1104)*Source!I994, 2)+ROUND(SUMIF(SmtRes!AQ1101:'SmtRes'!AQ1104,"=1",SmtRes!AC1101:'SmtRes'!AC1104)*Source!I994, 2))), 2)</f>
        <v>2975.85</v>
      </c>
      <c r="AE197">
        <f>ROUND((Source!AU994/100)*((ROUND(SUMIF(SmtRes!AQ1101:'SmtRes'!AQ1104,"=1",SmtRes!AD1101:'SmtRes'!AD1104)*Source!I994, 2)+ROUND(SUMIF(SmtRes!AQ1101:'SmtRes'!AQ1104,"=1",SmtRes!AC1101:'SmtRes'!AC1104)*Source!I994, 2))), 2)</f>
        <v>1564.62</v>
      </c>
      <c r="AN197" s="50">
        <f>L186+L188+L192+L195+L196+L189</f>
        <v>901.16</v>
      </c>
      <c r="AO197" s="50">
        <f>L188</f>
        <v>341.8</v>
      </c>
      <c r="AQ197" t="s">
        <v>720</v>
      </c>
      <c r="AR197" s="50">
        <f>L186</f>
        <v>80.319999999999993</v>
      </c>
      <c r="AT197" s="50">
        <f>L189</f>
        <v>145.22999999999999</v>
      </c>
      <c r="AV197" t="s">
        <v>720</v>
      </c>
      <c r="AW197" s="50">
        <f>L192</f>
        <v>0</v>
      </c>
      <c r="AZ197">
        <f>Source!X994</f>
        <v>218.78</v>
      </c>
      <c r="BA197">
        <f>Source!Y994</f>
        <v>115.03</v>
      </c>
      <c r="CD197">
        <v>2</v>
      </c>
    </row>
    <row r="198" spans="1:83" ht="78" x14ac:dyDescent="0.2">
      <c r="A198" s="36" t="s">
        <v>75</v>
      </c>
      <c r="B198" s="38" t="s">
        <v>736</v>
      </c>
      <c r="C198" s="38" t="s">
        <v>737</v>
      </c>
      <c r="D198" s="39" t="str">
        <f>Source!H995</f>
        <v>ШТ</v>
      </c>
      <c r="E198" s="40">
        <f>Source!K995</f>
        <v>6</v>
      </c>
      <c r="F198" s="40"/>
      <c r="G198" s="40">
        <f>Source!I995</f>
        <v>6</v>
      </c>
      <c r="H198" s="42"/>
      <c r="I198" s="41"/>
      <c r="J198" s="42"/>
      <c r="K198" s="41"/>
      <c r="L198" s="42"/>
    </row>
    <row r="199" spans="1:83" ht="25.5" x14ac:dyDescent="0.2">
      <c r="B199" s="54" t="str">
        <f>Source!EO995</f>
        <v>Поправка: МР 507/пр Табл.3, п.4</v>
      </c>
    </row>
    <row r="200" spans="1:83" ht="15" x14ac:dyDescent="0.2">
      <c r="A200" s="37"/>
      <c r="B200" s="40">
        <v>1</v>
      </c>
      <c r="C200" s="37" t="s">
        <v>710</v>
      </c>
      <c r="D200" s="39" t="s">
        <v>508</v>
      </c>
      <c r="E200" s="43"/>
      <c r="F200" s="40"/>
      <c r="G200" s="43">
        <f>Source!U995</f>
        <v>0.63</v>
      </c>
      <c r="H200" s="40"/>
      <c r="I200" s="40"/>
      <c r="J200" s="40"/>
      <c r="K200" s="40"/>
      <c r="L200" s="44">
        <f>SUM(L201:L201)-SUMIF(CE201:CE201, 1, L201:L201)</f>
        <v>267.74</v>
      </c>
    </row>
    <row r="201" spans="1:83" ht="14.25" x14ac:dyDescent="0.2">
      <c r="A201" s="38"/>
      <c r="B201" s="38" t="s">
        <v>582</v>
      </c>
      <c r="C201" s="38" t="s">
        <v>583</v>
      </c>
      <c r="D201" s="39" t="s">
        <v>508</v>
      </c>
      <c r="E201" s="40">
        <v>0.35</v>
      </c>
      <c r="F201" s="40">
        <f>ROUND(0.3,7)</f>
        <v>0.3</v>
      </c>
      <c r="G201" s="40">
        <f>SmtRes!CX1105</f>
        <v>0.63</v>
      </c>
      <c r="H201" s="42"/>
      <c r="I201" s="41"/>
      <c r="J201" s="42">
        <f>SmtRes!CZ1105</f>
        <v>424.99</v>
      </c>
      <c r="K201" s="41"/>
      <c r="L201" s="42">
        <f>SmtRes!DI1105</f>
        <v>267.74</v>
      </c>
    </row>
    <row r="202" spans="1:83" ht="15" x14ac:dyDescent="0.2">
      <c r="A202" s="37"/>
      <c r="B202" s="40">
        <v>2</v>
      </c>
      <c r="C202" s="37" t="s">
        <v>711</v>
      </c>
      <c r="D202" s="39"/>
      <c r="E202" s="43"/>
      <c r="F202" s="40"/>
      <c r="G202" s="43"/>
      <c r="H202" s="40"/>
      <c r="I202" s="40"/>
      <c r="J202" s="40"/>
      <c r="K202" s="40"/>
      <c r="L202" s="44">
        <f>SUM(L203:L205)-SUMIF(CE203:CE205, 1, L203:L205)</f>
        <v>379.78</v>
      </c>
    </row>
    <row r="203" spans="1:83" ht="15" x14ac:dyDescent="0.2">
      <c r="A203" s="37"/>
      <c r="B203" s="40"/>
      <c r="C203" s="37" t="s">
        <v>714</v>
      </c>
      <c r="D203" s="39" t="s">
        <v>508</v>
      </c>
      <c r="E203" s="43"/>
      <c r="F203" s="40"/>
      <c r="G203" s="43">
        <f>Source!V995</f>
        <v>0.27</v>
      </c>
      <c r="H203" s="40"/>
      <c r="I203" s="40"/>
      <c r="J203" s="40"/>
      <c r="K203" s="40"/>
      <c r="L203" s="44">
        <f>SUMIF(CE204:CE205, 1, L204:L205)</f>
        <v>161.36000000000001</v>
      </c>
      <c r="CE203">
        <v>1</v>
      </c>
    </row>
    <row r="204" spans="1:83" ht="14.25" x14ac:dyDescent="0.2">
      <c r="A204" s="38"/>
      <c r="B204" s="38" t="s">
        <v>551</v>
      </c>
      <c r="C204" s="38" t="s">
        <v>553</v>
      </c>
      <c r="D204" s="39" t="s">
        <v>299</v>
      </c>
      <c r="E204" s="40">
        <v>0.15</v>
      </c>
      <c r="F204" s="40">
        <f>ROUND(0.3,7)</f>
        <v>0.3</v>
      </c>
      <c r="G204" s="40">
        <f>SmtRes!CX1107</f>
        <v>0.27</v>
      </c>
      <c r="H204" s="42"/>
      <c r="I204" s="41"/>
      <c r="J204" s="42">
        <f>SmtRes!CZ1107</f>
        <v>1406.6</v>
      </c>
      <c r="K204" s="41"/>
      <c r="L204" s="42">
        <f>SmtRes!DG1107</f>
        <v>379.78</v>
      </c>
    </row>
    <row r="205" spans="1:83" ht="14.25" x14ac:dyDescent="0.2">
      <c r="A205" s="38"/>
      <c r="B205" s="38" t="s">
        <v>554</v>
      </c>
      <c r="C205" s="38" t="s">
        <v>723</v>
      </c>
      <c r="D205" s="39" t="s">
        <v>508</v>
      </c>
      <c r="E205" s="40">
        <f>SmtRes!DO1107*SmtRes!AT1107</f>
        <v>0.15</v>
      </c>
      <c r="F205" s="40">
        <f>ROUND(0.3,7)</f>
        <v>0.3</v>
      </c>
      <c r="G205" s="40">
        <f>SmtRes!DO1107*SmtRes!CX1107</f>
        <v>0.27</v>
      </c>
      <c r="H205" s="42"/>
      <c r="I205" s="41"/>
      <c r="J205" s="42">
        <f>ROUND(SmtRes!AG1107/SmtRes!DO1107, 2)</f>
        <v>597.64</v>
      </c>
      <c r="K205" s="41"/>
      <c r="L205" s="42">
        <f>SmtRes!DH1107</f>
        <v>161.36000000000001</v>
      </c>
      <c r="CE205">
        <v>1</v>
      </c>
    </row>
    <row r="206" spans="1:83" ht="15" x14ac:dyDescent="0.2">
      <c r="A206" s="37"/>
      <c r="B206" s="40">
        <v>4</v>
      </c>
      <c r="C206" s="55" t="s">
        <v>729</v>
      </c>
      <c r="D206" s="46"/>
      <c r="E206" s="56"/>
      <c r="F206" s="47"/>
      <c r="G206" s="56"/>
      <c r="H206" s="47"/>
      <c r="I206" s="47"/>
      <c r="J206" s="47"/>
      <c r="K206" s="47"/>
      <c r="L206" s="57">
        <f>0</f>
        <v>0</v>
      </c>
    </row>
    <row r="207" spans="1:83" ht="15" x14ac:dyDescent="0.2">
      <c r="A207" s="38"/>
      <c r="B207" s="38"/>
      <c r="C207" s="51" t="s">
        <v>715</v>
      </c>
      <c r="D207" s="39"/>
      <c r="E207" s="40"/>
      <c r="F207" s="40"/>
      <c r="G207" s="40"/>
      <c r="H207" s="42"/>
      <c r="I207" s="41"/>
      <c r="J207" s="42"/>
      <c r="K207" s="41"/>
      <c r="L207" s="42">
        <f>L200+L202+L203+L206</f>
        <v>808.88</v>
      </c>
    </row>
    <row r="208" spans="1:83" ht="14.25" x14ac:dyDescent="0.2">
      <c r="A208" s="38"/>
      <c r="B208" s="38"/>
      <c r="C208" s="38" t="s">
        <v>716</v>
      </c>
      <c r="D208" s="39"/>
      <c r="E208" s="40"/>
      <c r="F208" s="40"/>
      <c r="G208" s="40"/>
      <c r="H208" s="42"/>
      <c r="I208" s="41"/>
      <c r="J208" s="42"/>
      <c r="K208" s="41"/>
      <c r="L208" s="42">
        <f>SUM(AR198:AR211)+SUM(AS198:AS211)+SUM(AT198:AT211)+SUM(AU198:AU211)+SUM(AV198:AV211)</f>
        <v>429.1</v>
      </c>
    </row>
    <row r="209" spans="1:83" ht="28.5" x14ac:dyDescent="0.2">
      <c r="A209" s="38"/>
      <c r="B209" s="38" t="s">
        <v>54</v>
      </c>
      <c r="C209" s="38" t="s">
        <v>734</v>
      </c>
      <c r="D209" s="39" t="s">
        <v>567</v>
      </c>
      <c r="E209" s="40">
        <f>Source!BZ995</f>
        <v>97</v>
      </c>
      <c r="F209" s="40"/>
      <c r="G209" s="40">
        <f>Source!AT995</f>
        <v>97</v>
      </c>
      <c r="H209" s="42"/>
      <c r="I209" s="41"/>
      <c r="J209" s="42"/>
      <c r="K209" s="41"/>
      <c r="L209" s="42">
        <f>SUM(AZ198:AZ211)</f>
        <v>416.23</v>
      </c>
    </row>
    <row r="210" spans="1:83" ht="28.5" x14ac:dyDescent="0.2">
      <c r="A210" s="45"/>
      <c r="B210" s="45" t="s">
        <v>55</v>
      </c>
      <c r="C210" s="45" t="s">
        <v>735</v>
      </c>
      <c r="D210" s="46" t="s">
        <v>567</v>
      </c>
      <c r="E210" s="47">
        <f>Source!CA995</f>
        <v>51</v>
      </c>
      <c r="F210" s="47"/>
      <c r="G210" s="47">
        <f>Source!AU995</f>
        <v>51</v>
      </c>
      <c r="H210" s="48"/>
      <c r="I210" s="49"/>
      <c r="J210" s="48"/>
      <c r="K210" s="49"/>
      <c r="L210" s="48">
        <f>SUM(BA198:BA211)</f>
        <v>218.84</v>
      </c>
    </row>
    <row r="211" spans="1:83" ht="15" x14ac:dyDescent="0.2">
      <c r="C211" s="110" t="s">
        <v>719</v>
      </c>
      <c r="D211" s="110"/>
      <c r="E211" s="110"/>
      <c r="F211" s="110"/>
      <c r="G211" s="110"/>
      <c r="H211" s="110"/>
      <c r="I211" s="111">
        <f>K211/E198</f>
        <v>240.6583333333333</v>
      </c>
      <c r="J211" s="111"/>
      <c r="K211" s="111">
        <f>L200+L202+L206+L209+L210+L203</f>
        <v>1443.9499999999998</v>
      </c>
      <c r="L211" s="111"/>
      <c r="AD211">
        <f>ROUND((Source!AT995/100)*((ROUND(SUMIF(SmtRes!AQ1105:'SmtRes'!AQ1108,"=1",SmtRes!AD1105:'SmtRes'!AD1108)*Source!I995, 2)+ROUND(SUMIF(SmtRes!AQ1105:'SmtRes'!AQ1108,"=1",SmtRes!AC1105:'SmtRes'!AC1108)*Source!I995, 2))), 2)</f>
        <v>5951.71</v>
      </c>
      <c r="AE211">
        <f>ROUND((Source!AU995/100)*((ROUND(SUMIF(SmtRes!AQ1105:'SmtRes'!AQ1108,"=1",SmtRes!AD1105:'SmtRes'!AD1108)*Source!I995, 2)+ROUND(SUMIF(SmtRes!AQ1105:'SmtRes'!AQ1108,"=1",SmtRes!AC1105:'SmtRes'!AC1108)*Source!I995, 2))), 2)</f>
        <v>3129.25</v>
      </c>
      <c r="AN211" s="50">
        <f>L200+L202+L206+L209+L210+L203</f>
        <v>1443.9499999999998</v>
      </c>
      <c r="AO211" s="50">
        <f>L202</f>
        <v>379.78</v>
      </c>
      <c r="AQ211" t="s">
        <v>720</v>
      </c>
      <c r="AR211" s="50">
        <f>L200</f>
        <v>267.74</v>
      </c>
      <c r="AT211" s="50">
        <f>L203</f>
        <v>161.36000000000001</v>
      </c>
      <c r="AV211" t="s">
        <v>720</v>
      </c>
      <c r="AW211" s="50">
        <f>L206</f>
        <v>0</v>
      </c>
      <c r="AZ211">
        <f>Source!X995</f>
        <v>416.23</v>
      </c>
      <c r="BA211">
        <f>Source!Y995</f>
        <v>218.84</v>
      </c>
      <c r="CD211">
        <v>2</v>
      </c>
    </row>
    <row r="212" spans="1:83" ht="78" x14ac:dyDescent="0.2">
      <c r="A212" s="36" t="s">
        <v>79</v>
      </c>
      <c r="B212" s="38" t="s">
        <v>738</v>
      </c>
      <c r="C212" s="38" t="s">
        <v>739</v>
      </c>
      <c r="D212" s="39" t="str">
        <f>Source!H996</f>
        <v>ШТ</v>
      </c>
      <c r="E212" s="40">
        <f>Source!K996</f>
        <v>18</v>
      </c>
      <c r="F212" s="40"/>
      <c r="G212" s="40">
        <f>Source!I996</f>
        <v>18</v>
      </c>
      <c r="H212" s="42"/>
      <c r="I212" s="41"/>
      <c r="J212" s="42"/>
      <c r="K212" s="41"/>
      <c r="L212" s="42"/>
    </row>
    <row r="213" spans="1:83" ht="25.5" x14ac:dyDescent="0.2">
      <c r="B213" s="54" t="str">
        <f>Source!EO996</f>
        <v>Поправка: МР 507/пр Табл.3, п.4</v>
      </c>
    </row>
    <row r="214" spans="1:83" ht="15" x14ac:dyDescent="0.2">
      <c r="A214" s="37"/>
      <c r="B214" s="40">
        <v>1</v>
      </c>
      <c r="C214" s="37" t="s">
        <v>710</v>
      </c>
      <c r="D214" s="39" t="s">
        <v>508</v>
      </c>
      <c r="E214" s="43"/>
      <c r="F214" s="40"/>
      <c r="G214" s="43">
        <f>Source!U996</f>
        <v>2.16</v>
      </c>
      <c r="H214" s="40"/>
      <c r="I214" s="40"/>
      <c r="J214" s="40"/>
      <c r="K214" s="40"/>
      <c r="L214" s="44">
        <f>SUM(L215:L215)-SUMIF(CE215:CE215, 1, L215:L215)</f>
        <v>961.01</v>
      </c>
    </row>
    <row r="215" spans="1:83" ht="14.25" x14ac:dyDescent="0.2">
      <c r="A215" s="38"/>
      <c r="B215" s="38" t="s">
        <v>584</v>
      </c>
      <c r="C215" s="38" t="s">
        <v>585</v>
      </c>
      <c r="D215" s="39" t="s">
        <v>508</v>
      </c>
      <c r="E215" s="40">
        <v>0.4</v>
      </c>
      <c r="F215" s="40">
        <f>ROUND(0.3,7)</f>
        <v>0.3</v>
      </c>
      <c r="G215" s="40">
        <f>SmtRes!CX1109</f>
        <v>2.16</v>
      </c>
      <c r="H215" s="42"/>
      <c r="I215" s="41"/>
      <c r="J215" s="42">
        <f>SmtRes!CZ1109</f>
        <v>444.91</v>
      </c>
      <c r="K215" s="41"/>
      <c r="L215" s="42">
        <f>SmtRes!DI1109</f>
        <v>961.01</v>
      </c>
    </row>
    <row r="216" spans="1:83" ht="15" x14ac:dyDescent="0.2">
      <c r="A216" s="37"/>
      <c r="B216" s="40">
        <v>2</v>
      </c>
      <c r="C216" s="37" t="s">
        <v>711</v>
      </c>
      <c r="D216" s="39"/>
      <c r="E216" s="43"/>
      <c r="F216" s="40"/>
      <c r="G216" s="43"/>
      <c r="H216" s="40"/>
      <c r="I216" s="40"/>
      <c r="J216" s="40"/>
      <c r="K216" s="40"/>
      <c r="L216" s="44">
        <f>SUM(L217:L221)-SUMIF(CE217:CE221, 1, L217:L221)</f>
        <v>73.819999999999993</v>
      </c>
    </row>
    <row r="217" spans="1:83" ht="15" x14ac:dyDescent="0.2">
      <c r="A217" s="37"/>
      <c r="B217" s="40"/>
      <c r="C217" s="37" t="s">
        <v>714</v>
      </c>
      <c r="D217" s="39" t="s">
        <v>508</v>
      </c>
      <c r="E217" s="43"/>
      <c r="F217" s="40"/>
      <c r="G217" s="43">
        <f>Source!V996</f>
        <v>7.5600000000000001E-2</v>
      </c>
      <c r="H217" s="40"/>
      <c r="I217" s="40"/>
      <c r="J217" s="40"/>
      <c r="K217" s="40"/>
      <c r="L217" s="44">
        <f>SUMIF(CE218:CE221, 1, L218:L221)</f>
        <v>39.409999999999997</v>
      </c>
      <c r="CE217">
        <v>1</v>
      </c>
    </row>
    <row r="218" spans="1:83" ht="14.25" x14ac:dyDescent="0.2">
      <c r="A218" s="38"/>
      <c r="B218" s="38" t="s">
        <v>551</v>
      </c>
      <c r="C218" s="38" t="s">
        <v>553</v>
      </c>
      <c r="D218" s="39" t="s">
        <v>299</v>
      </c>
      <c r="E218" s="40">
        <v>7.0000000000000001E-3</v>
      </c>
      <c r="F218" s="40">
        <f>ROUND(0.3,7)</f>
        <v>0.3</v>
      </c>
      <c r="G218" s="40">
        <f>SmtRes!CX1111</f>
        <v>3.78E-2</v>
      </c>
      <c r="H218" s="42"/>
      <c r="I218" s="41"/>
      <c r="J218" s="42">
        <f>SmtRes!CZ1111</f>
        <v>1406.6</v>
      </c>
      <c r="K218" s="41"/>
      <c r="L218" s="42">
        <f>SmtRes!DG1111</f>
        <v>53.17</v>
      </c>
    </row>
    <row r="219" spans="1:83" ht="14.25" x14ac:dyDescent="0.2">
      <c r="A219" s="38"/>
      <c r="B219" s="38" t="s">
        <v>554</v>
      </c>
      <c r="C219" s="38" t="s">
        <v>723</v>
      </c>
      <c r="D219" s="39" t="s">
        <v>508</v>
      </c>
      <c r="E219" s="40">
        <f>SmtRes!DO1111*SmtRes!AT1111</f>
        <v>7.0000000000000001E-3</v>
      </c>
      <c r="F219" s="40">
        <f>ROUND(0.3,7)</f>
        <v>0.3</v>
      </c>
      <c r="G219" s="40">
        <f>SmtRes!DO1111*SmtRes!CX1111</f>
        <v>3.78E-2</v>
      </c>
      <c r="H219" s="42"/>
      <c r="I219" s="41"/>
      <c r="J219" s="42">
        <f>ROUND(SmtRes!AG1111/SmtRes!DO1111, 2)</f>
        <v>597.64</v>
      </c>
      <c r="K219" s="41"/>
      <c r="L219" s="42">
        <f>SmtRes!DH1111</f>
        <v>22.59</v>
      </c>
      <c r="CE219">
        <v>1</v>
      </c>
    </row>
    <row r="220" spans="1:83" ht="14.25" x14ac:dyDescent="0.2">
      <c r="A220" s="38"/>
      <c r="B220" s="38" t="s">
        <v>515</v>
      </c>
      <c r="C220" s="38" t="s">
        <v>517</v>
      </c>
      <c r="D220" s="39" t="s">
        <v>299</v>
      </c>
      <c r="E220" s="40">
        <v>7.0000000000000001E-3</v>
      </c>
      <c r="F220" s="40">
        <f>ROUND(0.3,7)</f>
        <v>0.3</v>
      </c>
      <c r="G220" s="40">
        <f>SmtRes!CX1112</f>
        <v>3.78E-2</v>
      </c>
      <c r="H220" s="42"/>
      <c r="I220" s="41"/>
      <c r="J220" s="42">
        <f>SmtRes!CZ1112</f>
        <v>546.22</v>
      </c>
      <c r="K220" s="41"/>
      <c r="L220" s="42">
        <f>SmtRes!DG1112</f>
        <v>20.65</v>
      </c>
    </row>
    <row r="221" spans="1:83" ht="14.25" x14ac:dyDescent="0.2">
      <c r="A221" s="38"/>
      <c r="B221" s="38" t="s">
        <v>514</v>
      </c>
      <c r="C221" s="38" t="s">
        <v>713</v>
      </c>
      <c r="D221" s="39" t="s">
        <v>508</v>
      </c>
      <c r="E221" s="40">
        <f>SmtRes!DO1112*SmtRes!AT1112</f>
        <v>7.0000000000000001E-3</v>
      </c>
      <c r="F221" s="40">
        <f>ROUND(0.3,7)</f>
        <v>0.3</v>
      </c>
      <c r="G221" s="40">
        <f>SmtRes!DO1112*SmtRes!CX1112</f>
        <v>3.78E-2</v>
      </c>
      <c r="H221" s="42"/>
      <c r="I221" s="41"/>
      <c r="J221" s="42">
        <f>ROUND(SmtRes!AG1112/SmtRes!DO1112, 2)</f>
        <v>444.91</v>
      </c>
      <c r="K221" s="41"/>
      <c r="L221" s="42">
        <f>SmtRes!DH1112</f>
        <v>16.82</v>
      </c>
      <c r="CE221">
        <v>1</v>
      </c>
    </row>
    <row r="222" spans="1:83" ht="15" x14ac:dyDescent="0.2">
      <c r="A222" s="37"/>
      <c r="B222" s="40">
        <v>4</v>
      </c>
      <c r="C222" s="37" t="s">
        <v>729</v>
      </c>
      <c r="D222" s="39"/>
      <c r="E222" s="43"/>
      <c r="F222" s="40"/>
      <c r="G222" s="43"/>
      <c r="H222" s="40"/>
      <c r="I222" s="40"/>
      <c r="J222" s="40"/>
      <c r="K222" s="40"/>
      <c r="L222" s="44">
        <f>SUM(L223:L223)-SUMIF(CE223:CE223, 1, L223:L223)</f>
        <v>0</v>
      </c>
    </row>
    <row r="223" spans="1:83" ht="14.25" hidden="1" x14ac:dyDescent="0.2">
      <c r="A223" s="38"/>
      <c r="B223" s="38" t="s">
        <v>529</v>
      </c>
      <c r="C223" s="45" t="s">
        <v>531</v>
      </c>
      <c r="D223" s="46" t="s">
        <v>525</v>
      </c>
      <c r="E223" s="47">
        <v>0.08</v>
      </c>
      <c r="F223" s="47">
        <f>ROUND(0,7)</f>
        <v>0</v>
      </c>
      <c r="G223" s="47">
        <f>SmtRes!CX1113</f>
        <v>0</v>
      </c>
      <c r="H223" s="48">
        <f>SmtRes!CZ1113</f>
        <v>174.93</v>
      </c>
      <c r="I223" s="49">
        <f>SmtRes!AI1113</f>
        <v>1.1100000000000001</v>
      </c>
      <c r="J223" s="48">
        <f>ROUND(H223*I223, 2)</f>
        <v>194.17</v>
      </c>
      <c r="K223" s="49"/>
      <c r="L223" s="48">
        <f>SmtRes!DF1113</f>
        <v>0</v>
      </c>
    </row>
    <row r="224" spans="1:83" ht="15" x14ac:dyDescent="0.2">
      <c r="A224" s="38"/>
      <c r="B224" s="38"/>
      <c r="C224" s="51" t="s">
        <v>715</v>
      </c>
      <c r="D224" s="39"/>
      <c r="E224" s="40"/>
      <c r="F224" s="40"/>
      <c r="G224" s="40"/>
      <c r="H224" s="42"/>
      <c r="I224" s="41"/>
      <c r="J224" s="42"/>
      <c r="K224" s="41"/>
      <c r="L224" s="42">
        <f>L214+L216+L217+L222</f>
        <v>1074.24</v>
      </c>
    </row>
    <row r="225" spans="1:83" ht="14.25" x14ac:dyDescent="0.2">
      <c r="A225" s="38"/>
      <c r="B225" s="38"/>
      <c r="C225" s="38" t="s">
        <v>716</v>
      </c>
      <c r="D225" s="39"/>
      <c r="E225" s="40"/>
      <c r="F225" s="40"/>
      <c r="G225" s="40"/>
      <c r="H225" s="42"/>
      <c r="I225" s="41"/>
      <c r="J225" s="42"/>
      <c r="K225" s="41"/>
      <c r="L225" s="42">
        <f>SUM(AR212:AR228)+SUM(AS212:AS228)+SUM(AT212:AT228)+SUM(AU212:AU228)+SUM(AV212:AV228)</f>
        <v>1000.42</v>
      </c>
    </row>
    <row r="226" spans="1:83" ht="28.5" x14ac:dyDescent="0.2">
      <c r="A226" s="38"/>
      <c r="B226" s="38" t="s">
        <v>54</v>
      </c>
      <c r="C226" s="38" t="s">
        <v>734</v>
      </c>
      <c r="D226" s="39" t="s">
        <v>567</v>
      </c>
      <c r="E226" s="40">
        <f>Source!BZ996</f>
        <v>97</v>
      </c>
      <c r="F226" s="40"/>
      <c r="G226" s="40">
        <f>Source!AT996</f>
        <v>97</v>
      </c>
      <c r="H226" s="42"/>
      <c r="I226" s="41"/>
      <c r="J226" s="42"/>
      <c r="K226" s="41"/>
      <c r="L226" s="42">
        <f>SUM(AZ212:AZ228)</f>
        <v>970.41</v>
      </c>
    </row>
    <row r="227" spans="1:83" ht="28.5" x14ac:dyDescent="0.2">
      <c r="A227" s="45"/>
      <c r="B227" s="45" t="s">
        <v>55</v>
      </c>
      <c r="C227" s="45" t="s">
        <v>735</v>
      </c>
      <c r="D227" s="46" t="s">
        <v>567</v>
      </c>
      <c r="E227" s="47">
        <f>Source!CA996</f>
        <v>51</v>
      </c>
      <c r="F227" s="47"/>
      <c r="G227" s="47">
        <f>Source!AU996</f>
        <v>51</v>
      </c>
      <c r="H227" s="48"/>
      <c r="I227" s="49"/>
      <c r="J227" s="48"/>
      <c r="K227" s="49"/>
      <c r="L227" s="48">
        <f>SUM(BA212:BA228)</f>
        <v>510.21</v>
      </c>
    </row>
    <row r="228" spans="1:83" ht="15" x14ac:dyDescent="0.2">
      <c r="C228" s="110" t="s">
        <v>719</v>
      </c>
      <c r="D228" s="110"/>
      <c r="E228" s="110"/>
      <c r="F228" s="110"/>
      <c r="G228" s="110"/>
      <c r="H228" s="110"/>
      <c r="I228" s="111">
        <f>K228/E212</f>
        <v>141.93666666666664</v>
      </c>
      <c r="J228" s="111"/>
      <c r="K228" s="111">
        <f>L214+L216+L222+L226+L227+L217</f>
        <v>2554.8599999999997</v>
      </c>
      <c r="L228" s="111"/>
      <c r="AD228">
        <f>ROUND((Source!AT996/100)*((ROUND(SUMIF(SmtRes!AQ1109:'SmtRes'!AQ1114,"=1",SmtRes!AD1109:'SmtRes'!AD1114)*Source!I996, 2)+ROUND(SUMIF(SmtRes!AQ1109:'SmtRes'!AQ1114,"=1",SmtRes!AC1109:'SmtRes'!AC1114)*Source!I996, 2))), 2)</f>
        <v>25971.05</v>
      </c>
      <c r="AE228">
        <f>ROUND((Source!AU996/100)*((ROUND(SUMIF(SmtRes!AQ1109:'SmtRes'!AQ1114,"=1",SmtRes!AD1109:'SmtRes'!AD1114)*Source!I996, 2)+ROUND(SUMIF(SmtRes!AQ1109:'SmtRes'!AQ1114,"=1",SmtRes!AC1109:'SmtRes'!AC1114)*Source!I996, 2))), 2)</f>
        <v>13654.88</v>
      </c>
      <c r="AN228" s="50">
        <f>L214+L216+L222+L226+L227+L217</f>
        <v>2554.8599999999997</v>
      </c>
      <c r="AO228" s="50">
        <f>L216</f>
        <v>73.819999999999993</v>
      </c>
      <c r="AQ228" t="s">
        <v>720</v>
      </c>
      <c r="AR228" s="50">
        <f>L214</f>
        <v>961.01</v>
      </c>
      <c r="AT228" s="50">
        <f>L217</f>
        <v>39.409999999999997</v>
      </c>
      <c r="AV228" t="s">
        <v>720</v>
      </c>
      <c r="AW228" s="50">
        <f>L222</f>
        <v>0</v>
      </c>
      <c r="AZ228">
        <f>Source!X996</f>
        <v>970.41</v>
      </c>
      <c r="BA228">
        <f>Source!Y996</f>
        <v>510.21</v>
      </c>
      <c r="CD228">
        <v>2</v>
      </c>
    </row>
    <row r="229" spans="1:83" ht="92.25" x14ac:dyDescent="0.2">
      <c r="A229" s="36" t="s">
        <v>84</v>
      </c>
      <c r="B229" s="38" t="s">
        <v>740</v>
      </c>
      <c r="C229" s="38" t="s">
        <v>741</v>
      </c>
      <c r="D229" s="39" t="str">
        <f>Source!H997</f>
        <v>ШТ</v>
      </c>
      <c r="E229" s="40">
        <f>Source!K997</f>
        <v>1</v>
      </c>
      <c r="F229" s="40"/>
      <c r="G229" s="40">
        <f>Source!I997</f>
        <v>1</v>
      </c>
      <c r="H229" s="42"/>
      <c r="I229" s="41"/>
      <c r="J229" s="42"/>
      <c r="K229" s="41"/>
      <c r="L229" s="42"/>
    </row>
    <row r="230" spans="1:83" ht="25.5" x14ac:dyDescent="0.2">
      <c r="B230" s="54" t="str">
        <f>Source!EO997</f>
        <v>Поправка: МР 507/пр Табл.3, п.4</v>
      </c>
    </row>
    <row r="231" spans="1:83" ht="15" x14ac:dyDescent="0.2">
      <c r="A231" s="37"/>
      <c r="B231" s="40">
        <v>1</v>
      </c>
      <c r="C231" s="37" t="s">
        <v>710</v>
      </c>
      <c r="D231" s="39" t="s">
        <v>508</v>
      </c>
      <c r="E231" s="43"/>
      <c r="F231" s="40"/>
      <c r="G231" s="43">
        <f>Source!U997</f>
        <v>1.0409999999999999</v>
      </c>
      <c r="H231" s="40"/>
      <c r="I231" s="40"/>
      <c r="J231" s="40"/>
      <c r="K231" s="40"/>
      <c r="L231" s="44">
        <f>SUM(L232:L232)-SUMIF(CE232:CE232, 1, L232:L232)</f>
        <v>504.62</v>
      </c>
    </row>
    <row r="232" spans="1:83" ht="14.25" x14ac:dyDescent="0.2">
      <c r="A232" s="38"/>
      <c r="B232" s="38" t="s">
        <v>586</v>
      </c>
      <c r="C232" s="38" t="s">
        <v>587</v>
      </c>
      <c r="D232" s="39" t="s">
        <v>508</v>
      </c>
      <c r="E232" s="40">
        <v>3.47</v>
      </c>
      <c r="F232" s="40">
        <f>ROUND(0.3,7)</f>
        <v>0.3</v>
      </c>
      <c r="G232" s="40">
        <f>SmtRes!CX1115</f>
        <v>1.0409999999999999</v>
      </c>
      <c r="H232" s="42"/>
      <c r="I232" s="41"/>
      <c r="J232" s="42">
        <f>SmtRes!CZ1115</f>
        <v>484.75</v>
      </c>
      <c r="K232" s="41"/>
      <c r="L232" s="42">
        <f>SmtRes!DI1115</f>
        <v>504.62</v>
      </c>
    </row>
    <row r="233" spans="1:83" ht="15" x14ac:dyDescent="0.2">
      <c r="A233" s="37"/>
      <c r="B233" s="40">
        <v>2</v>
      </c>
      <c r="C233" s="37" t="s">
        <v>711</v>
      </c>
      <c r="D233" s="39"/>
      <c r="E233" s="43"/>
      <c r="F233" s="40"/>
      <c r="G233" s="43"/>
      <c r="H233" s="40"/>
      <c r="I233" s="40"/>
      <c r="J233" s="40"/>
      <c r="K233" s="40"/>
      <c r="L233" s="44">
        <f>SUM(L234:L240)-SUMIF(CE234:CE240, 1, L234:L240)</f>
        <v>1646.6100000000001</v>
      </c>
    </row>
    <row r="234" spans="1:83" ht="15" x14ac:dyDescent="0.2">
      <c r="A234" s="37"/>
      <c r="B234" s="40"/>
      <c r="C234" s="37" t="s">
        <v>714</v>
      </c>
      <c r="D234" s="39" t="s">
        <v>508</v>
      </c>
      <c r="E234" s="43"/>
      <c r="F234" s="40"/>
      <c r="G234" s="43">
        <f>Source!V997</f>
        <v>0.91200000000000003</v>
      </c>
      <c r="H234" s="40"/>
      <c r="I234" s="40"/>
      <c r="J234" s="40"/>
      <c r="K234" s="40"/>
      <c r="L234" s="44">
        <f>SUMIF(CE235:CE240, 1, L235:L240)</f>
        <v>544.58000000000004</v>
      </c>
      <c r="CE234">
        <v>1</v>
      </c>
    </row>
    <row r="235" spans="1:83" ht="14.25" x14ac:dyDescent="0.2">
      <c r="A235" s="38"/>
      <c r="B235" s="38" t="s">
        <v>551</v>
      </c>
      <c r="C235" s="38" t="s">
        <v>553</v>
      </c>
      <c r="D235" s="39" t="s">
        <v>299</v>
      </c>
      <c r="E235" s="40">
        <v>0.01</v>
      </c>
      <c r="F235" s="40">
        <f t="shared" ref="F235:F240" si="4">ROUND(0.3,7)</f>
        <v>0.3</v>
      </c>
      <c r="G235" s="40">
        <f>SmtRes!CX1117</f>
        <v>3.0000000000000001E-3</v>
      </c>
      <c r="H235" s="42"/>
      <c r="I235" s="41"/>
      <c r="J235" s="42">
        <f>SmtRes!CZ1117</f>
        <v>1406.6</v>
      </c>
      <c r="K235" s="41"/>
      <c r="L235" s="42">
        <f>SmtRes!DG1117</f>
        <v>4.22</v>
      </c>
    </row>
    <row r="236" spans="1:83" ht="14.25" x14ac:dyDescent="0.2">
      <c r="A236" s="38"/>
      <c r="B236" s="38" t="s">
        <v>554</v>
      </c>
      <c r="C236" s="38" t="s">
        <v>723</v>
      </c>
      <c r="D236" s="39" t="s">
        <v>508</v>
      </c>
      <c r="E236" s="40">
        <f>SmtRes!DO1117*SmtRes!AT1117</f>
        <v>0.01</v>
      </c>
      <c r="F236" s="40">
        <f t="shared" si="4"/>
        <v>0.3</v>
      </c>
      <c r="G236" s="40">
        <f>SmtRes!DO1117*SmtRes!CX1117</f>
        <v>3.0000000000000001E-3</v>
      </c>
      <c r="H236" s="42"/>
      <c r="I236" s="41"/>
      <c r="J236" s="42">
        <f>ROUND(SmtRes!AG1117/SmtRes!DO1117, 2)</f>
        <v>597.64</v>
      </c>
      <c r="K236" s="41"/>
      <c r="L236" s="42">
        <f>SmtRes!DH1117</f>
        <v>1.79</v>
      </c>
      <c r="CE236">
        <v>1</v>
      </c>
    </row>
    <row r="237" spans="1:83" ht="28.5" x14ac:dyDescent="0.2">
      <c r="A237" s="38"/>
      <c r="B237" s="38" t="s">
        <v>559</v>
      </c>
      <c r="C237" s="38" t="s">
        <v>561</v>
      </c>
      <c r="D237" s="39" t="s">
        <v>299</v>
      </c>
      <c r="E237" s="40">
        <v>3.02</v>
      </c>
      <c r="F237" s="40">
        <f t="shared" si="4"/>
        <v>0.3</v>
      </c>
      <c r="G237" s="40">
        <f>SmtRes!CX1118</f>
        <v>0.90600000000000003</v>
      </c>
      <c r="H237" s="42">
        <f>SmtRes!CZ1118</f>
        <v>1472.34</v>
      </c>
      <c r="I237" s="41">
        <f>SmtRes!AJ1118</f>
        <v>1.23</v>
      </c>
      <c r="J237" s="42">
        <f>ROUND(H237*I237, 2)</f>
        <v>1810.98</v>
      </c>
      <c r="K237" s="41"/>
      <c r="L237" s="42">
        <f>SmtRes!DG1118</f>
        <v>1640.75</v>
      </c>
    </row>
    <row r="238" spans="1:83" ht="14.25" x14ac:dyDescent="0.2">
      <c r="A238" s="38"/>
      <c r="B238" s="38" t="s">
        <v>554</v>
      </c>
      <c r="C238" s="38" t="s">
        <v>723</v>
      </c>
      <c r="D238" s="39" t="s">
        <v>508</v>
      </c>
      <c r="E238" s="40">
        <f>SmtRes!DO1118*SmtRes!AT1118</f>
        <v>3.02</v>
      </c>
      <c r="F238" s="40">
        <f t="shared" si="4"/>
        <v>0.3</v>
      </c>
      <c r="G238" s="40">
        <f>SmtRes!DO1118*SmtRes!CX1118</f>
        <v>0.90600000000000003</v>
      </c>
      <c r="H238" s="42"/>
      <c r="I238" s="41"/>
      <c r="J238" s="42">
        <f>ROUND(SmtRes!AG1118/SmtRes!DO1118, 2)</f>
        <v>597.64</v>
      </c>
      <c r="K238" s="41"/>
      <c r="L238" s="42">
        <f>SmtRes!DH1118</f>
        <v>541.46</v>
      </c>
      <c r="CE238">
        <v>1</v>
      </c>
    </row>
    <row r="239" spans="1:83" ht="14.25" x14ac:dyDescent="0.2">
      <c r="A239" s="38"/>
      <c r="B239" s="38" t="s">
        <v>515</v>
      </c>
      <c r="C239" s="38" t="s">
        <v>517</v>
      </c>
      <c r="D239" s="39" t="s">
        <v>299</v>
      </c>
      <c r="E239" s="40">
        <v>0.01</v>
      </c>
      <c r="F239" s="40">
        <f t="shared" si="4"/>
        <v>0.3</v>
      </c>
      <c r="G239" s="40">
        <f>SmtRes!CX1119</f>
        <v>3.0000000000000001E-3</v>
      </c>
      <c r="H239" s="42"/>
      <c r="I239" s="41"/>
      <c r="J239" s="42">
        <f>SmtRes!CZ1119</f>
        <v>546.22</v>
      </c>
      <c r="K239" s="41"/>
      <c r="L239" s="42">
        <f>SmtRes!DG1119</f>
        <v>1.64</v>
      </c>
    </row>
    <row r="240" spans="1:83" ht="14.25" x14ac:dyDescent="0.2">
      <c r="A240" s="38"/>
      <c r="B240" s="38" t="s">
        <v>514</v>
      </c>
      <c r="C240" s="38" t="s">
        <v>713</v>
      </c>
      <c r="D240" s="39" t="s">
        <v>508</v>
      </c>
      <c r="E240" s="40">
        <f>SmtRes!DO1119*SmtRes!AT1119</f>
        <v>0.01</v>
      </c>
      <c r="F240" s="40">
        <f t="shared" si="4"/>
        <v>0.3</v>
      </c>
      <c r="G240" s="40">
        <f>SmtRes!DO1119*SmtRes!CX1119</f>
        <v>3.0000000000000001E-3</v>
      </c>
      <c r="H240" s="42"/>
      <c r="I240" s="41"/>
      <c r="J240" s="42">
        <f>ROUND(SmtRes!AG1119/SmtRes!DO1119, 2)</f>
        <v>444.91</v>
      </c>
      <c r="K240" s="41"/>
      <c r="L240" s="42">
        <f>SmtRes!DH1119</f>
        <v>1.33</v>
      </c>
      <c r="CE240">
        <v>1</v>
      </c>
    </row>
    <row r="241" spans="1:82" ht="15" x14ac:dyDescent="0.2">
      <c r="A241" s="37"/>
      <c r="B241" s="40">
        <v>4</v>
      </c>
      <c r="C241" s="37" t="s">
        <v>729</v>
      </c>
      <c r="D241" s="39"/>
      <c r="E241" s="43"/>
      <c r="F241" s="40"/>
      <c r="G241" s="43"/>
      <c r="H241" s="40"/>
      <c r="I241" s="40"/>
      <c r="J241" s="40"/>
      <c r="K241" s="40"/>
      <c r="L241" s="44">
        <f>SUM(L242:L246)-SUMIF(CE242:CE246, 1, L242:L246)</f>
        <v>0</v>
      </c>
    </row>
    <row r="242" spans="1:82" ht="42.75" hidden="1" x14ac:dyDescent="0.2">
      <c r="A242" s="38"/>
      <c r="B242" s="38" t="s">
        <v>588</v>
      </c>
      <c r="C242" s="38" t="s">
        <v>590</v>
      </c>
      <c r="D242" s="39" t="s">
        <v>591</v>
      </c>
      <c r="E242" s="40">
        <v>21.82</v>
      </c>
      <c r="F242" s="40">
        <f>ROUND(0,7)</f>
        <v>0</v>
      </c>
      <c r="G242" s="40">
        <f>SmtRes!CX1120</f>
        <v>0</v>
      </c>
      <c r="H242" s="42">
        <f>SmtRes!CZ1120</f>
        <v>0.5</v>
      </c>
      <c r="I242" s="41">
        <f>SmtRes!AI1120</f>
        <v>1.43</v>
      </c>
      <c r="J242" s="42">
        <f>ROUND(H242*I242, 2)</f>
        <v>0.72</v>
      </c>
      <c r="K242" s="41"/>
      <c r="L242" s="42">
        <f>SmtRes!DF1120</f>
        <v>0</v>
      </c>
    </row>
    <row r="243" spans="1:82" ht="14.25" hidden="1" x14ac:dyDescent="0.2">
      <c r="A243" s="38"/>
      <c r="B243" s="38" t="s">
        <v>529</v>
      </c>
      <c r="C243" s="38" t="s">
        <v>531</v>
      </c>
      <c r="D243" s="39" t="s">
        <v>525</v>
      </c>
      <c r="E243" s="40">
        <v>0.02</v>
      </c>
      <c r="F243" s="40">
        <f>ROUND(0,7)</f>
        <v>0</v>
      </c>
      <c r="G243" s="40">
        <f>SmtRes!CX1121</f>
        <v>0</v>
      </c>
      <c r="H243" s="42">
        <f>SmtRes!CZ1121</f>
        <v>174.93</v>
      </c>
      <c r="I243" s="41">
        <f>SmtRes!AI1121</f>
        <v>1.1100000000000001</v>
      </c>
      <c r="J243" s="42">
        <f>ROUND(H243*I243, 2)</f>
        <v>194.17</v>
      </c>
      <c r="K243" s="41"/>
      <c r="L243" s="42">
        <f>SmtRes!DF1121</f>
        <v>0</v>
      </c>
    </row>
    <row r="244" spans="1:82" ht="14.25" hidden="1" x14ac:dyDescent="0.2">
      <c r="A244" s="38"/>
      <c r="B244" s="38" t="s">
        <v>562</v>
      </c>
      <c r="C244" s="38" t="s">
        <v>564</v>
      </c>
      <c r="D244" s="39" t="s">
        <v>525</v>
      </c>
      <c r="E244" s="40">
        <v>0.13</v>
      </c>
      <c r="F244" s="40">
        <f>ROUND(0,7)</f>
        <v>0</v>
      </c>
      <c r="G244" s="40">
        <f>SmtRes!CX1122</f>
        <v>0</v>
      </c>
      <c r="H244" s="42">
        <f>SmtRes!CZ1122</f>
        <v>79.88</v>
      </c>
      <c r="I244" s="41">
        <f>SmtRes!AI1122</f>
        <v>1.3</v>
      </c>
      <c r="J244" s="42">
        <f>ROUND(H244*I244, 2)</f>
        <v>103.84</v>
      </c>
      <c r="K244" s="41"/>
      <c r="L244" s="42">
        <f>SmtRes!DF1122</f>
        <v>0</v>
      </c>
    </row>
    <row r="245" spans="1:82" ht="14.25" hidden="1" x14ac:dyDescent="0.2">
      <c r="A245" s="38"/>
      <c r="B245" s="38" t="s">
        <v>579</v>
      </c>
      <c r="C245" s="38" t="s">
        <v>581</v>
      </c>
      <c r="D245" s="39" t="s">
        <v>59</v>
      </c>
      <c r="E245" s="40">
        <v>2.0000000000000002E-5</v>
      </c>
      <c r="F245" s="40">
        <f>ROUND(0,7)</f>
        <v>0</v>
      </c>
      <c r="G245" s="40">
        <f>SmtRes!CX1123</f>
        <v>0</v>
      </c>
      <c r="H245" s="42">
        <f>SmtRes!CZ1123</f>
        <v>82698.14</v>
      </c>
      <c r="I245" s="41">
        <f>SmtRes!AI1123</f>
        <v>1.08</v>
      </c>
      <c r="J245" s="42">
        <f>ROUND(H245*I245, 2)</f>
        <v>89313.99</v>
      </c>
      <c r="K245" s="41"/>
      <c r="L245" s="42">
        <f>SmtRes!DF1123</f>
        <v>0</v>
      </c>
    </row>
    <row r="246" spans="1:82" ht="14.25" hidden="1" x14ac:dyDescent="0.2">
      <c r="A246" s="38"/>
      <c r="B246" s="38" t="s">
        <v>592</v>
      </c>
      <c r="C246" s="45" t="s">
        <v>594</v>
      </c>
      <c r="D246" s="46" t="s">
        <v>595</v>
      </c>
      <c r="E246" s="47">
        <v>6.0000000000000001E-3</v>
      </c>
      <c r="F246" s="47">
        <f>ROUND(0,7)</f>
        <v>0</v>
      </c>
      <c r="G246" s="47">
        <f>SmtRes!CX1124</f>
        <v>0</v>
      </c>
      <c r="H246" s="48">
        <f>SmtRes!CZ1124</f>
        <v>3658.94</v>
      </c>
      <c r="I246" s="49">
        <f>SmtRes!AI1124</f>
        <v>1.0900000000000001</v>
      </c>
      <c r="J246" s="48">
        <f>ROUND(H246*I246, 2)</f>
        <v>3988.24</v>
      </c>
      <c r="K246" s="49"/>
      <c r="L246" s="48">
        <f>SmtRes!DF1124</f>
        <v>0</v>
      </c>
    </row>
    <row r="247" spans="1:82" ht="15" x14ac:dyDescent="0.2">
      <c r="A247" s="38"/>
      <c r="B247" s="38"/>
      <c r="C247" s="51" t="s">
        <v>715</v>
      </c>
      <c r="D247" s="39"/>
      <c r="E247" s="40"/>
      <c r="F247" s="40"/>
      <c r="G247" s="40"/>
      <c r="H247" s="42"/>
      <c r="I247" s="41"/>
      <c r="J247" s="42"/>
      <c r="K247" s="41"/>
      <c r="L247" s="42">
        <f>L231+L233+L234+L241</f>
        <v>2695.81</v>
      </c>
    </row>
    <row r="248" spans="1:82" ht="14.25" x14ac:dyDescent="0.2">
      <c r="A248" s="38"/>
      <c r="B248" s="38"/>
      <c r="C248" s="38" t="s">
        <v>716</v>
      </c>
      <c r="D248" s="39"/>
      <c r="E248" s="40"/>
      <c r="F248" s="40"/>
      <c r="G248" s="40"/>
      <c r="H248" s="42"/>
      <c r="I248" s="41"/>
      <c r="J248" s="42"/>
      <c r="K248" s="41"/>
      <c r="L248" s="42">
        <f>SUM(AR229:AR251)+SUM(AS229:AS251)+SUM(AT229:AT251)+SUM(AU229:AU251)+SUM(AV229:AV251)</f>
        <v>1049.2</v>
      </c>
    </row>
    <row r="249" spans="1:82" ht="28.5" x14ac:dyDescent="0.2">
      <c r="A249" s="38"/>
      <c r="B249" s="38" t="s">
        <v>54</v>
      </c>
      <c r="C249" s="38" t="s">
        <v>734</v>
      </c>
      <c r="D249" s="39" t="s">
        <v>567</v>
      </c>
      <c r="E249" s="40">
        <f>Source!BZ997</f>
        <v>97</v>
      </c>
      <c r="F249" s="40"/>
      <c r="G249" s="40">
        <f>Source!AT997</f>
        <v>97</v>
      </c>
      <c r="H249" s="42"/>
      <c r="I249" s="41"/>
      <c r="J249" s="42"/>
      <c r="K249" s="41"/>
      <c r="L249" s="42">
        <f>SUM(AZ229:AZ251)</f>
        <v>1017.72</v>
      </c>
    </row>
    <row r="250" spans="1:82" ht="28.5" x14ac:dyDescent="0.2">
      <c r="A250" s="45"/>
      <c r="B250" s="45" t="s">
        <v>55</v>
      </c>
      <c r="C250" s="45" t="s">
        <v>735</v>
      </c>
      <c r="D250" s="46" t="s">
        <v>567</v>
      </c>
      <c r="E250" s="47">
        <f>Source!CA997</f>
        <v>51</v>
      </c>
      <c r="F250" s="47"/>
      <c r="G250" s="47">
        <f>Source!AU997</f>
        <v>51</v>
      </c>
      <c r="H250" s="48"/>
      <c r="I250" s="49"/>
      <c r="J250" s="48"/>
      <c r="K250" s="49"/>
      <c r="L250" s="48">
        <f>SUM(BA229:BA251)</f>
        <v>535.09</v>
      </c>
    </row>
    <row r="251" spans="1:82" ht="15" x14ac:dyDescent="0.2">
      <c r="C251" s="110" t="s">
        <v>719</v>
      </c>
      <c r="D251" s="110"/>
      <c r="E251" s="110"/>
      <c r="F251" s="110"/>
      <c r="G251" s="110"/>
      <c r="H251" s="110"/>
      <c r="I251" s="111">
        <f>K251/E229</f>
        <v>4248.62</v>
      </c>
      <c r="J251" s="111"/>
      <c r="K251" s="111">
        <f>L231+L233+L241+L249+L250+L234</f>
        <v>4248.62</v>
      </c>
      <c r="L251" s="111"/>
      <c r="AD251">
        <f>ROUND((Source!AT997/100)*((ROUND(SUMIF(SmtRes!AQ1115:'SmtRes'!AQ1125,"=1",SmtRes!AD1115:'SmtRes'!AD1125)*Source!I997, 2)+ROUND(SUMIF(SmtRes!AQ1115:'SmtRes'!AQ1125,"=1",SmtRes!AC1115:'SmtRes'!AC1125)*Source!I997, 2))), 2)</f>
        <v>2061.19</v>
      </c>
      <c r="AE251">
        <f>ROUND((Source!AU997/100)*((ROUND(SUMIF(SmtRes!AQ1115:'SmtRes'!AQ1125,"=1",SmtRes!AD1115:'SmtRes'!AD1125)*Source!I997, 2)+ROUND(SUMIF(SmtRes!AQ1115:'SmtRes'!AQ1125,"=1",SmtRes!AC1115:'SmtRes'!AC1125)*Source!I997, 2))), 2)</f>
        <v>1083.72</v>
      </c>
      <c r="AN251" s="50">
        <f>L231+L233+L241+L249+L250+L234</f>
        <v>4248.62</v>
      </c>
      <c r="AO251" s="50">
        <f>L233</f>
        <v>1646.6100000000001</v>
      </c>
      <c r="AQ251" t="s">
        <v>720</v>
      </c>
      <c r="AR251" s="50">
        <f>L231</f>
        <v>504.62</v>
      </c>
      <c r="AT251" s="50">
        <f>L234</f>
        <v>544.58000000000004</v>
      </c>
      <c r="AV251" t="s">
        <v>720</v>
      </c>
      <c r="AW251" s="50">
        <f>L241</f>
        <v>0</v>
      </c>
      <c r="AZ251">
        <f>Source!X997</f>
        <v>1017.72</v>
      </c>
      <c r="BA251">
        <f>Source!Y997</f>
        <v>535.09</v>
      </c>
      <c r="CD251">
        <v>2</v>
      </c>
    </row>
    <row r="252" spans="1:82" ht="92.25" x14ac:dyDescent="0.2">
      <c r="A252" s="36" t="s">
        <v>88</v>
      </c>
      <c r="B252" s="38" t="s">
        <v>742</v>
      </c>
      <c r="C252" s="38" t="s">
        <v>743</v>
      </c>
      <c r="D252" s="39" t="str">
        <f>Source!H998</f>
        <v>10 ШТ</v>
      </c>
      <c r="E252" s="40">
        <f>Source!K998</f>
        <v>0.7</v>
      </c>
      <c r="F252" s="40"/>
      <c r="G252" s="40">
        <f>Source!I998</f>
        <v>0.7</v>
      </c>
      <c r="H252" s="42"/>
      <c r="I252" s="41"/>
      <c r="J252" s="42"/>
      <c r="K252" s="41"/>
      <c r="L252" s="42"/>
    </row>
    <row r="253" spans="1:82" ht="25.5" x14ac:dyDescent="0.2">
      <c r="B253" s="54" t="str">
        <f>Source!EO998</f>
        <v>Поправка: МР 507/пр Табл.3, п.4</v>
      </c>
    </row>
    <row r="254" spans="1:82" x14ac:dyDescent="0.2">
      <c r="C254" s="58" t="str">
        <f>"Объем: "&amp;Source!I998&amp;"=7/"&amp;"10"</f>
        <v>Объем: 0,7=7/10</v>
      </c>
    </row>
    <row r="255" spans="1:82" ht="15" x14ac:dyDescent="0.2">
      <c r="A255" s="37"/>
      <c r="B255" s="40">
        <v>1</v>
      </c>
      <c r="C255" s="37" t="s">
        <v>710</v>
      </c>
      <c r="D255" s="39" t="s">
        <v>508</v>
      </c>
      <c r="E255" s="43"/>
      <c r="F255" s="40"/>
      <c r="G255" s="43">
        <f>Source!U998</f>
        <v>1.9467000000000001</v>
      </c>
      <c r="H255" s="40"/>
      <c r="I255" s="40"/>
      <c r="J255" s="40"/>
      <c r="K255" s="40"/>
      <c r="L255" s="44">
        <f>SUM(L256:L256)-SUMIF(CE256:CE256, 1, L256:L256)</f>
        <v>846.72</v>
      </c>
    </row>
    <row r="256" spans="1:82" ht="14.25" x14ac:dyDescent="0.2">
      <c r="A256" s="38"/>
      <c r="B256" s="38" t="s">
        <v>568</v>
      </c>
      <c r="C256" s="38" t="s">
        <v>569</v>
      </c>
      <c r="D256" s="39" t="s">
        <v>508</v>
      </c>
      <c r="E256" s="40">
        <v>9.27</v>
      </c>
      <c r="F256" s="40">
        <f>ROUND(0.3,7)</f>
        <v>0.3</v>
      </c>
      <c r="G256" s="40">
        <f>SmtRes!CX1126</f>
        <v>1.9467000000000001</v>
      </c>
      <c r="H256" s="42"/>
      <c r="I256" s="41"/>
      <c r="J256" s="42">
        <f>SmtRes!CZ1126</f>
        <v>434.95</v>
      </c>
      <c r="K256" s="41"/>
      <c r="L256" s="42">
        <f>SmtRes!DI1126</f>
        <v>846.72</v>
      </c>
    </row>
    <row r="257" spans="1:83" ht="15" x14ac:dyDescent="0.2">
      <c r="A257" s="37"/>
      <c r="B257" s="40">
        <v>2</v>
      </c>
      <c r="C257" s="37" t="s">
        <v>711</v>
      </c>
      <c r="D257" s="39"/>
      <c r="E257" s="43"/>
      <c r="F257" s="40"/>
      <c r="G257" s="43"/>
      <c r="H257" s="40"/>
      <c r="I257" s="40"/>
      <c r="J257" s="40"/>
      <c r="K257" s="40"/>
      <c r="L257" s="44">
        <f>SUM(L258:L263)-SUMIF(CE258:CE263, 1, L258:L263)</f>
        <v>78.069999999999993</v>
      </c>
    </row>
    <row r="258" spans="1:83" ht="15" x14ac:dyDescent="0.2">
      <c r="A258" s="37"/>
      <c r="B258" s="40"/>
      <c r="C258" s="37" t="s">
        <v>714</v>
      </c>
      <c r="D258" s="39" t="s">
        <v>508</v>
      </c>
      <c r="E258" s="43"/>
      <c r="F258" s="40"/>
      <c r="G258" s="43">
        <f>Source!V998</f>
        <v>7.1400000000000005E-2</v>
      </c>
      <c r="H258" s="40"/>
      <c r="I258" s="40"/>
      <c r="J258" s="40"/>
      <c r="K258" s="40"/>
      <c r="L258" s="44">
        <f>SUMIF(CE259:CE263, 1, L259:L263)</f>
        <v>37.22</v>
      </c>
      <c r="CE258">
        <v>1</v>
      </c>
    </row>
    <row r="259" spans="1:83" ht="14.25" x14ac:dyDescent="0.2">
      <c r="A259" s="38"/>
      <c r="B259" s="38" t="s">
        <v>551</v>
      </c>
      <c r="C259" s="38" t="s">
        <v>553</v>
      </c>
      <c r="D259" s="39" t="s">
        <v>299</v>
      </c>
      <c r="E259" s="40">
        <v>0.17</v>
      </c>
      <c r="F259" s="40">
        <f>ROUND(0.3,7)</f>
        <v>0.3</v>
      </c>
      <c r="G259" s="40">
        <f>SmtRes!CX1128</f>
        <v>3.5700000000000003E-2</v>
      </c>
      <c r="H259" s="42"/>
      <c r="I259" s="41"/>
      <c r="J259" s="42">
        <f>SmtRes!CZ1128</f>
        <v>1406.6</v>
      </c>
      <c r="K259" s="41"/>
      <c r="L259" s="42">
        <f>SmtRes!DG1128</f>
        <v>50.22</v>
      </c>
    </row>
    <row r="260" spans="1:83" ht="14.25" x14ac:dyDescent="0.2">
      <c r="A260" s="38"/>
      <c r="B260" s="38" t="s">
        <v>554</v>
      </c>
      <c r="C260" s="38" t="s">
        <v>723</v>
      </c>
      <c r="D260" s="39" t="s">
        <v>508</v>
      </c>
      <c r="E260" s="40">
        <f>SmtRes!DO1128*SmtRes!AT1128</f>
        <v>0.17</v>
      </c>
      <c r="F260" s="40">
        <f>ROUND(0.3,7)</f>
        <v>0.3</v>
      </c>
      <c r="G260" s="40">
        <f>SmtRes!DO1128*SmtRes!CX1128</f>
        <v>3.5700000000000003E-2</v>
      </c>
      <c r="H260" s="42"/>
      <c r="I260" s="41"/>
      <c r="J260" s="42">
        <f>ROUND(SmtRes!AG1128/SmtRes!DO1128, 2)</f>
        <v>597.64</v>
      </c>
      <c r="K260" s="41"/>
      <c r="L260" s="42">
        <f>SmtRes!DH1128</f>
        <v>21.34</v>
      </c>
      <c r="CE260">
        <v>1</v>
      </c>
    </row>
    <row r="261" spans="1:83" ht="14.25" x14ac:dyDescent="0.2">
      <c r="A261" s="38"/>
      <c r="B261" s="38" t="s">
        <v>515</v>
      </c>
      <c r="C261" s="38" t="s">
        <v>517</v>
      </c>
      <c r="D261" s="39" t="s">
        <v>299</v>
      </c>
      <c r="E261" s="40">
        <v>0.17</v>
      </c>
      <c r="F261" s="40">
        <f>ROUND(0.3,7)</f>
        <v>0.3</v>
      </c>
      <c r="G261" s="40">
        <f>SmtRes!CX1129</f>
        <v>3.5700000000000003E-2</v>
      </c>
      <c r="H261" s="42"/>
      <c r="I261" s="41"/>
      <c r="J261" s="42">
        <f>SmtRes!CZ1129</f>
        <v>546.22</v>
      </c>
      <c r="K261" s="41"/>
      <c r="L261" s="42">
        <f>SmtRes!DG1129</f>
        <v>19.5</v>
      </c>
    </row>
    <row r="262" spans="1:83" ht="14.25" x14ac:dyDescent="0.2">
      <c r="A262" s="38"/>
      <c r="B262" s="38" t="s">
        <v>514</v>
      </c>
      <c r="C262" s="38" t="s">
        <v>713</v>
      </c>
      <c r="D262" s="39" t="s">
        <v>508</v>
      </c>
      <c r="E262" s="40">
        <f>SmtRes!DO1129*SmtRes!AT1129</f>
        <v>0.17</v>
      </c>
      <c r="F262" s="40">
        <f>ROUND(0.3,7)</f>
        <v>0.3</v>
      </c>
      <c r="G262" s="40">
        <f>SmtRes!DO1129*SmtRes!CX1129</f>
        <v>3.5700000000000003E-2</v>
      </c>
      <c r="H262" s="42"/>
      <c r="I262" s="41"/>
      <c r="J262" s="42">
        <f>ROUND(SmtRes!AG1129/SmtRes!DO1129, 2)</f>
        <v>444.91</v>
      </c>
      <c r="K262" s="41"/>
      <c r="L262" s="42">
        <f>SmtRes!DH1129</f>
        <v>15.88</v>
      </c>
      <c r="CE262">
        <v>1</v>
      </c>
    </row>
    <row r="263" spans="1:83" ht="28.5" x14ac:dyDescent="0.2">
      <c r="A263" s="38"/>
      <c r="B263" s="38" t="s">
        <v>570</v>
      </c>
      <c r="C263" s="38" t="s">
        <v>572</v>
      </c>
      <c r="D263" s="39" t="s">
        <v>299</v>
      </c>
      <c r="E263" s="40">
        <v>1.51</v>
      </c>
      <c r="F263" s="40">
        <f>ROUND(0.3,7)</f>
        <v>0.3</v>
      </c>
      <c r="G263" s="40">
        <f>SmtRes!CX1130</f>
        <v>0.31709999999999999</v>
      </c>
      <c r="H263" s="42"/>
      <c r="I263" s="41"/>
      <c r="J263" s="42">
        <f>SmtRes!CZ1130</f>
        <v>26.33</v>
      </c>
      <c r="K263" s="41"/>
      <c r="L263" s="42">
        <f>SmtRes!DG1130</f>
        <v>8.35</v>
      </c>
    </row>
    <row r="264" spans="1:83" ht="15" x14ac:dyDescent="0.2">
      <c r="A264" s="37"/>
      <c r="B264" s="40">
        <v>4</v>
      </c>
      <c r="C264" s="37" t="s">
        <v>729</v>
      </c>
      <c r="D264" s="39"/>
      <c r="E264" s="43"/>
      <c r="F264" s="40"/>
      <c r="G264" s="43"/>
      <c r="H264" s="40"/>
      <c r="I264" s="40"/>
      <c r="J264" s="40"/>
      <c r="K264" s="40"/>
      <c r="L264" s="44">
        <f>SUM(L265:L266)-SUMIF(CE265:CE266, 1, L265:L266)</f>
        <v>0</v>
      </c>
    </row>
    <row r="265" spans="1:83" ht="42.75" hidden="1" x14ac:dyDescent="0.2">
      <c r="A265" s="38"/>
      <c r="B265" s="38" t="s">
        <v>573</v>
      </c>
      <c r="C265" s="38" t="s">
        <v>575</v>
      </c>
      <c r="D265" s="39" t="s">
        <v>525</v>
      </c>
      <c r="E265" s="40">
        <v>0.65</v>
      </c>
      <c r="F265" s="40">
        <f>ROUND(0,7)</f>
        <v>0</v>
      </c>
      <c r="G265" s="40">
        <f>SmtRes!CX1131</f>
        <v>0</v>
      </c>
      <c r="H265" s="42">
        <f>SmtRes!CZ1131</f>
        <v>155.63</v>
      </c>
      <c r="I265" s="41">
        <f>SmtRes!AI1131</f>
        <v>1.01</v>
      </c>
      <c r="J265" s="42">
        <f>ROUND(H265*I265, 2)</f>
        <v>157.19</v>
      </c>
      <c r="K265" s="41"/>
      <c r="L265" s="42">
        <f>SmtRes!DF1131</f>
        <v>0</v>
      </c>
    </row>
    <row r="266" spans="1:83" ht="42.75" hidden="1" x14ac:dyDescent="0.2">
      <c r="A266" s="38"/>
      <c r="B266" s="38" t="s">
        <v>596</v>
      </c>
      <c r="C266" s="45" t="s">
        <v>598</v>
      </c>
      <c r="D266" s="46" t="s">
        <v>525</v>
      </c>
      <c r="E266" s="47">
        <v>2</v>
      </c>
      <c r="F266" s="47">
        <f>ROUND(0,7)</f>
        <v>0</v>
      </c>
      <c r="G266" s="47">
        <f>SmtRes!CX1132</f>
        <v>0</v>
      </c>
      <c r="H266" s="48">
        <f>SmtRes!CZ1132</f>
        <v>911.56</v>
      </c>
      <c r="I266" s="49">
        <f>SmtRes!AI1132</f>
        <v>1.1499999999999999</v>
      </c>
      <c r="J266" s="48">
        <f>ROUND(H266*I266, 2)</f>
        <v>1048.29</v>
      </c>
      <c r="K266" s="49"/>
      <c r="L266" s="48">
        <f>SmtRes!DF1132</f>
        <v>0</v>
      </c>
    </row>
    <row r="267" spans="1:83" ht="15" x14ac:dyDescent="0.2">
      <c r="A267" s="38"/>
      <c r="B267" s="38"/>
      <c r="C267" s="51" t="s">
        <v>715</v>
      </c>
      <c r="D267" s="39"/>
      <c r="E267" s="40"/>
      <c r="F267" s="40"/>
      <c r="G267" s="40"/>
      <c r="H267" s="42"/>
      <c r="I267" s="41"/>
      <c r="J267" s="42"/>
      <c r="K267" s="41"/>
      <c r="L267" s="42">
        <f>L255+L257+L258+L264</f>
        <v>962.01</v>
      </c>
    </row>
    <row r="268" spans="1:83" ht="14.25" x14ac:dyDescent="0.2">
      <c r="A268" s="38"/>
      <c r="B268" s="38"/>
      <c r="C268" s="38" t="s">
        <v>716</v>
      </c>
      <c r="D268" s="39"/>
      <c r="E268" s="40"/>
      <c r="F268" s="40"/>
      <c r="G268" s="40"/>
      <c r="H268" s="42"/>
      <c r="I268" s="41"/>
      <c r="J268" s="42"/>
      <c r="K268" s="41"/>
      <c r="L268" s="42">
        <f>SUM(AR252:AR271)+SUM(AS252:AS271)+SUM(AT252:AT271)+SUM(AU252:AU271)+SUM(AV252:AV271)</f>
        <v>883.94</v>
      </c>
    </row>
    <row r="269" spans="1:83" ht="28.5" x14ac:dyDescent="0.2">
      <c r="A269" s="38"/>
      <c r="B269" s="38" t="s">
        <v>54</v>
      </c>
      <c r="C269" s="38" t="s">
        <v>734</v>
      </c>
      <c r="D269" s="39" t="s">
        <v>567</v>
      </c>
      <c r="E269" s="40">
        <f>Source!BZ998</f>
        <v>97</v>
      </c>
      <c r="F269" s="40"/>
      <c r="G269" s="40">
        <f>Source!AT998</f>
        <v>97</v>
      </c>
      <c r="H269" s="42"/>
      <c r="I269" s="41"/>
      <c r="J269" s="42"/>
      <c r="K269" s="41"/>
      <c r="L269" s="42">
        <f>SUM(AZ252:AZ271)</f>
        <v>857.42</v>
      </c>
    </row>
    <row r="270" spans="1:83" ht="28.5" x14ac:dyDescent="0.2">
      <c r="A270" s="45"/>
      <c r="B270" s="45" t="s">
        <v>55</v>
      </c>
      <c r="C270" s="45" t="s">
        <v>735</v>
      </c>
      <c r="D270" s="46" t="s">
        <v>567</v>
      </c>
      <c r="E270" s="47">
        <f>Source!CA998</f>
        <v>51</v>
      </c>
      <c r="F270" s="47"/>
      <c r="G270" s="47">
        <f>Source!AU998</f>
        <v>51</v>
      </c>
      <c r="H270" s="48"/>
      <c r="I270" s="49"/>
      <c r="J270" s="48"/>
      <c r="K270" s="49"/>
      <c r="L270" s="48">
        <f>SUM(BA252:BA271)</f>
        <v>450.81</v>
      </c>
    </row>
    <row r="271" spans="1:83" ht="15" x14ac:dyDescent="0.2">
      <c r="C271" s="110" t="s">
        <v>719</v>
      </c>
      <c r="D271" s="110"/>
      <c r="E271" s="110"/>
      <c r="F271" s="110"/>
      <c r="G271" s="110"/>
      <c r="H271" s="110"/>
      <c r="I271" s="111">
        <f>K271/E252</f>
        <v>3243.2</v>
      </c>
      <c r="J271" s="111"/>
      <c r="K271" s="111">
        <f>L255+L257+L264+L269+L270+L258</f>
        <v>2270.2399999999998</v>
      </c>
      <c r="L271" s="111"/>
      <c r="AD271">
        <f>ROUND((Source!AT998/100)*((ROUND(SUMIF(SmtRes!AQ1126:'SmtRes'!AQ1133,"=1",SmtRes!AD1126:'SmtRes'!AD1133)*Source!I998, 2)+ROUND(SUMIF(SmtRes!AQ1126:'SmtRes'!AQ1133,"=1",SmtRes!AC1126:'SmtRes'!AC1133)*Source!I998, 2))), 2)</f>
        <v>1003.23</v>
      </c>
      <c r="AE271">
        <f>ROUND((Source!AU998/100)*((ROUND(SUMIF(SmtRes!AQ1126:'SmtRes'!AQ1133,"=1",SmtRes!AD1126:'SmtRes'!AD1133)*Source!I998, 2)+ROUND(SUMIF(SmtRes!AQ1126:'SmtRes'!AQ1133,"=1",SmtRes!AC1126:'SmtRes'!AC1133)*Source!I998, 2))), 2)</f>
        <v>527.47</v>
      </c>
      <c r="AN271" s="50">
        <f>L255+L257+L264+L269+L270+L258</f>
        <v>2270.2399999999998</v>
      </c>
      <c r="AO271" s="50">
        <f>L257</f>
        <v>78.069999999999993</v>
      </c>
      <c r="AQ271" t="s">
        <v>720</v>
      </c>
      <c r="AR271" s="50">
        <f>L255</f>
        <v>846.72</v>
      </c>
      <c r="AT271" s="50">
        <f>L258</f>
        <v>37.22</v>
      </c>
      <c r="AV271" t="s">
        <v>720</v>
      </c>
      <c r="AW271" s="50">
        <f>L264</f>
        <v>0</v>
      </c>
      <c r="AZ271">
        <f>Source!X998</f>
        <v>857.42</v>
      </c>
      <c r="BA271">
        <f>Source!Y998</f>
        <v>450.81</v>
      </c>
      <c r="CD271">
        <v>2</v>
      </c>
    </row>
    <row r="272" spans="1:83" ht="92.25" x14ac:dyDescent="0.2">
      <c r="A272" s="36" t="s">
        <v>93</v>
      </c>
      <c r="B272" s="38" t="s">
        <v>744</v>
      </c>
      <c r="C272" s="38" t="s">
        <v>745</v>
      </c>
      <c r="D272" s="39" t="str">
        <f>Source!H999</f>
        <v>10 ШТ</v>
      </c>
      <c r="E272" s="40">
        <f>Source!K999</f>
        <v>0.3</v>
      </c>
      <c r="F272" s="40"/>
      <c r="G272" s="40">
        <f>Source!I999</f>
        <v>0.3</v>
      </c>
      <c r="H272" s="42"/>
      <c r="I272" s="41"/>
      <c r="J272" s="42"/>
      <c r="K272" s="41"/>
      <c r="L272" s="42"/>
    </row>
    <row r="273" spans="1:83" ht="25.5" x14ac:dyDescent="0.2">
      <c r="B273" s="54" t="str">
        <f>Source!EO999</f>
        <v>Поправка: МР 507/пр Табл.3, п.4</v>
      </c>
    </row>
    <row r="274" spans="1:83" x14ac:dyDescent="0.2">
      <c r="C274" s="58" t="str">
        <f>"Объем: "&amp;Source!I999&amp;"=3/"&amp;"10"</f>
        <v>Объем: 0,3=3/10</v>
      </c>
    </row>
    <row r="275" spans="1:83" ht="15" x14ac:dyDescent="0.2">
      <c r="A275" s="37"/>
      <c r="B275" s="40">
        <v>1</v>
      </c>
      <c r="C275" s="37" t="s">
        <v>710</v>
      </c>
      <c r="D275" s="39" t="s">
        <v>508</v>
      </c>
      <c r="E275" s="43"/>
      <c r="F275" s="40"/>
      <c r="G275" s="43">
        <f>Source!U999</f>
        <v>0.92700000000000005</v>
      </c>
      <c r="H275" s="40"/>
      <c r="I275" s="40"/>
      <c r="J275" s="40"/>
      <c r="K275" s="40"/>
      <c r="L275" s="44">
        <f>SUM(L276:L276)-SUMIF(CE276:CE276, 1, L276:L276)</f>
        <v>403.2</v>
      </c>
    </row>
    <row r="276" spans="1:83" ht="14.25" x14ac:dyDescent="0.2">
      <c r="A276" s="38"/>
      <c r="B276" s="38" t="s">
        <v>568</v>
      </c>
      <c r="C276" s="38" t="s">
        <v>569</v>
      </c>
      <c r="D276" s="39" t="s">
        <v>508</v>
      </c>
      <c r="E276" s="40">
        <v>10.3</v>
      </c>
      <c r="F276" s="40">
        <f>ROUND(0.3,7)</f>
        <v>0.3</v>
      </c>
      <c r="G276" s="40">
        <f>SmtRes!CX1134</f>
        <v>0.92700000000000005</v>
      </c>
      <c r="H276" s="42"/>
      <c r="I276" s="41"/>
      <c r="J276" s="42">
        <f>SmtRes!CZ1134</f>
        <v>434.95</v>
      </c>
      <c r="K276" s="41"/>
      <c r="L276" s="42">
        <f>SmtRes!DI1134</f>
        <v>403.2</v>
      </c>
    </row>
    <row r="277" spans="1:83" ht="15" x14ac:dyDescent="0.2">
      <c r="A277" s="37"/>
      <c r="B277" s="40">
        <v>2</v>
      </c>
      <c r="C277" s="37" t="s">
        <v>711</v>
      </c>
      <c r="D277" s="39"/>
      <c r="E277" s="43"/>
      <c r="F277" s="40"/>
      <c r="G277" s="43"/>
      <c r="H277" s="40"/>
      <c r="I277" s="40"/>
      <c r="J277" s="40"/>
      <c r="K277" s="40"/>
      <c r="L277" s="44">
        <f>SUM(L278:L283)-SUMIF(CE278:CE283, 1, L278:L283)</f>
        <v>51.03</v>
      </c>
    </row>
    <row r="278" spans="1:83" ht="15" x14ac:dyDescent="0.2">
      <c r="A278" s="37"/>
      <c r="B278" s="40"/>
      <c r="C278" s="37" t="s">
        <v>714</v>
      </c>
      <c r="D278" s="39" t="s">
        <v>508</v>
      </c>
      <c r="E278" s="43"/>
      <c r="F278" s="40"/>
      <c r="G278" s="43">
        <f>Source!V999</f>
        <v>4.8599999999999997E-2</v>
      </c>
      <c r="H278" s="40"/>
      <c r="I278" s="40"/>
      <c r="J278" s="40"/>
      <c r="K278" s="40"/>
      <c r="L278" s="44">
        <f>SUMIF(CE279:CE283, 1, L279:L283)</f>
        <v>25.33</v>
      </c>
      <c r="CE278">
        <v>1</v>
      </c>
    </row>
    <row r="279" spans="1:83" ht="14.25" x14ac:dyDescent="0.2">
      <c r="A279" s="38"/>
      <c r="B279" s="38" t="s">
        <v>551</v>
      </c>
      <c r="C279" s="38" t="s">
        <v>553</v>
      </c>
      <c r="D279" s="39" t="s">
        <v>299</v>
      </c>
      <c r="E279" s="40">
        <v>0.27</v>
      </c>
      <c r="F279" s="40">
        <f>ROUND(0.3,7)</f>
        <v>0.3</v>
      </c>
      <c r="G279" s="40">
        <f>SmtRes!CX1136</f>
        <v>2.4299999999999999E-2</v>
      </c>
      <c r="H279" s="42"/>
      <c r="I279" s="41"/>
      <c r="J279" s="42">
        <f>SmtRes!CZ1136</f>
        <v>1406.6</v>
      </c>
      <c r="K279" s="41"/>
      <c r="L279" s="42">
        <f>SmtRes!DG1136</f>
        <v>34.18</v>
      </c>
    </row>
    <row r="280" spans="1:83" ht="14.25" x14ac:dyDescent="0.2">
      <c r="A280" s="38"/>
      <c r="B280" s="38" t="s">
        <v>554</v>
      </c>
      <c r="C280" s="38" t="s">
        <v>723</v>
      </c>
      <c r="D280" s="39" t="s">
        <v>508</v>
      </c>
      <c r="E280" s="40">
        <f>SmtRes!DO1136*SmtRes!AT1136</f>
        <v>0.27</v>
      </c>
      <c r="F280" s="40">
        <f>ROUND(0.3,7)</f>
        <v>0.3</v>
      </c>
      <c r="G280" s="40">
        <f>SmtRes!DO1136*SmtRes!CX1136</f>
        <v>2.4299999999999999E-2</v>
      </c>
      <c r="H280" s="42"/>
      <c r="I280" s="41"/>
      <c r="J280" s="42">
        <f>ROUND(SmtRes!AG1136/SmtRes!DO1136, 2)</f>
        <v>597.64</v>
      </c>
      <c r="K280" s="41"/>
      <c r="L280" s="42">
        <f>SmtRes!DH1136</f>
        <v>14.52</v>
      </c>
      <c r="CE280">
        <v>1</v>
      </c>
    </row>
    <row r="281" spans="1:83" ht="14.25" x14ac:dyDescent="0.2">
      <c r="A281" s="38"/>
      <c r="B281" s="38" t="s">
        <v>515</v>
      </c>
      <c r="C281" s="38" t="s">
        <v>517</v>
      </c>
      <c r="D281" s="39" t="s">
        <v>299</v>
      </c>
      <c r="E281" s="40">
        <v>0.27</v>
      </c>
      <c r="F281" s="40">
        <f>ROUND(0.3,7)</f>
        <v>0.3</v>
      </c>
      <c r="G281" s="40">
        <f>SmtRes!CX1137</f>
        <v>2.4299999999999999E-2</v>
      </c>
      <c r="H281" s="42"/>
      <c r="I281" s="41"/>
      <c r="J281" s="42">
        <f>SmtRes!CZ1137</f>
        <v>546.22</v>
      </c>
      <c r="K281" s="41"/>
      <c r="L281" s="42">
        <f>SmtRes!DG1137</f>
        <v>13.27</v>
      </c>
    </row>
    <row r="282" spans="1:83" ht="14.25" x14ac:dyDescent="0.2">
      <c r="A282" s="38"/>
      <c r="B282" s="38" t="s">
        <v>514</v>
      </c>
      <c r="C282" s="38" t="s">
        <v>713</v>
      </c>
      <c r="D282" s="39" t="s">
        <v>508</v>
      </c>
      <c r="E282" s="40">
        <f>SmtRes!DO1137*SmtRes!AT1137</f>
        <v>0.27</v>
      </c>
      <c r="F282" s="40">
        <f>ROUND(0.3,7)</f>
        <v>0.3</v>
      </c>
      <c r="G282" s="40">
        <f>SmtRes!DO1137*SmtRes!CX1137</f>
        <v>2.4299999999999999E-2</v>
      </c>
      <c r="H282" s="42"/>
      <c r="I282" s="41"/>
      <c r="J282" s="42">
        <f>ROUND(SmtRes!AG1137/SmtRes!DO1137, 2)</f>
        <v>444.91</v>
      </c>
      <c r="K282" s="41"/>
      <c r="L282" s="42">
        <f>SmtRes!DH1137</f>
        <v>10.81</v>
      </c>
      <c r="CE282">
        <v>1</v>
      </c>
    </row>
    <row r="283" spans="1:83" ht="28.5" x14ac:dyDescent="0.2">
      <c r="A283" s="38"/>
      <c r="B283" s="38" t="s">
        <v>570</v>
      </c>
      <c r="C283" s="38" t="s">
        <v>572</v>
      </c>
      <c r="D283" s="39" t="s">
        <v>299</v>
      </c>
      <c r="E283" s="40">
        <v>1.51</v>
      </c>
      <c r="F283" s="40">
        <f>ROUND(0.3,7)</f>
        <v>0.3</v>
      </c>
      <c r="G283" s="40">
        <f>SmtRes!CX1138</f>
        <v>0.13589999999999999</v>
      </c>
      <c r="H283" s="42"/>
      <c r="I283" s="41"/>
      <c r="J283" s="42">
        <f>SmtRes!CZ1138</f>
        <v>26.33</v>
      </c>
      <c r="K283" s="41"/>
      <c r="L283" s="42">
        <f>SmtRes!DG1138</f>
        <v>3.58</v>
      </c>
    </row>
    <row r="284" spans="1:83" ht="15" x14ac:dyDescent="0.2">
      <c r="A284" s="37"/>
      <c r="B284" s="40">
        <v>4</v>
      </c>
      <c r="C284" s="37" t="s">
        <v>729</v>
      </c>
      <c r="D284" s="39"/>
      <c r="E284" s="43"/>
      <c r="F284" s="40"/>
      <c r="G284" s="43"/>
      <c r="H284" s="40"/>
      <c r="I284" s="40"/>
      <c r="J284" s="40"/>
      <c r="K284" s="40"/>
      <c r="L284" s="44">
        <f>SUM(L285:L286)-SUMIF(CE285:CE286, 1, L285:L286)</f>
        <v>0</v>
      </c>
    </row>
    <row r="285" spans="1:83" ht="42.75" hidden="1" x14ac:dyDescent="0.2">
      <c r="A285" s="38"/>
      <c r="B285" s="38" t="s">
        <v>573</v>
      </c>
      <c r="C285" s="38" t="s">
        <v>575</v>
      </c>
      <c r="D285" s="39" t="s">
        <v>525</v>
      </c>
      <c r="E285" s="40">
        <v>0.72</v>
      </c>
      <c r="F285" s="40">
        <f>ROUND(0,7)</f>
        <v>0</v>
      </c>
      <c r="G285" s="40">
        <f>SmtRes!CX1139</f>
        <v>0</v>
      </c>
      <c r="H285" s="42">
        <f>SmtRes!CZ1139</f>
        <v>155.63</v>
      </c>
      <c r="I285" s="41">
        <f>SmtRes!AI1139</f>
        <v>1.01</v>
      </c>
      <c r="J285" s="42">
        <f>ROUND(H285*I285, 2)</f>
        <v>157.19</v>
      </c>
      <c r="K285" s="41"/>
      <c r="L285" s="42">
        <f>SmtRes!DF1139</f>
        <v>0</v>
      </c>
    </row>
    <row r="286" spans="1:83" ht="42.75" hidden="1" x14ac:dyDescent="0.2">
      <c r="A286" s="38"/>
      <c r="B286" s="38" t="s">
        <v>596</v>
      </c>
      <c r="C286" s="45" t="s">
        <v>598</v>
      </c>
      <c r="D286" s="46" t="s">
        <v>525</v>
      </c>
      <c r="E286" s="47">
        <v>2.4</v>
      </c>
      <c r="F286" s="47">
        <f>ROUND(0,7)</f>
        <v>0</v>
      </c>
      <c r="G286" s="47">
        <f>SmtRes!CX1140</f>
        <v>0</v>
      </c>
      <c r="H286" s="48">
        <f>SmtRes!CZ1140</f>
        <v>911.56</v>
      </c>
      <c r="I286" s="49">
        <f>SmtRes!AI1140</f>
        <v>1.1499999999999999</v>
      </c>
      <c r="J286" s="48">
        <f>ROUND(H286*I286, 2)</f>
        <v>1048.29</v>
      </c>
      <c r="K286" s="49"/>
      <c r="L286" s="48">
        <f>SmtRes!DF1140</f>
        <v>0</v>
      </c>
    </row>
    <row r="287" spans="1:83" ht="15" x14ac:dyDescent="0.2">
      <c r="A287" s="38"/>
      <c r="B287" s="38"/>
      <c r="C287" s="51" t="s">
        <v>715</v>
      </c>
      <c r="D287" s="39"/>
      <c r="E287" s="40"/>
      <c r="F287" s="40"/>
      <c r="G287" s="40"/>
      <c r="H287" s="42"/>
      <c r="I287" s="41"/>
      <c r="J287" s="42"/>
      <c r="K287" s="41"/>
      <c r="L287" s="42">
        <f>L275+L277+L278+L284</f>
        <v>479.56</v>
      </c>
    </row>
    <row r="288" spans="1:83" ht="14.25" x14ac:dyDescent="0.2">
      <c r="A288" s="38"/>
      <c r="B288" s="38"/>
      <c r="C288" s="38" t="s">
        <v>716</v>
      </c>
      <c r="D288" s="39"/>
      <c r="E288" s="40"/>
      <c r="F288" s="40"/>
      <c r="G288" s="40"/>
      <c r="H288" s="42"/>
      <c r="I288" s="41"/>
      <c r="J288" s="42"/>
      <c r="K288" s="41"/>
      <c r="L288" s="42">
        <f>SUM(AR272:AR291)+SUM(AS272:AS291)+SUM(AT272:AT291)+SUM(AU272:AU291)+SUM(AV272:AV291)</f>
        <v>428.53</v>
      </c>
    </row>
    <row r="289" spans="1:83" ht="28.5" x14ac:dyDescent="0.2">
      <c r="A289" s="38"/>
      <c r="B289" s="38" t="s">
        <v>54</v>
      </c>
      <c r="C289" s="38" t="s">
        <v>734</v>
      </c>
      <c r="D289" s="39" t="s">
        <v>567</v>
      </c>
      <c r="E289" s="40">
        <f>Source!BZ999</f>
        <v>97</v>
      </c>
      <c r="F289" s="40"/>
      <c r="G289" s="40">
        <f>Source!AT999</f>
        <v>97</v>
      </c>
      <c r="H289" s="42"/>
      <c r="I289" s="41"/>
      <c r="J289" s="42"/>
      <c r="K289" s="41"/>
      <c r="L289" s="42">
        <f>SUM(AZ272:AZ291)</f>
        <v>415.67</v>
      </c>
    </row>
    <row r="290" spans="1:83" ht="28.5" x14ac:dyDescent="0.2">
      <c r="A290" s="45"/>
      <c r="B290" s="45" t="s">
        <v>55</v>
      </c>
      <c r="C290" s="45" t="s">
        <v>735</v>
      </c>
      <c r="D290" s="46" t="s">
        <v>567</v>
      </c>
      <c r="E290" s="47">
        <f>Source!CA999</f>
        <v>51</v>
      </c>
      <c r="F290" s="47"/>
      <c r="G290" s="47">
        <f>Source!AU999</f>
        <v>51</v>
      </c>
      <c r="H290" s="48"/>
      <c r="I290" s="49"/>
      <c r="J290" s="48"/>
      <c r="K290" s="49"/>
      <c r="L290" s="48">
        <f>SUM(BA272:BA291)</f>
        <v>218.55</v>
      </c>
    </row>
    <row r="291" spans="1:83" ht="15" x14ac:dyDescent="0.2">
      <c r="C291" s="110" t="s">
        <v>719</v>
      </c>
      <c r="D291" s="110"/>
      <c r="E291" s="110"/>
      <c r="F291" s="110"/>
      <c r="G291" s="110"/>
      <c r="H291" s="110"/>
      <c r="I291" s="111">
        <f>K291/E272</f>
        <v>3712.6</v>
      </c>
      <c r="J291" s="111"/>
      <c r="K291" s="111">
        <f>L275+L277+L284+L289+L290+L278</f>
        <v>1113.78</v>
      </c>
      <c r="L291" s="111"/>
      <c r="AD291">
        <f>ROUND((Source!AT999/100)*((ROUND(SUMIF(SmtRes!AQ1134:'SmtRes'!AQ1141,"=1",SmtRes!AD1134:'SmtRes'!AD1141)*Source!I999, 2)+ROUND(SUMIF(SmtRes!AQ1134:'SmtRes'!AQ1141,"=1",SmtRes!AC1134:'SmtRes'!AC1141)*Source!I999, 2))), 2)</f>
        <v>429.96</v>
      </c>
      <c r="AE291">
        <f>ROUND((Source!AU999/100)*((ROUND(SUMIF(SmtRes!AQ1134:'SmtRes'!AQ1141,"=1",SmtRes!AD1134:'SmtRes'!AD1141)*Source!I999, 2)+ROUND(SUMIF(SmtRes!AQ1134:'SmtRes'!AQ1141,"=1",SmtRes!AC1134:'SmtRes'!AC1141)*Source!I999, 2))), 2)</f>
        <v>226.06</v>
      </c>
      <c r="AN291" s="50">
        <f>L275+L277+L284+L289+L290+L278</f>
        <v>1113.78</v>
      </c>
      <c r="AO291" s="50">
        <f>L277</f>
        <v>51.03</v>
      </c>
      <c r="AQ291" t="s">
        <v>720</v>
      </c>
      <c r="AR291" s="50">
        <f>L275</f>
        <v>403.2</v>
      </c>
      <c r="AT291" s="50">
        <f>L278</f>
        <v>25.33</v>
      </c>
      <c r="AV291" t="s">
        <v>720</v>
      </c>
      <c r="AW291" s="50">
        <f>L284</f>
        <v>0</v>
      </c>
      <c r="AZ291">
        <f>Source!X999</f>
        <v>415.67</v>
      </c>
      <c r="BA291">
        <f>Source!Y999</f>
        <v>218.55</v>
      </c>
      <c r="CD291">
        <v>2</v>
      </c>
    </row>
    <row r="292" spans="1:83" ht="106.5" x14ac:dyDescent="0.2">
      <c r="A292" s="36" t="s">
        <v>97</v>
      </c>
      <c r="B292" s="38" t="s">
        <v>746</v>
      </c>
      <c r="C292" s="38" t="s">
        <v>747</v>
      </c>
      <c r="D292" s="39" t="str">
        <f>Source!H1000</f>
        <v>100 м</v>
      </c>
      <c r="E292" s="40">
        <f>Source!K1000</f>
        <v>0.4</v>
      </c>
      <c r="F292" s="40"/>
      <c r="G292" s="40">
        <f>Source!I1000</f>
        <v>0.4</v>
      </c>
      <c r="H292" s="42"/>
      <c r="I292" s="41"/>
      <c r="J292" s="42"/>
      <c r="K292" s="41"/>
      <c r="L292" s="42"/>
    </row>
    <row r="293" spans="1:83" ht="25.5" x14ac:dyDescent="0.2">
      <c r="B293" s="54" t="str">
        <f>Source!EO1000</f>
        <v>Поправка: МР 507/пр Табл.3, п.4</v>
      </c>
    </row>
    <row r="294" spans="1:83" x14ac:dyDescent="0.2">
      <c r="C294" s="58" t="str">
        <f>"Объем: "&amp;Source!I1000&amp;"=40/"&amp;"100"</f>
        <v>Объем: 0,4=40/100</v>
      </c>
    </row>
    <row r="295" spans="1:83" ht="15" x14ac:dyDescent="0.2">
      <c r="A295" s="37"/>
      <c r="B295" s="40">
        <v>1</v>
      </c>
      <c r="C295" s="37" t="s">
        <v>710</v>
      </c>
      <c r="D295" s="39" t="s">
        <v>508</v>
      </c>
      <c r="E295" s="43"/>
      <c r="F295" s="40"/>
      <c r="G295" s="43">
        <f>Source!U1000</f>
        <v>2.2200000000000002</v>
      </c>
      <c r="H295" s="40"/>
      <c r="I295" s="40"/>
      <c r="J295" s="40"/>
      <c r="K295" s="40"/>
      <c r="L295" s="44">
        <f>SUM(L296:L296)-SUMIF(CE296:CE296, 1, L296:L296)</f>
        <v>965.59</v>
      </c>
    </row>
    <row r="296" spans="1:83" ht="14.25" x14ac:dyDescent="0.2">
      <c r="A296" s="38"/>
      <c r="B296" s="38" t="s">
        <v>568</v>
      </c>
      <c r="C296" s="38" t="s">
        <v>569</v>
      </c>
      <c r="D296" s="39" t="s">
        <v>508</v>
      </c>
      <c r="E296" s="40">
        <v>18.5</v>
      </c>
      <c r="F296" s="40">
        <f>ROUND(0.3,7)</f>
        <v>0.3</v>
      </c>
      <c r="G296" s="40">
        <f>SmtRes!CX1142</f>
        <v>2.2200000000000002</v>
      </c>
      <c r="H296" s="42"/>
      <c r="I296" s="41"/>
      <c r="J296" s="42">
        <f>SmtRes!CZ1142</f>
        <v>434.95</v>
      </c>
      <c r="K296" s="41"/>
      <c r="L296" s="42">
        <f>SmtRes!DI1142</f>
        <v>965.59</v>
      </c>
    </row>
    <row r="297" spans="1:83" ht="15" x14ac:dyDescent="0.2">
      <c r="A297" s="37"/>
      <c r="B297" s="40">
        <v>2</v>
      </c>
      <c r="C297" s="37" t="s">
        <v>711</v>
      </c>
      <c r="D297" s="39"/>
      <c r="E297" s="43"/>
      <c r="F297" s="40"/>
      <c r="G297" s="43"/>
      <c r="H297" s="40"/>
      <c r="I297" s="40"/>
      <c r="J297" s="40"/>
      <c r="K297" s="40"/>
      <c r="L297" s="44">
        <f>SUM(L298:L303)-SUMIF(CE298:CE303, 1, L298:L303)</f>
        <v>63.06</v>
      </c>
    </row>
    <row r="298" spans="1:83" ht="15" x14ac:dyDescent="0.2">
      <c r="A298" s="37"/>
      <c r="B298" s="40"/>
      <c r="C298" s="37" t="s">
        <v>714</v>
      </c>
      <c r="D298" s="39" t="s">
        <v>508</v>
      </c>
      <c r="E298" s="43"/>
      <c r="F298" s="40"/>
      <c r="G298" s="43">
        <f>Source!V1000</f>
        <v>5.5199999999999999E-2</v>
      </c>
      <c r="H298" s="40"/>
      <c r="I298" s="40"/>
      <c r="J298" s="40"/>
      <c r="K298" s="40"/>
      <c r="L298" s="44">
        <f>SUMIF(CE299:CE303, 1, L299:L303)</f>
        <v>28.769999999999996</v>
      </c>
      <c r="CE298">
        <v>1</v>
      </c>
    </row>
    <row r="299" spans="1:83" ht="14.25" x14ac:dyDescent="0.2">
      <c r="A299" s="38"/>
      <c r="B299" s="38" t="s">
        <v>551</v>
      </c>
      <c r="C299" s="38" t="s">
        <v>553</v>
      </c>
      <c r="D299" s="39" t="s">
        <v>299</v>
      </c>
      <c r="E299" s="40">
        <v>0.23</v>
      </c>
      <c r="F299" s="40">
        <f>ROUND(0.3,7)</f>
        <v>0.3</v>
      </c>
      <c r="G299" s="40">
        <f>SmtRes!CX1144</f>
        <v>2.76E-2</v>
      </c>
      <c r="H299" s="42"/>
      <c r="I299" s="41"/>
      <c r="J299" s="42">
        <f>SmtRes!CZ1144</f>
        <v>1406.6</v>
      </c>
      <c r="K299" s="41"/>
      <c r="L299" s="42">
        <f>SmtRes!DG1144</f>
        <v>38.82</v>
      </c>
    </row>
    <row r="300" spans="1:83" ht="14.25" x14ac:dyDescent="0.2">
      <c r="A300" s="38"/>
      <c r="B300" s="38" t="s">
        <v>554</v>
      </c>
      <c r="C300" s="38" t="s">
        <v>723</v>
      </c>
      <c r="D300" s="39" t="s">
        <v>508</v>
      </c>
      <c r="E300" s="40">
        <f>SmtRes!DO1144*SmtRes!AT1144</f>
        <v>0.23</v>
      </c>
      <c r="F300" s="40">
        <f>ROUND(0.3,7)</f>
        <v>0.3</v>
      </c>
      <c r="G300" s="40">
        <f>SmtRes!DO1144*SmtRes!CX1144</f>
        <v>2.76E-2</v>
      </c>
      <c r="H300" s="42"/>
      <c r="I300" s="41"/>
      <c r="J300" s="42">
        <f>ROUND(SmtRes!AG1144/SmtRes!DO1144, 2)</f>
        <v>597.64</v>
      </c>
      <c r="K300" s="41"/>
      <c r="L300" s="42">
        <f>SmtRes!DH1144</f>
        <v>16.489999999999998</v>
      </c>
      <c r="CE300">
        <v>1</v>
      </c>
    </row>
    <row r="301" spans="1:83" ht="14.25" x14ac:dyDescent="0.2">
      <c r="A301" s="38"/>
      <c r="B301" s="38" t="s">
        <v>515</v>
      </c>
      <c r="C301" s="38" t="s">
        <v>517</v>
      </c>
      <c r="D301" s="39" t="s">
        <v>299</v>
      </c>
      <c r="E301" s="40">
        <v>0.23</v>
      </c>
      <c r="F301" s="40">
        <f>ROUND(0.3,7)</f>
        <v>0.3</v>
      </c>
      <c r="G301" s="40">
        <f>SmtRes!CX1145</f>
        <v>2.76E-2</v>
      </c>
      <c r="H301" s="42"/>
      <c r="I301" s="41"/>
      <c r="J301" s="42">
        <f>SmtRes!CZ1145</f>
        <v>546.22</v>
      </c>
      <c r="K301" s="41"/>
      <c r="L301" s="42">
        <f>SmtRes!DG1145</f>
        <v>15.08</v>
      </c>
    </row>
    <row r="302" spans="1:83" ht="14.25" x14ac:dyDescent="0.2">
      <c r="A302" s="38"/>
      <c r="B302" s="38" t="s">
        <v>514</v>
      </c>
      <c r="C302" s="38" t="s">
        <v>713</v>
      </c>
      <c r="D302" s="39" t="s">
        <v>508</v>
      </c>
      <c r="E302" s="40">
        <f>SmtRes!DO1145*SmtRes!AT1145</f>
        <v>0.23</v>
      </c>
      <c r="F302" s="40">
        <f>ROUND(0.3,7)</f>
        <v>0.3</v>
      </c>
      <c r="G302" s="40">
        <f>SmtRes!DO1145*SmtRes!CX1145</f>
        <v>2.76E-2</v>
      </c>
      <c r="H302" s="42"/>
      <c r="I302" s="41"/>
      <c r="J302" s="42">
        <f>ROUND(SmtRes!AG1145/SmtRes!DO1145, 2)</f>
        <v>444.91</v>
      </c>
      <c r="K302" s="41"/>
      <c r="L302" s="42">
        <f>SmtRes!DH1145</f>
        <v>12.28</v>
      </c>
      <c r="CE302">
        <v>1</v>
      </c>
    </row>
    <row r="303" spans="1:83" ht="28.5" x14ac:dyDescent="0.2">
      <c r="A303" s="38"/>
      <c r="B303" s="38" t="s">
        <v>570</v>
      </c>
      <c r="C303" s="38" t="s">
        <v>572</v>
      </c>
      <c r="D303" s="39" t="s">
        <v>299</v>
      </c>
      <c r="E303" s="40">
        <v>2.9</v>
      </c>
      <c r="F303" s="40">
        <f>ROUND(0.3,7)</f>
        <v>0.3</v>
      </c>
      <c r="G303" s="40">
        <f>SmtRes!CX1146</f>
        <v>0.34799999999999998</v>
      </c>
      <c r="H303" s="42"/>
      <c r="I303" s="41"/>
      <c r="J303" s="42">
        <f>SmtRes!CZ1146</f>
        <v>26.33</v>
      </c>
      <c r="K303" s="41"/>
      <c r="L303" s="42">
        <f>SmtRes!DG1146</f>
        <v>9.16</v>
      </c>
    </row>
    <row r="304" spans="1:83" ht="15" x14ac:dyDescent="0.2">
      <c r="A304" s="37"/>
      <c r="B304" s="40">
        <v>4</v>
      </c>
      <c r="C304" s="37" t="s">
        <v>729</v>
      </c>
      <c r="D304" s="39"/>
      <c r="E304" s="43"/>
      <c r="F304" s="40"/>
      <c r="G304" s="43"/>
      <c r="H304" s="40"/>
      <c r="I304" s="40"/>
      <c r="J304" s="40"/>
      <c r="K304" s="40"/>
      <c r="L304" s="44">
        <f>SUM(L305:L307)-SUMIF(CE305:CE307, 1, L305:L307)</f>
        <v>0</v>
      </c>
    </row>
    <row r="305" spans="1:83" ht="42.75" hidden="1" x14ac:dyDescent="0.2">
      <c r="A305" s="38"/>
      <c r="B305" s="38" t="s">
        <v>573</v>
      </c>
      <c r="C305" s="38" t="s">
        <v>575</v>
      </c>
      <c r="D305" s="39" t="s">
        <v>525</v>
      </c>
      <c r="E305" s="40">
        <v>1.3</v>
      </c>
      <c r="F305" s="40">
        <f>ROUND(0,7)</f>
        <v>0</v>
      </c>
      <c r="G305" s="40">
        <f>SmtRes!CX1147</f>
        <v>0</v>
      </c>
      <c r="H305" s="42">
        <f>SmtRes!CZ1147</f>
        <v>155.63</v>
      </c>
      <c r="I305" s="41">
        <f>SmtRes!AI1147</f>
        <v>1.01</v>
      </c>
      <c r="J305" s="42">
        <f>ROUND(H305*I305, 2)</f>
        <v>157.19</v>
      </c>
      <c r="K305" s="41"/>
      <c r="L305" s="42">
        <f>SmtRes!DF1147</f>
        <v>0</v>
      </c>
    </row>
    <row r="306" spans="1:83" ht="28.5" hidden="1" x14ac:dyDescent="0.2">
      <c r="A306" s="38"/>
      <c r="B306" s="38" t="s">
        <v>599</v>
      </c>
      <c r="C306" s="38" t="s">
        <v>601</v>
      </c>
      <c r="D306" s="39" t="s">
        <v>59</v>
      </c>
      <c r="E306" s="40">
        <v>4.0000000000000001E-3</v>
      </c>
      <c r="F306" s="40">
        <f>ROUND(0,7)</f>
        <v>0</v>
      </c>
      <c r="G306" s="40">
        <f>SmtRes!CX1148</f>
        <v>0</v>
      </c>
      <c r="H306" s="42"/>
      <c r="I306" s="41"/>
      <c r="J306" s="42">
        <f>SmtRes!CZ1148</f>
        <v>58787.93</v>
      </c>
      <c r="K306" s="41"/>
      <c r="L306" s="42">
        <f>SmtRes!DF1148</f>
        <v>0</v>
      </c>
    </row>
    <row r="307" spans="1:83" ht="42.75" hidden="1" x14ac:dyDescent="0.2">
      <c r="A307" s="38"/>
      <c r="B307" s="38" t="s">
        <v>596</v>
      </c>
      <c r="C307" s="45" t="s">
        <v>598</v>
      </c>
      <c r="D307" s="46" t="s">
        <v>525</v>
      </c>
      <c r="E307" s="47">
        <v>2.2999999999999998</v>
      </c>
      <c r="F307" s="47">
        <f>ROUND(0,7)</f>
        <v>0</v>
      </c>
      <c r="G307" s="47">
        <f>SmtRes!CX1149</f>
        <v>0</v>
      </c>
      <c r="H307" s="48">
        <f>SmtRes!CZ1149</f>
        <v>911.56</v>
      </c>
      <c r="I307" s="49">
        <f>SmtRes!AI1149</f>
        <v>1.1499999999999999</v>
      </c>
      <c r="J307" s="48">
        <f>ROUND(H307*I307, 2)</f>
        <v>1048.29</v>
      </c>
      <c r="K307" s="49"/>
      <c r="L307" s="48">
        <f>SmtRes!DF1149</f>
        <v>0</v>
      </c>
    </row>
    <row r="308" spans="1:83" ht="15" x14ac:dyDescent="0.2">
      <c r="A308" s="38"/>
      <c r="B308" s="38"/>
      <c r="C308" s="51" t="s">
        <v>715</v>
      </c>
      <c r="D308" s="39"/>
      <c r="E308" s="40"/>
      <c r="F308" s="40"/>
      <c r="G308" s="40"/>
      <c r="H308" s="42"/>
      <c r="I308" s="41"/>
      <c r="J308" s="42"/>
      <c r="K308" s="41"/>
      <c r="L308" s="42">
        <f>L295+L297+L298+L304</f>
        <v>1057.42</v>
      </c>
    </row>
    <row r="309" spans="1:83" ht="14.25" x14ac:dyDescent="0.2">
      <c r="A309" s="38"/>
      <c r="B309" s="38"/>
      <c r="C309" s="38" t="s">
        <v>716</v>
      </c>
      <c r="D309" s="39"/>
      <c r="E309" s="40"/>
      <c r="F309" s="40"/>
      <c r="G309" s="40"/>
      <c r="H309" s="42"/>
      <c r="I309" s="41"/>
      <c r="J309" s="42"/>
      <c r="K309" s="41"/>
      <c r="L309" s="42">
        <f>SUM(AR292:AR312)+SUM(AS292:AS312)+SUM(AT292:AT312)+SUM(AU292:AU312)+SUM(AV292:AV312)</f>
        <v>994.36</v>
      </c>
    </row>
    <row r="310" spans="1:83" ht="28.5" x14ac:dyDescent="0.2">
      <c r="A310" s="38"/>
      <c r="B310" s="38" t="s">
        <v>54</v>
      </c>
      <c r="C310" s="38" t="s">
        <v>734</v>
      </c>
      <c r="D310" s="39" t="s">
        <v>567</v>
      </c>
      <c r="E310" s="40">
        <f>Source!BZ1000</f>
        <v>97</v>
      </c>
      <c r="F310" s="40"/>
      <c r="G310" s="40">
        <f>Source!AT1000</f>
        <v>97</v>
      </c>
      <c r="H310" s="42"/>
      <c r="I310" s="41"/>
      <c r="J310" s="42"/>
      <c r="K310" s="41"/>
      <c r="L310" s="42">
        <f>SUM(AZ292:AZ312)</f>
        <v>964.53</v>
      </c>
    </row>
    <row r="311" spans="1:83" ht="28.5" x14ac:dyDescent="0.2">
      <c r="A311" s="45"/>
      <c r="B311" s="45" t="s">
        <v>55</v>
      </c>
      <c r="C311" s="45" t="s">
        <v>735</v>
      </c>
      <c r="D311" s="46" t="s">
        <v>567</v>
      </c>
      <c r="E311" s="47">
        <f>Source!CA1000</f>
        <v>51</v>
      </c>
      <c r="F311" s="47"/>
      <c r="G311" s="47">
        <f>Source!AU1000</f>
        <v>51</v>
      </c>
      <c r="H311" s="48"/>
      <c r="I311" s="49"/>
      <c r="J311" s="48"/>
      <c r="K311" s="49"/>
      <c r="L311" s="48">
        <f>SUM(BA292:BA312)</f>
        <v>507.12</v>
      </c>
    </row>
    <row r="312" spans="1:83" ht="15" x14ac:dyDescent="0.2">
      <c r="C312" s="110" t="s">
        <v>719</v>
      </c>
      <c r="D312" s="110"/>
      <c r="E312" s="110"/>
      <c r="F312" s="110"/>
      <c r="G312" s="110"/>
      <c r="H312" s="110"/>
      <c r="I312" s="111">
        <f>K312/E292</f>
        <v>6322.6750000000002</v>
      </c>
      <c r="J312" s="111"/>
      <c r="K312" s="111">
        <f>L295+L297+L304+L310+L311+L298</f>
        <v>2529.0700000000002</v>
      </c>
      <c r="L312" s="111"/>
      <c r="AD312">
        <f>ROUND((Source!AT1000/100)*((ROUND(SUMIF(SmtRes!AQ1142:'SmtRes'!AQ1150,"=1",SmtRes!AD1142:'SmtRes'!AD1150)*Source!I1000, 2)+ROUND(SUMIF(SmtRes!AQ1142:'SmtRes'!AQ1150,"=1",SmtRes!AC1142:'SmtRes'!AC1150)*Source!I1000, 2))), 2)</f>
        <v>573.27</v>
      </c>
      <c r="AE312">
        <f>ROUND((Source!AU1000/100)*((ROUND(SUMIF(SmtRes!AQ1142:'SmtRes'!AQ1150,"=1",SmtRes!AD1142:'SmtRes'!AD1150)*Source!I1000, 2)+ROUND(SUMIF(SmtRes!AQ1142:'SmtRes'!AQ1150,"=1",SmtRes!AC1142:'SmtRes'!AC1150)*Source!I1000, 2))), 2)</f>
        <v>301.41000000000003</v>
      </c>
      <c r="AN312" s="50">
        <f>L295+L297+L304+L310+L311+L298</f>
        <v>2529.0700000000002</v>
      </c>
      <c r="AO312" s="50">
        <f>L297</f>
        <v>63.06</v>
      </c>
      <c r="AQ312" t="s">
        <v>720</v>
      </c>
      <c r="AR312" s="50">
        <f>L295</f>
        <v>965.59</v>
      </c>
      <c r="AT312" s="50">
        <f>L298</f>
        <v>28.769999999999996</v>
      </c>
      <c r="AV312" t="s">
        <v>720</v>
      </c>
      <c r="AW312" s="50">
        <f>L304</f>
        <v>0</v>
      </c>
      <c r="AZ312">
        <f>Source!X1000</f>
        <v>964.53</v>
      </c>
      <c r="BA312">
        <f>Source!Y1000</f>
        <v>507.12</v>
      </c>
      <c r="CD312">
        <v>2</v>
      </c>
    </row>
    <row r="313" spans="1:83" ht="106.5" x14ac:dyDescent="0.2">
      <c r="A313" s="36" t="s">
        <v>155</v>
      </c>
      <c r="B313" s="38" t="s">
        <v>748</v>
      </c>
      <c r="C313" s="38" t="s">
        <v>749</v>
      </c>
      <c r="D313" s="39" t="str">
        <f>Source!H1001</f>
        <v>100 м</v>
      </c>
      <c r="E313" s="40">
        <f>Source!K1001</f>
        <v>0.08</v>
      </c>
      <c r="F313" s="40"/>
      <c r="G313" s="40">
        <f>Source!I1001</f>
        <v>0.08</v>
      </c>
      <c r="H313" s="42"/>
      <c r="I313" s="41"/>
      <c r="J313" s="42"/>
      <c r="K313" s="41"/>
      <c r="L313" s="42"/>
    </row>
    <row r="314" spans="1:83" ht="25.5" x14ac:dyDescent="0.2">
      <c r="B314" s="54" t="str">
        <f>Source!EO1001</f>
        <v>Поправка: МР 507/пр Табл.3, п.4</v>
      </c>
    </row>
    <row r="315" spans="1:83" x14ac:dyDescent="0.2">
      <c r="C315" s="58" t="str">
        <f>"Объем: "&amp;Source!I1001&amp;"=8/"&amp;"100"</f>
        <v>Объем: 0,08=8/100</v>
      </c>
    </row>
    <row r="316" spans="1:83" ht="15" x14ac:dyDescent="0.2">
      <c r="A316" s="37"/>
      <c r="B316" s="40">
        <v>1</v>
      </c>
      <c r="C316" s="37" t="s">
        <v>710</v>
      </c>
      <c r="D316" s="39" t="s">
        <v>508</v>
      </c>
      <c r="E316" s="43"/>
      <c r="F316" s="40"/>
      <c r="G316" s="43">
        <f>Source!U1001</f>
        <v>0.42</v>
      </c>
      <c r="H316" s="40"/>
      <c r="I316" s="40"/>
      <c r="J316" s="40"/>
      <c r="K316" s="40"/>
      <c r="L316" s="44">
        <f>SUM(L317:L317)-SUMIF(CE317:CE317, 1, L317:L317)</f>
        <v>182.68</v>
      </c>
    </row>
    <row r="317" spans="1:83" ht="14.25" x14ac:dyDescent="0.2">
      <c r="A317" s="38"/>
      <c r="B317" s="38" t="s">
        <v>568</v>
      </c>
      <c r="C317" s="38" t="s">
        <v>569</v>
      </c>
      <c r="D317" s="39" t="s">
        <v>508</v>
      </c>
      <c r="E317" s="40">
        <v>17.5</v>
      </c>
      <c r="F317" s="40">
        <f>ROUND(0.3,7)</f>
        <v>0.3</v>
      </c>
      <c r="G317" s="40">
        <f>SmtRes!CX1151</f>
        <v>0.42</v>
      </c>
      <c r="H317" s="42"/>
      <c r="I317" s="41"/>
      <c r="J317" s="42">
        <f>SmtRes!CZ1151</f>
        <v>434.95</v>
      </c>
      <c r="K317" s="41"/>
      <c r="L317" s="42">
        <f>SmtRes!DI1151</f>
        <v>182.68</v>
      </c>
    </row>
    <row r="318" spans="1:83" ht="15" x14ac:dyDescent="0.2">
      <c r="A318" s="37"/>
      <c r="B318" s="40">
        <v>2</v>
      </c>
      <c r="C318" s="37" t="s">
        <v>711</v>
      </c>
      <c r="D318" s="39"/>
      <c r="E318" s="43"/>
      <c r="F318" s="40"/>
      <c r="G318" s="43"/>
      <c r="H318" s="40"/>
      <c r="I318" s="40"/>
      <c r="J318" s="40"/>
      <c r="K318" s="40"/>
      <c r="L318" s="44">
        <f>SUM(L319:L324)-SUMIF(CE319:CE324, 1, L319:L324)</f>
        <v>6.52</v>
      </c>
    </row>
    <row r="319" spans="1:83" ht="15" x14ac:dyDescent="0.2">
      <c r="A319" s="37"/>
      <c r="B319" s="40"/>
      <c r="C319" s="37" t="s">
        <v>714</v>
      </c>
      <c r="D319" s="39" t="s">
        <v>508</v>
      </c>
      <c r="E319" s="43"/>
      <c r="F319" s="40"/>
      <c r="G319" s="43">
        <f>Source!V1001</f>
        <v>4.7999999999999996E-3</v>
      </c>
      <c r="H319" s="40"/>
      <c r="I319" s="40"/>
      <c r="J319" s="40"/>
      <c r="K319" s="40"/>
      <c r="L319" s="44">
        <f>SUMIF(CE320:CE324, 1, L320:L324)</f>
        <v>2.5</v>
      </c>
      <c r="CE319">
        <v>1</v>
      </c>
    </row>
    <row r="320" spans="1:83" ht="14.25" x14ac:dyDescent="0.2">
      <c r="A320" s="38"/>
      <c r="B320" s="38" t="s">
        <v>551</v>
      </c>
      <c r="C320" s="38" t="s">
        <v>553</v>
      </c>
      <c r="D320" s="39" t="s">
        <v>299</v>
      </c>
      <c r="E320" s="40">
        <v>0.1</v>
      </c>
      <c r="F320" s="40">
        <f>ROUND(0.3,7)</f>
        <v>0.3</v>
      </c>
      <c r="G320" s="40">
        <f>SmtRes!CX1153</f>
        <v>2.3999999999999998E-3</v>
      </c>
      <c r="H320" s="42"/>
      <c r="I320" s="41"/>
      <c r="J320" s="42">
        <f>SmtRes!CZ1153</f>
        <v>1406.6</v>
      </c>
      <c r="K320" s="41"/>
      <c r="L320" s="42">
        <f>SmtRes!DG1153</f>
        <v>3.38</v>
      </c>
    </row>
    <row r="321" spans="1:83" ht="14.25" x14ac:dyDescent="0.2">
      <c r="A321" s="38"/>
      <c r="B321" s="38" t="s">
        <v>554</v>
      </c>
      <c r="C321" s="38" t="s">
        <v>723</v>
      </c>
      <c r="D321" s="39" t="s">
        <v>508</v>
      </c>
      <c r="E321" s="40">
        <f>SmtRes!DO1153*SmtRes!AT1153</f>
        <v>0.1</v>
      </c>
      <c r="F321" s="40">
        <f>ROUND(0.3,7)</f>
        <v>0.3</v>
      </c>
      <c r="G321" s="40">
        <f>SmtRes!DO1153*SmtRes!CX1153</f>
        <v>2.3999999999999998E-3</v>
      </c>
      <c r="H321" s="42"/>
      <c r="I321" s="41"/>
      <c r="J321" s="42">
        <f>ROUND(SmtRes!AG1153/SmtRes!DO1153, 2)</f>
        <v>597.64</v>
      </c>
      <c r="K321" s="41"/>
      <c r="L321" s="42">
        <f>SmtRes!DH1153</f>
        <v>1.43</v>
      </c>
      <c r="CE321">
        <v>1</v>
      </c>
    </row>
    <row r="322" spans="1:83" ht="14.25" x14ac:dyDescent="0.2">
      <c r="A322" s="38"/>
      <c r="B322" s="38" t="s">
        <v>515</v>
      </c>
      <c r="C322" s="38" t="s">
        <v>517</v>
      </c>
      <c r="D322" s="39" t="s">
        <v>299</v>
      </c>
      <c r="E322" s="40">
        <v>0.1</v>
      </c>
      <c r="F322" s="40">
        <f>ROUND(0.3,7)</f>
        <v>0.3</v>
      </c>
      <c r="G322" s="40">
        <f>SmtRes!CX1154</f>
        <v>2.3999999999999998E-3</v>
      </c>
      <c r="H322" s="42"/>
      <c r="I322" s="41"/>
      <c r="J322" s="42">
        <f>SmtRes!CZ1154</f>
        <v>546.22</v>
      </c>
      <c r="K322" s="41"/>
      <c r="L322" s="42">
        <f>SmtRes!DG1154</f>
        <v>1.31</v>
      </c>
    </row>
    <row r="323" spans="1:83" ht="14.25" x14ac:dyDescent="0.2">
      <c r="A323" s="38"/>
      <c r="B323" s="38" t="s">
        <v>514</v>
      </c>
      <c r="C323" s="38" t="s">
        <v>713</v>
      </c>
      <c r="D323" s="39" t="s">
        <v>508</v>
      </c>
      <c r="E323" s="40">
        <f>SmtRes!DO1154*SmtRes!AT1154</f>
        <v>0.1</v>
      </c>
      <c r="F323" s="40">
        <f>ROUND(0.3,7)</f>
        <v>0.3</v>
      </c>
      <c r="G323" s="40">
        <f>SmtRes!DO1154*SmtRes!CX1154</f>
        <v>2.3999999999999998E-3</v>
      </c>
      <c r="H323" s="42"/>
      <c r="I323" s="41"/>
      <c r="J323" s="42">
        <f>ROUND(SmtRes!AG1154/SmtRes!DO1154, 2)</f>
        <v>444.91</v>
      </c>
      <c r="K323" s="41"/>
      <c r="L323" s="42">
        <f>SmtRes!DH1154</f>
        <v>1.07</v>
      </c>
      <c r="CE323">
        <v>1</v>
      </c>
    </row>
    <row r="324" spans="1:83" ht="28.5" x14ac:dyDescent="0.2">
      <c r="A324" s="38"/>
      <c r="B324" s="38" t="s">
        <v>570</v>
      </c>
      <c r="C324" s="38" t="s">
        <v>572</v>
      </c>
      <c r="D324" s="39" t="s">
        <v>299</v>
      </c>
      <c r="E324" s="40">
        <v>2.9</v>
      </c>
      <c r="F324" s="40">
        <f>ROUND(0.3,7)</f>
        <v>0.3</v>
      </c>
      <c r="G324" s="40">
        <f>SmtRes!CX1155</f>
        <v>6.9599999999999995E-2</v>
      </c>
      <c r="H324" s="42"/>
      <c r="I324" s="41"/>
      <c r="J324" s="42">
        <f>SmtRes!CZ1155</f>
        <v>26.33</v>
      </c>
      <c r="K324" s="41"/>
      <c r="L324" s="42">
        <f>SmtRes!DG1155</f>
        <v>1.83</v>
      </c>
    </row>
    <row r="325" spans="1:83" ht="15" x14ac:dyDescent="0.2">
      <c r="A325" s="37"/>
      <c r="B325" s="40">
        <v>4</v>
      </c>
      <c r="C325" s="37" t="s">
        <v>729</v>
      </c>
      <c r="D325" s="39"/>
      <c r="E325" s="43"/>
      <c r="F325" s="40"/>
      <c r="G325" s="43"/>
      <c r="H325" s="40"/>
      <c r="I325" s="40"/>
      <c r="J325" s="40"/>
      <c r="K325" s="40"/>
      <c r="L325" s="44">
        <f>SUM(L326:L328)-SUMIF(CE326:CE328, 1, L326:L328)</f>
        <v>0</v>
      </c>
    </row>
    <row r="326" spans="1:83" ht="42.75" hidden="1" x14ac:dyDescent="0.2">
      <c r="A326" s="38"/>
      <c r="B326" s="38" t="s">
        <v>573</v>
      </c>
      <c r="C326" s="38" t="s">
        <v>575</v>
      </c>
      <c r="D326" s="39" t="s">
        <v>525</v>
      </c>
      <c r="E326" s="40">
        <v>0.9</v>
      </c>
      <c r="F326" s="40">
        <f>ROUND(0,7)</f>
        <v>0</v>
      </c>
      <c r="G326" s="40">
        <f>SmtRes!CX1156</f>
        <v>0</v>
      </c>
      <c r="H326" s="42">
        <f>SmtRes!CZ1156</f>
        <v>155.63</v>
      </c>
      <c r="I326" s="41">
        <f>SmtRes!AI1156</f>
        <v>1.01</v>
      </c>
      <c r="J326" s="42">
        <f>ROUND(H326*I326, 2)</f>
        <v>157.19</v>
      </c>
      <c r="K326" s="41"/>
      <c r="L326" s="42">
        <f>SmtRes!DF1156</f>
        <v>0</v>
      </c>
    </row>
    <row r="327" spans="1:83" ht="28.5" hidden="1" x14ac:dyDescent="0.2">
      <c r="A327" s="38"/>
      <c r="B327" s="38" t="s">
        <v>599</v>
      </c>
      <c r="C327" s="38" t="s">
        <v>601</v>
      </c>
      <c r="D327" s="39" t="s">
        <v>59</v>
      </c>
      <c r="E327" s="40">
        <v>4.0000000000000001E-3</v>
      </c>
      <c r="F327" s="40">
        <f>ROUND(0,7)</f>
        <v>0</v>
      </c>
      <c r="G327" s="40">
        <f>SmtRes!CX1157</f>
        <v>0</v>
      </c>
      <c r="H327" s="42"/>
      <c r="I327" s="41"/>
      <c r="J327" s="42">
        <f>SmtRes!CZ1157</f>
        <v>58787.93</v>
      </c>
      <c r="K327" s="41"/>
      <c r="L327" s="42">
        <f>SmtRes!DF1157</f>
        <v>0</v>
      </c>
    </row>
    <row r="328" spans="1:83" ht="42.75" hidden="1" x14ac:dyDescent="0.2">
      <c r="A328" s="38"/>
      <c r="B328" s="38" t="s">
        <v>596</v>
      </c>
      <c r="C328" s="45" t="s">
        <v>598</v>
      </c>
      <c r="D328" s="46" t="s">
        <v>525</v>
      </c>
      <c r="E328" s="47">
        <v>2</v>
      </c>
      <c r="F328" s="47">
        <f>ROUND(0,7)</f>
        <v>0</v>
      </c>
      <c r="G328" s="47">
        <f>SmtRes!CX1158</f>
        <v>0</v>
      </c>
      <c r="H328" s="48">
        <f>SmtRes!CZ1158</f>
        <v>911.56</v>
      </c>
      <c r="I328" s="49">
        <f>SmtRes!AI1158</f>
        <v>1.1499999999999999</v>
      </c>
      <c r="J328" s="48">
        <f>ROUND(H328*I328, 2)</f>
        <v>1048.29</v>
      </c>
      <c r="K328" s="49"/>
      <c r="L328" s="48">
        <f>SmtRes!DF1158</f>
        <v>0</v>
      </c>
    </row>
    <row r="329" spans="1:83" ht="15" x14ac:dyDescent="0.2">
      <c r="A329" s="38"/>
      <c r="B329" s="38"/>
      <c r="C329" s="51" t="s">
        <v>715</v>
      </c>
      <c r="D329" s="39"/>
      <c r="E329" s="40"/>
      <c r="F329" s="40"/>
      <c r="G329" s="40"/>
      <c r="H329" s="42"/>
      <c r="I329" s="41"/>
      <c r="J329" s="42"/>
      <c r="K329" s="41"/>
      <c r="L329" s="42">
        <f>L316+L318+L319+L325</f>
        <v>191.70000000000002</v>
      </c>
    </row>
    <row r="330" spans="1:83" ht="14.25" x14ac:dyDescent="0.2">
      <c r="A330" s="38"/>
      <c r="B330" s="38"/>
      <c r="C330" s="38" t="s">
        <v>716</v>
      </c>
      <c r="D330" s="39"/>
      <c r="E330" s="40"/>
      <c r="F330" s="40"/>
      <c r="G330" s="40"/>
      <c r="H330" s="42"/>
      <c r="I330" s="41"/>
      <c r="J330" s="42"/>
      <c r="K330" s="41"/>
      <c r="L330" s="42">
        <f>SUM(AR313:AR333)+SUM(AS313:AS333)+SUM(AT313:AT333)+SUM(AU313:AU333)+SUM(AV313:AV333)</f>
        <v>185.18</v>
      </c>
    </row>
    <row r="331" spans="1:83" ht="28.5" x14ac:dyDescent="0.2">
      <c r="A331" s="38"/>
      <c r="B331" s="38" t="s">
        <v>54</v>
      </c>
      <c r="C331" s="38" t="s">
        <v>734</v>
      </c>
      <c r="D331" s="39" t="s">
        <v>567</v>
      </c>
      <c r="E331" s="40">
        <f>Source!BZ1001</f>
        <v>97</v>
      </c>
      <c r="F331" s="40"/>
      <c r="G331" s="40">
        <f>Source!AT1001</f>
        <v>97</v>
      </c>
      <c r="H331" s="42"/>
      <c r="I331" s="41"/>
      <c r="J331" s="42"/>
      <c r="K331" s="41"/>
      <c r="L331" s="42">
        <f>SUM(AZ313:AZ333)</f>
        <v>179.62</v>
      </c>
    </row>
    <row r="332" spans="1:83" ht="28.5" x14ac:dyDescent="0.2">
      <c r="A332" s="45"/>
      <c r="B332" s="45" t="s">
        <v>55</v>
      </c>
      <c r="C332" s="45" t="s">
        <v>735</v>
      </c>
      <c r="D332" s="46" t="s">
        <v>567</v>
      </c>
      <c r="E332" s="47">
        <f>Source!CA1001</f>
        <v>51</v>
      </c>
      <c r="F332" s="47"/>
      <c r="G332" s="47">
        <f>Source!AU1001</f>
        <v>51</v>
      </c>
      <c r="H332" s="48"/>
      <c r="I332" s="49"/>
      <c r="J332" s="48"/>
      <c r="K332" s="49"/>
      <c r="L332" s="48">
        <f>SUM(BA313:BA333)</f>
        <v>94.44</v>
      </c>
    </row>
    <row r="333" spans="1:83" ht="15" x14ac:dyDescent="0.2">
      <c r="C333" s="110" t="s">
        <v>719</v>
      </c>
      <c r="D333" s="110"/>
      <c r="E333" s="110"/>
      <c r="F333" s="110"/>
      <c r="G333" s="110"/>
      <c r="H333" s="110"/>
      <c r="I333" s="111">
        <f>K333/E313</f>
        <v>5822.0000000000009</v>
      </c>
      <c r="J333" s="111"/>
      <c r="K333" s="111">
        <f>L316+L318+L325+L331+L332+L319</f>
        <v>465.76000000000005</v>
      </c>
      <c r="L333" s="111"/>
      <c r="AD333">
        <f>ROUND((Source!AT1001/100)*((ROUND(SUMIF(SmtRes!AQ1151:'SmtRes'!AQ1159,"=1",SmtRes!AD1151:'SmtRes'!AD1159)*Source!I1001, 2)+ROUND(SUMIF(SmtRes!AQ1151:'SmtRes'!AQ1159,"=1",SmtRes!AC1151:'SmtRes'!AC1159)*Source!I1001, 2))), 2)</f>
        <v>114.65</v>
      </c>
      <c r="AE333">
        <f>ROUND((Source!AU1001/100)*((ROUND(SUMIF(SmtRes!AQ1151:'SmtRes'!AQ1159,"=1",SmtRes!AD1151:'SmtRes'!AD1159)*Source!I1001, 2)+ROUND(SUMIF(SmtRes!AQ1151:'SmtRes'!AQ1159,"=1",SmtRes!AC1151:'SmtRes'!AC1159)*Source!I1001, 2))), 2)</f>
        <v>60.28</v>
      </c>
      <c r="AN333" s="50">
        <f>L316+L318+L325+L331+L332+L319</f>
        <v>465.76000000000005</v>
      </c>
      <c r="AO333" s="50">
        <f>L318</f>
        <v>6.52</v>
      </c>
      <c r="AQ333" t="s">
        <v>720</v>
      </c>
      <c r="AR333" s="50">
        <f>L316</f>
        <v>182.68</v>
      </c>
      <c r="AT333" s="50">
        <f>L319</f>
        <v>2.5</v>
      </c>
      <c r="AV333" t="s">
        <v>720</v>
      </c>
      <c r="AW333" s="50">
        <f>L325</f>
        <v>0</v>
      </c>
      <c r="AZ333">
        <f>Source!X1001</f>
        <v>179.62</v>
      </c>
      <c r="BA333">
        <f>Source!Y1001</f>
        <v>94.44</v>
      </c>
      <c r="CD333">
        <v>2</v>
      </c>
    </row>
    <row r="334" spans="1:83" ht="106.5" x14ac:dyDescent="0.2">
      <c r="A334" s="36" t="s">
        <v>159</v>
      </c>
      <c r="B334" s="38" t="s">
        <v>750</v>
      </c>
      <c r="C334" s="38" t="s">
        <v>751</v>
      </c>
      <c r="D334" s="39" t="str">
        <f>Source!H1002</f>
        <v>100 м</v>
      </c>
      <c r="E334" s="40">
        <f>Source!K1002</f>
        <v>0.63</v>
      </c>
      <c r="F334" s="40"/>
      <c r="G334" s="40">
        <f>Source!I1002</f>
        <v>0.63</v>
      </c>
      <c r="H334" s="42"/>
      <c r="I334" s="41"/>
      <c r="J334" s="42"/>
      <c r="K334" s="41"/>
      <c r="L334" s="42"/>
    </row>
    <row r="335" spans="1:83" ht="25.5" x14ac:dyDescent="0.2">
      <c r="B335" s="54" t="str">
        <f>Source!EO1002</f>
        <v>Поправка: МР 507/пр Табл.3, п.4</v>
      </c>
    </row>
    <row r="336" spans="1:83" x14ac:dyDescent="0.2">
      <c r="C336" s="58" t="str">
        <f>"Объем: "&amp;Source!I1002&amp;"=63/"&amp;"100"</f>
        <v>Объем: 0,63=63/100</v>
      </c>
    </row>
    <row r="337" spans="1:83" ht="15" x14ac:dyDescent="0.2">
      <c r="A337" s="37"/>
      <c r="B337" s="40">
        <v>1</v>
      </c>
      <c r="C337" s="37" t="s">
        <v>710</v>
      </c>
      <c r="D337" s="39" t="s">
        <v>508</v>
      </c>
      <c r="E337" s="43"/>
      <c r="F337" s="40"/>
      <c r="G337" s="43">
        <f>Source!U1002</f>
        <v>3.4965000000000002</v>
      </c>
      <c r="H337" s="40"/>
      <c r="I337" s="40"/>
      <c r="J337" s="40"/>
      <c r="K337" s="40"/>
      <c r="L337" s="44">
        <f>SUM(L338:L338)-SUMIF(CE338:CE338, 1, L338:L338)</f>
        <v>1520.8</v>
      </c>
    </row>
    <row r="338" spans="1:83" ht="14.25" x14ac:dyDescent="0.2">
      <c r="A338" s="38"/>
      <c r="B338" s="38" t="s">
        <v>568</v>
      </c>
      <c r="C338" s="38" t="s">
        <v>569</v>
      </c>
      <c r="D338" s="39" t="s">
        <v>508</v>
      </c>
      <c r="E338" s="40">
        <v>18.5</v>
      </c>
      <c r="F338" s="40">
        <f>ROUND(0.3,7)</f>
        <v>0.3</v>
      </c>
      <c r="G338" s="40">
        <f>SmtRes!CX1160</f>
        <v>3.4965000000000002</v>
      </c>
      <c r="H338" s="42"/>
      <c r="I338" s="41"/>
      <c r="J338" s="42">
        <f>SmtRes!CZ1160</f>
        <v>434.95</v>
      </c>
      <c r="K338" s="41"/>
      <c r="L338" s="42">
        <f>SmtRes!DI1160</f>
        <v>1520.8</v>
      </c>
    </row>
    <row r="339" spans="1:83" ht="15" x14ac:dyDescent="0.2">
      <c r="A339" s="37"/>
      <c r="B339" s="40">
        <v>2</v>
      </c>
      <c r="C339" s="37" t="s">
        <v>711</v>
      </c>
      <c r="D339" s="39"/>
      <c r="E339" s="43"/>
      <c r="F339" s="40"/>
      <c r="G339" s="43"/>
      <c r="H339" s="40"/>
      <c r="I339" s="40"/>
      <c r="J339" s="40"/>
      <c r="K339" s="40"/>
      <c r="L339" s="44">
        <f>SUM(L340:L345)-SUMIF(CE340:CE345, 1, L340:L345)</f>
        <v>77.170000000000016</v>
      </c>
    </row>
    <row r="340" spans="1:83" ht="15" x14ac:dyDescent="0.2">
      <c r="A340" s="37"/>
      <c r="B340" s="40"/>
      <c r="C340" s="37" t="s">
        <v>714</v>
      </c>
      <c r="D340" s="39" t="s">
        <v>508</v>
      </c>
      <c r="E340" s="43"/>
      <c r="F340" s="40"/>
      <c r="G340" s="43">
        <f>Source!V1002</f>
        <v>6.4259999999999998E-2</v>
      </c>
      <c r="H340" s="40"/>
      <c r="I340" s="40"/>
      <c r="J340" s="40"/>
      <c r="K340" s="40"/>
      <c r="L340" s="44">
        <f>SUMIF(CE341:CE345, 1, L341:L345)</f>
        <v>33.489999999999995</v>
      </c>
      <c r="CE340">
        <v>1</v>
      </c>
    </row>
    <row r="341" spans="1:83" ht="14.25" x14ac:dyDescent="0.2">
      <c r="A341" s="38"/>
      <c r="B341" s="38" t="s">
        <v>551</v>
      </c>
      <c r="C341" s="38" t="s">
        <v>553</v>
      </c>
      <c r="D341" s="39" t="s">
        <v>299</v>
      </c>
      <c r="E341" s="40">
        <v>0.17</v>
      </c>
      <c r="F341" s="40">
        <f>ROUND(0.3,7)</f>
        <v>0.3</v>
      </c>
      <c r="G341" s="40">
        <f>SmtRes!CX1162</f>
        <v>3.2129999999999999E-2</v>
      </c>
      <c r="H341" s="42"/>
      <c r="I341" s="41"/>
      <c r="J341" s="42">
        <f>SmtRes!CZ1162</f>
        <v>1406.6</v>
      </c>
      <c r="K341" s="41"/>
      <c r="L341" s="42">
        <f>SmtRes!DG1162</f>
        <v>45.19</v>
      </c>
    </row>
    <row r="342" spans="1:83" ht="14.25" x14ac:dyDescent="0.2">
      <c r="A342" s="38"/>
      <c r="B342" s="38" t="s">
        <v>554</v>
      </c>
      <c r="C342" s="38" t="s">
        <v>723</v>
      </c>
      <c r="D342" s="39" t="s">
        <v>508</v>
      </c>
      <c r="E342" s="40">
        <f>SmtRes!DO1162*SmtRes!AT1162</f>
        <v>0.17</v>
      </c>
      <c r="F342" s="40">
        <f>ROUND(0.3,7)</f>
        <v>0.3</v>
      </c>
      <c r="G342" s="40">
        <f>SmtRes!DO1162*SmtRes!CX1162</f>
        <v>3.2129999999999999E-2</v>
      </c>
      <c r="H342" s="42"/>
      <c r="I342" s="41"/>
      <c r="J342" s="42">
        <f>ROUND(SmtRes!AG1162/SmtRes!DO1162, 2)</f>
        <v>597.64</v>
      </c>
      <c r="K342" s="41"/>
      <c r="L342" s="42">
        <f>SmtRes!DH1162</f>
        <v>19.2</v>
      </c>
      <c r="CE342">
        <v>1</v>
      </c>
    </row>
    <row r="343" spans="1:83" ht="14.25" x14ac:dyDescent="0.2">
      <c r="A343" s="38"/>
      <c r="B343" s="38" t="s">
        <v>515</v>
      </c>
      <c r="C343" s="38" t="s">
        <v>517</v>
      </c>
      <c r="D343" s="39" t="s">
        <v>299</v>
      </c>
      <c r="E343" s="40">
        <v>0.17</v>
      </c>
      <c r="F343" s="40">
        <f>ROUND(0.3,7)</f>
        <v>0.3</v>
      </c>
      <c r="G343" s="40">
        <f>SmtRes!CX1163</f>
        <v>3.2129999999999999E-2</v>
      </c>
      <c r="H343" s="42"/>
      <c r="I343" s="41"/>
      <c r="J343" s="42">
        <f>SmtRes!CZ1163</f>
        <v>546.22</v>
      </c>
      <c r="K343" s="41"/>
      <c r="L343" s="42">
        <f>SmtRes!DG1163</f>
        <v>17.55</v>
      </c>
    </row>
    <row r="344" spans="1:83" ht="14.25" x14ac:dyDescent="0.2">
      <c r="A344" s="38"/>
      <c r="B344" s="38" t="s">
        <v>514</v>
      </c>
      <c r="C344" s="38" t="s">
        <v>713</v>
      </c>
      <c r="D344" s="39" t="s">
        <v>508</v>
      </c>
      <c r="E344" s="40">
        <f>SmtRes!DO1163*SmtRes!AT1163</f>
        <v>0.17</v>
      </c>
      <c r="F344" s="40">
        <f>ROUND(0.3,7)</f>
        <v>0.3</v>
      </c>
      <c r="G344" s="40">
        <f>SmtRes!DO1163*SmtRes!CX1163</f>
        <v>3.2129999999999999E-2</v>
      </c>
      <c r="H344" s="42"/>
      <c r="I344" s="41"/>
      <c r="J344" s="42">
        <f>ROUND(SmtRes!AG1163/SmtRes!DO1163, 2)</f>
        <v>444.91</v>
      </c>
      <c r="K344" s="41"/>
      <c r="L344" s="42">
        <f>SmtRes!DH1163</f>
        <v>14.29</v>
      </c>
      <c r="CE344">
        <v>1</v>
      </c>
    </row>
    <row r="345" spans="1:83" ht="28.5" x14ac:dyDescent="0.2">
      <c r="A345" s="38"/>
      <c r="B345" s="38" t="s">
        <v>570</v>
      </c>
      <c r="C345" s="38" t="s">
        <v>572</v>
      </c>
      <c r="D345" s="39" t="s">
        <v>299</v>
      </c>
      <c r="E345" s="40">
        <v>2.9</v>
      </c>
      <c r="F345" s="40">
        <f>ROUND(0.3,7)</f>
        <v>0.3</v>
      </c>
      <c r="G345" s="40">
        <f>SmtRes!CX1164</f>
        <v>0.54810000000000003</v>
      </c>
      <c r="H345" s="42"/>
      <c r="I345" s="41"/>
      <c r="J345" s="42">
        <f>SmtRes!CZ1164</f>
        <v>26.33</v>
      </c>
      <c r="K345" s="41"/>
      <c r="L345" s="42">
        <f>SmtRes!DG1164</f>
        <v>14.43</v>
      </c>
    </row>
    <row r="346" spans="1:83" ht="15" x14ac:dyDescent="0.2">
      <c r="A346" s="37"/>
      <c r="B346" s="40">
        <v>4</v>
      </c>
      <c r="C346" s="37" t="s">
        <v>729</v>
      </c>
      <c r="D346" s="39"/>
      <c r="E346" s="43"/>
      <c r="F346" s="40"/>
      <c r="G346" s="43"/>
      <c r="H346" s="40"/>
      <c r="I346" s="40"/>
      <c r="J346" s="40"/>
      <c r="K346" s="40"/>
      <c r="L346" s="44">
        <f>SUM(L347:L349)-SUMIF(CE347:CE349, 1, L347:L349)</f>
        <v>0</v>
      </c>
    </row>
    <row r="347" spans="1:83" ht="42.75" hidden="1" x14ac:dyDescent="0.2">
      <c r="A347" s="38"/>
      <c r="B347" s="38" t="s">
        <v>573</v>
      </c>
      <c r="C347" s="38" t="s">
        <v>575</v>
      </c>
      <c r="D347" s="39" t="s">
        <v>525</v>
      </c>
      <c r="E347" s="40">
        <v>0.9</v>
      </c>
      <c r="F347" s="40">
        <f>ROUND(0,7)</f>
        <v>0</v>
      </c>
      <c r="G347" s="40">
        <f>SmtRes!CX1165</f>
        <v>0</v>
      </c>
      <c r="H347" s="42">
        <f>SmtRes!CZ1165</f>
        <v>155.63</v>
      </c>
      <c r="I347" s="41">
        <f>SmtRes!AI1165</f>
        <v>1.01</v>
      </c>
      <c r="J347" s="42">
        <f>ROUND(H347*I347, 2)</f>
        <v>157.19</v>
      </c>
      <c r="K347" s="41"/>
      <c r="L347" s="42">
        <f>SmtRes!DF1165</f>
        <v>0</v>
      </c>
    </row>
    <row r="348" spans="1:83" ht="28.5" hidden="1" x14ac:dyDescent="0.2">
      <c r="A348" s="38"/>
      <c r="B348" s="38" t="s">
        <v>599</v>
      </c>
      <c r="C348" s="38" t="s">
        <v>601</v>
      </c>
      <c r="D348" s="39" t="s">
        <v>59</v>
      </c>
      <c r="E348" s="40">
        <v>4.0000000000000001E-3</v>
      </c>
      <c r="F348" s="40">
        <f>ROUND(0,7)</f>
        <v>0</v>
      </c>
      <c r="G348" s="40">
        <f>SmtRes!CX1166</f>
        <v>0</v>
      </c>
      <c r="H348" s="42"/>
      <c r="I348" s="41"/>
      <c r="J348" s="42">
        <f>SmtRes!CZ1166</f>
        <v>58787.93</v>
      </c>
      <c r="K348" s="41"/>
      <c r="L348" s="42">
        <f>SmtRes!DF1166</f>
        <v>0</v>
      </c>
    </row>
    <row r="349" spans="1:83" ht="42.75" hidden="1" x14ac:dyDescent="0.2">
      <c r="A349" s="38"/>
      <c r="B349" s="38" t="s">
        <v>596</v>
      </c>
      <c r="C349" s="45" t="s">
        <v>598</v>
      </c>
      <c r="D349" s="46" t="s">
        <v>525</v>
      </c>
      <c r="E349" s="47">
        <v>2.4</v>
      </c>
      <c r="F349" s="47">
        <f>ROUND(0,7)</f>
        <v>0</v>
      </c>
      <c r="G349" s="47">
        <f>SmtRes!CX1167</f>
        <v>0</v>
      </c>
      <c r="H349" s="48">
        <f>SmtRes!CZ1167</f>
        <v>911.56</v>
      </c>
      <c r="I349" s="49">
        <f>SmtRes!AI1167</f>
        <v>1.1499999999999999</v>
      </c>
      <c r="J349" s="48">
        <f>ROUND(H349*I349, 2)</f>
        <v>1048.29</v>
      </c>
      <c r="K349" s="49"/>
      <c r="L349" s="48">
        <f>SmtRes!DF1167</f>
        <v>0</v>
      </c>
    </row>
    <row r="350" spans="1:83" ht="15" x14ac:dyDescent="0.2">
      <c r="A350" s="38"/>
      <c r="B350" s="38"/>
      <c r="C350" s="51" t="s">
        <v>715</v>
      </c>
      <c r="D350" s="39"/>
      <c r="E350" s="40"/>
      <c r="F350" s="40"/>
      <c r="G350" s="40"/>
      <c r="H350" s="42"/>
      <c r="I350" s="41"/>
      <c r="J350" s="42"/>
      <c r="K350" s="41"/>
      <c r="L350" s="42">
        <f>L337+L339+L340+L346</f>
        <v>1631.46</v>
      </c>
    </row>
    <row r="351" spans="1:83" ht="14.25" x14ac:dyDescent="0.2">
      <c r="A351" s="38"/>
      <c r="B351" s="38"/>
      <c r="C351" s="38" t="s">
        <v>716</v>
      </c>
      <c r="D351" s="39"/>
      <c r="E351" s="40"/>
      <c r="F351" s="40"/>
      <c r="G351" s="40"/>
      <c r="H351" s="42"/>
      <c r="I351" s="41"/>
      <c r="J351" s="42"/>
      <c r="K351" s="41"/>
      <c r="L351" s="42">
        <f>SUM(AR334:AR354)+SUM(AS334:AS354)+SUM(AT334:AT354)+SUM(AU334:AU354)+SUM(AV334:AV354)</f>
        <v>1554.29</v>
      </c>
    </row>
    <row r="352" spans="1:83" ht="28.5" x14ac:dyDescent="0.2">
      <c r="A352" s="38"/>
      <c r="B352" s="38" t="s">
        <v>54</v>
      </c>
      <c r="C352" s="38" t="s">
        <v>734</v>
      </c>
      <c r="D352" s="39" t="s">
        <v>567</v>
      </c>
      <c r="E352" s="40">
        <f>Source!BZ1002</f>
        <v>97</v>
      </c>
      <c r="F352" s="40"/>
      <c r="G352" s="40">
        <f>Source!AT1002</f>
        <v>97</v>
      </c>
      <c r="H352" s="42"/>
      <c r="I352" s="41"/>
      <c r="J352" s="42"/>
      <c r="K352" s="41"/>
      <c r="L352" s="42">
        <f>SUM(AZ334:AZ354)</f>
        <v>1507.66</v>
      </c>
    </row>
    <row r="353" spans="1:82" ht="28.5" x14ac:dyDescent="0.2">
      <c r="A353" s="45"/>
      <c r="B353" s="45" t="s">
        <v>55</v>
      </c>
      <c r="C353" s="45" t="s">
        <v>735</v>
      </c>
      <c r="D353" s="46" t="s">
        <v>567</v>
      </c>
      <c r="E353" s="47">
        <f>Source!CA1002</f>
        <v>51</v>
      </c>
      <c r="F353" s="47"/>
      <c r="G353" s="47">
        <f>Source!AU1002</f>
        <v>51</v>
      </c>
      <c r="H353" s="48"/>
      <c r="I353" s="49"/>
      <c r="J353" s="48"/>
      <c r="K353" s="49"/>
      <c r="L353" s="48">
        <f>SUM(BA334:BA354)</f>
        <v>792.69</v>
      </c>
    </row>
    <row r="354" spans="1:82" ht="15" x14ac:dyDescent="0.2">
      <c r="C354" s="110" t="s">
        <v>719</v>
      </c>
      <c r="D354" s="110"/>
      <c r="E354" s="110"/>
      <c r="F354" s="110"/>
      <c r="G354" s="110"/>
      <c r="H354" s="110"/>
      <c r="I354" s="111">
        <f>K354/E334</f>
        <v>6240.9682539682535</v>
      </c>
      <c r="J354" s="111"/>
      <c r="K354" s="111">
        <f>L337+L339+L346+L352+L353+L340</f>
        <v>3931.81</v>
      </c>
      <c r="L354" s="111"/>
      <c r="AD354">
        <f>ROUND((Source!AT1002/100)*((ROUND(SUMIF(SmtRes!AQ1160:'SmtRes'!AQ1168,"=1",SmtRes!AD1160:'SmtRes'!AD1168)*Source!I1002, 2)+ROUND(SUMIF(SmtRes!AQ1160:'SmtRes'!AQ1168,"=1",SmtRes!AC1160:'SmtRes'!AC1168)*Source!I1002, 2))), 2)</f>
        <v>902.91</v>
      </c>
      <c r="AE354">
        <f>ROUND((Source!AU1002/100)*((ROUND(SUMIF(SmtRes!AQ1160:'SmtRes'!AQ1168,"=1",SmtRes!AD1160:'SmtRes'!AD1168)*Source!I1002, 2)+ROUND(SUMIF(SmtRes!AQ1160:'SmtRes'!AQ1168,"=1",SmtRes!AC1160:'SmtRes'!AC1168)*Source!I1002, 2))), 2)</f>
        <v>474.72</v>
      </c>
      <c r="AN354" s="50">
        <f>L337+L339+L346+L352+L353+L340</f>
        <v>3931.81</v>
      </c>
      <c r="AO354" s="50">
        <f>L339</f>
        <v>77.170000000000016</v>
      </c>
      <c r="AQ354" t="s">
        <v>720</v>
      </c>
      <c r="AR354" s="50">
        <f>L337</f>
        <v>1520.8</v>
      </c>
      <c r="AT354" s="50">
        <f>L340</f>
        <v>33.489999999999995</v>
      </c>
      <c r="AV354" t="s">
        <v>720</v>
      </c>
      <c r="AW354" s="50">
        <f>L346</f>
        <v>0</v>
      </c>
      <c r="AZ354">
        <f>Source!X1002</f>
        <v>1507.66</v>
      </c>
      <c r="BA354">
        <f>Source!Y1002</f>
        <v>792.69</v>
      </c>
      <c r="CD354">
        <v>2</v>
      </c>
    </row>
    <row r="356" spans="1:82" ht="15" x14ac:dyDescent="0.2">
      <c r="A356" s="59"/>
      <c r="B356" s="60"/>
      <c r="C356" s="115" t="s">
        <v>752</v>
      </c>
      <c r="D356" s="115"/>
      <c r="E356" s="115"/>
      <c r="F356" s="115"/>
      <c r="G356" s="115"/>
      <c r="H356" s="115"/>
      <c r="I356" s="44"/>
      <c r="J356" s="59"/>
      <c r="K356" s="61"/>
      <c r="L356" s="44">
        <f>L358+L359+L365+L369</f>
        <v>41907.67</v>
      </c>
    </row>
    <row r="357" spans="1:82" ht="14.25" x14ac:dyDescent="0.2">
      <c r="A357" s="52"/>
      <c r="B357" s="58"/>
      <c r="C357" s="114" t="s">
        <v>753</v>
      </c>
      <c r="D357" s="113"/>
      <c r="E357" s="113"/>
      <c r="F357" s="113"/>
      <c r="G357" s="113"/>
      <c r="H357" s="113"/>
      <c r="I357" s="42"/>
      <c r="J357" s="52"/>
      <c r="K357" s="40"/>
      <c r="L357" s="42"/>
    </row>
    <row r="358" spans="1:82" ht="14.25" x14ac:dyDescent="0.2">
      <c r="A358" s="52"/>
      <c r="B358" s="58"/>
      <c r="C358" s="113" t="s">
        <v>754</v>
      </c>
      <c r="D358" s="113"/>
      <c r="E358" s="113"/>
      <c r="F358" s="113"/>
      <c r="G358" s="113"/>
      <c r="H358" s="113"/>
      <c r="I358" s="42"/>
      <c r="J358" s="52"/>
      <c r="K358" s="40"/>
      <c r="L358" s="42">
        <f>SUM(AR55:AR354)</f>
        <v>22873.75</v>
      </c>
    </row>
    <row r="359" spans="1:82" ht="14.25" hidden="1" x14ac:dyDescent="0.2">
      <c r="A359" s="52"/>
      <c r="B359" s="58"/>
      <c r="C359" s="113" t="s">
        <v>755</v>
      </c>
      <c r="D359" s="113"/>
      <c r="E359" s="113"/>
      <c r="F359" s="113"/>
      <c r="G359" s="113"/>
      <c r="H359" s="113"/>
      <c r="I359" s="42"/>
      <c r="J359" s="52"/>
      <c r="K359" s="40"/>
      <c r="L359" s="42">
        <f>L361+L364+L363</f>
        <v>19033.920000000002</v>
      </c>
    </row>
    <row r="360" spans="1:82" ht="14.25" hidden="1" x14ac:dyDescent="0.2">
      <c r="A360" s="52"/>
      <c r="B360" s="58"/>
      <c r="C360" s="114" t="s">
        <v>756</v>
      </c>
      <c r="D360" s="113"/>
      <c r="E360" s="113"/>
      <c r="F360" s="113"/>
      <c r="G360" s="113"/>
      <c r="H360" s="113"/>
      <c r="I360" s="42"/>
      <c r="J360" s="52"/>
      <c r="K360" s="40"/>
      <c r="L360" s="42"/>
    </row>
    <row r="361" spans="1:82" ht="14.25" x14ac:dyDescent="0.2">
      <c r="A361" s="52"/>
      <c r="B361" s="58"/>
      <c r="C361" s="113" t="s">
        <v>755</v>
      </c>
      <c r="D361" s="113"/>
      <c r="E361" s="113"/>
      <c r="F361" s="113"/>
      <c r="G361" s="113"/>
      <c r="H361" s="113"/>
      <c r="I361" s="42"/>
      <c r="J361" s="52"/>
      <c r="K361" s="40"/>
      <c r="L361" s="42">
        <f>SUM(AO55:AO354)</f>
        <v>11750.850000000002</v>
      </c>
    </row>
    <row r="362" spans="1:82" ht="14.25" hidden="1" x14ac:dyDescent="0.2">
      <c r="A362" s="52"/>
      <c r="B362" s="58"/>
      <c r="C362" s="114" t="s">
        <v>757</v>
      </c>
      <c r="D362" s="113"/>
      <c r="E362" s="113"/>
      <c r="F362" s="113"/>
      <c r="G362" s="113"/>
      <c r="H362" s="113"/>
      <c r="I362" s="42"/>
      <c r="J362" s="52"/>
      <c r="K362" s="40"/>
      <c r="L362" s="42"/>
    </row>
    <row r="363" spans="1:82" ht="14.25" x14ac:dyDescent="0.2">
      <c r="A363" s="52"/>
      <c r="B363" s="58"/>
      <c r="C363" s="113" t="s">
        <v>777</v>
      </c>
      <c r="D363" s="113"/>
      <c r="E363" s="113"/>
      <c r="F363" s="113"/>
      <c r="G363" s="113"/>
      <c r="H363" s="113"/>
      <c r="I363" s="42"/>
      <c r="J363" s="52"/>
      <c r="K363" s="40"/>
      <c r="L363" s="42">
        <f>SUM(AT55:AT354)</f>
        <v>7283.07</v>
      </c>
    </row>
    <row r="364" spans="1:82" ht="14.25" hidden="1" x14ac:dyDescent="0.2">
      <c r="A364" s="52"/>
      <c r="B364" s="58"/>
      <c r="C364" s="113" t="s">
        <v>758</v>
      </c>
      <c r="D364" s="113"/>
      <c r="E364" s="113"/>
      <c r="F364" s="113"/>
      <c r="G364" s="113"/>
      <c r="H364" s="113"/>
      <c r="I364" s="42"/>
      <c r="J364" s="52"/>
      <c r="K364" s="40"/>
      <c r="L364" s="42">
        <f>SUM(AV55:AV354)</f>
        <v>0</v>
      </c>
    </row>
    <row r="365" spans="1:82" ht="14.25" hidden="1" x14ac:dyDescent="0.2">
      <c r="A365" s="52"/>
      <c r="B365" s="58"/>
      <c r="C365" s="113" t="s">
        <v>759</v>
      </c>
      <c r="D365" s="113"/>
      <c r="E365" s="113"/>
      <c r="F365" s="113"/>
      <c r="G365" s="113"/>
      <c r="H365" s="113"/>
      <c r="I365" s="42"/>
      <c r="J365" s="52"/>
      <c r="K365" s="40"/>
      <c r="L365" s="42">
        <f>L367+L368</f>
        <v>0</v>
      </c>
    </row>
    <row r="366" spans="1:82" ht="14.25" hidden="1" x14ac:dyDescent="0.2">
      <c r="A366" s="52"/>
      <c r="B366" s="58"/>
      <c r="C366" s="114" t="s">
        <v>756</v>
      </c>
      <c r="D366" s="113"/>
      <c r="E366" s="113"/>
      <c r="F366" s="113"/>
      <c r="G366" s="113"/>
      <c r="H366" s="113"/>
      <c r="I366" s="42"/>
      <c r="J366" s="52"/>
      <c r="K366" s="40"/>
      <c r="L366" s="42"/>
    </row>
    <row r="367" spans="1:82" ht="14.25" hidden="1" x14ac:dyDescent="0.2">
      <c r="A367" s="52"/>
      <c r="B367" s="58"/>
      <c r="C367" s="113" t="s">
        <v>760</v>
      </c>
      <c r="D367" s="113"/>
      <c r="E367" s="113"/>
      <c r="F367" s="113"/>
      <c r="G367" s="113"/>
      <c r="H367" s="113"/>
      <c r="I367" s="42"/>
      <c r="J367" s="52"/>
      <c r="K367" s="40"/>
      <c r="L367" s="42">
        <f>SUM(AW55:AW354)-SUM(BK55:BK354)</f>
        <v>0</v>
      </c>
    </row>
    <row r="368" spans="1:82" ht="14.25" hidden="1" x14ac:dyDescent="0.2">
      <c r="A368" s="52"/>
      <c r="B368" s="58"/>
      <c r="C368" s="113" t="s">
        <v>761</v>
      </c>
      <c r="D368" s="113"/>
      <c r="E368" s="113"/>
      <c r="F368" s="113"/>
      <c r="G368" s="113"/>
      <c r="H368" s="113"/>
      <c r="I368" s="42"/>
      <c r="J368" s="52"/>
      <c r="K368" s="40"/>
      <c r="L368" s="42">
        <f>SUM(BC55:BC354)</f>
        <v>0</v>
      </c>
    </row>
    <row r="369" spans="1:12" ht="14.25" hidden="1" x14ac:dyDescent="0.2">
      <c r="A369" s="52"/>
      <c r="B369" s="58"/>
      <c r="C369" s="113" t="s">
        <v>762</v>
      </c>
      <c r="D369" s="113"/>
      <c r="E369" s="113"/>
      <c r="F369" s="113"/>
      <c r="G369" s="113"/>
      <c r="H369" s="113"/>
      <c r="I369" s="42"/>
      <c r="J369" s="52"/>
      <c r="K369" s="40"/>
      <c r="L369" s="42">
        <f>SUM(BB55:BB354)</f>
        <v>0</v>
      </c>
    </row>
    <row r="370" spans="1:12" ht="14.25" x14ac:dyDescent="0.2">
      <c r="A370" s="52"/>
      <c r="B370" s="58"/>
      <c r="C370" s="113" t="s">
        <v>763</v>
      </c>
      <c r="D370" s="113"/>
      <c r="E370" s="113"/>
      <c r="F370" s="113"/>
      <c r="G370" s="113"/>
      <c r="H370" s="113"/>
      <c r="I370" s="42"/>
      <c r="J370" s="52"/>
      <c r="K370" s="40"/>
      <c r="L370" s="42">
        <f>SUM(AR55:AR354)+SUM(AT55:AT354)+SUM(AV55:AV354)</f>
        <v>30156.82</v>
      </c>
    </row>
    <row r="371" spans="1:12" ht="14.25" x14ac:dyDescent="0.2">
      <c r="A371" s="52"/>
      <c r="B371" s="58"/>
      <c r="C371" s="113" t="s">
        <v>764</v>
      </c>
      <c r="D371" s="113"/>
      <c r="E371" s="113"/>
      <c r="F371" s="113"/>
      <c r="G371" s="113"/>
      <c r="H371" s="113"/>
      <c r="I371" s="42"/>
      <c r="J371" s="52"/>
      <c r="K371" s="40"/>
      <c r="L371" s="42">
        <f>SUM(AZ55:AZ354)</f>
        <v>30656.46999999999</v>
      </c>
    </row>
    <row r="372" spans="1:12" ht="14.25" x14ac:dyDescent="0.2">
      <c r="A372" s="52"/>
      <c r="B372" s="58"/>
      <c r="C372" s="113" t="s">
        <v>765</v>
      </c>
      <c r="D372" s="113"/>
      <c r="E372" s="113"/>
      <c r="F372" s="113"/>
      <c r="G372" s="113"/>
      <c r="H372" s="113"/>
      <c r="I372" s="42"/>
      <c r="J372" s="52"/>
      <c r="K372" s="40"/>
      <c r="L372" s="42">
        <f>SUM(BA55:BA354)</f>
        <v>17486.509999999998</v>
      </c>
    </row>
    <row r="373" spans="1:12" ht="14.25" hidden="1" x14ac:dyDescent="0.2">
      <c r="A373" s="52"/>
      <c r="B373" s="58"/>
      <c r="C373" s="113" t="s">
        <v>766</v>
      </c>
      <c r="D373" s="113"/>
      <c r="E373" s="113"/>
      <c r="F373" s="113"/>
      <c r="G373" s="113"/>
      <c r="H373" s="113"/>
      <c r="I373" s="42"/>
      <c r="J373" s="52"/>
      <c r="K373" s="40"/>
      <c r="L373" s="42">
        <f>L375+L376</f>
        <v>0</v>
      </c>
    </row>
    <row r="374" spans="1:12" ht="14.25" hidden="1" x14ac:dyDescent="0.2">
      <c r="A374" s="52"/>
      <c r="B374" s="58"/>
      <c r="C374" s="114" t="s">
        <v>753</v>
      </c>
      <c r="D374" s="113"/>
      <c r="E374" s="113"/>
      <c r="F374" s="113"/>
      <c r="G374" s="113"/>
      <c r="H374" s="113"/>
      <c r="I374" s="42"/>
      <c r="J374" s="52"/>
      <c r="K374" s="40"/>
      <c r="L374" s="42"/>
    </row>
    <row r="375" spans="1:12" ht="14.25" hidden="1" x14ac:dyDescent="0.2">
      <c r="A375" s="52"/>
      <c r="B375" s="58"/>
      <c r="C375" s="113" t="s">
        <v>767</v>
      </c>
      <c r="D375" s="113"/>
      <c r="E375" s="113"/>
      <c r="F375" s="113"/>
      <c r="G375" s="113"/>
      <c r="H375" s="113"/>
      <c r="I375" s="42"/>
      <c r="J375" s="52"/>
      <c r="K375" s="40"/>
      <c r="L375" s="42">
        <f>SUM(BK55:BK354)</f>
        <v>0</v>
      </c>
    </row>
    <row r="376" spans="1:12" ht="14.25" hidden="1" x14ac:dyDescent="0.2">
      <c r="A376" s="52"/>
      <c r="B376" s="58"/>
      <c r="C376" s="113" t="s">
        <v>768</v>
      </c>
      <c r="D376" s="113"/>
      <c r="E376" s="113"/>
      <c r="F376" s="113"/>
      <c r="G376" s="113"/>
      <c r="H376" s="113"/>
      <c r="I376" s="42"/>
      <c r="J376" s="52"/>
      <c r="K376" s="40"/>
      <c r="L376" s="42">
        <f>SUM(BD55:BD354)</f>
        <v>0</v>
      </c>
    </row>
    <row r="377" spans="1:12" ht="14.25" hidden="1" x14ac:dyDescent="0.2">
      <c r="A377" s="52"/>
      <c r="B377" s="58"/>
      <c r="C377" s="113" t="s">
        <v>769</v>
      </c>
      <c r="D377" s="113"/>
      <c r="E377" s="113"/>
      <c r="F377" s="113"/>
      <c r="G377" s="113"/>
      <c r="H377" s="113"/>
      <c r="I377" s="42"/>
      <c r="J377" s="52"/>
      <c r="K377" s="40"/>
      <c r="L377" s="42"/>
    </row>
    <row r="378" spans="1:12" ht="14.25" hidden="1" x14ac:dyDescent="0.2">
      <c r="A378" s="52"/>
      <c r="B378" s="58"/>
      <c r="C378" s="113" t="s">
        <v>770</v>
      </c>
      <c r="D378" s="113"/>
      <c r="E378" s="113"/>
      <c r="F378" s="113"/>
      <c r="G378" s="113"/>
      <c r="H378" s="113"/>
      <c r="I378" s="42"/>
      <c r="J378" s="52"/>
      <c r="K378" s="40"/>
      <c r="L378" s="42">
        <f>SUM(BO55:BO354)</f>
        <v>0</v>
      </c>
    </row>
    <row r="379" spans="1:12" ht="15" x14ac:dyDescent="0.2">
      <c r="A379" s="59"/>
      <c r="B379" s="60"/>
      <c r="C379" s="115" t="s">
        <v>771</v>
      </c>
      <c r="D379" s="115"/>
      <c r="E379" s="115"/>
      <c r="F379" s="115"/>
      <c r="G379" s="115"/>
      <c r="H379" s="115"/>
      <c r="I379" s="44"/>
      <c r="J379" s="59"/>
      <c r="K379" s="61"/>
      <c r="L379" s="44">
        <f>L356+L371+L372+L373+L377+L378</f>
        <v>90050.64999999998</v>
      </c>
    </row>
    <row r="380" spans="1:12" ht="14.25" x14ac:dyDescent="0.2">
      <c r="A380" s="52"/>
      <c r="B380" s="58"/>
      <c r="C380" s="114" t="s">
        <v>772</v>
      </c>
      <c r="D380" s="113"/>
      <c r="E380" s="113"/>
      <c r="F380" s="113"/>
      <c r="G380" s="113"/>
      <c r="H380" s="113"/>
      <c r="I380" s="42"/>
      <c r="J380" s="52"/>
      <c r="K380" s="40"/>
      <c r="L380" s="42"/>
    </row>
    <row r="381" spans="1:12" ht="14.25" hidden="1" x14ac:dyDescent="0.2">
      <c r="A381" s="52"/>
      <c r="B381" s="58"/>
      <c r="C381" s="113" t="s">
        <v>773</v>
      </c>
      <c r="D381" s="113"/>
      <c r="E381" s="113"/>
      <c r="F381" s="113"/>
      <c r="G381" s="113"/>
      <c r="H381" s="113"/>
      <c r="I381" s="42"/>
      <c r="J381" s="52"/>
      <c r="K381" s="40"/>
      <c r="L381" s="42">
        <f>SUM(AX55:AX354)</f>
        <v>0</v>
      </c>
    </row>
    <row r="382" spans="1:12" ht="14.25" hidden="1" x14ac:dyDescent="0.2">
      <c r="A382" s="52"/>
      <c r="B382" s="58"/>
      <c r="C382" s="113" t="s">
        <v>774</v>
      </c>
      <c r="D382" s="113"/>
      <c r="E382" s="113"/>
      <c r="F382" s="113"/>
      <c r="G382" s="113"/>
      <c r="H382" s="113"/>
      <c r="I382" s="42"/>
      <c r="J382" s="52"/>
      <c r="K382" s="40"/>
      <c r="L382" s="42">
        <f>SUM(AY55:AY354)</f>
        <v>0</v>
      </c>
    </row>
    <row r="383" spans="1:12" ht="14.25" x14ac:dyDescent="0.2">
      <c r="A383" s="52"/>
      <c r="B383" s="58"/>
      <c r="C383" s="113" t="s">
        <v>775</v>
      </c>
      <c r="D383" s="113"/>
      <c r="E383" s="113"/>
      <c r="F383" s="116"/>
      <c r="G383" s="43">
        <f>Source!F1026</f>
        <v>55.802199999999999</v>
      </c>
      <c r="H383" s="52"/>
      <c r="I383" s="52"/>
      <c r="J383" s="52"/>
      <c r="K383" s="52"/>
      <c r="L383" s="52"/>
    </row>
    <row r="384" spans="1:12" ht="14.25" x14ac:dyDescent="0.2">
      <c r="A384" s="52"/>
      <c r="B384" s="58"/>
      <c r="C384" s="113" t="s">
        <v>776</v>
      </c>
      <c r="D384" s="113"/>
      <c r="E384" s="113"/>
      <c r="F384" s="116"/>
      <c r="G384" s="43">
        <f>Source!F1027</f>
        <v>15.30786</v>
      </c>
      <c r="H384" s="52"/>
      <c r="I384" s="52"/>
      <c r="J384" s="52"/>
      <c r="K384" s="52"/>
      <c r="L384" s="52"/>
    </row>
    <row r="387" spans="1:83" ht="16.5" x14ac:dyDescent="0.2">
      <c r="A387" s="112" t="s">
        <v>778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</row>
    <row r="388" spans="1:83" ht="28.5" x14ac:dyDescent="0.2">
      <c r="A388" s="36" t="s">
        <v>161</v>
      </c>
      <c r="B388" s="38" t="s">
        <v>722</v>
      </c>
      <c r="C388" s="38" t="str">
        <f>Source!G1038</f>
        <v>Развозка конструкций и материалов опор ВЛ 0,38-10 кВ по трассе: одностоечных железобетонных опор</v>
      </c>
      <c r="D388" s="39" t="str">
        <f>Source!H1038</f>
        <v>ШТ</v>
      </c>
      <c r="E388" s="40">
        <f>Source!K1038</f>
        <v>3</v>
      </c>
      <c r="F388" s="40"/>
      <c r="G388" s="40">
        <f>Source!I1038</f>
        <v>3</v>
      </c>
      <c r="H388" s="42"/>
      <c r="I388" s="41"/>
      <c r="J388" s="42"/>
      <c r="K388" s="41"/>
      <c r="L388" s="42"/>
    </row>
    <row r="389" spans="1:83" ht="15" x14ac:dyDescent="0.2">
      <c r="A389" s="37"/>
      <c r="B389" s="40">
        <v>1</v>
      </c>
      <c r="C389" s="37" t="s">
        <v>710</v>
      </c>
      <c r="D389" s="39" t="s">
        <v>508</v>
      </c>
      <c r="E389" s="43"/>
      <c r="F389" s="40"/>
      <c r="G389" s="43">
        <f>Source!U1038</f>
        <v>1.32</v>
      </c>
      <c r="H389" s="40"/>
      <c r="I389" s="40"/>
      <c r="J389" s="40"/>
      <c r="K389" s="40"/>
      <c r="L389" s="44">
        <f>SUM(L390:L390)-SUMIF(CE390:CE390, 1, L390:L390)</f>
        <v>499.62</v>
      </c>
    </row>
    <row r="390" spans="1:83" ht="14.25" x14ac:dyDescent="0.2">
      <c r="A390" s="38"/>
      <c r="B390" s="38" t="s">
        <v>518</v>
      </c>
      <c r="C390" s="38" t="s">
        <v>519</v>
      </c>
      <c r="D390" s="39" t="s">
        <v>508</v>
      </c>
      <c r="E390" s="40">
        <v>0.44</v>
      </c>
      <c r="F390" s="40"/>
      <c r="G390" s="40">
        <f>SmtRes!CX1169</f>
        <v>1.32</v>
      </c>
      <c r="H390" s="42"/>
      <c r="I390" s="41"/>
      <c r="J390" s="42">
        <f>SmtRes!CZ1169</f>
        <v>378.5</v>
      </c>
      <c r="K390" s="41"/>
      <c r="L390" s="42">
        <f>SmtRes!DI1169</f>
        <v>499.62</v>
      </c>
    </row>
    <row r="391" spans="1:83" ht="15" x14ac:dyDescent="0.2">
      <c r="A391" s="37"/>
      <c r="B391" s="40">
        <v>2</v>
      </c>
      <c r="C391" s="37" t="s">
        <v>711</v>
      </c>
      <c r="D391" s="39"/>
      <c r="E391" s="43"/>
      <c r="F391" s="40"/>
      <c r="G391" s="43"/>
      <c r="H391" s="40"/>
      <c r="I391" s="40"/>
      <c r="J391" s="40"/>
      <c r="K391" s="40"/>
      <c r="L391" s="44">
        <f>SUM(L392:L397)-SUMIF(CE392:CE397, 1, L392:L397)</f>
        <v>1427.0800000000006</v>
      </c>
    </row>
    <row r="392" spans="1:83" ht="15" x14ac:dyDescent="0.2">
      <c r="A392" s="37"/>
      <c r="B392" s="40"/>
      <c r="C392" s="37" t="s">
        <v>714</v>
      </c>
      <c r="D392" s="39" t="s">
        <v>508</v>
      </c>
      <c r="E392" s="43"/>
      <c r="F392" s="40"/>
      <c r="G392" s="43">
        <f>Source!V1038</f>
        <v>1.44</v>
      </c>
      <c r="H392" s="40"/>
      <c r="I392" s="40"/>
      <c r="J392" s="40"/>
      <c r="K392" s="40"/>
      <c r="L392" s="44">
        <f>SUMIF(CE393:CE397, 1, L393:L397)</f>
        <v>750.64</v>
      </c>
      <c r="CE392">
        <v>1</v>
      </c>
    </row>
    <row r="393" spans="1:83" ht="14.25" x14ac:dyDescent="0.2">
      <c r="A393" s="38"/>
      <c r="B393" s="38" t="s">
        <v>551</v>
      </c>
      <c r="C393" s="38" t="s">
        <v>553</v>
      </c>
      <c r="D393" s="39" t="s">
        <v>299</v>
      </c>
      <c r="E393" s="40">
        <v>0.24</v>
      </c>
      <c r="F393" s="40"/>
      <c r="G393" s="40">
        <f>SmtRes!CX1171</f>
        <v>0.72</v>
      </c>
      <c r="H393" s="42"/>
      <c r="I393" s="41"/>
      <c r="J393" s="42">
        <f>SmtRes!CZ1171</f>
        <v>1406.6</v>
      </c>
      <c r="K393" s="41"/>
      <c r="L393" s="42">
        <f>SmtRes!DG1171</f>
        <v>1012.75</v>
      </c>
    </row>
    <row r="394" spans="1:83" ht="14.25" x14ac:dyDescent="0.2">
      <c r="A394" s="38"/>
      <c r="B394" s="38" t="s">
        <v>554</v>
      </c>
      <c r="C394" s="38" t="s">
        <v>723</v>
      </c>
      <c r="D394" s="39" t="s">
        <v>508</v>
      </c>
      <c r="E394" s="40">
        <f>SmtRes!DO1171*SmtRes!AT1171</f>
        <v>0.24</v>
      </c>
      <c r="F394" s="40"/>
      <c r="G394" s="40">
        <f>SmtRes!DO1171*SmtRes!CX1171</f>
        <v>0.72</v>
      </c>
      <c r="H394" s="42"/>
      <c r="I394" s="41"/>
      <c r="J394" s="42">
        <f>ROUND(SmtRes!AG1171/SmtRes!DO1171, 2)</f>
        <v>597.64</v>
      </c>
      <c r="K394" s="41"/>
      <c r="L394" s="42">
        <f>SmtRes!DH1171</f>
        <v>430.3</v>
      </c>
      <c r="CE394">
        <v>1</v>
      </c>
    </row>
    <row r="395" spans="1:83" ht="14.25" x14ac:dyDescent="0.2">
      <c r="A395" s="38"/>
      <c r="B395" s="38" t="s">
        <v>652</v>
      </c>
      <c r="C395" s="38" t="s">
        <v>654</v>
      </c>
      <c r="D395" s="39" t="s">
        <v>299</v>
      </c>
      <c r="E395" s="40">
        <v>0.24</v>
      </c>
      <c r="F395" s="40"/>
      <c r="G395" s="40">
        <f>SmtRes!CX1172</f>
        <v>0.72</v>
      </c>
      <c r="H395" s="42"/>
      <c r="I395" s="41"/>
      <c r="J395" s="42">
        <f>SmtRes!CZ1172</f>
        <v>12.95</v>
      </c>
      <c r="K395" s="41"/>
      <c r="L395" s="42">
        <f>SmtRes!DG1172</f>
        <v>9.32</v>
      </c>
    </row>
    <row r="396" spans="1:83" ht="28.5" x14ac:dyDescent="0.2">
      <c r="A396" s="38"/>
      <c r="B396" s="38" t="s">
        <v>655</v>
      </c>
      <c r="C396" s="38" t="s">
        <v>657</v>
      </c>
      <c r="D396" s="39" t="s">
        <v>299</v>
      </c>
      <c r="E396" s="40">
        <v>0.24</v>
      </c>
      <c r="F396" s="40"/>
      <c r="G396" s="40">
        <f>SmtRes!CX1173</f>
        <v>0.72</v>
      </c>
      <c r="H396" s="42"/>
      <c r="I396" s="41"/>
      <c r="J396" s="42">
        <f>SmtRes!CZ1173</f>
        <v>562.51</v>
      </c>
      <c r="K396" s="41"/>
      <c r="L396" s="42">
        <f>SmtRes!DG1173</f>
        <v>405.01</v>
      </c>
    </row>
    <row r="397" spans="1:83" ht="14.25" x14ac:dyDescent="0.2">
      <c r="A397" s="38"/>
      <c r="B397" s="38" t="s">
        <v>514</v>
      </c>
      <c r="C397" s="45" t="s">
        <v>713</v>
      </c>
      <c r="D397" s="46" t="s">
        <v>508</v>
      </c>
      <c r="E397" s="47">
        <f>SmtRes!DO1173*SmtRes!AT1173</f>
        <v>0.24</v>
      </c>
      <c r="F397" s="47"/>
      <c r="G397" s="47">
        <f>SmtRes!DO1173*SmtRes!CX1173</f>
        <v>0.72</v>
      </c>
      <c r="H397" s="48"/>
      <c r="I397" s="49"/>
      <c r="J397" s="48">
        <f>ROUND(SmtRes!AG1173/SmtRes!DO1173, 2)</f>
        <v>444.91</v>
      </c>
      <c r="K397" s="49"/>
      <c r="L397" s="48">
        <f>SmtRes!DH1173</f>
        <v>320.33999999999997</v>
      </c>
      <c r="CE397">
        <v>1</v>
      </c>
    </row>
    <row r="398" spans="1:83" ht="15" x14ac:dyDescent="0.2">
      <c r="A398" s="38"/>
      <c r="B398" s="38"/>
      <c r="C398" s="51" t="s">
        <v>715</v>
      </c>
      <c r="D398" s="39"/>
      <c r="E398" s="40"/>
      <c r="F398" s="40"/>
      <c r="G398" s="40"/>
      <c r="H398" s="42"/>
      <c r="I398" s="41"/>
      <c r="J398" s="42"/>
      <c r="K398" s="41"/>
      <c r="L398" s="42">
        <f>L389+L391+L392</f>
        <v>2677.3400000000006</v>
      </c>
    </row>
    <row r="399" spans="1:83" ht="14.25" x14ac:dyDescent="0.2">
      <c r="A399" s="38"/>
      <c r="B399" s="38"/>
      <c r="C399" s="38" t="s">
        <v>716</v>
      </c>
      <c r="D399" s="39"/>
      <c r="E399" s="40"/>
      <c r="F399" s="40"/>
      <c r="G399" s="40"/>
      <c r="H399" s="42"/>
      <c r="I399" s="41"/>
      <c r="J399" s="42"/>
      <c r="K399" s="41"/>
      <c r="L399" s="42">
        <f>SUM(AR388:AR402)+SUM(AS388:AS402)+SUM(AT388:AT402)+SUM(AU388:AU402)+SUM(AV388:AV402)</f>
        <v>1250.26</v>
      </c>
    </row>
    <row r="400" spans="1:83" ht="14.25" x14ac:dyDescent="0.2">
      <c r="A400" s="38"/>
      <c r="B400" s="38" t="s">
        <v>27</v>
      </c>
      <c r="C400" s="38" t="s">
        <v>717</v>
      </c>
      <c r="D400" s="39" t="s">
        <v>567</v>
      </c>
      <c r="E400" s="40">
        <f>Source!BZ1038</f>
        <v>103</v>
      </c>
      <c r="F400" s="40"/>
      <c r="G400" s="40">
        <f>Source!AT1038</f>
        <v>103</v>
      </c>
      <c r="H400" s="42"/>
      <c r="I400" s="41"/>
      <c r="J400" s="42"/>
      <c r="K400" s="41"/>
      <c r="L400" s="42">
        <f>SUM(AZ388:AZ402)</f>
        <v>1287.77</v>
      </c>
    </row>
    <row r="401" spans="1:83" ht="14.25" x14ac:dyDescent="0.2">
      <c r="A401" s="45"/>
      <c r="B401" s="45" t="s">
        <v>28</v>
      </c>
      <c r="C401" s="45" t="s">
        <v>718</v>
      </c>
      <c r="D401" s="46" t="s">
        <v>567</v>
      </c>
      <c r="E401" s="47">
        <f>Source!CA1038</f>
        <v>60</v>
      </c>
      <c r="F401" s="47"/>
      <c r="G401" s="47">
        <f>Source!AU1038</f>
        <v>60</v>
      </c>
      <c r="H401" s="48"/>
      <c r="I401" s="49"/>
      <c r="J401" s="48"/>
      <c r="K401" s="49"/>
      <c r="L401" s="48">
        <f>SUM(BA388:BA402)</f>
        <v>750.16</v>
      </c>
    </row>
    <row r="402" spans="1:83" ht="15" x14ac:dyDescent="0.2">
      <c r="C402" s="110" t="s">
        <v>719</v>
      </c>
      <c r="D402" s="110"/>
      <c r="E402" s="110"/>
      <c r="F402" s="110"/>
      <c r="G402" s="110"/>
      <c r="H402" s="110"/>
      <c r="I402" s="111">
        <f>K402/E388</f>
        <v>1571.7566666666669</v>
      </c>
      <c r="J402" s="111"/>
      <c r="K402" s="111">
        <f>L389+L391+L400+L401+L392</f>
        <v>4715.2700000000004</v>
      </c>
      <c r="L402" s="111"/>
      <c r="AD402">
        <f>ROUND((Source!AT1038/100)*((ROUND(SUMIF(SmtRes!AQ1169:'SmtRes'!AQ1173,"=1",SmtRes!AD1169:'SmtRes'!AD1173)*Source!I1038, 2)+ROUND(SUMIF(SmtRes!AQ1169:'SmtRes'!AQ1173,"=1",SmtRes!AC1169:'SmtRes'!AC1173)*Source!I1038, 2))), 2)</f>
        <v>4391.04</v>
      </c>
      <c r="AE402">
        <f>ROUND((Source!AU1038/100)*((ROUND(SUMIF(SmtRes!AQ1169:'SmtRes'!AQ1173,"=1",SmtRes!AD1169:'SmtRes'!AD1173)*Source!I1038, 2)+ROUND(SUMIF(SmtRes!AQ1169:'SmtRes'!AQ1173,"=1",SmtRes!AC1169:'SmtRes'!AC1173)*Source!I1038, 2))), 2)</f>
        <v>2557.89</v>
      </c>
      <c r="AN402" s="50">
        <f>L389+L391+L400+L401+L392</f>
        <v>4715.2700000000004</v>
      </c>
      <c r="AO402" s="50">
        <f>L391</f>
        <v>1427.0800000000006</v>
      </c>
      <c r="AQ402" t="s">
        <v>720</v>
      </c>
      <c r="AR402" s="50">
        <f>L389</f>
        <v>499.62</v>
      </c>
      <c r="AT402" s="50">
        <f>L392</f>
        <v>750.64</v>
      </c>
      <c r="AV402" t="s">
        <v>720</v>
      </c>
      <c r="AW402">
        <f>0</f>
        <v>0</v>
      </c>
      <c r="AZ402">
        <f>Source!X1038</f>
        <v>1287.77</v>
      </c>
      <c r="BA402">
        <f>Source!Y1038</f>
        <v>750.16</v>
      </c>
      <c r="CD402">
        <v>1</v>
      </c>
    </row>
    <row r="403" spans="1:83" ht="42.75" x14ac:dyDescent="0.2">
      <c r="A403" s="36" t="s">
        <v>166</v>
      </c>
      <c r="B403" s="38" t="s">
        <v>724</v>
      </c>
      <c r="C403" s="38" t="str">
        <f>Source!G1039</f>
        <v>Развозка конструкций и материалов опор ВЛ 0,38-10 кВ по трассе: материалов оснастки одностоечных опор</v>
      </c>
      <c r="D403" s="39" t="str">
        <f>Source!H1039</f>
        <v>ШТ</v>
      </c>
      <c r="E403" s="40">
        <f>Source!K1039</f>
        <v>3</v>
      </c>
      <c r="F403" s="40"/>
      <c r="G403" s="40">
        <f>Source!I1039</f>
        <v>3</v>
      </c>
      <c r="H403" s="42"/>
      <c r="I403" s="41"/>
      <c r="J403" s="42"/>
      <c r="K403" s="41"/>
      <c r="L403" s="42"/>
    </row>
    <row r="404" spans="1:83" ht="15" x14ac:dyDescent="0.2">
      <c r="A404" s="37"/>
      <c r="B404" s="40">
        <v>1</v>
      </c>
      <c r="C404" s="37" t="s">
        <v>710</v>
      </c>
      <c r="D404" s="39" t="s">
        <v>508</v>
      </c>
      <c r="E404" s="43"/>
      <c r="F404" s="40"/>
      <c r="G404" s="43">
        <f>Source!U1039</f>
        <v>0.75</v>
      </c>
      <c r="H404" s="40"/>
      <c r="I404" s="40"/>
      <c r="J404" s="40"/>
      <c r="K404" s="40"/>
      <c r="L404" s="44">
        <f>SUM(L405:L405)-SUMIF(CE405:CE405, 1, L405:L405)</f>
        <v>283.88</v>
      </c>
    </row>
    <row r="405" spans="1:83" ht="14.25" x14ac:dyDescent="0.2">
      <c r="A405" s="38"/>
      <c r="B405" s="38" t="s">
        <v>518</v>
      </c>
      <c r="C405" s="38" t="s">
        <v>519</v>
      </c>
      <c r="D405" s="39" t="s">
        <v>508</v>
      </c>
      <c r="E405" s="40">
        <v>0.25</v>
      </c>
      <c r="F405" s="40"/>
      <c r="G405" s="40">
        <f>SmtRes!CX1174</f>
        <v>0.75</v>
      </c>
      <c r="H405" s="42"/>
      <c r="I405" s="41"/>
      <c r="J405" s="42">
        <f>SmtRes!CZ1174</f>
        <v>378.5</v>
      </c>
      <c r="K405" s="41"/>
      <c r="L405" s="42">
        <f>SmtRes!DI1174</f>
        <v>283.88</v>
      </c>
    </row>
    <row r="406" spans="1:83" ht="15" x14ac:dyDescent="0.2">
      <c r="A406" s="37"/>
      <c r="B406" s="40">
        <v>2</v>
      </c>
      <c r="C406" s="37" t="s">
        <v>711</v>
      </c>
      <c r="D406" s="39"/>
      <c r="E406" s="43"/>
      <c r="F406" s="40"/>
      <c r="G406" s="43"/>
      <c r="H406" s="40"/>
      <c r="I406" s="40"/>
      <c r="J406" s="40"/>
      <c r="K406" s="40"/>
      <c r="L406" s="44">
        <f>SUM(L407:L410)-SUMIF(CE407:CE410, 1, L407:L410)</f>
        <v>241.69000000000005</v>
      </c>
    </row>
    <row r="407" spans="1:83" ht="15" x14ac:dyDescent="0.2">
      <c r="A407" s="37"/>
      <c r="B407" s="40"/>
      <c r="C407" s="37" t="s">
        <v>714</v>
      </c>
      <c r="D407" s="39" t="s">
        <v>508</v>
      </c>
      <c r="E407" s="43"/>
      <c r="F407" s="40"/>
      <c r="G407" s="43">
        <f>Source!V1039</f>
        <v>0.42</v>
      </c>
      <c r="H407" s="40"/>
      <c r="I407" s="40"/>
      <c r="J407" s="40"/>
      <c r="K407" s="40"/>
      <c r="L407" s="44">
        <f>SUMIF(CE408:CE410, 1, L408:L410)</f>
        <v>186.86</v>
      </c>
      <c r="CE407">
        <v>1</v>
      </c>
    </row>
    <row r="408" spans="1:83" ht="14.25" x14ac:dyDescent="0.2">
      <c r="A408" s="38"/>
      <c r="B408" s="38" t="s">
        <v>652</v>
      </c>
      <c r="C408" s="38" t="s">
        <v>654</v>
      </c>
      <c r="D408" s="39" t="s">
        <v>299</v>
      </c>
      <c r="E408" s="40">
        <v>0.14000000000000001</v>
      </c>
      <c r="F408" s="40"/>
      <c r="G408" s="40">
        <f>SmtRes!CX1176</f>
        <v>0.42</v>
      </c>
      <c r="H408" s="42"/>
      <c r="I408" s="41"/>
      <c r="J408" s="42">
        <f>SmtRes!CZ1176</f>
        <v>12.95</v>
      </c>
      <c r="K408" s="41"/>
      <c r="L408" s="42">
        <f>SmtRes!DG1176</f>
        <v>5.44</v>
      </c>
    </row>
    <row r="409" spans="1:83" ht="28.5" x14ac:dyDescent="0.2">
      <c r="A409" s="38"/>
      <c r="B409" s="38" t="s">
        <v>655</v>
      </c>
      <c r="C409" s="38" t="s">
        <v>657</v>
      </c>
      <c r="D409" s="39" t="s">
        <v>299</v>
      </c>
      <c r="E409" s="40">
        <v>0.14000000000000001</v>
      </c>
      <c r="F409" s="40"/>
      <c r="G409" s="40">
        <f>SmtRes!CX1177</f>
        <v>0.42</v>
      </c>
      <c r="H409" s="42"/>
      <c r="I409" s="41"/>
      <c r="J409" s="42">
        <f>SmtRes!CZ1177</f>
        <v>562.51</v>
      </c>
      <c r="K409" s="41"/>
      <c r="L409" s="42">
        <f>SmtRes!DG1177</f>
        <v>236.25</v>
      </c>
    </row>
    <row r="410" spans="1:83" ht="14.25" x14ac:dyDescent="0.2">
      <c r="A410" s="38"/>
      <c r="B410" s="38" t="s">
        <v>514</v>
      </c>
      <c r="C410" s="45" t="s">
        <v>713</v>
      </c>
      <c r="D410" s="46" t="s">
        <v>508</v>
      </c>
      <c r="E410" s="47">
        <f>SmtRes!DO1177*SmtRes!AT1177</f>
        <v>0.14000000000000001</v>
      </c>
      <c r="F410" s="47"/>
      <c r="G410" s="47">
        <f>SmtRes!DO1177*SmtRes!CX1177</f>
        <v>0.42</v>
      </c>
      <c r="H410" s="48"/>
      <c r="I410" s="49"/>
      <c r="J410" s="48">
        <f>ROUND(SmtRes!AG1177/SmtRes!DO1177, 2)</f>
        <v>444.91</v>
      </c>
      <c r="K410" s="49"/>
      <c r="L410" s="48">
        <f>SmtRes!DH1177</f>
        <v>186.86</v>
      </c>
      <c r="CE410">
        <v>1</v>
      </c>
    </row>
    <row r="411" spans="1:83" ht="15" x14ac:dyDescent="0.2">
      <c r="A411" s="38"/>
      <c r="B411" s="38"/>
      <c r="C411" s="51" t="s">
        <v>715</v>
      </c>
      <c r="D411" s="39"/>
      <c r="E411" s="40"/>
      <c r="F411" s="40"/>
      <c r="G411" s="40"/>
      <c r="H411" s="42"/>
      <c r="I411" s="41"/>
      <c r="J411" s="42"/>
      <c r="K411" s="41"/>
      <c r="L411" s="42">
        <f>L404+L406+L407</f>
        <v>712.43000000000006</v>
      </c>
    </row>
    <row r="412" spans="1:83" ht="14.25" x14ac:dyDescent="0.2">
      <c r="A412" s="38"/>
      <c r="B412" s="38"/>
      <c r="C412" s="38" t="s">
        <v>716</v>
      </c>
      <c r="D412" s="39"/>
      <c r="E412" s="40"/>
      <c r="F412" s="40"/>
      <c r="G412" s="40"/>
      <c r="H412" s="42"/>
      <c r="I412" s="41"/>
      <c r="J412" s="42"/>
      <c r="K412" s="41"/>
      <c r="L412" s="42">
        <f>SUM(AR403:AR415)+SUM(AS403:AS415)+SUM(AT403:AT415)+SUM(AU403:AU415)+SUM(AV403:AV415)</f>
        <v>470.74</v>
      </c>
    </row>
    <row r="413" spans="1:83" ht="14.25" x14ac:dyDescent="0.2">
      <c r="A413" s="38"/>
      <c r="B413" s="38" t="s">
        <v>27</v>
      </c>
      <c r="C413" s="38" t="s">
        <v>717</v>
      </c>
      <c r="D413" s="39" t="s">
        <v>567</v>
      </c>
      <c r="E413" s="40">
        <f>Source!BZ1039</f>
        <v>103</v>
      </c>
      <c r="F413" s="40"/>
      <c r="G413" s="40">
        <f>Source!AT1039</f>
        <v>103</v>
      </c>
      <c r="H413" s="42"/>
      <c r="I413" s="41"/>
      <c r="J413" s="42"/>
      <c r="K413" s="41"/>
      <c r="L413" s="42">
        <f>SUM(AZ403:AZ415)</f>
        <v>484.86</v>
      </c>
    </row>
    <row r="414" spans="1:83" ht="14.25" x14ac:dyDescent="0.2">
      <c r="A414" s="45"/>
      <c r="B414" s="45" t="s">
        <v>28</v>
      </c>
      <c r="C414" s="45" t="s">
        <v>718</v>
      </c>
      <c r="D414" s="46" t="s">
        <v>567</v>
      </c>
      <c r="E414" s="47">
        <f>Source!CA1039</f>
        <v>60</v>
      </c>
      <c r="F414" s="47"/>
      <c r="G414" s="47">
        <f>Source!AU1039</f>
        <v>60</v>
      </c>
      <c r="H414" s="48"/>
      <c r="I414" s="49"/>
      <c r="J414" s="48"/>
      <c r="K414" s="49"/>
      <c r="L414" s="48">
        <f>SUM(BA403:BA415)</f>
        <v>282.44</v>
      </c>
    </row>
    <row r="415" spans="1:83" ht="15" x14ac:dyDescent="0.2">
      <c r="C415" s="110" t="s">
        <v>719</v>
      </c>
      <c r="D415" s="110"/>
      <c r="E415" s="110"/>
      <c r="F415" s="110"/>
      <c r="G415" s="110"/>
      <c r="H415" s="110"/>
      <c r="I415" s="111">
        <f>K415/E403</f>
        <v>493.24333333333334</v>
      </c>
      <c r="J415" s="111"/>
      <c r="K415" s="111">
        <f>L404+L406+L413+L414+L407</f>
        <v>1479.73</v>
      </c>
      <c r="L415" s="111"/>
      <c r="AD415">
        <f>ROUND((Source!AT1039/100)*((ROUND(SUMIF(SmtRes!AQ1174:'SmtRes'!AQ1177,"=1",SmtRes!AD1174:'SmtRes'!AD1177)*Source!I1039, 2)+ROUND(SUMIF(SmtRes!AQ1174:'SmtRes'!AQ1177,"=1",SmtRes!AC1174:'SmtRes'!AC1177)*Source!I1039, 2))), 2)</f>
        <v>2544.34</v>
      </c>
      <c r="AE415">
        <f>ROUND((Source!AU1039/100)*((ROUND(SUMIF(SmtRes!AQ1174:'SmtRes'!AQ1177,"=1",SmtRes!AD1174:'SmtRes'!AD1177)*Source!I1039, 2)+ROUND(SUMIF(SmtRes!AQ1174:'SmtRes'!AQ1177,"=1",SmtRes!AC1174:'SmtRes'!AC1177)*Source!I1039, 2))), 2)</f>
        <v>1482.14</v>
      </c>
      <c r="AN415" s="50">
        <f>L404+L406+L413+L414+L407</f>
        <v>1479.73</v>
      </c>
      <c r="AO415" s="50">
        <f>L406</f>
        <v>241.69000000000005</v>
      </c>
      <c r="AQ415" t="s">
        <v>720</v>
      </c>
      <c r="AR415" s="50">
        <f>L404</f>
        <v>283.88</v>
      </c>
      <c r="AT415" s="50">
        <f>L407</f>
        <v>186.86</v>
      </c>
      <c r="AV415" t="s">
        <v>720</v>
      </c>
      <c r="AW415">
        <f>0</f>
        <v>0</v>
      </c>
      <c r="AZ415">
        <f>Source!X1039</f>
        <v>484.86</v>
      </c>
      <c r="BA415">
        <f>Source!Y1039</f>
        <v>282.44</v>
      </c>
      <c r="CD415">
        <v>1</v>
      </c>
    </row>
    <row r="416" spans="1:83" ht="28.5" x14ac:dyDescent="0.2">
      <c r="A416" s="36" t="s">
        <v>171</v>
      </c>
      <c r="B416" s="38" t="s">
        <v>779</v>
      </c>
      <c r="C416" s="38" t="str">
        <f>Source!G1040</f>
        <v>Правка железобетонных опор ВЛ 0,38; 6-10 кВ одностоечных</v>
      </c>
      <c r="D416" s="39" t="str">
        <f>Source!H1040</f>
        <v>ШТ</v>
      </c>
      <c r="E416" s="40">
        <f>Source!K1040</f>
        <v>5</v>
      </c>
      <c r="F416" s="40"/>
      <c r="G416" s="40">
        <f>Source!I1040</f>
        <v>5</v>
      </c>
      <c r="H416" s="42"/>
      <c r="I416" s="41"/>
      <c r="J416" s="42"/>
      <c r="K416" s="41"/>
      <c r="L416" s="42"/>
    </row>
    <row r="417" spans="1:83" ht="15" x14ac:dyDescent="0.2">
      <c r="A417" s="37"/>
      <c r="B417" s="40">
        <v>1</v>
      </c>
      <c r="C417" s="37" t="s">
        <v>710</v>
      </c>
      <c r="D417" s="39" t="s">
        <v>508</v>
      </c>
      <c r="E417" s="43"/>
      <c r="F417" s="40"/>
      <c r="G417" s="43">
        <f>Source!U1040</f>
        <v>15.3</v>
      </c>
      <c r="H417" s="40"/>
      <c r="I417" s="40"/>
      <c r="J417" s="40"/>
      <c r="K417" s="40"/>
      <c r="L417" s="44">
        <f>SUM(L418:L418)-SUMIF(CE418:CE418, 1, L418:L418)</f>
        <v>6273.61</v>
      </c>
    </row>
    <row r="418" spans="1:83" ht="14.25" x14ac:dyDescent="0.2">
      <c r="A418" s="38"/>
      <c r="B418" s="38" t="s">
        <v>520</v>
      </c>
      <c r="C418" s="38" t="s">
        <v>521</v>
      </c>
      <c r="D418" s="39" t="s">
        <v>508</v>
      </c>
      <c r="E418" s="40">
        <v>3.06</v>
      </c>
      <c r="F418" s="40"/>
      <c r="G418" s="40">
        <f>SmtRes!CX1178</f>
        <v>15.3</v>
      </c>
      <c r="H418" s="42"/>
      <c r="I418" s="41"/>
      <c r="J418" s="42">
        <f>SmtRes!CZ1178</f>
        <v>410.04</v>
      </c>
      <c r="K418" s="41"/>
      <c r="L418" s="42">
        <f>SmtRes!DI1178</f>
        <v>6273.61</v>
      </c>
    </row>
    <row r="419" spans="1:83" ht="15" x14ac:dyDescent="0.2">
      <c r="A419" s="37"/>
      <c r="B419" s="40">
        <v>2</v>
      </c>
      <c r="C419" s="37" t="s">
        <v>711</v>
      </c>
      <c r="D419" s="39"/>
      <c r="E419" s="43"/>
      <c r="F419" s="40"/>
      <c r="G419" s="43"/>
      <c r="H419" s="40"/>
      <c r="I419" s="40"/>
      <c r="J419" s="40"/>
      <c r="K419" s="40"/>
      <c r="L419" s="44">
        <f>SUM(L420:L424)-SUMIF(CE420:CE424, 1, L420:L424)</f>
        <v>6687.4300000000012</v>
      </c>
    </row>
    <row r="420" spans="1:83" ht="15" x14ac:dyDescent="0.2">
      <c r="A420" s="37"/>
      <c r="B420" s="40"/>
      <c r="C420" s="37" t="s">
        <v>714</v>
      </c>
      <c r="D420" s="39" t="s">
        <v>508</v>
      </c>
      <c r="E420" s="43"/>
      <c r="F420" s="40"/>
      <c r="G420" s="43">
        <f>Source!V1040</f>
        <v>4.3499999999999996</v>
      </c>
      <c r="H420" s="40"/>
      <c r="I420" s="40"/>
      <c r="J420" s="40"/>
      <c r="K420" s="40"/>
      <c r="L420" s="44">
        <f>SUMIF(CE421:CE424, 1, L421:L424)</f>
        <v>2161.11</v>
      </c>
      <c r="CE420">
        <v>1</v>
      </c>
    </row>
    <row r="421" spans="1:83" ht="28.5" x14ac:dyDescent="0.2">
      <c r="A421" s="38"/>
      <c r="B421" s="38" t="s">
        <v>602</v>
      </c>
      <c r="C421" s="38" t="s">
        <v>604</v>
      </c>
      <c r="D421" s="39" t="s">
        <v>299</v>
      </c>
      <c r="E421" s="40">
        <v>0.68</v>
      </c>
      <c r="F421" s="40"/>
      <c r="G421" s="40">
        <f>SmtRes!CX1180</f>
        <v>3.4</v>
      </c>
      <c r="H421" s="42"/>
      <c r="I421" s="41"/>
      <c r="J421" s="42">
        <f>SmtRes!CZ1180</f>
        <v>1814.27</v>
      </c>
      <c r="K421" s="41"/>
      <c r="L421" s="42">
        <f>SmtRes!DG1180</f>
        <v>6168.52</v>
      </c>
    </row>
    <row r="422" spans="1:83" ht="14.25" x14ac:dyDescent="0.2">
      <c r="A422" s="38"/>
      <c r="B422" s="38" t="s">
        <v>605</v>
      </c>
      <c r="C422" s="38" t="s">
        <v>712</v>
      </c>
      <c r="D422" s="39" t="s">
        <v>508</v>
      </c>
      <c r="E422" s="40">
        <f>SmtRes!DO1180*SmtRes!AT1180</f>
        <v>0.68</v>
      </c>
      <c r="F422" s="40"/>
      <c r="G422" s="40">
        <f>SmtRes!DO1180*SmtRes!CX1180</f>
        <v>3.4</v>
      </c>
      <c r="H422" s="42"/>
      <c r="I422" s="41"/>
      <c r="J422" s="42">
        <f>ROUND(SmtRes!AG1180/SmtRes!DO1180, 2)</f>
        <v>511.31</v>
      </c>
      <c r="K422" s="41"/>
      <c r="L422" s="42">
        <f>SmtRes!DH1180</f>
        <v>1738.45</v>
      </c>
      <c r="CE422">
        <v>1</v>
      </c>
    </row>
    <row r="423" spans="1:83" ht="14.25" x14ac:dyDescent="0.2">
      <c r="A423" s="38"/>
      <c r="B423" s="38" t="s">
        <v>515</v>
      </c>
      <c r="C423" s="38" t="s">
        <v>517</v>
      </c>
      <c r="D423" s="39" t="s">
        <v>299</v>
      </c>
      <c r="E423" s="40">
        <v>0.19</v>
      </c>
      <c r="F423" s="40"/>
      <c r="G423" s="40">
        <f>SmtRes!CX1181</f>
        <v>0.95</v>
      </c>
      <c r="H423" s="42"/>
      <c r="I423" s="41"/>
      <c r="J423" s="42">
        <f>SmtRes!CZ1181</f>
        <v>546.22</v>
      </c>
      <c r="K423" s="41"/>
      <c r="L423" s="42">
        <f>SmtRes!DG1181</f>
        <v>518.91</v>
      </c>
    </row>
    <row r="424" spans="1:83" ht="14.25" x14ac:dyDescent="0.2">
      <c r="A424" s="38"/>
      <c r="B424" s="38" t="s">
        <v>514</v>
      </c>
      <c r="C424" s="38" t="s">
        <v>713</v>
      </c>
      <c r="D424" s="39" t="s">
        <v>508</v>
      </c>
      <c r="E424" s="40">
        <f>SmtRes!DO1181*SmtRes!AT1181</f>
        <v>0.19</v>
      </c>
      <c r="F424" s="40"/>
      <c r="G424" s="40">
        <f>SmtRes!DO1181*SmtRes!CX1181</f>
        <v>0.95</v>
      </c>
      <c r="H424" s="42"/>
      <c r="I424" s="41"/>
      <c r="J424" s="42">
        <f>ROUND(SmtRes!AG1181/SmtRes!DO1181, 2)</f>
        <v>444.91</v>
      </c>
      <c r="K424" s="41"/>
      <c r="L424" s="42">
        <f>SmtRes!DH1181</f>
        <v>422.66</v>
      </c>
      <c r="CE424">
        <v>1</v>
      </c>
    </row>
    <row r="425" spans="1:83" ht="15" x14ac:dyDescent="0.2">
      <c r="A425" s="37"/>
      <c r="B425" s="40">
        <v>4</v>
      </c>
      <c r="C425" s="37" t="s">
        <v>729</v>
      </c>
      <c r="D425" s="39"/>
      <c r="E425" s="43"/>
      <c r="F425" s="40"/>
      <c r="G425" s="43"/>
      <c r="H425" s="40"/>
      <c r="I425" s="40"/>
      <c r="J425" s="40"/>
      <c r="K425" s="40"/>
      <c r="L425" s="44">
        <f>SUM(L426:L431)-SUMIF(CE426:CE431, 1, L426:L431)</f>
        <v>866.95999999999992</v>
      </c>
    </row>
    <row r="426" spans="1:83" ht="14.25" x14ac:dyDescent="0.2">
      <c r="A426" s="38"/>
      <c r="B426" s="38" t="s">
        <v>522</v>
      </c>
      <c r="C426" s="38" t="s">
        <v>524</v>
      </c>
      <c r="D426" s="39" t="s">
        <v>525</v>
      </c>
      <c r="E426" s="40">
        <v>0.1</v>
      </c>
      <c r="F426" s="40"/>
      <c r="G426" s="40">
        <f>SmtRes!CX1182</f>
        <v>0.5</v>
      </c>
      <c r="H426" s="42">
        <f>SmtRes!CZ1182</f>
        <v>238.29</v>
      </c>
      <c r="I426" s="41">
        <f>SmtRes!AI1182</f>
        <v>1.99</v>
      </c>
      <c r="J426" s="42">
        <f t="shared" ref="J426:J431" si="5">ROUND(H426*I426, 2)</f>
        <v>474.2</v>
      </c>
      <c r="K426" s="41"/>
      <c r="L426" s="42">
        <f>SmtRes!DF1182</f>
        <v>237.1</v>
      </c>
    </row>
    <row r="427" spans="1:83" ht="14.25" x14ac:dyDescent="0.2">
      <c r="A427" s="38"/>
      <c r="B427" s="38" t="s">
        <v>526</v>
      </c>
      <c r="C427" s="38" t="s">
        <v>528</v>
      </c>
      <c r="D427" s="39" t="s">
        <v>525</v>
      </c>
      <c r="E427" s="40">
        <v>0.03</v>
      </c>
      <c r="F427" s="40"/>
      <c r="G427" s="40">
        <f>SmtRes!CX1183</f>
        <v>0.15</v>
      </c>
      <c r="H427" s="42">
        <f>SmtRes!CZ1183</f>
        <v>80.02</v>
      </c>
      <c r="I427" s="41">
        <f>SmtRes!AI1183</f>
        <v>1.99</v>
      </c>
      <c r="J427" s="42">
        <f t="shared" si="5"/>
        <v>159.24</v>
      </c>
      <c r="K427" s="41"/>
      <c r="L427" s="42">
        <f>SmtRes!DF1183</f>
        <v>23.89</v>
      </c>
    </row>
    <row r="428" spans="1:83" ht="14.25" x14ac:dyDescent="0.2">
      <c r="A428" s="38"/>
      <c r="B428" s="38" t="s">
        <v>532</v>
      </c>
      <c r="C428" s="38" t="s">
        <v>534</v>
      </c>
      <c r="D428" s="39" t="s">
        <v>525</v>
      </c>
      <c r="E428" s="40">
        <v>0.02</v>
      </c>
      <c r="F428" s="40"/>
      <c r="G428" s="40">
        <f>SmtRes!CX1184</f>
        <v>0.1</v>
      </c>
      <c r="H428" s="42">
        <f>SmtRes!CZ1184</f>
        <v>56.11</v>
      </c>
      <c r="I428" s="41">
        <f>SmtRes!AI1184</f>
        <v>1.85</v>
      </c>
      <c r="J428" s="42">
        <f t="shared" si="5"/>
        <v>103.8</v>
      </c>
      <c r="K428" s="41"/>
      <c r="L428" s="42">
        <f>SmtRes!DF1184</f>
        <v>10.38</v>
      </c>
    </row>
    <row r="429" spans="1:83" ht="14.25" x14ac:dyDescent="0.2">
      <c r="A429" s="38"/>
      <c r="B429" s="38" t="s">
        <v>606</v>
      </c>
      <c r="C429" s="38" t="s">
        <v>608</v>
      </c>
      <c r="D429" s="39" t="s">
        <v>59</v>
      </c>
      <c r="E429" s="40">
        <v>4.0000000000000002E-4</v>
      </c>
      <c r="F429" s="40"/>
      <c r="G429" s="40">
        <f>SmtRes!CX1185</f>
        <v>2E-3</v>
      </c>
      <c r="H429" s="42">
        <f>SmtRes!CZ1185</f>
        <v>61265.39</v>
      </c>
      <c r="I429" s="41">
        <f>SmtRes!AI1185</f>
        <v>1.3</v>
      </c>
      <c r="J429" s="42">
        <f t="shared" si="5"/>
        <v>79645.009999999995</v>
      </c>
      <c r="K429" s="41"/>
      <c r="L429" s="42">
        <f>SmtRes!DF1185</f>
        <v>159.29</v>
      </c>
    </row>
    <row r="430" spans="1:83" ht="14.25" x14ac:dyDescent="0.2">
      <c r="A430" s="38"/>
      <c r="B430" s="38" t="s">
        <v>539</v>
      </c>
      <c r="C430" s="38" t="s">
        <v>541</v>
      </c>
      <c r="D430" s="39" t="s">
        <v>59</v>
      </c>
      <c r="E430" s="40">
        <v>1E-4</v>
      </c>
      <c r="F430" s="40"/>
      <c r="G430" s="40">
        <f>SmtRes!CX1186</f>
        <v>5.0000000000000001E-4</v>
      </c>
      <c r="H430" s="42">
        <f>SmtRes!CZ1186</f>
        <v>80020.98</v>
      </c>
      <c r="I430" s="41">
        <f>SmtRes!AI1186</f>
        <v>1.08</v>
      </c>
      <c r="J430" s="42">
        <f t="shared" si="5"/>
        <v>86422.66</v>
      </c>
      <c r="K430" s="41"/>
      <c r="L430" s="42">
        <f>SmtRes!DF1186</f>
        <v>43.21</v>
      </c>
    </row>
    <row r="431" spans="1:83" ht="14.25" x14ac:dyDescent="0.2">
      <c r="A431" s="38"/>
      <c r="B431" s="38" t="s">
        <v>235</v>
      </c>
      <c r="C431" s="45" t="s">
        <v>236</v>
      </c>
      <c r="D431" s="46" t="s">
        <v>169</v>
      </c>
      <c r="E431" s="47">
        <v>0.06</v>
      </c>
      <c r="F431" s="47"/>
      <c r="G431" s="47">
        <f>SmtRes!CX1187</f>
        <v>0.3</v>
      </c>
      <c r="H431" s="48">
        <f>SmtRes!CZ1187</f>
        <v>1031.73</v>
      </c>
      <c r="I431" s="49">
        <f>SmtRes!AI1187</f>
        <v>1.27</v>
      </c>
      <c r="J431" s="48">
        <f t="shared" si="5"/>
        <v>1310.3</v>
      </c>
      <c r="K431" s="49"/>
      <c r="L431" s="48">
        <f>SmtRes!DF1187</f>
        <v>393.09</v>
      </c>
    </row>
    <row r="432" spans="1:83" ht="15" x14ac:dyDescent="0.2">
      <c r="A432" s="38"/>
      <c r="B432" s="38"/>
      <c r="C432" s="51" t="s">
        <v>715</v>
      </c>
      <c r="D432" s="39"/>
      <c r="E432" s="40"/>
      <c r="F432" s="40"/>
      <c r="G432" s="40"/>
      <c r="H432" s="42"/>
      <c r="I432" s="41"/>
      <c r="J432" s="42"/>
      <c r="K432" s="41"/>
      <c r="L432" s="42">
        <f>L417+L419+L420+L425</f>
        <v>15989.11</v>
      </c>
    </row>
    <row r="433" spans="1:83" ht="14.25" x14ac:dyDescent="0.2">
      <c r="A433" s="38"/>
      <c r="B433" s="38"/>
      <c r="C433" s="38" t="s">
        <v>716</v>
      </c>
      <c r="D433" s="39"/>
      <c r="E433" s="40"/>
      <c r="F433" s="40"/>
      <c r="G433" s="40"/>
      <c r="H433" s="42"/>
      <c r="I433" s="41"/>
      <c r="J433" s="42"/>
      <c r="K433" s="41"/>
      <c r="L433" s="42">
        <f>SUM(AR416:AR436)+SUM(AS416:AS436)+SUM(AT416:AT436)+SUM(AU416:AU436)+SUM(AV416:AV436)</f>
        <v>8434.7199999999993</v>
      </c>
    </row>
    <row r="434" spans="1:83" ht="14.25" x14ac:dyDescent="0.2">
      <c r="A434" s="38"/>
      <c r="B434" s="38" t="s">
        <v>27</v>
      </c>
      <c r="C434" s="38" t="s">
        <v>717</v>
      </c>
      <c r="D434" s="39" t="s">
        <v>567</v>
      </c>
      <c r="E434" s="40">
        <f>Source!BZ1040</f>
        <v>103</v>
      </c>
      <c r="F434" s="40"/>
      <c r="G434" s="40">
        <f>Source!AT1040</f>
        <v>103</v>
      </c>
      <c r="H434" s="42"/>
      <c r="I434" s="41"/>
      <c r="J434" s="42"/>
      <c r="K434" s="41"/>
      <c r="L434" s="42">
        <f>SUM(AZ416:AZ436)</f>
        <v>8687.76</v>
      </c>
    </row>
    <row r="435" spans="1:83" ht="14.25" x14ac:dyDescent="0.2">
      <c r="A435" s="45"/>
      <c r="B435" s="45" t="s">
        <v>28</v>
      </c>
      <c r="C435" s="45" t="s">
        <v>718</v>
      </c>
      <c r="D435" s="46" t="s">
        <v>567</v>
      </c>
      <c r="E435" s="47">
        <f>Source!CA1040</f>
        <v>60</v>
      </c>
      <c r="F435" s="47"/>
      <c r="G435" s="47">
        <f>Source!AU1040</f>
        <v>60</v>
      </c>
      <c r="H435" s="48"/>
      <c r="I435" s="49"/>
      <c r="J435" s="48"/>
      <c r="K435" s="49"/>
      <c r="L435" s="48">
        <f>SUM(BA416:BA436)</f>
        <v>5060.83</v>
      </c>
    </row>
    <row r="436" spans="1:83" ht="15" x14ac:dyDescent="0.2">
      <c r="C436" s="110" t="s">
        <v>719</v>
      </c>
      <c r="D436" s="110"/>
      <c r="E436" s="110"/>
      <c r="F436" s="110"/>
      <c r="G436" s="110"/>
      <c r="H436" s="110"/>
      <c r="I436" s="111">
        <f>K436/E416</f>
        <v>5947.5400000000009</v>
      </c>
      <c r="J436" s="111"/>
      <c r="K436" s="111">
        <f>L417+L419+L425+L434+L435+L420</f>
        <v>29737.700000000004</v>
      </c>
      <c r="L436" s="111"/>
      <c r="AD436">
        <f>ROUND((Source!AT1040/100)*((ROUND(SUMIF(SmtRes!AQ1178:'SmtRes'!AQ1187,"=1",SmtRes!AD1178:'SmtRes'!AD1187)*Source!I1040, 2)+ROUND(SUMIF(SmtRes!AQ1178:'SmtRes'!AQ1187,"=1",SmtRes!AC1178:'SmtRes'!AC1187)*Source!I1040, 2))), 2)</f>
        <v>7036.24</v>
      </c>
      <c r="AE436">
        <f>ROUND((Source!AU1040/100)*((ROUND(SUMIF(SmtRes!AQ1178:'SmtRes'!AQ1187,"=1",SmtRes!AD1178:'SmtRes'!AD1187)*Source!I1040, 2)+ROUND(SUMIF(SmtRes!AQ1178:'SmtRes'!AQ1187,"=1",SmtRes!AC1178:'SmtRes'!AC1187)*Source!I1040, 2))), 2)</f>
        <v>4098.78</v>
      </c>
      <c r="AN436" s="50">
        <f>L417+L419+L425+L434+L435+L420</f>
        <v>29737.700000000004</v>
      </c>
      <c r="AO436" s="50">
        <f>L419</f>
        <v>6687.4300000000012</v>
      </c>
      <c r="AQ436" t="s">
        <v>720</v>
      </c>
      <c r="AR436" s="50">
        <f>L417</f>
        <v>6273.61</v>
      </c>
      <c r="AT436" s="50">
        <f>L420</f>
        <v>2161.11</v>
      </c>
      <c r="AV436" t="s">
        <v>720</v>
      </c>
      <c r="AW436" s="50">
        <f>L425</f>
        <v>866.95999999999992</v>
      </c>
      <c r="AZ436">
        <f>Source!X1040</f>
        <v>8687.76</v>
      </c>
      <c r="BA436">
        <f>Source!Y1040</f>
        <v>5060.83</v>
      </c>
      <c r="CD436">
        <v>1</v>
      </c>
    </row>
    <row r="437" spans="1:83" ht="28.5" x14ac:dyDescent="0.2">
      <c r="A437" s="36" t="s">
        <v>173</v>
      </c>
      <c r="B437" s="38" t="s">
        <v>779</v>
      </c>
      <c r="C437" s="38" t="str">
        <f>Source!G1041</f>
        <v>Установка железобетонных опор ВЛ 0,38; 6-10 кВ одностоечных</v>
      </c>
      <c r="D437" s="39" t="str">
        <f>Source!H1041</f>
        <v>ШТ</v>
      </c>
      <c r="E437" s="40">
        <f>Source!K1041</f>
        <v>1</v>
      </c>
      <c r="F437" s="40"/>
      <c r="G437" s="40">
        <f>Source!I1041</f>
        <v>1</v>
      </c>
      <c r="H437" s="42"/>
      <c r="I437" s="41"/>
      <c r="J437" s="42"/>
      <c r="K437" s="41"/>
      <c r="L437" s="42"/>
    </row>
    <row r="438" spans="1:83" ht="15" x14ac:dyDescent="0.2">
      <c r="A438" s="37"/>
      <c r="B438" s="40">
        <v>1</v>
      </c>
      <c r="C438" s="37" t="s">
        <v>710</v>
      </c>
      <c r="D438" s="39" t="s">
        <v>508</v>
      </c>
      <c r="E438" s="43"/>
      <c r="F438" s="40"/>
      <c r="G438" s="43">
        <f>Source!U1041</f>
        <v>3.06</v>
      </c>
      <c r="H438" s="40"/>
      <c r="I438" s="40"/>
      <c r="J438" s="40"/>
      <c r="K438" s="40"/>
      <c r="L438" s="44">
        <f>SUM(L439:L439)-SUMIF(CE439:CE439, 1, L439:L439)</f>
        <v>1254.72</v>
      </c>
    </row>
    <row r="439" spans="1:83" ht="14.25" x14ac:dyDescent="0.2">
      <c r="A439" s="38"/>
      <c r="B439" s="38" t="s">
        <v>520</v>
      </c>
      <c r="C439" s="38" t="s">
        <v>521</v>
      </c>
      <c r="D439" s="39" t="s">
        <v>508</v>
      </c>
      <c r="E439" s="40">
        <v>3.06</v>
      </c>
      <c r="F439" s="40"/>
      <c r="G439" s="40">
        <f>SmtRes!CX1188</f>
        <v>3.06</v>
      </c>
      <c r="H439" s="42"/>
      <c r="I439" s="41"/>
      <c r="J439" s="42">
        <f>SmtRes!CZ1188</f>
        <v>410.04</v>
      </c>
      <c r="K439" s="41"/>
      <c r="L439" s="42">
        <f>SmtRes!DI1188</f>
        <v>1254.72</v>
      </c>
    </row>
    <row r="440" spans="1:83" ht="15" x14ac:dyDescent="0.2">
      <c r="A440" s="37"/>
      <c r="B440" s="40">
        <v>2</v>
      </c>
      <c r="C440" s="37" t="s">
        <v>711</v>
      </c>
      <c r="D440" s="39"/>
      <c r="E440" s="43"/>
      <c r="F440" s="40"/>
      <c r="G440" s="43"/>
      <c r="H440" s="40"/>
      <c r="I440" s="40"/>
      <c r="J440" s="40"/>
      <c r="K440" s="40"/>
      <c r="L440" s="44">
        <f>SUM(L441:L445)-SUMIF(CE441:CE445, 1, L441:L445)</f>
        <v>1337.4800000000005</v>
      </c>
    </row>
    <row r="441" spans="1:83" ht="15" x14ac:dyDescent="0.2">
      <c r="A441" s="37"/>
      <c r="B441" s="40"/>
      <c r="C441" s="37" t="s">
        <v>714</v>
      </c>
      <c r="D441" s="39" t="s">
        <v>508</v>
      </c>
      <c r="E441" s="43"/>
      <c r="F441" s="40"/>
      <c r="G441" s="43">
        <f>Source!V1041</f>
        <v>0.87000000000000011</v>
      </c>
      <c r="H441" s="40"/>
      <c r="I441" s="40"/>
      <c r="J441" s="40"/>
      <c r="K441" s="40"/>
      <c r="L441" s="44">
        <f>SUMIF(CE442:CE445, 1, L442:L445)</f>
        <v>432.22</v>
      </c>
      <c r="CE441">
        <v>1</v>
      </c>
    </row>
    <row r="442" spans="1:83" ht="28.5" x14ac:dyDescent="0.2">
      <c r="A442" s="38"/>
      <c r="B442" s="38" t="s">
        <v>602</v>
      </c>
      <c r="C442" s="38" t="s">
        <v>604</v>
      </c>
      <c r="D442" s="39" t="s">
        <v>299</v>
      </c>
      <c r="E442" s="40">
        <v>0.68</v>
      </c>
      <c r="F442" s="40"/>
      <c r="G442" s="40">
        <f>SmtRes!CX1190</f>
        <v>0.68</v>
      </c>
      <c r="H442" s="42"/>
      <c r="I442" s="41"/>
      <c r="J442" s="42">
        <f>SmtRes!CZ1190</f>
        <v>1814.27</v>
      </c>
      <c r="K442" s="41"/>
      <c r="L442" s="42">
        <f>SmtRes!DG1190</f>
        <v>1233.7</v>
      </c>
    </row>
    <row r="443" spans="1:83" ht="14.25" x14ac:dyDescent="0.2">
      <c r="A443" s="38"/>
      <c r="B443" s="38" t="s">
        <v>605</v>
      </c>
      <c r="C443" s="38" t="s">
        <v>712</v>
      </c>
      <c r="D443" s="39" t="s">
        <v>508</v>
      </c>
      <c r="E443" s="40">
        <f>SmtRes!DO1190*SmtRes!AT1190</f>
        <v>0.68</v>
      </c>
      <c r="F443" s="40"/>
      <c r="G443" s="40">
        <f>SmtRes!DO1190*SmtRes!CX1190</f>
        <v>0.68</v>
      </c>
      <c r="H443" s="42"/>
      <c r="I443" s="41"/>
      <c r="J443" s="42">
        <f>ROUND(SmtRes!AG1190/SmtRes!DO1190, 2)</f>
        <v>511.31</v>
      </c>
      <c r="K443" s="41"/>
      <c r="L443" s="42">
        <f>SmtRes!DH1190</f>
        <v>347.69</v>
      </c>
      <c r="CE443">
        <v>1</v>
      </c>
    </row>
    <row r="444" spans="1:83" ht="14.25" x14ac:dyDescent="0.2">
      <c r="A444" s="38"/>
      <c r="B444" s="38" t="s">
        <v>515</v>
      </c>
      <c r="C444" s="38" t="s">
        <v>517</v>
      </c>
      <c r="D444" s="39" t="s">
        <v>299</v>
      </c>
      <c r="E444" s="40">
        <v>0.19</v>
      </c>
      <c r="F444" s="40"/>
      <c r="G444" s="40">
        <f>SmtRes!CX1191</f>
        <v>0.19</v>
      </c>
      <c r="H444" s="42"/>
      <c r="I444" s="41"/>
      <c r="J444" s="42">
        <f>SmtRes!CZ1191</f>
        <v>546.22</v>
      </c>
      <c r="K444" s="41"/>
      <c r="L444" s="42">
        <f>SmtRes!DG1191</f>
        <v>103.78</v>
      </c>
    </row>
    <row r="445" spans="1:83" ht="14.25" x14ac:dyDescent="0.2">
      <c r="A445" s="38"/>
      <c r="B445" s="38" t="s">
        <v>514</v>
      </c>
      <c r="C445" s="38" t="s">
        <v>713</v>
      </c>
      <c r="D445" s="39" t="s">
        <v>508</v>
      </c>
      <c r="E445" s="40">
        <f>SmtRes!DO1191*SmtRes!AT1191</f>
        <v>0.19</v>
      </c>
      <c r="F445" s="40"/>
      <c r="G445" s="40">
        <f>SmtRes!DO1191*SmtRes!CX1191</f>
        <v>0.19</v>
      </c>
      <c r="H445" s="42"/>
      <c r="I445" s="41"/>
      <c r="J445" s="42">
        <f>ROUND(SmtRes!AG1191/SmtRes!DO1191, 2)</f>
        <v>444.91</v>
      </c>
      <c r="K445" s="41"/>
      <c r="L445" s="42">
        <f>SmtRes!DH1191</f>
        <v>84.53</v>
      </c>
      <c r="CE445">
        <v>1</v>
      </c>
    </row>
    <row r="446" spans="1:83" ht="15" x14ac:dyDescent="0.2">
      <c r="A446" s="37"/>
      <c r="B446" s="40">
        <v>4</v>
      </c>
      <c r="C446" s="37" t="s">
        <v>729</v>
      </c>
      <c r="D446" s="39"/>
      <c r="E446" s="43"/>
      <c r="F446" s="40"/>
      <c r="G446" s="43"/>
      <c r="H446" s="40"/>
      <c r="I446" s="40"/>
      <c r="J446" s="40"/>
      <c r="K446" s="40"/>
      <c r="L446" s="44">
        <f>SUM(L447:L453)-SUMIF(CE447:CE453, 1, L447:L453)</f>
        <v>173.4</v>
      </c>
    </row>
    <row r="447" spans="1:83" ht="14.25" x14ac:dyDescent="0.2">
      <c r="A447" s="38"/>
      <c r="B447" s="38" t="s">
        <v>522</v>
      </c>
      <c r="C447" s="38" t="s">
        <v>524</v>
      </c>
      <c r="D447" s="39" t="s">
        <v>525</v>
      </c>
      <c r="E447" s="40">
        <v>0.1</v>
      </c>
      <c r="F447" s="40"/>
      <c r="G447" s="40">
        <f>SmtRes!CX1192</f>
        <v>0.1</v>
      </c>
      <c r="H447" s="42">
        <f>SmtRes!CZ1192</f>
        <v>238.29</v>
      </c>
      <c r="I447" s="41">
        <f>SmtRes!AI1192</f>
        <v>1.99</v>
      </c>
      <c r="J447" s="42">
        <f t="shared" ref="J447:J453" si="6">ROUND(H447*I447, 2)</f>
        <v>474.2</v>
      </c>
      <c r="K447" s="41"/>
      <c r="L447" s="42">
        <f>SmtRes!DF1192</f>
        <v>47.42</v>
      </c>
    </row>
    <row r="448" spans="1:83" ht="14.25" x14ac:dyDescent="0.2">
      <c r="A448" s="38"/>
      <c r="B448" s="38" t="s">
        <v>526</v>
      </c>
      <c r="C448" s="38" t="s">
        <v>528</v>
      </c>
      <c r="D448" s="39" t="s">
        <v>525</v>
      </c>
      <c r="E448" s="40">
        <v>0.03</v>
      </c>
      <c r="F448" s="40"/>
      <c r="G448" s="40">
        <f>SmtRes!CX1193</f>
        <v>0.03</v>
      </c>
      <c r="H448" s="42">
        <f>SmtRes!CZ1193</f>
        <v>80.02</v>
      </c>
      <c r="I448" s="41">
        <f>SmtRes!AI1193</f>
        <v>1.99</v>
      </c>
      <c r="J448" s="42">
        <f t="shared" si="6"/>
        <v>159.24</v>
      </c>
      <c r="K448" s="41"/>
      <c r="L448" s="42">
        <f>SmtRes!DF1193</f>
        <v>4.78</v>
      </c>
    </row>
    <row r="449" spans="1:83" ht="14.25" x14ac:dyDescent="0.2">
      <c r="A449" s="38"/>
      <c r="B449" s="38" t="s">
        <v>529</v>
      </c>
      <c r="C449" s="38" t="s">
        <v>531</v>
      </c>
      <c r="D449" s="39" t="s">
        <v>525</v>
      </c>
      <c r="E449" s="40">
        <v>0</v>
      </c>
      <c r="F449" s="40"/>
      <c r="G449" s="40">
        <f>SmtRes!CX1194</f>
        <v>0</v>
      </c>
      <c r="H449" s="42">
        <f>SmtRes!CZ1194</f>
        <v>174.93</v>
      </c>
      <c r="I449" s="41">
        <f>SmtRes!AI1194</f>
        <v>1.1100000000000001</v>
      </c>
      <c r="J449" s="42">
        <f t="shared" si="6"/>
        <v>194.17</v>
      </c>
      <c r="K449" s="41"/>
      <c r="L449" s="42">
        <f>SmtRes!DF1194</f>
        <v>0</v>
      </c>
    </row>
    <row r="450" spans="1:83" ht="14.25" x14ac:dyDescent="0.2">
      <c r="A450" s="38"/>
      <c r="B450" s="38" t="s">
        <v>532</v>
      </c>
      <c r="C450" s="38" t="s">
        <v>534</v>
      </c>
      <c r="D450" s="39" t="s">
        <v>525</v>
      </c>
      <c r="E450" s="40">
        <v>0.02</v>
      </c>
      <c r="F450" s="40"/>
      <c r="G450" s="40">
        <f>SmtRes!CX1195</f>
        <v>0.02</v>
      </c>
      <c r="H450" s="42">
        <f>SmtRes!CZ1195</f>
        <v>56.11</v>
      </c>
      <c r="I450" s="41">
        <f>SmtRes!AI1195</f>
        <v>1.85</v>
      </c>
      <c r="J450" s="42">
        <f t="shared" si="6"/>
        <v>103.8</v>
      </c>
      <c r="K450" s="41"/>
      <c r="L450" s="42">
        <f>SmtRes!DF1195</f>
        <v>2.08</v>
      </c>
    </row>
    <row r="451" spans="1:83" ht="14.25" x14ac:dyDescent="0.2">
      <c r="A451" s="38"/>
      <c r="B451" s="38" t="s">
        <v>606</v>
      </c>
      <c r="C451" s="38" t="s">
        <v>608</v>
      </c>
      <c r="D451" s="39" t="s">
        <v>59</v>
      </c>
      <c r="E451" s="40">
        <v>4.0000000000000002E-4</v>
      </c>
      <c r="F451" s="40"/>
      <c r="G451" s="40">
        <f>SmtRes!CX1200</f>
        <v>4.0000000000000002E-4</v>
      </c>
      <c r="H451" s="42">
        <f>SmtRes!CZ1200</f>
        <v>61265.39</v>
      </c>
      <c r="I451" s="41">
        <f>SmtRes!AI1200</f>
        <v>1.3</v>
      </c>
      <c r="J451" s="42">
        <f t="shared" si="6"/>
        <v>79645.009999999995</v>
      </c>
      <c r="K451" s="41"/>
      <c r="L451" s="42">
        <f>SmtRes!DF1200</f>
        <v>31.86</v>
      </c>
    </row>
    <row r="452" spans="1:83" ht="14.25" x14ac:dyDescent="0.2">
      <c r="A452" s="38"/>
      <c r="B452" s="38" t="s">
        <v>539</v>
      </c>
      <c r="C452" s="38" t="s">
        <v>541</v>
      </c>
      <c r="D452" s="39" t="s">
        <v>59</v>
      </c>
      <c r="E452" s="40">
        <v>1E-4</v>
      </c>
      <c r="F452" s="40"/>
      <c r="G452" s="40">
        <f>SmtRes!CX1201</f>
        <v>1E-4</v>
      </c>
      <c r="H452" s="42">
        <f>SmtRes!CZ1201</f>
        <v>80020.98</v>
      </c>
      <c r="I452" s="41">
        <f>SmtRes!AI1201</f>
        <v>1.08</v>
      </c>
      <c r="J452" s="42">
        <f t="shared" si="6"/>
        <v>86422.66</v>
      </c>
      <c r="K452" s="41"/>
      <c r="L452" s="42">
        <f>SmtRes!DF1201</f>
        <v>8.64</v>
      </c>
    </row>
    <row r="453" spans="1:83" ht="14.25" x14ac:dyDescent="0.2">
      <c r="A453" s="38"/>
      <c r="B453" s="38" t="s">
        <v>235</v>
      </c>
      <c r="C453" s="45" t="s">
        <v>236</v>
      </c>
      <c r="D453" s="46" t="s">
        <v>169</v>
      </c>
      <c r="E453" s="47">
        <v>0.06</v>
      </c>
      <c r="F453" s="47"/>
      <c r="G453" s="47">
        <f>SmtRes!CX1202</f>
        <v>0.06</v>
      </c>
      <c r="H453" s="48">
        <f>SmtRes!CZ1202</f>
        <v>1031.73</v>
      </c>
      <c r="I453" s="49">
        <f>SmtRes!AI1202</f>
        <v>1.27</v>
      </c>
      <c r="J453" s="48">
        <f t="shared" si="6"/>
        <v>1310.3</v>
      </c>
      <c r="K453" s="49"/>
      <c r="L453" s="48">
        <f>SmtRes!DF1202</f>
        <v>78.62</v>
      </c>
    </row>
    <row r="454" spans="1:83" ht="15" x14ac:dyDescent="0.2">
      <c r="A454" s="38"/>
      <c r="B454" s="38"/>
      <c r="C454" s="51" t="s">
        <v>715</v>
      </c>
      <c r="D454" s="39"/>
      <c r="E454" s="40"/>
      <c r="F454" s="40"/>
      <c r="G454" s="40"/>
      <c r="H454" s="42"/>
      <c r="I454" s="41"/>
      <c r="J454" s="42"/>
      <c r="K454" s="41"/>
      <c r="L454" s="42">
        <f>L438+L440+L441+L446</f>
        <v>3197.8200000000011</v>
      </c>
    </row>
    <row r="455" spans="1:83" ht="14.25" x14ac:dyDescent="0.2">
      <c r="A455" s="38"/>
      <c r="B455" s="38"/>
      <c r="C455" s="38" t="s">
        <v>716</v>
      </c>
      <c r="D455" s="39"/>
      <c r="E455" s="40"/>
      <c r="F455" s="40"/>
      <c r="G455" s="40"/>
      <c r="H455" s="42"/>
      <c r="I455" s="41"/>
      <c r="J455" s="42"/>
      <c r="K455" s="41"/>
      <c r="L455" s="42">
        <f>SUM(AR437:AR458)+SUM(AS437:AS458)+SUM(AT437:AT458)+SUM(AU437:AU458)+SUM(AV437:AV458)</f>
        <v>1686.94</v>
      </c>
    </row>
    <row r="456" spans="1:83" ht="14.25" x14ac:dyDescent="0.2">
      <c r="A456" s="38"/>
      <c r="B456" s="38" t="s">
        <v>27</v>
      </c>
      <c r="C456" s="38" t="s">
        <v>717</v>
      </c>
      <c r="D456" s="39" t="s">
        <v>567</v>
      </c>
      <c r="E456" s="40">
        <f>Source!BZ1041</f>
        <v>103</v>
      </c>
      <c r="F456" s="40"/>
      <c r="G456" s="40">
        <f>Source!AT1041</f>
        <v>103</v>
      </c>
      <c r="H456" s="42"/>
      <c r="I456" s="41"/>
      <c r="J456" s="42"/>
      <c r="K456" s="41"/>
      <c r="L456" s="42">
        <f>SUM(AZ437:AZ458)</f>
        <v>1737.55</v>
      </c>
    </row>
    <row r="457" spans="1:83" ht="14.25" x14ac:dyDescent="0.2">
      <c r="A457" s="45"/>
      <c r="B457" s="45" t="s">
        <v>28</v>
      </c>
      <c r="C457" s="45" t="s">
        <v>718</v>
      </c>
      <c r="D457" s="46" t="s">
        <v>567</v>
      </c>
      <c r="E457" s="47">
        <f>Source!CA1041</f>
        <v>60</v>
      </c>
      <c r="F457" s="47"/>
      <c r="G457" s="47">
        <f>Source!AU1041</f>
        <v>60</v>
      </c>
      <c r="H457" s="48"/>
      <c r="I457" s="49"/>
      <c r="J457" s="48"/>
      <c r="K457" s="49"/>
      <c r="L457" s="48">
        <f>SUM(BA437:BA458)</f>
        <v>1012.16</v>
      </c>
    </row>
    <row r="458" spans="1:83" ht="15" x14ac:dyDescent="0.2">
      <c r="C458" s="110" t="s">
        <v>719</v>
      </c>
      <c r="D458" s="110"/>
      <c r="E458" s="110"/>
      <c r="F458" s="110"/>
      <c r="G458" s="110"/>
      <c r="H458" s="110"/>
      <c r="I458" s="111">
        <f>K458/E437</f>
        <v>5947.5300000000007</v>
      </c>
      <c r="J458" s="111"/>
      <c r="K458" s="111">
        <f>L438+L440+L446+L456+L457+L441</f>
        <v>5947.5300000000007</v>
      </c>
      <c r="L458" s="111"/>
      <c r="AD458">
        <f>ROUND((Source!AT1041/100)*((ROUND(SUMIF(SmtRes!AQ1188:'SmtRes'!AQ1205,"=1",SmtRes!AD1188:'SmtRes'!AD1205)*Source!I1041, 2)+ROUND(SUMIF(SmtRes!AQ1188:'SmtRes'!AQ1205,"=1",SmtRes!AC1188:'SmtRes'!AC1205)*Source!I1041, 2))), 2)</f>
        <v>1407.25</v>
      </c>
      <c r="AE458">
        <f>ROUND((Source!AU1041/100)*((ROUND(SUMIF(SmtRes!AQ1188:'SmtRes'!AQ1205,"=1",SmtRes!AD1188:'SmtRes'!AD1205)*Source!I1041, 2)+ROUND(SUMIF(SmtRes!AQ1188:'SmtRes'!AQ1205,"=1",SmtRes!AC1188:'SmtRes'!AC1205)*Source!I1041, 2))), 2)</f>
        <v>819.76</v>
      </c>
      <c r="AN458" s="50">
        <f>L438+L440+L446+L456+L457+L441</f>
        <v>5947.5300000000007</v>
      </c>
      <c r="AO458" s="50">
        <f>L440</f>
        <v>1337.4800000000005</v>
      </c>
      <c r="AQ458" t="s">
        <v>720</v>
      </c>
      <c r="AR458" s="50">
        <f>L438</f>
        <v>1254.72</v>
      </c>
      <c r="AT458" s="50">
        <f>L441</f>
        <v>432.22</v>
      </c>
      <c r="AV458" t="s">
        <v>720</v>
      </c>
      <c r="AW458" s="50">
        <f>L446</f>
        <v>173.4</v>
      </c>
      <c r="AZ458">
        <f>Source!X1041</f>
        <v>1737.55</v>
      </c>
      <c r="BA458">
        <f>Source!Y1041</f>
        <v>1012.16</v>
      </c>
      <c r="CD458">
        <v>1</v>
      </c>
    </row>
    <row r="459" spans="1:83" ht="28.5" x14ac:dyDescent="0.2">
      <c r="A459" s="36" t="s">
        <v>175</v>
      </c>
      <c r="B459" s="38" t="s">
        <v>780</v>
      </c>
      <c r="C459" s="38" t="str">
        <f>Source!G1042</f>
        <v>Установка железобетонных опор ВЛ 0,38; 6-10 кВ одностоечных с одним подкосом</v>
      </c>
      <c r="D459" s="39" t="str">
        <f>Source!H1042</f>
        <v>ШТ</v>
      </c>
      <c r="E459" s="40">
        <f>Source!K1042</f>
        <v>1</v>
      </c>
      <c r="F459" s="40"/>
      <c r="G459" s="40">
        <f>Source!I1042</f>
        <v>1</v>
      </c>
      <c r="H459" s="42"/>
      <c r="I459" s="41"/>
      <c r="J459" s="42"/>
      <c r="K459" s="41"/>
      <c r="L459" s="42"/>
    </row>
    <row r="460" spans="1:83" ht="15" x14ac:dyDescent="0.2">
      <c r="A460" s="37"/>
      <c r="B460" s="40">
        <v>1</v>
      </c>
      <c r="C460" s="37" t="s">
        <v>710</v>
      </c>
      <c r="D460" s="39" t="s">
        <v>508</v>
      </c>
      <c r="E460" s="43"/>
      <c r="F460" s="40"/>
      <c r="G460" s="43">
        <f>Source!U1042</f>
        <v>5.98</v>
      </c>
      <c r="H460" s="40"/>
      <c r="I460" s="40"/>
      <c r="J460" s="40"/>
      <c r="K460" s="40"/>
      <c r="L460" s="44">
        <f>SUM(L461:L461)-SUMIF(CE461:CE461, 1, L461:L461)</f>
        <v>2452.04</v>
      </c>
    </row>
    <row r="461" spans="1:83" ht="14.25" x14ac:dyDescent="0.2">
      <c r="A461" s="38"/>
      <c r="B461" s="38" t="s">
        <v>520</v>
      </c>
      <c r="C461" s="38" t="s">
        <v>521</v>
      </c>
      <c r="D461" s="39" t="s">
        <v>508</v>
      </c>
      <c r="E461" s="40">
        <v>5.98</v>
      </c>
      <c r="F461" s="40"/>
      <c r="G461" s="40">
        <f>SmtRes!CX1206</f>
        <v>5.98</v>
      </c>
      <c r="H461" s="42"/>
      <c r="I461" s="41"/>
      <c r="J461" s="42">
        <f>SmtRes!CZ1206</f>
        <v>410.04</v>
      </c>
      <c r="K461" s="41"/>
      <c r="L461" s="42">
        <f>SmtRes!DI1206</f>
        <v>2452.04</v>
      </c>
    </row>
    <row r="462" spans="1:83" ht="15" x14ac:dyDescent="0.2">
      <c r="A462" s="37"/>
      <c r="B462" s="40">
        <v>2</v>
      </c>
      <c r="C462" s="37" t="s">
        <v>711</v>
      </c>
      <c r="D462" s="39"/>
      <c r="E462" s="43"/>
      <c r="F462" s="40"/>
      <c r="G462" s="43"/>
      <c r="H462" s="40"/>
      <c r="I462" s="40"/>
      <c r="J462" s="40"/>
      <c r="K462" s="40"/>
      <c r="L462" s="44">
        <f>SUM(L463:L467)-SUMIF(CE463:CE467, 1, L463:L467)</f>
        <v>3121.3199999999997</v>
      </c>
    </row>
    <row r="463" spans="1:83" ht="15" x14ac:dyDescent="0.2">
      <c r="A463" s="37"/>
      <c r="B463" s="40"/>
      <c r="C463" s="37" t="s">
        <v>714</v>
      </c>
      <c r="D463" s="39" t="s">
        <v>508</v>
      </c>
      <c r="E463" s="43"/>
      <c r="F463" s="40"/>
      <c r="G463" s="43">
        <f>Source!V1042</f>
        <v>2</v>
      </c>
      <c r="H463" s="40"/>
      <c r="I463" s="40"/>
      <c r="J463" s="40"/>
      <c r="K463" s="40"/>
      <c r="L463" s="44">
        <f>SUMIF(CE464:CE467, 1, L464:L467)</f>
        <v>996.06000000000006</v>
      </c>
      <c r="CE463">
        <v>1</v>
      </c>
    </row>
    <row r="464" spans="1:83" ht="28.5" x14ac:dyDescent="0.2">
      <c r="A464" s="38"/>
      <c r="B464" s="38" t="s">
        <v>602</v>
      </c>
      <c r="C464" s="38" t="s">
        <v>604</v>
      </c>
      <c r="D464" s="39" t="s">
        <v>299</v>
      </c>
      <c r="E464" s="40">
        <v>1.6</v>
      </c>
      <c r="F464" s="40"/>
      <c r="G464" s="40">
        <f>SmtRes!CX1208</f>
        <v>1.6</v>
      </c>
      <c r="H464" s="42"/>
      <c r="I464" s="41"/>
      <c r="J464" s="42">
        <f>SmtRes!CZ1208</f>
        <v>1814.27</v>
      </c>
      <c r="K464" s="41"/>
      <c r="L464" s="42">
        <f>SmtRes!DG1208</f>
        <v>2902.83</v>
      </c>
    </row>
    <row r="465" spans="1:83" ht="14.25" x14ac:dyDescent="0.2">
      <c r="A465" s="38"/>
      <c r="B465" s="38" t="s">
        <v>605</v>
      </c>
      <c r="C465" s="38" t="s">
        <v>712</v>
      </c>
      <c r="D465" s="39" t="s">
        <v>508</v>
      </c>
      <c r="E465" s="40">
        <f>SmtRes!DO1208*SmtRes!AT1208</f>
        <v>1.6</v>
      </c>
      <c r="F465" s="40"/>
      <c r="G465" s="40">
        <f>SmtRes!DO1208*SmtRes!CX1208</f>
        <v>1.6</v>
      </c>
      <c r="H465" s="42"/>
      <c r="I465" s="41"/>
      <c r="J465" s="42">
        <f>ROUND(SmtRes!AG1208/SmtRes!DO1208, 2)</f>
        <v>511.31</v>
      </c>
      <c r="K465" s="41"/>
      <c r="L465" s="42">
        <f>SmtRes!DH1208</f>
        <v>818.1</v>
      </c>
      <c r="CE465">
        <v>1</v>
      </c>
    </row>
    <row r="466" spans="1:83" ht="14.25" x14ac:dyDescent="0.2">
      <c r="A466" s="38"/>
      <c r="B466" s="38" t="s">
        <v>515</v>
      </c>
      <c r="C466" s="38" t="s">
        <v>517</v>
      </c>
      <c r="D466" s="39" t="s">
        <v>299</v>
      </c>
      <c r="E466" s="40">
        <v>0.4</v>
      </c>
      <c r="F466" s="40"/>
      <c r="G466" s="40">
        <f>SmtRes!CX1209</f>
        <v>0.4</v>
      </c>
      <c r="H466" s="42"/>
      <c r="I466" s="41"/>
      <c r="J466" s="42">
        <f>SmtRes!CZ1209</f>
        <v>546.22</v>
      </c>
      <c r="K466" s="41"/>
      <c r="L466" s="42">
        <f>SmtRes!DG1209</f>
        <v>218.49</v>
      </c>
    </row>
    <row r="467" spans="1:83" ht="14.25" x14ac:dyDescent="0.2">
      <c r="A467" s="38"/>
      <c r="B467" s="38" t="s">
        <v>514</v>
      </c>
      <c r="C467" s="38" t="s">
        <v>713</v>
      </c>
      <c r="D467" s="39" t="s">
        <v>508</v>
      </c>
      <c r="E467" s="40">
        <f>SmtRes!DO1209*SmtRes!AT1209</f>
        <v>0.4</v>
      </c>
      <c r="F467" s="40"/>
      <c r="G467" s="40">
        <f>SmtRes!DO1209*SmtRes!CX1209</f>
        <v>0.4</v>
      </c>
      <c r="H467" s="42"/>
      <c r="I467" s="41"/>
      <c r="J467" s="42">
        <f>ROUND(SmtRes!AG1209/SmtRes!DO1209, 2)</f>
        <v>444.91</v>
      </c>
      <c r="K467" s="41"/>
      <c r="L467" s="42">
        <f>SmtRes!DH1209</f>
        <v>177.96</v>
      </c>
      <c r="CE467">
        <v>1</v>
      </c>
    </row>
    <row r="468" spans="1:83" ht="15" x14ac:dyDescent="0.2">
      <c r="A468" s="37"/>
      <c r="B468" s="40">
        <v>4</v>
      </c>
      <c r="C468" s="37" t="s">
        <v>729</v>
      </c>
      <c r="D468" s="39"/>
      <c r="E468" s="43"/>
      <c r="F468" s="40"/>
      <c r="G468" s="43"/>
      <c r="H468" s="40"/>
      <c r="I468" s="40"/>
      <c r="J468" s="40"/>
      <c r="K468" s="40"/>
      <c r="L468" s="44">
        <f>SUM(L469:L475)-SUMIF(CE469:CE475, 1, L469:L475)</f>
        <v>173.4</v>
      </c>
    </row>
    <row r="469" spans="1:83" ht="14.25" x14ac:dyDescent="0.2">
      <c r="A469" s="38"/>
      <c r="B469" s="38" t="s">
        <v>522</v>
      </c>
      <c r="C469" s="38" t="s">
        <v>524</v>
      </c>
      <c r="D469" s="39" t="s">
        <v>525</v>
      </c>
      <c r="E469" s="40">
        <v>0.1</v>
      </c>
      <c r="F469" s="40"/>
      <c r="G469" s="40">
        <f>SmtRes!CX1210</f>
        <v>0.1</v>
      </c>
      <c r="H469" s="42">
        <f>SmtRes!CZ1210</f>
        <v>238.29</v>
      </c>
      <c r="I469" s="41">
        <f>SmtRes!AI1210</f>
        <v>1.99</v>
      </c>
      <c r="J469" s="42">
        <f t="shared" ref="J469:J475" si="7">ROUND(H469*I469, 2)</f>
        <v>474.2</v>
      </c>
      <c r="K469" s="41"/>
      <c r="L469" s="42">
        <f>SmtRes!DF1210</f>
        <v>47.42</v>
      </c>
    </row>
    <row r="470" spans="1:83" ht="14.25" x14ac:dyDescent="0.2">
      <c r="A470" s="38"/>
      <c r="B470" s="38" t="s">
        <v>526</v>
      </c>
      <c r="C470" s="38" t="s">
        <v>528</v>
      </c>
      <c r="D470" s="39" t="s">
        <v>525</v>
      </c>
      <c r="E470" s="40">
        <v>0.03</v>
      </c>
      <c r="F470" s="40"/>
      <c r="G470" s="40">
        <f>SmtRes!CX1211</f>
        <v>0.03</v>
      </c>
      <c r="H470" s="42">
        <f>SmtRes!CZ1211</f>
        <v>80.02</v>
      </c>
      <c r="I470" s="41">
        <f>SmtRes!AI1211</f>
        <v>1.99</v>
      </c>
      <c r="J470" s="42">
        <f t="shared" si="7"/>
        <v>159.24</v>
      </c>
      <c r="K470" s="41"/>
      <c r="L470" s="42">
        <f>SmtRes!DF1211</f>
        <v>4.78</v>
      </c>
    </row>
    <row r="471" spans="1:83" ht="14.25" x14ac:dyDescent="0.2">
      <c r="A471" s="38"/>
      <c r="B471" s="38" t="s">
        <v>529</v>
      </c>
      <c r="C471" s="38" t="s">
        <v>531</v>
      </c>
      <c r="D471" s="39" t="s">
        <v>525</v>
      </c>
      <c r="E471" s="40">
        <v>0</v>
      </c>
      <c r="F471" s="40"/>
      <c r="G471" s="40">
        <f>SmtRes!CX1212</f>
        <v>0</v>
      </c>
      <c r="H471" s="42">
        <f>SmtRes!CZ1212</f>
        <v>174.93</v>
      </c>
      <c r="I471" s="41">
        <f>SmtRes!AI1212</f>
        <v>1.1100000000000001</v>
      </c>
      <c r="J471" s="42">
        <f t="shared" si="7"/>
        <v>194.17</v>
      </c>
      <c r="K471" s="41"/>
      <c r="L471" s="42">
        <f>SmtRes!DF1212</f>
        <v>0</v>
      </c>
    </row>
    <row r="472" spans="1:83" ht="14.25" x14ac:dyDescent="0.2">
      <c r="A472" s="38"/>
      <c r="B472" s="38" t="s">
        <v>532</v>
      </c>
      <c r="C472" s="38" t="s">
        <v>534</v>
      </c>
      <c r="D472" s="39" t="s">
        <v>525</v>
      </c>
      <c r="E472" s="40">
        <v>0.02</v>
      </c>
      <c r="F472" s="40"/>
      <c r="G472" s="40">
        <f>SmtRes!CX1213</f>
        <v>0.02</v>
      </c>
      <c r="H472" s="42">
        <f>SmtRes!CZ1213</f>
        <v>56.11</v>
      </c>
      <c r="I472" s="41">
        <f>SmtRes!AI1213</f>
        <v>1.85</v>
      </c>
      <c r="J472" s="42">
        <f t="shared" si="7"/>
        <v>103.8</v>
      </c>
      <c r="K472" s="41"/>
      <c r="L472" s="42">
        <f>SmtRes!DF1213</f>
        <v>2.08</v>
      </c>
    </row>
    <row r="473" spans="1:83" ht="14.25" x14ac:dyDescent="0.2">
      <c r="A473" s="38"/>
      <c r="B473" s="38" t="s">
        <v>606</v>
      </c>
      <c r="C473" s="38" t="s">
        <v>608</v>
      </c>
      <c r="D473" s="39" t="s">
        <v>59</v>
      </c>
      <c r="E473" s="40">
        <v>4.0000000000000002E-4</v>
      </c>
      <c r="F473" s="40"/>
      <c r="G473" s="40">
        <f>SmtRes!CX1218</f>
        <v>4.0000000000000002E-4</v>
      </c>
      <c r="H473" s="42">
        <f>SmtRes!CZ1218</f>
        <v>61265.39</v>
      </c>
      <c r="I473" s="41">
        <f>SmtRes!AI1218</f>
        <v>1.3</v>
      </c>
      <c r="J473" s="42">
        <f t="shared" si="7"/>
        <v>79645.009999999995</v>
      </c>
      <c r="K473" s="41"/>
      <c r="L473" s="42">
        <f>SmtRes!DF1218</f>
        <v>31.86</v>
      </c>
    </row>
    <row r="474" spans="1:83" ht="14.25" x14ac:dyDescent="0.2">
      <c r="A474" s="38"/>
      <c r="B474" s="38" t="s">
        <v>539</v>
      </c>
      <c r="C474" s="38" t="s">
        <v>541</v>
      </c>
      <c r="D474" s="39" t="s">
        <v>59</v>
      </c>
      <c r="E474" s="40">
        <v>1E-4</v>
      </c>
      <c r="F474" s="40"/>
      <c r="G474" s="40">
        <f>SmtRes!CX1219</f>
        <v>1E-4</v>
      </c>
      <c r="H474" s="42">
        <f>SmtRes!CZ1219</f>
        <v>80020.98</v>
      </c>
      <c r="I474" s="41">
        <f>SmtRes!AI1219</f>
        <v>1.08</v>
      </c>
      <c r="J474" s="42">
        <f t="shared" si="7"/>
        <v>86422.66</v>
      </c>
      <c r="K474" s="41"/>
      <c r="L474" s="42">
        <f>SmtRes!DF1219</f>
        <v>8.64</v>
      </c>
    </row>
    <row r="475" spans="1:83" ht="14.25" x14ac:dyDescent="0.2">
      <c r="A475" s="38"/>
      <c r="B475" s="38" t="s">
        <v>235</v>
      </c>
      <c r="C475" s="45" t="s">
        <v>236</v>
      </c>
      <c r="D475" s="46" t="s">
        <v>169</v>
      </c>
      <c r="E475" s="47">
        <v>0.06</v>
      </c>
      <c r="F475" s="47"/>
      <c r="G475" s="47">
        <f>SmtRes!CX1220</f>
        <v>0.06</v>
      </c>
      <c r="H475" s="48">
        <f>SmtRes!CZ1220</f>
        <v>1031.73</v>
      </c>
      <c r="I475" s="49">
        <f>SmtRes!AI1220</f>
        <v>1.27</v>
      </c>
      <c r="J475" s="48">
        <f t="shared" si="7"/>
        <v>1310.3</v>
      </c>
      <c r="K475" s="49"/>
      <c r="L475" s="48">
        <f>SmtRes!DF1220</f>
        <v>78.62</v>
      </c>
    </row>
    <row r="476" spans="1:83" ht="15" x14ac:dyDescent="0.2">
      <c r="A476" s="38"/>
      <c r="B476" s="38"/>
      <c r="C476" s="51" t="s">
        <v>715</v>
      </c>
      <c r="D476" s="39"/>
      <c r="E476" s="40"/>
      <c r="F476" s="40"/>
      <c r="G476" s="40"/>
      <c r="H476" s="42"/>
      <c r="I476" s="41"/>
      <c r="J476" s="42"/>
      <c r="K476" s="41"/>
      <c r="L476" s="42">
        <f>L460+L462+L463+L468</f>
        <v>6742.82</v>
      </c>
    </row>
    <row r="477" spans="1:83" ht="14.25" x14ac:dyDescent="0.2">
      <c r="A477" s="38"/>
      <c r="B477" s="38"/>
      <c r="C477" s="38" t="s">
        <v>716</v>
      </c>
      <c r="D477" s="39"/>
      <c r="E477" s="40"/>
      <c r="F477" s="40"/>
      <c r="G477" s="40"/>
      <c r="H477" s="42"/>
      <c r="I477" s="41"/>
      <c r="J477" s="42"/>
      <c r="K477" s="41"/>
      <c r="L477" s="42">
        <f>SUM(AR459:AR480)+SUM(AS459:AS480)+SUM(AT459:AT480)+SUM(AU459:AU480)+SUM(AV459:AV480)</f>
        <v>3448.1</v>
      </c>
    </row>
    <row r="478" spans="1:83" ht="14.25" x14ac:dyDescent="0.2">
      <c r="A478" s="38"/>
      <c r="B478" s="38" t="s">
        <v>27</v>
      </c>
      <c r="C478" s="38" t="s">
        <v>717</v>
      </c>
      <c r="D478" s="39" t="s">
        <v>567</v>
      </c>
      <c r="E478" s="40">
        <f>Source!BZ1042</f>
        <v>103</v>
      </c>
      <c r="F478" s="40"/>
      <c r="G478" s="40">
        <f>Source!AT1042</f>
        <v>103</v>
      </c>
      <c r="H478" s="42"/>
      <c r="I478" s="41"/>
      <c r="J478" s="42"/>
      <c r="K478" s="41"/>
      <c r="L478" s="42">
        <f>SUM(AZ459:AZ480)</f>
        <v>3551.54</v>
      </c>
    </row>
    <row r="479" spans="1:83" ht="14.25" x14ac:dyDescent="0.2">
      <c r="A479" s="45"/>
      <c r="B479" s="45" t="s">
        <v>28</v>
      </c>
      <c r="C479" s="45" t="s">
        <v>718</v>
      </c>
      <c r="D479" s="46" t="s">
        <v>567</v>
      </c>
      <c r="E479" s="47">
        <f>Source!CA1042</f>
        <v>60</v>
      </c>
      <c r="F479" s="47"/>
      <c r="G479" s="47">
        <f>Source!AU1042</f>
        <v>60</v>
      </c>
      <c r="H479" s="48"/>
      <c r="I479" s="49"/>
      <c r="J479" s="48"/>
      <c r="K479" s="49"/>
      <c r="L479" s="48">
        <f>SUM(BA459:BA480)</f>
        <v>2068.86</v>
      </c>
    </row>
    <row r="480" spans="1:83" ht="15" x14ac:dyDescent="0.2">
      <c r="C480" s="110" t="s">
        <v>719</v>
      </c>
      <c r="D480" s="110"/>
      <c r="E480" s="110"/>
      <c r="F480" s="110"/>
      <c r="G480" s="110"/>
      <c r="H480" s="110"/>
      <c r="I480" s="111">
        <f>K480/E459</f>
        <v>12363.22</v>
      </c>
      <c r="J480" s="111"/>
      <c r="K480" s="111">
        <f>L460+L462+L468+L478+L479+L463</f>
        <v>12363.22</v>
      </c>
      <c r="L480" s="111"/>
      <c r="AD480">
        <f>ROUND((Source!AT1042/100)*((ROUND(SUMIF(SmtRes!AQ1206:'SmtRes'!AQ1225,"=1",SmtRes!AD1206:'SmtRes'!AD1225)*Source!I1042, 2)+ROUND(SUMIF(SmtRes!AQ1206:'SmtRes'!AQ1225,"=1",SmtRes!AC1206:'SmtRes'!AC1225)*Source!I1042, 2))), 2)</f>
        <v>1407.25</v>
      </c>
      <c r="AE480">
        <f>ROUND((Source!AU1042/100)*((ROUND(SUMIF(SmtRes!AQ1206:'SmtRes'!AQ1225,"=1",SmtRes!AD1206:'SmtRes'!AD1225)*Source!I1042, 2)+ROUND(SUMIF(SmtRes!AQ1206:'SmtRes'!AQ1225,"=1",SmtRes!AC1206:'SmtRes'!AC1225)*Source!I1042, 2))), 2)</f>
        <v>819.76</v>
      </c>
      <c r="AN480" s="50">
        <f>L460+L462+L468+L478+L479+L463</f>
        <v>12363.22</v>
      </c>
      <c r="AO480" s="50">
        <f>L462</f>
        <v>3121.3199999999997</v>
      </c>
      <c r="AQ480" t="s">
        <v>720</v>
      </c>
      <c r="AR480" s="50">
        <f>L460</f>
        <v>2452.04</v>
      </c>
      <c r="AT480" s="50">
        <f>L463</f>
        <v>996.06000000000006</v>
      </c>
      <c r="AV480" t="s">
        <v>720</v>
      </c>
      <c r="AW480" s="50">
        <f>L468</f>
        <v>173.4</v>
      </c>
      <c r="AZ480">
        <f>Source!X1042</f>
        <v>3551.54</v>
      </c>
      <c r="BA480">
        <f>Source!Y1042</f>
        <v>2068.86</v>
      </c>
      <c r="CD480">
        <v>1</v>
      </c>
    </row>
    <row r="481" spans="1:83" ht="42.75" x14ac:dyDescent="0.2">
      <c r="A481" s="36" t="s">
        <v>177</v>
      </c>
      <c r="B481" s="38" t="s">
        <v>781</v>
      </c>
      <c r="C481" s="38" t="str">
        <f>Source!G1043</f>
        <v>Подвеска провода СИП-3 на опорах, (3 провода) при 21 опоре на км линии: с использованием автогидроподъемника</v>
      </c>
      <c r="D481" s="39" t="str">
        <f>Source!H1043</f>
        <v>км</v>
      </c>
      <c r="E481" s="40">
        <f>Source!K1043</f>
        <v>0.35399999999999998</v>
      </c>
      <c r="F481" s="40"/>
      <c r="G481" s="40">
        <f>Source!I1043</f>
        <v>0.35399999999999998</v>
      </c>
      <c r="H481" s="42"/>
      <c r="I481" s="41"/>
      <c r="J481" s="42"/>
      <c r="K481" s="41"/>
      <c r="L481" s="42"/>
    </row>
    <row r="482" spans="1:83" ht="15" x14ac:dyDescent="0.2">
      <c r="A482" s="37"/>
      <c r="B482" s="40">
        <v>1</v>
      </c>
      <c r="C482" s="37" t="s">
        <v>710</v>
      </c>
      <c r="D482" s="39" t="s">
        <v>508</v>
      </c>
      <c r="E482" s="43"/>
      <c r="F482" s="40"/>
      <c r="G482" s="43">
        <f>Source!U1043</f>
        <v>27.711120000000001</v>
      </c>
      <c r="H482" s="40"/>
      <c r="I482" s="40"/>
      <c r="J482" s="40"/>
      <c r="K482" s="40"/>
      <c r="L482" s="44">
        <f>SUM(L483:L486)-SUMIF(CE483:CE486, 1, L483:L486)</f>
        <v>12068.72</v>
      </c>
    </row>
    <row r="483" spans="1:83" ht="14.25" x14ac:dyDescent="0.2">
      <c r="A483" s="38"/>
      <c r="B483" s="38" t="s">
        <v>609</v>
      </c>
      <c r="C483" s="38" t="s">
        <v>610</v>
      </c>
      <c r="D483" s="39" t="s">
        <v>611</v>
      </c>
      <c r="E483" s="40">
        <v>0.91</v>
      </c>
      <c r="F483" s="40"/>
      <c r="G483" s="40">
        <f>SmtRes!CX1226</f>
        <v>0.32213999999999998</v>
      </c>
      <c r="H483" s="42"/>
      <c r="I483" s="41"/>
      <c r="J483" s="42">
        <f>SmtRes!CZ1226</f>
        <v>361.9</v>
      </c>
      <c r="K483" s="41"/>
      <c r="L483" s="42">
        <f>SmtRes!DI1226</f>
        <v>116.58</v>
      </c>
    </row>
    <row r="484" spans="1:83" ht="14.25" x14ac:dyDescent="0.2">
      <c r="A484" s="38"/>
      <c r="B484" s="38" t="s">
        <v>612</v>
      </c>
      <c r="C484" s="38" t="s">
        <v>613</v>
      </c>
      <c r="D484" s="39" t="s">
        <v>611</v>
      </c>
      <c r="E484" s="40">
        <v>38.89</v>
      </c>
      <c r="F484" s="40"/>
      <c r="G484" s="40">
        <f>SmtRes!CX1227</f>
        <v>13.767060000000001</v>
      </c>
      <c r="H484" s="42"/>
      <c r="I484" s="41"/>
      <c r="J484" s="42">
        <f>SmtRes!CZ1227</f>
        <v>395.1</v>
      </c>
      <c r="K484" s="41"/>
      <c r="L484" s="42">
        <f>SmtRes!DI1227</f>
        <v>5439.37</v>
      </c>
    </row>
    <row r="485" spans="1:83" ht="14.25" x14ac:dyDescent="0.2">
      <c r="A485" s="38"/>
      <c r="B485" s="38" t="s">
        <v>614</v>
      </c>
      <c r="C485" s="38" t="s">
        <v>615</v>
      </c>
      <c r="D485" s="39" t="s">
        <v>611</v>
      </c>
      <c r="E485" s="40">
        <v>19.239999999999998</v>
      </c>
      <c r="F485" s="40"/>
      <c r="G485" s="40">
        <f>SmtRes!CX1228</f>
        <v>6.8109599999999997</v>
      </c>
      <c r="H485" s="42"/>
      <c r="I485" s="41"/>
      <c r="J485" s="42">
        <f>SmtRes!CZ1228</f>
        <v>444.91</v>
      </c>
      <c r="K485" s="41"/>
      <c r="L485" s="42">
        <f>SmtRes!DI1228</f>
        <v>3030.26</v>
      </c>
    </row>
    <row r="486" spans="1:83" ht="14.25" x14ac:dyDescent="0.2">
      <c r="A486" s="38"/>
      <c r="B486" s="38" t="s">
        <v>616</v>
      </c>
      <c r="C486" s="38" t="s">
        <v>617</v>
      </c>
      <c r="D486" s="39" t="s">
        <v>611</v>
      </c>
      <c r="E486" s="40">
        <v>19.239999999999998</v>
      </c>
      <c r="F486" s="40"/>
      <c r="G486" s="40">
        <f>SmtRes!CX1229</f>
        <v>6.8109599999999997</v>
      </c>
      <c r="H486" s="42"/>
      <c r="I486" s="41"/>
      <c r="J486" s="42">
        <f>SmtRes!CZ1229</f>
        <v>511.31</v>
      </c>
      <c r="K486" s="41"/>
      <c r="L486" s="42">
        <f>SmtRes!DI1229</f>
        <v>3482.51</v>
      </c>
    </row>
    <row r="487" spans="1:83" ht="15" x14ac:dyDescent="0.2">
      <c r="A487" s="37"/>
      <c r="B487" s="40">
        <v>2</v>
      </c>
      <c r="C487" s="37" t="s">
        <v>711</v>
      </c>
      <c r="D487" s="39"/>
      <c r="E487" s="43"/>
      <c r="F487" s="40"/>
      <c r="G487" s="43"/>
      <c r="H487" s="40"/>
      <c r="I487" s="40"/>
      <c r="J487" s="40"/>
      <c r="K487" s="40"/>
      <c r="L487" s="44">
        <f>SUM(L488:L497)-SUMIF(CE488:CE497, 1, L488:L497)</f>
        <v>3388.7299999999996</v>
      </c>
    </row>
    <row r="488" spans="1:83" ht="15" x14ac:dyDescent="0.2">
      <c r="A488" s="37"/>
      <c r="B488" s="40"/>
      <c r="C488" s="37" t="s">
        <v>714</v>
      </c>
      <c r="D488" s="39" t="s">
        <v>508</v>
      </c>
      <c r="E488" s="43"/>
      <c r="F488" s="40"/>
      <c r="G488" s="43">
        <f>Source!V1043</f>
        <v>7.87296</v>
      </c>
      <c r="H488" s="40"/>
      <c r="I488" s="40"/>
      <c r="J488" s="40"/>
      <c r="K488" s="40"/>
      <c r="L488" s="44">
        <f>SUMIF(CE489:CE497, 1, L489:L497)</f>
        <v>3537.3700000000003</v>
      </c>
      <c r="CE488">
        <v>1</v>
      </c>
    </row>
    <row r="489" spans="1:83" ht="14.25" x14ac:dyDescent="0.2">
      <c r="A489" s="38"/>
      <c r="B489" s="38" t="s">
        <v>551</v>
      </c>
      <c r="C489" s="38" t="s">
        <v>553</v>
      </c>
      <c r="D489" s="39" t="s">
        <v>299</v>
      </c>
      <c r="E489" s="40">
        <v>0.64</v>
      </c>
      <c r="F489" s="40"/>
      <c r="G489" s="40">
        <f>SmtRes!CX1231</f>
        <v>0.22656000000000001</v>
      </c>
      <c r="H489" s="42"/>
      <c r="I489" s="41"/>
      <c r="J489" s="42">
        <f>SmtRes!CZ1231</f>
        <v>1406.6</v>
      </c>
      <c r="K489" s="41"/>
      <c r="L489" s="42">
        <f>SmtRes!DG1231</f>
        <v>318.68</v>
      </c>
    </row>
    <row r="490" spans="1:83" ht="14.25" x14ac:dyDescent="0.2">
      <c r="A490" s="38"/>
      <c r="B490" s="38" t="s">
        <v>554</v>
      </c>
      <c r="C490" s="38" t="s">
        <v>723</v>
      </c>
      <c r="D490" s="39" t="s">
        <v>508</v>
      </c>
      <c r="E490" s="40">
        <f>SmtRes!DO1231*SmtRes!AT1231</f>
        <v>0.64</v>
      </c>
      <c r="F490" s="40"/>
      <c r="G490" s="40">
        <f>SmtRes!DO1231*SmtRes!CX1231</f>
        <v>0.22656000000000001</v>
      </c>
      <c r="H490" s="42"/>
      <c r="I490" s="41"/>
      <c r="J490" s="42">
        <f>ROUND(SmtRes!AG1231/SmtRes!DO1231, 2)</f>
        <v>597.64</v>
      </c>
      <c r="K490" s="41"/>
      <c r="L490" s="42">
        <f>SmtRes!DH1231</f>
        <v>135.4</v>
      </c>
      <c r="CE490">
        <v>1</v>
      </c>
    </row>
    <row r="491" spans="1:83" ht="28.5" x14ac:dyDescent="0.2">
      <c r="A491" s="38"/>
      <c r="B491" s="38" t="s">
        <v>618</v>
      </c>
      <c r="C491" s="38" t="s">
        <v>620</v>
      </c>
      <c r="D491" s="39" t="s">
        <v>299</v>
      </c>
      <c r="E491" s="40">
        <v>2.4</v>
      </c>
      <c r="F491" s="40"/>
      <c r="G491" s="40">
        <f>SmtRes!CX1232</f>
        <v>0.84960000000000002</v>
      </c>
      <c r="H491" s="42">
        <f>SmtRes!CZ1232</f>
        <v>11.45</v>
      </c>
      <c r="I491" s="41">
        <f>SmtRes!AJ1232</f>
        <v>1.25</v>
      </c>
      <c r="J491" s="42">
        <f>ROUND(H491*I491, 2)</f>
        <v>14.31</v>
      </c>
      <c r="K491" s="41"/>
      <c r="L491" s="42">
        <f>SmtRes!DG1232</f>
        <v>12.16</v>
      </c>
    </row>
    <row r="492" spans="1:83" ht="14.25" x14ac:dyDescent="0.2">
      <c r="A492" s="38"/>
      <c r="B492" s="38" t="s">
        <v>511</v>
      </c>
      <c r="C492" s="38" t="s">
        <v>513</v>
      </c>
      <c r="D492" s="39" t="s">
        <v>299</v>
      </c>
      <c r="E492" s="40">
        <v>18.68</v>
      </c>
      <c r="F492" s="40"/>
      <c r="G492" s="40">
        <f>SmtRes!CX1233</f>
        <v>6.6127200000000004</v>
      </c>
      <c r="H492" s="42">
        <f>SmtRes!CZ1233</f>
        <v>346.73</v>
      </c>
      <c r="I492" s="41">
        <f>SmtRes!AJ1233</f>
        <v>1.23</v>
      </c>
      <c r="J492" s="42">
        <f>ROUND(H492*I492, 2)</f>
        <v>426.48</v>
      </c>
      <c r="K492" s="41"/>
      <c r="L492" s="42">
        <f>SmtRes!DG1233</f>
        <v>2820.19</v>
      </c>
    </row>
    <row r="493" spans="1:83" ht="14.25" x14ac:dyDescent="0.2">
      <c r="A493" s="38"/>
      <c r="B493" s="38" t="s">
        <v>514</v>
      </c>
      <c r="C493" s="38" t="s">
        <v>713</v>
      </c>
      <c r="D493" s="39" t="s">
        <v>508</v>
      </c>
      <c r="E493" s="40">
        <f>SmtRes!DO1233*SmtRes!AT1233</f>
        <v>18.68</v>
      </c>
      <c r="F493" s="40"/>
      <c r="G493" s="40">
        <f>SmtRes!DO1233*SmtRes!CX1233</f>
        <v>6.6127200000000004</v>
      </c>
      <c r="H493" s="42"/>
      <c r="I493" s="41"/>
      <c r="J493" s="42">
        <f>ROUND(SmtRes!AG1233/SmtRes!DO1233, 2)</f>
        <v>444.91</v>
      </c>
      <c r="K493" s="41"/>
      <c r="L493" s="42">
        <f>SmtRes!DH1233</f>
        <v>2942.07</v>
      </c>
      <c r="CE493">
        <v>1</v>
      </c>
    </row>
    <row r="494" spans="1:83" ht="14.25" x14ac:dyDescent="0.2">
      <c r="A494" s="38"/>
      <c r="B494" s="38" t="s">
        <v>515</v>
      </c>
      <c r="C494" s="38" t="s">
        <v>517</v>
      </c>
      <c r="D494" s="39" t="s">
        <v>299</v>
      </c>
      <c r="E494" s="40">
        <v>0.52</v>
      </c>
      <c r="F494" s="40"/>
      <c r="G494" s="40">
        <f>SmtRes!CX1234</f>
        <v>0.18407999999999999</v>
      </c>
      <c r="H494" s="42"/>
      <c r="I494" s="41"/>
      <c r="J494" s="42">
        <f>SmtRes!CZ1234</f>
        <v>546.22</v>
      </c>
      <c r="K494" s="41"/>
      <c r="L494" s="42">
        <f>SmtRes!DG1234</f>
        <v>100.55</v>
      </c>
    </row>
    <row r="495" spans="1:83" ht="14.25" x14ac:dyDescent="0.2">
      <c r="A495" s="38"/>
      <c r="B495" s="38" t="s">
        <v>514</v>
      </c>
      <c r="C495" s="38" t="s">
        <v>713</v>
      </c>
      <c r="D495" s="39" t="s">
        <v>508</v>
      </c>
      <c r="E495" s="40">
        <f>SmtRes!DO1234*SmtRes!AT1234</f>
        <v>0.52</v>
      </c>
      <c r="F495" s="40"/>
      <c r="G495" s="40">
        <f>SmtRes!DO1234*SmtRes!CX1234</f>
        <v>0.18407999999999999</v>
      </c>
      <c r="H495" s="42"/>
      <c r="I495" s="41"/>
      <c r="J495" s="42">
        <f>ROUND(SmtRes!AG1234/SmtRes!DO1234, 2)</f>
        <v>444.91</v>
      </c>
      <c r="K495" s="41"/>
      <c r="L495" s="42">
        <f>SmtRes!DH1234</f>
        <v>81.900000000000006</v>
      </c>
      <c r="CE495">
        <v>1</v>
      </c>
    </row>
    <row r="496" spans="1:83" ht="28.5" x14ac:dyDescent="0.2">
      <c r="A496" s="38"/>
      <c r="B496" s="38" t="s">
        <v>621</v>
      </c>
      <c r="C496" s="38" t="s">
        <v>623</v>
      </c>
      <c r="D496" s="39" t="s">
        <v>299</v>
      </c>
      <c r="E496" s="40">
        <v>2.4</v>
      </c>
      <c r="F496" s="40"/>
      <c r="G496" s="40">
        <f>SmtRes!CX1235</f>
        <v>0.84960000000000002</v>
      </c>
      <c r="H496" s="42"/>
      <c r="I496" s="41"/>
      <c r="J496" s="42">
        <f>SmtRes!CZ1235</f>
        <v>161.43</v>
      </c>
      <c r="K496" s="41"/>
      <c r="L496" s="42">
        <f>SmtRes!DG1235</f>
        <v>137.15</v>
      </c>
    </row>
    <row r="497" spans="1:83" ht="14.25" x14ac:dyDescent="0.2">
      <c r="A497" s="38"/>
      <c r="B497" s="38" t="s">
        <v>514</v>
      </c>
      <c r="C497" s="38" t="s">
        <v>713</v>
      </c>
      <c r="D497" s="39" t="s">
        <v>508</v>
      </c>
      <c r="E497" s="40">
        <f>SmtRes!DO1235*SmtRes!AT1235</f>
        <v>2.4</v>
      </c>
      <c r="F497" s="40"/>
      <c r="G497" s="40">
        <f>SmtRes!DO1235*SmtRes!CX1235</f>
        <v>0.84960000000000002</v>
      </c>
      <c r="H497" s="42"/>
      <c r="I497" s="41"/>
      <c r="J497" s="42">
        <f>ROUND(SmtRes!AG1235/SmtRes!DO1235, 2)</f>
        <v>444.91</v>
      </c>
      <c r="K497" s="41"/>
      <c r="L497" s="42">
        <f>SmtRes!DH1235</f>
        <v>378</v>
      </c>
      <c r="CE497">
        <v>1</v>
      </c>
    </row>
    <row r="498" spans="1:83" ht="15" x14ac:dyDescent="0.2">
      <c r="A498" s="37"/>
      <c r="B498" s="40">
        <v>4</v>
      </c>
      <c r="C498" s="55" t="s">
        <v>729</v>
      </c>
      <c r="D498" s="46"/>
      <c r="E498" s="56"/>
      <c r="F498" s="47"/>
      <c r="G498" s="56"/>
      <c r="H498" s="47"/>
      <c r="I498" s="47"/>
      <c r="J498" s="47"/>
      <c r="K498" s="47"/>
      <c r="L498" s="57">
        <f>0</f>
        <v>0</v>
      </c>
    </row>
    <row r="499" spans="1:83" ht="15" x14ac:dyDescent="0.2">
      <c r="A499" s="38"/>
      <c r="B499" s="38"/>
      <c r="C499" s="51" t="s">
        <v>715</v>
      </c>
      <c r="D499" s="39"/>
      <c r="E499" s="40"/>
      <c r="F499" s="40"/>
      <c r="G499" s="40"/>
      <c r="H499" s="42"/>
      <c r="I499" s="41"/>
      <c r="J499" s="42"/>
      <c r="K499" s="41"/>
      <c r="L499" s="42">
        <f>L482+L487+L488+L498</f>
        <v>18994.82</v>
      </c>
    </row>
    <row r="500" spans="1:83" ht="14.25" x14ac:dyDescent="0.2">
      <c r="A500" s="38"/>
      <c r="B500" s="38"/>
      <c r="C500" s="38" t="s">
        <v>716</v>
      </c>
      <c r="D500" s="39"/>
      <c r="E500" s="40"/>
      <c r="F500" s="40"/>
      <c r="G500" s="40"/>
      <c r="H500" s="42"/>
      <c r="I500" s="41"/>
      <c r="J500" s="42"/>
      <c r="K500" s="41"/>
      <c r="L500" s="42">
        <f>SUM(AR481:AR503)+SUM(AS481:AS503)+SUM(AT481:AT503)+SUM(AU481:AU503)+SUM(AV481:AV503)</f>
        <v>15606.09</v>
      </c>
    </row>
    <row r="501" spans="1:83" ht="14.25" x14ac:dyDescent="0.2">
      <c r="A501" s="38"/>
      <c r="B501" s="38" t="s">
        <v>27</v>
      </c>
      <c r="C501" s="38" t="s">
        <v>717</v>
      </c>
      <c r="D501" s="39" t="s">
        <v>567</v>
      </c>
      <c r="E501" s="40">
        <f>Source!BZ1043</f>
        <v>103</v>
      </c>
      <c r="F501" s="40"/>
      <c r="G501" s="40">
        <f>Source!AT1043</f>
        <v>103</v>
      </c>
      <c r="H501" s="42"/>
      <c r="I501" s="41"/>
      <c r="J501" s="42"/>
      <c r="K501" s="41"/>
      <c r="L501" s="42">
        <f>SUM(AZ481:AZ503)</f>
        <v>16074.27</v>
      </c>
    </row>
    <row r="502" spans="1:83" ht="14.25" x14ac:dyDescent="0.2">
      <c r="A502" s="45"/>
      <c r="B502" s="45" t="s">
        <v>28</v>
      </c>
      <c r="C502" s="45" t="s">
        <v>718</v>
      </c>
      <c r="D502" s="46" t="s">
        <v>567</v>
      </c>
      <c r="E502" s="47">
        <f>Source!CA1043</f>
        <v>60</v>
      </c>
      <c r="F502" s="47"/>
      <c r="G502" s="47">
        <f>Source!AU1043</f>
        <v>60</v>
      </c>
      <c r="H502" s="48"/>
      <c r="I502" s="49"/>
      <c r="J502" s="48"/>
      <c r="K502" s="49"/>
      <c r="L502" s="48">
        <f>SUM(BA481:BA503)</f>
        <v>9363.65</v>
      </c>
    </row>
    <row r="503" spans="1:83" ht="15" x14ac:dyDescent="0.2">
      <c r="C503" s="110" t="s">
        <v>719</v>
      </c>
      <c r="D503" s="110"/>
      <c r="E503" s="110"/>
      <c r="F503" s="110"/>
      <c r="G503" s="110"/>
      <c r="H503" s="110"/>
      <c r="I503" s="111">
        <f>K503/E481</f>
        <v>125516.21468926556</v>
      </c>
      <c r="J503" s="111"/>
      <c r="K503" s="111">
        <f>L482+L487+L498+L501+L502+L488</f>
        <v>44432.740000000005</v>
      </c>
      <c r="L503" s="111"/>
      <c r="AD503">
        <f>ROUND((Source!AT1043/100)*((ROUND(SUMIF(SmtRes!AQ1226:'SmtRes'!AQ1238,"=1",SmtRes!AD1226:'SmtRes'!AD1238)*Source!I1043, 2)+ROUND(SUMIF(SmtRes!AQ1226:'SmtRes'!AQ1238,"=1",SmtRes!AC1226:'SmtRes'!AC1238)*Source!I1043, 2))), 2)</f>
        <v>1329.26</v>
      </c>
      <c r="AE503">
        <f>ROUND((Source!AU1043/100)*((ROUND(SUMIF(SmtRes!AQ1226:'SmtRes'!AQ1238,"=1",SmtRes!AD1226:'SmtRes'!AD1238)*Source!I1043, 2)+ROUND(SUMIF(SmtRes!AQ1226:'SmtRes'!AQ1238,"=1",SmtRes!AC1226:'SmtRes'!AC1238)*Source!I1043, 2))), 2)</f>
        <v>774.32</v>
      </c>
      <c r="AN503" s="50">
        <f>L482+L487+L498+L501+L502+L488</f>
        <v>44432.740000000005</v>
      </c>
      <c r="AO503" s="50">
        <f>L487</f>
        <v>3388.7299999999996</v>
      </c>
      <c r="AQ503" t="s">
        <v>720</v>
      </c>
      <c r="AR503" s="50">
        <f>L482</f>
        <v>12068.72</v>
      </c>
      <c r="AT503" s="50">
        <f>L488</f>
        <v>3537.3700000000003</v>
      </c>
      <c r="AV503" t="s">
        <v>720</v>
      </c>
      <c r="AW503" s="50">
        <f>L498</f>
        <v>0</v>
      </c>
      <c r="AZ503">
        <f>Source!X1043</f>
        <v>16074.27</v>
      </c>
      <c r="BA503">
        <f>Source!Y1043</f>
        <v>9363.65</v>
      </c>
      <c r="CD503">
        <v>1</v>
      </c>
    </row>
    <row r="504" spans="1:83" ht="28.5" x14ac:dyDescent="0.2">
      <c r="A504" s="36" t="s">
        <v>179</v>
      </c>
      <c r="B504" s="38" t="s">
        <v>782</v>
      </c>
      <c r="C504" s="38" t="str">
        <f>Source!G1044</f>
        <v>Зажим наборный без кожуха</v>
      </c>
      <c r="D504" s="39" t="str">
        <f>Source!H1044</f>
        <v>100 ШТ</v>
      </c>
      <c r="E504" s="40">
        <f>Source!K1044</f>
        <v>0.99</v>
      </c>
      <c r="F504" s="40"/>
      <c r="G504" s="40">
        <f>Source!I1044</f>
        <v>0.99</v>
      </c>
      <c r="H504" s="42"/>
      <c r="I504" s="41"/>
      <c r="J504" s="42"/>
      <c r="K504" s="41"/>
      <c r="L504" s="42"/>
    </row>
    <row r="505" spans="1:83" x14ac:dyDescent="0.2">
      <c r="C505" s="58" t="str">
        <f>"Объем: "&amp;Source!I1044&amp;"=99/"&amp;"100"</f>
        <v>Объем: 0,99=99/100</v>
      </c>
    </row>
    <row r="506" spans="1:83" ht="15" x14ac:dyDescent="0.2">
      <c r="A506" s="37"/>
      <c r="B506" s="40">
        <v>1</v>
      </c>
      <c r="C506" s="37" t="s">
        <v>710</v>
      </c>
      <c r="D506" s="39" t="s">
        <v>508</v>
      </c>
      <c r="E506" s="43"/>
      <c r="F506" s="40"/>
      <c r="G506" s="43">
        <f>Source!U1044</f>
        <v>40.787999999999997</v>
      </c>
      <c r="H506" s="40"/>
      <c r="I506" s="40"/>
      <c r="J506" s="40"/>
      <c r="K506" s="40"/>
      <c r="L506" s="44">
        <f>SUM(L507:L507)-SUMIF(CE507:CE507, 1, L507:L507)</f>
        <v>18146.990000000002</v>
      </c>
    </row>
    <row r="507" spans="1:83" ht="14.25" x14ac:dyDescent="0.2">
      <c r="A507" s="38"/>
      <c r="B507" s="38" t="s">
        <v>584</v>
      </c>
      <c r="C507" s="38" t="s">
        <v>585</v>
      </c>
      <c r="D507" s="39" t="s">
        <v>508</v>
      </c>
      <c r="E507" s="40">
        <v>41.2</v>
      </c>
      <c r="F507" s="40"/>
      <c r="G507" s="40">
        <f>SmtRes!CX1239</f>
        <v>40.787999999999997</v>
      </c>
      <c r="H507" s="42"/>
      <c r="I507" s="41"/>
      <c r="J507" s="42">
        <f>SmtRes!CZ1239</f>
        <v>444.91</v>
      </c>
      <c r="K507" s="41"/>
      <c r="L507" s="42">
        <f>SmtRes!DI1239</f>
        <v>18146.990000000002</v>
      </c>
    </row>
    <row r="508" spans="1:83" ht="15" x14ac:dyDescent="0.2">
      <c r="A508" s="37"/>
      <c r="B508" s="40">
        <v>2</v>
      </c>
      <c r="C508" s="37" t="s">
        <v>711</v>
      </c>
      <c r="D508" s="39"/>
      <c r="E508" s="43"/>
      <c r="F508" s="40"/>
      <c r="G508" s="43"/>
      <c r="H508" s="40"/>
      <c r="I508" s="40"/>
      <c r="J508" s="40"/>
      <c r="K508" s="40"/>
      <c r="L508" s="44">
        <f>SUM(L509:L514)-SUMIF(CE509:CE514, 1, L509:L514)</f>
        <v>197.5</v>
      </c>
    </row>
    <row r="509" spans="1:83" ht="15" x14ac:dyDescent="0.2">
      <c r="A509" s="37"/>
      <c r="B509" s="40"/>
      <c r="C509" s="37" t="s">
        <v>714</v>
      </c>
      <c r="D509" s="39" t="s">
        <v>508</v>
      </c>
      <c r="E509" s="43"/>
      <c r="F509" s="40"/>
      <c r="G509" s="43">
        <f>Source!V1044</f>
        <v>0.19800000000000001</v>
      </c>
      <c r="H509" s="40"/>
      <c r="I509" s="40"/>
      <c r="J509" s="40"/>
      <c r="K509" s="40"/>
      <c r="L509" s="44">
        <f>SUMIF(CE510:CE514, 1, L510:L514)</f>
        <v>103.22</v>
      </c>
      <c r="CE509">
        <v>1</v>
      </c>
    </row>
    <row r="510" spans="1:83" ht="14.25" x14ac:dyDescent="0.2">
      <c r="A510" s="38"/>
      <c r="B510" s="38" t="s">
        <v>551</v>
      </c>
      <c r="C510" s="38" t="s">
        <v>553</v>
      </c>
      <c r="D510" s="39" t="s">
        <v>299</v>
      </c>
      <c r="E510" s="40">
        <v>0.1</v>
      </c>
      <c r="F510" s="40"/>
      <c r="G510" s="40">
        <f>SmtRes!CX1241</f>
        <v>9.9000000000000005E-2</v>
      </c>
      <c r="H510" s="42"/>
      <c r="I510" s="41"/>
      <c r="J510" s="42">
        <f>SmtRes!CZ1241</f>
        <v>1406.6</v>
      </c>
      <c r="K510" s="41"/>
      <c r="L510" s="42">
        <f>SmtRes!DG1241</f>
        <v>139.25</v>
      </c>
    </row>
    <row r="511" spans="1:83" ht="14.25" x14ac:dyDescent="0.2">
      <c r="A511" s="38"/>
      <c r="B511" s="38" t="s">
        <v>554</v>
      </c>
      <c r="C511" s="38" t="s">
        <v>723</v>
      </c>
      <c r="D511" s="39" t="s">
        <v>508</v>
      </c>
      <c r="E511" s="40">
        <f>SmtRes!DO1241*SmtRes!AT1241</f>
        <v>0.1</v>
      </c>
      <c r="F511" s="40"/>
      <c r="G511" s="40">
        <f>SmtRes!DO1241*SmtRes!CX1241</f>
        <v>9.9000000000000005E-2</v>
      </c>
      <c r="H511" s="42"/>
      <c r="I511" s="41"/>
      <c r="J511" s="42">
        <f>ROUND(SmtRes!AG1241/SmtRes!DO1241, 2)</f>
        <v>597.64</v>
      </c>
      <c r="K511" s="41"/>
      <c r="L511" s="42">
        <f>SmtRes!DH1241</f>
        <v>59.17</v>
      </c>
      <c r="CE511">
        <v>1</v>
      </c>
    </row>
    <row r="512" spans="1:83" ht="14.25" x14ac:dyDescent="0.2">
      <c r="A512" s="38"/>
      <c r="B512" s="38" t="s">
        <v>515</v>
      </c>
      <c r="C512" s="38" t="s">
        <v>517</v>
      </c>
      <c r="D512" s="39" t="s">
        <v>299</v>
      </c>
      <c r="E512" s="40">
        <v>0.1</v>
      </c>
      <c r="F512" s="40"/>
      <c r="G512" s="40">
        <f>SmtRes!CX1242</f>
        <v>9.9000000000000005E-2</v>
      </c>
      <c r="H512" s="42"/>
      <c r="I512" s="41"/>
      <c r="J512" s="42">
        <f>SmtRes!CZ1242</f>
        <v>546.22</v>
      </c>
      <c r="K512" s="41"/>
      <c r="L512" s="42">
        <f>SmtRes!DG1242</f>
        <v>54.08</v>
      </c>
    </row>
    <row r="513" spans="1:83" ht="14.25" x14ac:dyDescent="0.2">
      <c r="A513" s="38"/>
      <c r="B513" s="38" t="s">
        <v>514</v>
      </c>
      <c r="C513" s="38" t="s">
        <v>713</v>
      </c>
      <c r="D513" s="39" t="s">
        <v>508</v>
      </c>
      <c r="E513" s="40">
        <f>SmtRes!DO1242*SmtRes!AT1242</f>
        <v>0.1</v>
      </c>
      <c r="F513" s="40"/>
      <c r="G513" s="40">
        <f>SmtRes!DO1242*SmtRes!CX1242</f>
        <v>9.9000000000000005E-2</v>
      </c>
      <c r="H513" s="42"/>
      <c r="I513" s="41"/>
      <c r="J513" s="42">
        <f>ROUND(SmtRes!AG1242/SmtRes!DO1242, 2)</f>
        <v>444.91</v>
      </c>
      <c r="K513" s="41"/>
      <c r="L513" s="42">
        <f>SmtRes!DH1242</f>
        <v>44.05</v>
      </c>
      <c r="CE513">
        <v>1</v>
      </c>
    </row>
    <row r="514" spans="1:83" ht="28.5" x14ac:dyDescent="0.2">
      <c r="A514" s="38"/>
      <c r="B514" s="38" t="s">
        <v>570</v>
      </c>
      <c r="C514" s="38" t="s">
        <v>572</v>
      </c>
      <c r="D514" s="39" t="s">
        <v>299</v>
      </c>
      <c r="E514" s="40">
        <v>0.16</v>
      </c>
      <c r="F514" s="40"/>
      <c r="G514" s="40">
        <f>SmtRes!CX1243</f>
        <v>0.15840000000000001</v>
      </c>
      <c r="H514" s="42"/>
      <c r="I514" s="41"/>
      <c r="J514" s="42">
        <f>SmtRes!CZ1243</f>
        <v>26.33</v>
      </c>
      <c r="K514" s="41"/>
      <c r="L514" s="42">
        <f>SmtRes!DG1243</f>
        <v>4.17</v>
      </c>
    </row>
    <row r="515" spans="1:83" ht="15" x14ac:dyDescent="0.2">
      <c r="A515" s="37"/>
      <c r="B515" s="40">
        <v>4</v>
      </c>
      <c r="C515" s="37" t="s">
        <v>729</v>
      </c>
      <c r="D515" s="39"/>
      <c r="E515" s="43"/>
      <c r="F515" s="40"/>
      <c r="G515" s="43"/>
      <c r="H515" s="40"/>
      <c r="I515" s="40"/>
      <c r="J515" s="40"/>
      <c r="K515" s="40"/>
      <c r="L515" s="44">
        <f>SUM(L516:L518)-SUMIF(CE516:CE518, 1, L516:L518)</f>
        <v>926.86</v>
      </c>
    </row>
    <row r="516" spans="1:83" ht="28.5" x14ac:dyDescent="0.2">
      <c r="A516" s="38"/>
      <c r="B516" s="38" t="s">
        <v>630</v>
      </c>
      <c r="C516" s="38" t="s">
        <v>632</v>
      </c>
      <c r="D516" s="39" t="s">
        <v>59</v>
      </c>
      <c r="E516" s="40">
        <v>3.0000000000000001E-3</v>
      </c>
      <c r="F516" s="40"/>
      <c r="G516" s="40">
        <f>SmtRes!CX1244</f>
        <v>2.97E-3</v>
      </c>
      <c r="H516" s="42">
        <f>SmtRes!CZ1244</f>
        <v>70310.45</v>
      </c>
      <c r="I516" s="41">
        <f>SmtRes!AI1244</f>
        <v>0.88</v>
      </c>
      <c r="J516" s="42">
        <f>ROUND(H516*I516, 2)</f>
        <v>61873.2</v>
      </c>
      <c r="K516" s="41"/>
      <c r="L516" s="42">
        <f>SmtRes!DF1244</f>
        <v>183.76</v>
      </c>
    </row>
    <row r="517" spans="1:83" ht="14.25" x14ac:dyDescent="0.2">
      <c r="A517" s="38"/>
      <c r="B517" s="38" t="s">
        <v>562</v>
      </c>
      <c r="C517" s="38" t="s">
        <v>564</v>
      </c>
      <c r="D517" s="39" t="s">
        <v>525</v>
      </c>
      <c r="E517" s="40">
        <v>0.8</v>
      </c>
      <c r="F517" s="40"/>
      <c r="G517" s="40">
        <f>SmtRes!CX1245</f>
        <v>0.79200000000000004</v>
      </c>
      <c r="H517" s="42">
        <f>SmtRes!CZ1245</f>
        <v>79.88</v>
      </c>
      <c r="I517" s="41">
        <f>SmtRes!AI1245</f>
        <v>1.3</v>
      </c>
      <c r="J517" s="42">
        <f>ROUND(H517*I517, 2)</f>
        <v>103.84</v>
      </c>
      <c r="K517" s="41"/>
      <c r="L517" s="42">
        <f>SmtRes!DF1245</f>
        <v>82.24</v>
      </c>
    </row>
    <row r="518" spans="1:83" ht="14.25" x14ac:dyDescent="0.2">
      <c r="A518" s="38"/>
      <c r="B518" s="38" t="s">
        <v>633</v>
      </c>
      <c r="C518" s="45" t="s">
        <v>635</v>
      </c>
      <c r="D518" s="46" t="s">
        <v>169</v>
      </c>
      <c r="E518" s="47">
        <v>1.02</v>
      </c>
      <c r="F518" s="47"/>
      <c r="G518" s="47">
        <f>SmtRes!CX1246</f>
        <v>1.0098</v>
      </c>
      <c r="H518" s="48">
        <f>SmtRes!CZ1246</f>
        <v>896.51</v>
      </c>
      <c r="I518" s="49">
        <f>SmtRes!AI1246</f>
        <v>0.73</v>
      </c>
      <c r="J518" s="48">
        <f>ROUND(H518*I518, 2)</f>
        <v>654.45000000000005</v>
      </c>
      <c r="K518" s="49"/>
      <c r="L518" s="48">
        <f>SmtRes!DF1246</f>
        <v>660.86</v>
      </c>
    </row>
    <row r="519" spans="1:83" ht="15" x14ac:dyDescent="0.2">
      <c r="A519" s="38"/>
      <c r="B519" s="38"/>
      <c r="C519" s="51" t="s">
        <v>715</v>
      </c>
      <c r="D519" s="39"/>
      <c r="E519" s="40"/>
      <c r="F519" s="40"/>
      <c r="G519" s="40"/>
      <c r="H519" s="42"/>
      <c r="I519" s="41"/>
      <c r="J519" s="42"/>
      <c r="K519" s="41"/>
      <c r="L519" s="42">
        <f>L506+L508+L509+L515</f>
        <v>19374.570000000003</v>
      </c>
    </row>
    <row r="520" spans="1:83" ht="14.25" x14ac:dyDescent="0.2">
      <c r="A520" s="38"/>
      <c r="B520" s="38"/>
      <c r="C520" s="38" t="s">
        <v>716</v>
      </c>
      <c r="D520" s="39"/>
      <c r="E520" s="40"/>
      <c r="F520" s="40"/>
      <c r="G520" s="40"/>
      <c r="H520" s="42"/>
      <c r="I520" s="41"/>
      <c r="J520" s="42"/>
      <c r="K520" s="41"/>
      <c r="L520" s="42">
        <f>SUM(AR504:AR523)+SUM(AS504:AS523)+SUM(AT504:AT523)+SUM(AU504:AU523)+SUM(AV504:AV523)</f>
        <v>18250.210000000003</v>
      </c>
    </row>
    <row r="521" spans="1:83" ht="28.5" x14ac:dyDescent="0.2">
      <c r="A521" s="38"/>
      <c r="B521" s="38" t="s">
        <v>54</v>
      </c>
      <c r="C521" s="38" t="s">
        <v>734</v>
      </c>
      <c r="D521" s="39" t="s">
        <v>567</v>
      </c>
      <c r="E521" s="40">
        <f>Source!BZ1044</f>
        <v>97</v>
      </c>
      <c r="F521" s="40"/>
      <c r="G521" s="40">
        <f>Source!AT1044</f>
        <v>97</v>
      </c>
      <c r="H521" s="42"/>
      <c r="I521" s="41"/>
      <c r="J521" s="42"/>
      <c r="K521" s="41"/>
      <c r="L521" s="42">
        <f>SUM(AZ504:AZ523)</f>
        <v>17702.7</v>
      </c>
    </row>
    <row r="522" spans="1:83" ht="28.5" x14ac:dyDescent="0.2">
      <c r="A522" s="45"/>
      <c r="B522" s="45" t="s">
        <v>55</v>
      </c>
      <c r="C522" s="45" t="s">
        <v>735</v>
      </c>
      <c r="D522" s="46" t="s">
        <v>567</v>
      </c>
      <c r="E522" s="47">
        <f>Source!CA1044</f>
        <v>51</v>
      </c>
      <c r="F522" s="47"/>
      <c r="G522" s="47">
        <f>Source!AU1044</f>
        <v>51</v>
      </c>
      <c r="H522" s="48"/>
      <c r="I522" s="49"/>
      <c r="J522" s="48"/>
      <c r="K522" s="49"/>
      <c r="L522" s="48">
        <f>SUM(BA504:BA523)</f>
        <v>9307.61</v>
      </c>
    </row>
    <row r="523" spans="1:83" ht="15" x14ac:dyDescent="0.2">
      <c r="C523" s="110" t="s">
        <v>719</v>
      </c>
      <c r="D523" s="110"/>
      <c r="E523" s="110"/>
      <c r="F523" s="110"/>
      <c r="G523" s="110"/>
      <c r="H523" s="110"/>
      <c r="I523" s="111">
        <f>K523/E504</f>
        <v>46853.414141414149</v>
      </c>
      <c r="J523" s="111"/>
      <c r="K523" s="111">
        <f>L506+L508+L515+L521+L522+L509</f>
        <v>46384.880000000005</v>
      </c>
      <c r="L523" s="111"/>
      <c r="AD523">
        <f>ROUND((Source!AT1044/100)*((ROUND(SUMIF(SmtRes!AQ1239:'SmtRes'!AQ1247,"=1",SmtRes!AD1239:'SmtRes'!AD1247)*Source!I1044, 2)+ROUND(SUMIF(SmtRes!AQ1239:'SmtRes'!AQ1247,"=1",SmtRes!AC1239:'SmtRes'!AC1247)*Source!I1044, 2))), 2)</f>
        <v>1428.4</v>
      </c>
      <c r="AE523">
        <f>ROUND((Source!AU1044/100)*((ROUND(SUMIF(SmtRes!AQ1239:'SmtRes'!AQ1247,"=1",SmtRes!AD1239:'SmtRes'!AD1247)*Source!I1044, 2)+ROUND(SUMIF(SmtRes!AQ1239:'SmtRes'!AQ1247,"=1",SmtRes!AC1239:'SmtRes'!AC1247)*Source!I1044, 2))), 2)</f>
        <v>751.02</v>
      </c>
      <c r="AN523" s="50">
        <f>L506+L508+L515+L521+L522+L509</f>
        <v>46384.880000000005</v>
      </c>
      <c r="AO523" s="50">
        <f>L508</f>
        <v>197.5</v>
      </c>
      <c r="AQ523" t="s">
        <v>720</v>
      </c>
      <c r="AR523" s="50">
        <f>L506</f>
        <v>18146.990000000002</v>
      </c>
      <c r="AT523" s="50">
        <f>L509</f>
        <v>103.22</v>
      </c>
      <c r="AV523" t="s">
        <v>720</v>
      </c>
      <c r="AW523" s="50">
        <f>L515</f>
        <v>926.86</v>
      </c>
      <c r="AZ523">
        <f>Source!X1044</f>
        <v>17702.7</v>
      </c>
      <c r="BA523">
        <f>Source!Y1044</f>
        <v>9307.61</v>
      </c>
      <c r="CD523">
        <v>2</v>
      </c>
    </row>
    <row r="524" spans="1:83" ht="14.25" x14ac:dyDescent="0.2">
      <c r="A524" s="36" t="s">
        <v>181</v>
      </c>
      <c r="B524" s="38" t="s">
        <v>727</v>
      </c>
      <c r="C524" s="38" t="str">
        <f>Source!G1045</f>
        <v>Установка разрядников: с помощью механизмов</v>
      </c>
      <c r="D524" s="39" t="str">
        <f>Source!H1045</f>
        <v>КОМПЛ</v>
      </c>
      <c r="E524" s="40">
        <f>Source!K1045</f>
        <v>7</v>
      </c>
      <c r="F524" s="40"/>
      <c r="G524" s="40">
        <f>Source!I1045</f>
        <v>7</v>
      </c>
      <c r="H524" s="42"/>
      <c r="I524" s="41"/>
      <c r="J524" s="42"/>
      <c r="K524" s="41"/>
      <c r="L524" s="42"/>
    </row>
    <row r="525" spans="1:83" ht="15" x14ac:dyDescent="0.2">
      <c r="A525" s="37"/>
      <c r="B525" s="40">
        <v>1</v>
      </c>
      <c r="C525" s="37" t="s">
        <v>710</v>
      </c>
      <c r="D525" s="39" t="s">
        <v>508</v>
      </c>
      <c r="E525" s="43"/>
      <c r="F525" s="40"/>
      <c r="G525" s="43">
        <f>Source!U1045</f>
        <v>26.32</v>
      </c>
      <c r="H525" s="40"/>
      <c r="I525" s="40"/>
      <c r="J525" s="40"/>
      <c r="K525" s="40"/>
      <c r="L525" s="44">
        <f>SUM(L526:L526)-SUMIF(CE526:CE526, 1, L526:L526)</f>
        <v>10792.25</v>
      </c>
    </row>
    <row r="526" spans="1:83" ht="14.25" x14ac:dyDescent="0.2">
      <c r="A526" s="38"/>
      <c r="B526" s="38" t="s">
        <v>520</v>
      </c>
      <c r="C526" s="38" t="s">
        <v>521</v>
      </c>
      <c r="D526" s="39" t="s">
        <v>508</v>
      </c>
      <c r="E526" s="40">
        <v>3.76</v>
      </c>
      <c r="F526" s="40"/>
      <c r="G526" s="40">
        <f>SmtRes!CX1248</f>
        <v>26.32</v>
      </c>
      <c r="H526" s="42"/>
      <c r="I526" s="41"/>
      <c r="J526" s="42">
        <f>SmtRes!CZ1248</f>
        <v>410.04</v>
      </c>
      <c r="K526" s="41"/>
      <c r="L526" s="42">
        <f>SmtRes!DI1248</f>
        <v>10792.25</v>
      </c>
    </row>
    <row r="527" spans="1:83" ht="15" x14ac:dyDescent="0.2">
      <c r="A527" s="37"/>
      <c r="B527" s="40">
        <v>2</v>
      </c>
      <c r="C527" s="37" t="s">
        <v>711</v>
      </c>
      <c r="D527" s="39"/>
      <c r="E527" s="43"/>
      <c r="F527" s="40"/>
      <c r="G527" s="43"/>
      <c r="H527" s="40"/>
      <c r="I527" s="40"/>
      <c r="J527" s="40"/>
      <c r="K527" s="40"/>
      <c r="L527" s="44">
        <f>SUM(L528:L532)-SUMIF(CE528:CE532, 1, L528:L532)</f>
        <v>3378.74</v>
      </c>
    </row>
    <row r="528" spans="1:83" ht="15" x14ac:dyDescent="0.2">
      <c r="A528" s="37"/>
      <c r="B528" s="40"/>
      <c r="C528" s="37" t="s">
        <v>714</v>
      </c>
      <c r="D528" s="39" t="s">
        <v>508</v>
      </c>
      <c r="E528" s="43"/>
      <c r="F528" s="40"/>
      <c r="G528" s="43">
        <f>Source!V1045</f>
        <v>7.49</v>
      </c>
      <c r="H528" s="40"/>
      <c r="I528" s="40"/>
      <c r="J528" s="40"/>
      <c r="K528" s="40"/>
      <c r="L528" s="44">
        <f>SUMIF(CE529:CE532, 1, L529:L532)</f>
        <v>3332.37</v>
      </c>
      <c r="CE528">
        <v>1</v>
      </c>
    </row>
    <row r="529" spans="1:83" ht="14.25" x14ac:dyDescent="0.2">
      <c r="A529" s="38"/>
      <c r="B529" s="38" t="s">
        <v>511</v>
      </c>
      <c r="C529" s="38" t="s">
        <v>513</v>
      </c>
      <c r="D529" s="39" t="s">
        <v>299</v>
      </c>
      <c r="E529" s="40">
        <v>0.85</v>
      </c>
      <c r="F529" s="40"/>
      <c r="G529" s="40">
        <f>SmtRes!CX1250</f>
        <v>5.95</v>
      </c>
      <c r="H529" s="42">
        <f>SmtRes!CZ1250</f>
        <v>346.73</v>
      </c>
      <c r="I529" s="41">
        <f>SmtRes!AJ1250</f>
        <v>1.23</v>
      </c>
      <c r="J529" s="42">
        <f>ROUND(H529*I529, 2)</f>
        <v>426.48</v>
      </c>
      <c r="K529" s="41"/>
      <c r="L529" s="42">
        <f>SmtRes!DG1250</f>
        <v>2537.56</v>
      </c>
    </row>
    <row r="530" spans="1:83" ht="14.25" x14ac:dyDescent="0.2">
      <c r="A530" s="38"/>
      <c r="B530" s="38" t="s">
        <v>514</v>
      </c>
      <c r="C530" s="38" t="s">
        <v>713</v>
      </c>
      <c r="D530" s="39" t="s">
        <v>508</v>
      </c>
      <c r="E530" s="40">
        <f>SmtRes!DO1250*SmtRes!AT1250</f>
        <v>0.85</v>
      </c>
      <c r="F530" s="40"/>
      <c r="G530" s="40">
        <f>SmtRes!DO1250*SmtRes!CX1250</f>
        <v>5.95</v>
      </c>
      <c r="H530" s="42"/>
      <c r="I530" s="41"/>
      <c r="J530" s="42">
        <f>ROUND(SmtRes!AG1250/SmtRes!DO1250, 2)</f>
        <v>444.91</v>
      </c>
      <c r="K530" s="41"/>
      <c r="L530" s="42">
        <f>SmtRes!DH1250</f>
        <v>2647.21</v>
      </c>
      <c r="CE530">
        <v>1</v>
      </c>
    </row>
    <row r="531" spans="1:83" ht="14.25" x14ac:dyDescent="0.2">
      <c r="A531" s="38"/>
      <c r="B531" s="38" t="s">
        <v>515</v>
      </c>
      <c r="C531" s="38" t="s">
        <v>517</v>
      </c>
      <c r="D531" s="39" t="s">
        <v>299</v>
      </c>
      <c r="E531" s="40">
        <v>0.22</v>
      </c>
      <c r="F531" s="40"/>
      <c r="G531" s="40">
        <f>SmtRes!CX1251</f>
        <v>1.54</v>
      </c>
      <c r="H531" s="42"/>
      <c r="I531" s="41"/>
      <c r="J531" s="42">
        <f>SmtRes!CZ1251</f>
        <v>546.22</v>
      </c>
      <c r="K531" s="41"/>
      <c r="L531" s="42">
        <f>SmtRes!DG1251</f>
        <v>841.18</v>
      </c>
    </row>
    <row r="532" spans="1:83" ht="14.25" x14ac:dyDescent="0.2">
      <c r="A532" s="38"/>
      <c r="B532" s="38" t="s">
        <v>514</v>
      </c>
      <c r="C532" s="38" t="s">
        <v>713</v>
      </c>
      <c r="D532" s="39" t="s">
        <v>508</v>
      </c>
      <c r="E532" s="40">
        <f>SmtRes!DO1251*SmtRes!AT1251</f>
        <v>0.22</v>
      </c>
      <c r="F532" s="40"/>
      <c r="G532" s="40">
        <f>SmtRes!DO1251*SmtRes!CX1251</f>
        <v>1.54</v>
      </c>
      <c r="H532" s="42"/>
      <c r="I532" s="41"/>
      <c r="J532" s="42">
        <f>ROUND(SmtRes!AG1251/SmtRes!DO1251, 2)</f>
        <v>444.91</v>
      </c>
      <c r="K532" s="41"/>
      <c r="L532" s="42">
        <f>SmtRes!DH1251</f>
        <v>685.16</v>
      </c>
      <c r="CE532">
        <v>1</v>
      </c>
    </row>
    <row r="533" spans="1:83" ht="15" x14ac:dyDescent="0.2">
      <c r="A533" s="37"/>
      <c r="B533" s="40">
        <v>4</v>
      </c>
      <c r="C533" s="37" t="s">
        <v>729</v>
      </c>
      <c r="D533" s="39"/>
      <c r="E533" s="43"/>
      <c r="F533" s="40"/>
      <c r="G533" s="43"/>
      <c r="H533" s="40"/>
      <c r="I533" s="40"/>
      <c r="J533" s="40"/>
      <c r="K533" s="40"/>
      <c r="L533" s="44">
        <f>SUM(L534:L539)-SUMIF(CE534:CE539, 1, L534:L539)</f>
        <v>454.40999999999997</v>
      </c>
    </row>
    <row r="534" spans="1:83" ht="14.25" x14ac:dyDescent="0.2">
      <c r="A534" s="38"/>
      <c r="B534" s="38" t="s">
        <v>522</v>
      </c>
      <c r="C534" s="38" t="s">
        <v>524</v>
      </c>
      <c r="D534" s="39" t="s">
        <v>525</v>
      </c>
      <c r="E534" s="40">
        <v>0.1</v>
      </c>
      <c r="F534" s="40"/>
      <c r="G534" s="40">
        <f>SmtRes!CX1252</f>
        <v>0.7</v>
      </c>
      <c r="H534" s="42">
        <f>SmtRes!CZ1252</f>
        <v>238.29</v>
      </c>
      <c r="I534" s="41">
        <f>SmtRes!AI1252</f>
        <v>1.99</v>
      </c>
      <c r="J534" s="42">
        <f t="shared" ref="J534:J539" si="8">ROUND(H534*I534, 2)</f>
        <v>474.2</v>
      </c>
      <c r="K534" s="41"/>
      <c r="L534" s="42">
        <f>SmtRes!DF1252</f>
        <v>331.94</v>
      </c>
    </row>
    <row r="535" spans="1:83" ht="14.25" x14ac:dyDescent="0.2">
      <c r="A535" s="38"/>
      <c r="B535" s="38" t="s">
        <v>526</v>
      </c>
      <c r="C535" s="38" t="s">
        <v>528</v>
      </c>
      <c r="D535" s="39" t="s">
        <v>525</v>
      </c>
      <c r="E535" s="40">
        <v>0.03</v>
      </c>
      <c r="F535" s="40"/>
      <c r="G535" s="40">
        <f>SmtRes!CX1253</f>
        <v>0.21</v>
      </c>
      <c r="H535" s="42">
        <f>SmtRes!CZ1253</f>
        <v>80.02</v>
      </c>
      <c r="I535" s="41">
        <f>SmtRes!AI1253</f>
        <v>1.99</v>
      </c>
      <c r="J535" s="42">
        <f t="shared" si="8"/>
        <v>159.24</v>
      </c>
      <c r="K535" s="41"/>
      <c r="L535" s="42">
        <f>SmtRes!DF1253</f>
        <v>33.44</v>
      </c>
    </row>
    <row r="536" spans="1:83" ht="14.25" x14ac:dyDescent="0.2">
      <c r="A536" s="38"/>
      <c r="B536" s="38" t="s">
        <v>529</v>
      </c>
      <c r="C536" s="38" t="s">
        <v>531</v>
      </c>
      <c r="D536" s="39" t="s">
        <v>525</v>
      </c>
      <c r="E536" s="40">
        <v>0</v>
      </c>
      <c r="F536" s="40"/>
      <c r="G536" s="40">
        <f>SmtRes!CX1254</f>
        <v>0</v>
      </c>
      <c r="H536" s="42">
        <f>SmtRes!CZ1254</f>
        <v>174.93</v>
      </c>
      <c r="I536" s="41">
        <f>SmtRes!AI1254</f>
        <v>1.1100000000000001</v>
      </c>
      <c r="J536" s="42">
        <f t="shared" si="8"/>
        <v>194.17</v>
      </c>
      <c r="K536" s="41"/>
      <c r="L536" s="42">
        <f>SmtRes!DF1254</f>
        <v>0</v>
      </c>
    </row>
    <row r="537" spans="1:83" ht="14.25" x14ac:dyDescent="0.2">
      <c r="A537" s="38"/>
      <c r="B537" s="38" t="s">
        <v>532</v>
      </c>
      <c r="C537" s="38" t="s">
        <v>534</v>
      </c>
      <c r="D537" s="39" t="s">
        <v>525</v>
      </c>
      <c r="E537" s="40">
        <v>0.02</v>
      </c>
      <c r="F537" s="40"/>
      <c r="G537" s="40">
        <f>SmtRes!CX1255</f>
        <v>0.14000000000000001</v>
      </c>
      <c r="H537" s="42">
        <f>SmtRes!CZ1255</f>
        <v>56.11</v>
      </c>
      <c r="I537" s="41">
        <f>SmtRes!AI1255</f>
        <v>1.85</v>
      </c>
      <c r="J537" s="42">
        <f t="shared" si="8"/>
        <v>103.8</v>
      </c>
      <c r="K537" s="41"/>
      <c r="L537" s="42">
        <f>SmtRes!DF1255</f>
        <v>14.53</v>
      </c>
    </row>
    <row r="538" spans="1:83" ht="14.25" x14ac:dyDescent="0.2">
      <c r="A538" s="38"/>
      <c r="B538" s="38" t="s">
        <v>539</v>
      </c>
      <c r="C538" s="38" t="s">
        <v>541</v>
      </c>
      <c r="D538" s="39" t="s">
        <v>59</v>
      </c>
      <c r="E538" s="40">
        <v>1E-4</v>
      </c>
      <c r="F538" s="40"/>
      <c r="G538" s="40">
        <f>SmtRes!CX1258</f>
        <v>6.9999999999999999E-4</v>
      </c>
      <c r="H538" s="42">
        <f>SmtRes!CZ1258</f>
        <v>80020.98</v>
      </c>
      <c r="I538" s="41">
        <f>SmtRes!AI1258</f>
        <v>1.08</v>
      </c>
      <c r="J538" s="42">
        <f t="shared" si="8"/>
        <v>86422.66</v>
      </c>
      <c r="K538" s="41"/>
      <c r="L538" s="42">
        <f>SmtRes!DF1258</f>
        <v>60.5</v>
      </c>
    </row>
    <row r="539" spans="1:83" ht="14.25" x14ac:dyDescent="0.2">
      <c r="A539" s="38"/>
      <c r="B539" s="38" t="s">
        <v>542</v>
      </c>
      <c r="C539" s="45" t="s">
        <v>544</v>
      </c>
      <c r="D539" s="46" t="s">
        <v>525</v>
      </c>
      <c r="E539" s="47">
        <v>0.03</v>
      </c>
      <c r="F539" s="47"/>
      <c r="G539" s="47">
        <f>SmtRes!CX1259</f>
        <v>0.21</v>
      </c>
      <c r="H539" s="48">
        <f>SmtRes!CZ1259</f>
        <v>60.6</v>
      </c>
      <c r="I539" s="49">
        <f>SmtRes!AI1259</f>
        <v>1.1000000000000001</v>
      </c>
      <c r="J539" s="48">
        <f t="shared" si="8"/>
        <v>66.66</v>
      </c>
      <c r="K539" s="49"/>
      <c r="L539" s="48">
        <f>SmtRes!DF1259</f>
        <v>14</v>
      </c>
    </row>
    <row r="540" spans="1:83" ht="15" x14ac:dyDescent="0.2">
      <c r="A540" s="38"/>
      <c r="B540" s="38"/>
      <c r="C540" s="51" t="s">
        <v>715</v>
      </c>
      <c r="D540" s="39"/>
      <c r="E540" s="40"/>
      <c r="F540" s="40"/>
      <c r="G540" s="40"/>
      <c r="H540" s="42"/>
      <c r="I540" s="41"/>
      <c r="J540" s="42"/>
      <c r="K540" s="41"/>
      <c r="L540" s="42">
        <f>L525+L527+L528+L533</f>
        <v>17957.77</v>
      </c>
    </row>
    <row r="541" spans="1:83" ht="14.25" x14ac:dyDescent="0.2">
      <c r="A541" s="38"/>
      <c r="B541" s="38"/>
      <c r="C541" s="38" t="s">
        <v>716</v>
      </c>
      <c r="D541" s="39"/>
      <c r="E541" s="40"/>
      <c r="F541" s="40"/>
      <c r="G541" s="40"/>
      <c r="H541" s="42"/>
      <c r="I541" s="41"/>
      <c r="J541" s="42"/>
      <c r="K541" s="41"/>
      <c r="L541" s="42">
        <f>SUM(AR524:AR544)+SUM(AS524:AS544)+SUM(AT524:AT544)+SUM(AU524:AU544)+SUM(AV524:AV544)</f>
        <v>14124.619999999999</v>
      </c>
    </row>
    <row r="542" spans="1:83" ht="14.25" x14ac:dyDescent="0.2">
      <c r="A542" s="38"/>
      <c r="B542" s="38" t="s">
        <v>27</v>
      </c>
      <c r="C542" s="38" t="s">
        <v>717</v>
      </c>
      <c r="D542" s="39" t="s">
        <v>567</v>
      </c>
      <c r="E542" s="40">
        <f>Source!BZ1045</f>
        <v>103</v>
      </c>
      <c r="F542" s="40"/>
      <c r="G542" s="40">
        <f>Source!AT1045</f>
        <v>103</v>
      </c>
      <c r="H542" s="42"/>
      <c r="I542" s="41"/>
      <c r="J542" s="42"/>
      <c r="K542" s="41"/>
      <c r="L542" s="42">
        <f>SUM(AZ524:AZ544)</f>
        <v>14548.36</v>
      </c>
    </row>
    <row r="543" spans="1:83" ht="14.25" x14ac:dyDescent="0.2">
      <c r="A543" s="45"/>
      <c r="B543" s="45" t="s">
        <v>28</v>
      </c>
      <c r="C543" s="45" t="s">
        <v>718</v>
      </c>
      <c r="D543" s="46" t="s">
        <v>567</v>
      </c>
      <c r="E543" s="47">
        <f>Source!CA1045</f>
        <v>60</v>
      </c>
      <c r="F543" s="47"/>
      <c r="G543" s="47">
        <f>Source!AU1045</f>
        <v>60</v>
      </c>
      <c r="H543" s="48"/>
      <c r="I543" s="49"/>
      <c r="J543" s="48"/>
      <c r="K543" s="49"/>
      <c r="L543" s="48">
        <f>SUM(BA524:BA544)</f>
        <v>8474.77</v>
      </c>
    </row>
    <row r="544" spans="1:83" ht="15" x14ac:dyDescent="0.2">
      <c r="C544" s="110" t="s">
        <v>719</v>
      </c>
      <c r="D544" s="110"/>
      <c r="E544" s="110"/>
      <c r="F544" s="110"/>
      <c r="G544" s="110"/>
      <c r="H544" s="110"/>
      <c r="I544" s="111">
        <f>K544/E524</f>
        <v>5854.4142857142861</v>
      </c>
      <c r="J544" s="111"/>
      <c r="K544" s="111">
        <f>L525+L527+L533+L542+L543+L528</f>
        <v>40980.9</v>
      </c>
      <c r="L544" s="111"/>
      <c r="AD544">
        <f>ROUND((Source!AT1045/100)*((ROUND(SUMIF(SmtRes!AQ1248:'SmtRes'!AQ1261,"=1",SmtRes!AD1248:'SmtRes'!AD1261)*Source!I1045, 2)+ROUND(SUMIF(SmtRes!AQ1248:'SmtRes'!AQ1261,"=1",SmtRes!AC1248:'SmtRes'!AC1261)*Source!I1045, 2))), 2)</f>
        <v>9371.99</v>
      </c>
      <c r="AE544">
        <f>ROUND((Source!AU1045/100)*((ROUND(SUMIF(SmtRes!AQ1248:'SmtRes'!AQ1261,"=1",SmtRes!AD1248:'SmtRes'!AD1261)*Source!I1045, 2)+ROUND(SUMIF(SmtRes!AQ1248:'SmtRes'!AQ1261,"=1",SmtRes!AC1248:'SmtRes'!AC1261)*Source!I1045, 2))), 2)</f>
        <v>5459.41</v>
      </c>
      <c r="AN544" s="50">
        <f>L525+L527+L533+L542+L543+L528</f>
        <v>40980.9</v>
      </c>
      <c r="AO544" s="50">
        <f>L527</f>
        <v>3378.74</v>
      </c>
      <c r="AQ544" t="s">
        <v>720</v>
      </c>
      <c r="AR544" s="50">
        <f>L525</f>
        <v>10792.25</v>
      </c>
      <c r="AT544" s="50">
        <f>L528</f>
        <v>3332.37</v>
      </c>
      <c r="AV544" t="s">
        <v>720</v>
      </c>
      <c r="AW544" s="50">
        <f>L533</f>
        <v>454.40999999999997</v>
      </c>
      <c r="AZ544">
        <f>Source!X1045</f>
        <v>14548.36</v>
      </c>
      <c r="BA544">
        <f>Source!Y1045</f>
        <v>8474.77</v>
      </c>
      <c r="CD544">
        <v>1</v>
      </c>
    </row>
    <row r="545" spans="1:83" ht="14.25" x14ac:dyDescent="0.2">
      <c r="A545" s="36" t="s">
        <v>183</v>
      </c>
      <c r="B545" s="38" t="s">
        <v>730</v>
      </c>
      <c r="C545" s="38" t="str">
        <f>Source!G1046</f>
        <v>Установка разъединителей: с помощью механизмов</v>
      </c>
      <c r="D545" s="39" t="str">
        <f>Source!H1046</f>
        <v>КОМПЛ</v>
      </c>
      <c r="E545" s="40">
        <f>Source!K1046</f>
        <v>2</v>
      </c>
      <c r="F545" s="40"/>
      <c r="G545" s="40">
        <f>Source!I1046</f>
        <v>2</v>
      </c>
      <c r="H545" s="42"/>
      <c r="I545" s="41"/>
      <c r="J545" s="42"/>
      <c r="K545" s="41"/>
      <c r="L545" s="42"/>
    </row>
    <row r="546" spans="1:83" ht="15" x14ac:dyDescent="0.2">
      <c r="A546" s="37"/>
      <c r="B546" s="40">
        <v>1</v>
      </c>
      <c r="C546" s="37" t="s">
        <v>710</v>
      </c>
      <c r="D546" s="39" t="s">
        <v>508</v>
      </c>
      <c r="E546" s="43"/>
      <c r="F546" s="40"/>
      <c r="G546" s="43">
        <f>Source!U1046</f>
        <v>14.84</v>
      </c>
      <c r="H546" s="40"/>
      <c r="I546" s="40"/>
      <c r="J546" s="40"/>
      <c r="K546" s="40"/>
      <c r="L546" s="44">
        <f>SUM(L547:L547)-SUMIF(CE547:CE547, 1, L547:L547)</f>
        <v>6898.08</v>
      </c>
    </row>
    <row r="547" spans="1:83" ht="14.25" x14ac:dyDescent="0.2">
      <c r="A547" s="38"/>
      <c r="B547" s="38" t="s">
        <v>549</v>
      </c>
      <c r="C547" s="38" t="s">
        <v>550</v>
      </c>
      <c r="D547" s="39" t="s">
        <v>508</v>
      </c>
      <c r="E547" s="40">
        <v>7.42</v>
      </c>
      <c r="F547" s="40"/>
      <c r="G547" s="40">
        <f>SmtRes!CX1262</f>
        <v>14.84</v>
      </c>
      <c r="H547" s="42"/>
      <c r="I547" s="41"/>
      <c r="J547" s="42">
        <f>SmtRes!CZ1262</f>
        <v>464.83</v>
      </c>
      <c r="K547" s="41"/>
      <c r="L547" s="42">
        <f>SmtRes!DI1262</f>
        <v>6898.08</v>
      </c>
    </row>
    <row r="548" spans="1:83" ht="15" x14ac:dyDescent="0.2">
      <c r="A548" s="37"/>
      <c r="B548" s="40">
        <v>2</v>
      </c>
      <c r="C548" s="37" t="s">
        <v>711</v>
      </c>
      <c r="D548" s="39"/>
      <c r="E548" s="43"/>
      <c r="F548" s="40"/>
      <c r="G548" s="43"/>
      <c r="H548" s="40"/>
      <c r="I548" s="40"/>
      <c r="J548" s="40"/>
      <c r="K548" s="40"/>
      <c r="L548" s="44">
        <f>SUM(L549:L553)-SUMIF(CE549:CE553, 1, L549:L553)</f>
        <v>2163.9500000000003</v>
      </c>
    </row>
    <row r="549" spans="1:83" ht="15" x14ac:dyDescent="0.2">
      <c r="A549" s="37"/>
      <c r="B549" s="40"/>
      <c r="C549" s="37" t="s">
        <v>714</v>
      </c>
      <c r="D549" s="39" t="s">
        <v>508</v>
      </c>
      <c r="E549" s="43"/>
      <c r="F549" s="40"/>
      <c r="G549" s="43">
        <f>Source!V1046</f>
        <v>2.04</v>
      </c>
      <c r="H549" s="40"/>
      <c r="I549" s="40"/>
      <c r="J549" s="40"/>
      <c r="K549" s="40"/>
      <c r="L549" s="44">
        <f>SUMIF(CE550:CE553, 1, L550:L553)</f>
        <v>1093.95</v>
      </c>
      <c r="CE549">
        <v>1</v>
      </c>
    </row>
    <row r="550" spans="1:83" ht="14.25" x14ac:dyDescent="0.2">
      <c r="A550" s="38"/>
      <c r="B550" s="38" t="s">
        <v>551</v>
      </c>
      <c r="C550" s="38" t="s">
        <v>553</v>
      </c>
      <c r="D550" s="39" t="s">
        <v>299</v>
      </c>
      <c r="E550" s="40">
        <v>0.61</v>
      </c>
      <c r="F550" s="40"/>
      <c r="G550" s="40">
        <f>SmtRes!CX1264</f>
        <v>1.22</v>
      </c>
      <c r="H550" s="42"/>
      <c r="I550" s="41"/>
      <c r="J550" s="42">
        <f>SmtRes!CZ1264</f>
        <v>1406.6</v>
      </c>
      <c r="K550" s="41"/>
      <c r="L550" s="42">
        <f>SmtRes!DG1264</f>
        <v>1716.05</v>
      </c>
    </row>
    <row r="551" spans="1:83" ht="14.25" x14ac:dyDescent="0.2">
      <c r="A551" s="38"/>
      <c r="B551" s="38" t="s">
        <v>554</v>
      </c>
      <c r="C551" s="38" t="s">
        <v>723</v>
      </c>
      <c r="D551" s="39" t="s">
        <v>508</v>
      </c>
      <c r="E551" s="40">
        <f>SmtRes!DO1264*SmtRes!AT1264</f>
        <v>0.61</v>
      </c>
      <c r="F551" s="40"/>
      <c r="G551" s="40">
        <f>SmtRes!DO1264*SmtRes!CX1264</f>
        <v>1.22</v>
      </c>
      <c r="H551" s="42"/>
      <c r="I551" s="41"/>
      <c r="J551" s="42">
        <f>ROUND(SmtRes!AG1264/SmtRes!DO1264, 2)</f>
        <v>597.64</v>
      </c>
      <c r="K551" s="41"/>
      <c r="L551" s="42">
        <f>SmtRes!DH1264</f>
        <v>729.12</v>
      </c>
      <c r="CE551">
        <v>1</v>
      </c>
    </row>
    <row r="552" spans="1:83" ht="14.25" x14ac:dyDescent="0.2">
      <c r="A552" s="38"/>
      <c r="B552" s="38" t="s">
        <v>515</v>
      </c>
      <c r="C552" s="38" t="s">
        <v>517</v>
      </c>
      <c r="D552" s="39" t="s">
        <v>299</v>
      </c>
      <c r="E552" s="40">
        <v>0.41</v>
      </c>
      <c r="F552" s="40"/>
      <c r="G552" s="40">
        <f>SmtRes!CX1265</f>
        <v>0.82</v>
      </c>
      <c r="H552" s="42"/>
      <c r="I552" s="41"/>
      <c r="J552" s="42">
        <f>SmtRes!CZ1265</f>
        <v>546.22</v>
      </c>
      <c r="K552" s="41"/>
      <c r="L552" s="42">
        <f>SmtRes!DG1265</f>
        <v>447.9</v>
      </c>
    </row>
    <row r="553" spans="1:83" ht="14.25" x14ac:dyDescent="0.2">
      <c r="A553" s="38"/>
      <c r="B553" s="38" t="s">
        <v>514</v>
      </c>
      <c r="C553" s="38" t="s">
        <v>713</v>
      </c>
      <c r="D553" s="39" t="s">
        <v>508</v>
      </c>
      <c r="E553" s="40">
        <f>SmtRes!DO1265*SmtRes!AT1265</f>
        <v>0.41</v>
      </c>
      <c r="F553" s="40"/>
      <c r="G553" s="40">
        <f>SmtRes!DO1265*SmtRes!CX1265</f>
        <v>0.82</v>
      </c>
      <c r="H553" s="42"/>
      <c r="I553" s="41"/>
      <c r="J553" s="42">
        <f>ROUND(SmtRes!AG1265/SmtRes!DO1265, 2)</f>
        <v>444.91</v>
      </c>
      <c r="K553" s="41"/>
      <c r="L553" s="42">
        <f>SmtRes!DH1265</f>
        <v>364.83</v>
      </c>
      <c r="CE553">
        <v>1</v>
      </c>
    </row>
    <row r="554" spans="1:83" ht="15" x14ac:dyDescent="0.2">
      <c r="A554" s="37"/>
      <c r="B554" s="40">
        <v>4</v>
      </c>
      <c r="C554" s="37" t="s">
        <v>729</v>
      </c>
      <c r="D554" s="39"/>
      <c r="E554" s="43"/>
      <c r="F554" s="40"/>
      <c r="G554" s="43"/>
      <c r="H554" s="40"/>
      <c r="I554" s="40"/>
      <c r="J554" s="40"/>
      <c r="K554" s="40"/>
      <c r="L554" s="44">
        <f>SUM(L555:L560)-SUMIF(CE555:CE560, 1, L555:L560)</f>
        <v>56.46</v>
      </c>
    </row>
    <row r="555" spans="1:83" ht="14.25" x14ac:dyDescent="0.2">
      <c r="A555" s="38"/>
      <c r="B555" s="38" t="s">
        <v>522</v>
      </c>
      <c r="C555" s="38" t="s">
        <v>524</v>
      </c>
      <c r="D555" s="39" t="s">
        <v>525</v>
      </c>
      <c r="E555" s="40">
        <v>0.01</v>
      </c>
      <c r="F555" s="40"/>
      <c r="G555" s="40">
        <f>SmtRes!CX1266</f>
        <v>0.02</v>
      </c>
      <c r="H555" s="42">
        <f>SmtRes!CZ1266</f>
        <v>238.29</v>
      </c>
      <c r="I555" s="41">
        <f>SmtRes!AI1266</f>
        <v>1.99</v>
      </c>
      <c r="J555" s="42">
        <f t="shared" ref="J555:J560" si="9">ROUND(H555*I555, 2)</f>
        <v>474.2</v>
      </c>
      <c r="K555" s="41"/>
      <c r="L555" s="42">
        <f>SmtRes!DF1266</f>
        <v>9.48</v>
      </c>
    </row>
    <row r="556" spans="1:83" ht="14.25" x14ac:dyDescent="0.2">
      <c r="A556" s="38"/>
      <c r="B556" s="38" t="s">
        <v>526</v>
      </c>
      <c r="C556" s="38" t="s">
        <v>528</v>
      </c>
      <c r="D556" s="39" t="s">
        <v>525</v>
      </c>
      <c r="E556" s="40">
        <v>0.03</v>
      </c>
      <c r="F556" s="40"/>
      <c r="G556" s="40">
        <f>SmtRes!CX1267</f>
        <v>0.06</v>
      </c>
      <c r="H556" s="42">
        <f>SmtRes!CZ1267</f>
        <v>80.02</v>
      </c>
      <c r="I556" s="41">
        <f>SmtRes!AI1267</f>
        <v>1.99</v>
      </c>
      <c r="J556" s="42">
        <f t="shared" si="9"/>
        <v>159.24</v>
      </c>
      <c r="K556" s="41"/>
      <c r="L556" s="42">
        <f>SmtRes!DF1267</f>
        <v>9.5500000000000007</v>
      </c>
    </row>
    <row r="557" spans="1:83" ht="14.25" x14ac:dyDescent="0.2">
      <c r="A557" s="38"/>
      <c r="B557" s="38" t="s">
        <v>529</v>
      </c>
      <c r="C557" s="38" t="s">
        <v>531</v>
      </c>
      <c r="D557" s="39" t="s">
        <v>525</v>
      </c>
      <c r="E557" s="40">
        <v>0</v>
      </c>
      <c r="F557" s="40"/>
      <c r="G557" s="40">
        <f>SmtRes!CX1268</f>
        <v>0</v>
      </c>
      <c r="H557" s="42">
        <f>SmtRes!CZ1268</f>
        <v>174.93</v>
      </c>
      <c r="I557" s="41">
        <f>SmtRes!AI1268</f>
        <v>1.1100000000000001</v>
      </c>
      <c r="J557" s="42">
        <f t="shared" si="9"/>
        <v>194.17</v>
      </c>
      <c r="K557" s="41"/>
      <c r="L557" s="42">
        <f>SmtRes!DF1268</f>
        <v>0</v>
      </c>
    </row>
    <row r="558" spans="1:83" ht="14.25" x14ac:dyDescent="0.2">
      <c r="A558" s="38"/>
      <c r="B558" s="38" t="s">
        <v>532</v>
      </c>
      <c r="C558" s="38" t="s">
        <v>534</v>
      </c>
      <c r="D558" s="39" t="s">
        <v>525</v>
      </c>
      <c r="E558" s="40">
        <v>0.02</v>
      </c>
      <c r="F558" s="40"/>
      <c r="G558" s="40">
        <f>SmtRes!CX1269</f>
        <v>0.04</v>
      </c>
      <c r="H558" s="42">
        <f>SmtRes!CZ1269</f>
        <v>56.11</v>
      </c>
      <c r="I558" s="41">
        <f>SmtRes!AI1269</f>
        <v>1.85</v>
      </c>
      <c r="J558" s="42">
        <f t="shared" si="9"/>
        <v>103.8</v>
      </c>
      <c r="K558" s="41"/>
      <c r="L558" s="42">
        <f>SmtRes!DF1269</f>
        <v>4.1500000000000004</v>
      </c>
    </row>
    <row r="559" spans="1:83" ht="14.25" x14ac:dyDescent="0.2">
      <c r="A559" s="38"/>
      <c r="B559" s="38" t="s">
        <v>539</v>
      </c>
      <c r="C559" s="38" t="s">
        <v>541</v>
      </c>
      <c r="D559" s="39" t="s">
        <v>59</v>
      </c>
      <c r="E559" s="40">
        <v>1E-4</v>
      </c>
      <c r="F559" s="40"/>
      <c r="G559" s="40">
        <f>SmtRes!CX1272</f>
        <v>2.0000000000000001E-4</v>
      </c>
      <c r="H559" s="42">
        <f>SmtRes!CZ1272</f>
        <v>80020.98</v>
      </c>
      <c r="I559" s="41">
        <f>SmtRes!AI1272</f>
        <v>1.08</v>
      </c>
      <c r="J559" s="42">
        <f t="shared" si="9"/>
        <v>86422.66</v>
      </c>
      <c r="K559" s="41"/>
      <c r="L559" s="42">
        <f>SmtRes!DF1272</f>
        <v>17.28</v>
      </c>
    </row>
    <row r="560" spans="1:83" ht="14.25" x14ac:dyDescent="0.2">
      <c r="A560" s="38"/>
      <c r="B560" s="38" t="s">
        <v>542</v>
      </c>
      <c r="C560" s="45" t="s">
        <v>544</v>
      </c>
      <c r="D560" s="46" t="s">
        <v>525</v>
      </c>
      <c r="E560" s="47">
        <v>0.12</v>
      </c>
      <c r="F560" s="47"/>
      <c r="G560" s="47">
        <f>SmtRes!CX1273</f>
        <v>0.24</v>
      </c>
      <c r="H560" s="48">
        <f>SmtRes!CZ1273</f>
        <v>60.6</v>
      </c>
      <c r="I560" s="49">
        <f>SmtRes!AI1273</f>
        <v>1.1000000000000001</v>
      </c>
      <c r="J560" s="48">
        <f t="shared" si="9"/>
        <v>66.66</v>
      </c>
      <c r="K560" s="49"/>
      <c r="L560" s="48">
        <f>SmtRes!DF1273</f>
        <v>16</v>
      </c>
    </row>
    <row r="561" spans="1:83" ht="15" x14ac:dyDescent="0.2">
      <c r="A561" s="38"/>
      <c r="B561" s="38"/>
      <c r="C561" s="51" t="s">
        <v>715</v>
      </c>
      <c r="D561" s="39"/>
      <c r="E561" s="40"/>
      <c r="F561" s="40"/>
      <c r="G561" s="40"/>
      <c r="H561" s="42"/>
      <c r="I561" s="41"/>
      <c r="J561" s="42"/>
      <c r="K561" s="41"/>
      <c r="L561" s="42">
        <f>L546+L548+L549+L554</f>
        <v>10212.44</v>
      </c>
    </row>
    <row r="562" spans="1:83" ht="14.25" x14ac:dyDescent="0.2">
      <c r="A562" s="38"/>
      <c r="B562" s="38"/>
      <c r="C562" s="38" t="s">
        <v>716</v>
      </c>
      <c r="D562" s="39"/>
      <c r="E562" s="40"/>
      <c r="F562" s="40"/>
      <c r="G562" s="40"/>
      <c r="H562" s="42"/>
      <c r="I562" s="41"/>
      <c r="J562" s="42"/>
      <c r="K562" s="41"/>
      <c r="L562" s="42">
        <f>SUM(AR545:AR565)+SUM(AS545:AS565)+SUM(AT545:AT565)+SUM(AU545:AU565)+SUM(AV545:AV565)</f>
        <v>7992.03</v>
      </c>
    </row>
    <row r="563" spans="1:83" ht="14.25" x14ac:dyDescent="0.2">
      <c r="A563" s="38"/>
      <c r="B563" s="38" t="s">
        <v>27</v>
      </c>
      <c r="C563" s="38" t="s">
        <v>717</v>
      </c>
      <c r="D563" s="39" t="s">
        <v>567</v>
      </c>
      <c r="E563" s="40">
        <f>Source!BZ1046</f>
        <v>103</v>
      </c>
      <c r="F563" s="40"/>
      <c r="G563" s="40">
        <f>Source!AT1046</f>
        <v>103</v>
      </c>
      <c r="H563" s="42"/>
      <c r="I563" s="41"/>
      <c r="J563" s="42"/>
      <c r="K563" s="41"/>
      <c r="L563" s="42">
        <f>SUM(AZ545:AZ565)</f>
        <v>8231.7900000000009</v>
      </c>
    </row>
    <row r="564" spans="1:83" ht="14.25" x14ac:dyDescent="0.2">
      <c r="A564" s="45"/>
      <c r="B564" s="45" t="s">
        <v>28</v>
      </c>
      <c r="C564" s="45" t="s">
        <v>718</v>
      </c>
      <c r="D564" s="46" t="s">
        <v>567</v>
      </c>
      <c r="E564" s="47">
        <f>Source!CA1046</f>
        <v>60</v>
      </c>
      <c r="F564" s="47"/>
      <c r="G564" s="47">
        <f>Source!AU1046</f>
        <v>60</v>
      </c>
      <c r="H564" s="48"/>
      <c r="I564" s="49"/>
      <c r="J564" s="48"/>
      <c r="K564" s="49"/>
      <c r="L564" s="48">
        <f>SUM(BA545:BA565)</f>
        <v>4795.22</v>
      </c>
    </row>
    <row r="565" spans="1:83" ht="15" x14ac:dyDescent="0.2">
      <c r="C565" s="110" t="s">
        <v>719</v>
      </c>
      <c r="D565" s="110"/>
      <c r="E565" s="110"/>
      <c r="F565" s="110"/>
      <c r="G565" s="110"/>
      <c r="H565" s="110"/>
      <c r="I565" s="111">
        <f>K565/E545</f>
        <v>11619.725</v>
      </c>
      <c r="J565" s="111"/>
      <c r="K565" s="111">
        <f>L546+L548+L554+L563+L564+L549</f>
        <v>23239.45</v>
      </c>
      <c r="L565" s="111"/>
      <c r="AD565">
        <f>ROUND((Source!AT1046/100)*((ROUND(SUMIF(SmtRes!AQ1262:'SmtRes'!AQ1276,"=1",SmtRes!AD1262:'SmtRes'!AD1276)*Source!I1046, 2)+ROUND(SUMIF(SmtRes!AQ1262:'SmtRes'!AQ1276,"=1",SmtRes!AC1262:'SmtRes'!AC1276)*Source!I1046, 2))), 2)</f>
        <v>3105.2</v>
      </c>
      <c r="AE565">
        <f>ROUND((Source!AU1046/100)*((ROUND(SUMIF(SmtRes!AQ1262:'SmtRes'!AQ1276,"=1",SmtRes!AD1262:'SmtRes'!AD1276)*Source!I1046, 2)+ROUND(SUMIF(SmtRes!AQ1262:'SmtRes'!AQ1276,"=1",SmtRes!AC1262:'SmtRes'!AC1276)*Source!I1046, 2))), 2)</f>
        <v>1808.86</v>
      </c>
      <c r="AN565" s="50">
        <f>L546+L548+L554+L563+L564+L549</f>
        <v>23239.45</v>
      </c>
      <c r="AO565" s="50">
        <f>L548</f>
        <v>2163.9500000000003</v>
      </c>
      <c r="AQ565" t="s">
        <v>720</v>
      </c>
      <c r="AR565" s="50">
        <f>L546</f>
        <v>6898.08</v>
      </c>
      <c r="AT565" s="50">
        <f>L549</f>
        <v>1093.95</v>
      </c>
      <c r="AV565" t="s">
        <v>720</v>
      </c>
      <c r="AW565" s="50">
        <f>L554</f>
        <v>56.46</v>
      </c>
      <c r="AZ565">
        <f>Source!X1046</f>
        <v>8231.7900000000009</v>
      </c>
      <c r="BA565">
        <f>Source!Y1046</f>
        <v>4795.22</v>
      </c>
      <c r="CD565">
        <v>1</v>
      </c>
    </row>
    <row r="566" spans="1:83" ht="42.75" x14ac:dyDescent="0.2">
      <c r="A566" s="36" t="s">
        <v>187</v>
      </c>
      <c r="B566" s="38" t="s">
        <v>783</v>
      </c>
      <c r="C566" s="38" t="str">
        <f>Source!G1047</f>
        <v>Устройство ответвлений от ВЛ 0,38 кВ к зданиям: с помощью механизмов при количестве проводов в ответвлении 1</v>
      </c>
      <c r="D566" s="39" t="str">
        <f>Source!H1047</f>
        <v>ответвление</v>
      </c>
      <c r="E566" s="40">
        <f>Source!K1047</f>
        <v>3</v>
      </c>
      <c r="F566" s="40"/>
      <c r="G566" s="40">
        <f>Source!I1047</f>
        <v>3</v>
      </c>
      <c r="H566" s="42"/>
      <c r="I566" s="41"/>
      <c r="J566" s="42"/>
      <c r="K566" s="41"/>
      <c r="L566" s="42"/>
    </row>
    <row r="567" spans="1:83" ht="15" x14ac:dyDescent="0.2">
      <c r="A567" s="37"/>
      <c r="B567" s="40">
        <v>1</v>
      </c>
      <c r="C567" s="37" t="s">
        <v>710</v>
      </c>
      <c r="D567" s="39" t="s">
        <v>508</v>
      </c>
      <c r="E567" s="43"/>
      <c r="F567" s="40"/>
      <c r="G567" s="43">
        <f>Source!U1047</f>
        <v>3.81</v>
      </c>
      <c r="H567" s="40"/>
      <c r="I567" s="40"/>
      <c r="J567" s="40"/>
      <c r="K567" s="40"/>
      <c r="L567" s="44">
        <f>SUM(L568:L568)-SUMIF(CE568:CE568, 1, L568:L568)</f>
        <v>1600.24</v>
      </c>
    </row>
    <row r="568" spans="1:83" ht="14.25" x14ac:dyDescent="0.2">
      <c r="A568" s="38"/>
      <c r="B568" s="38" t="s">
        <v>636</v>
      </c>
      <c r="C568" s="38" t="s">
        <v>637</v>
      </c>
      <c r="D568" s="39" t="s">
        <v>508</v>
      </c>
      <c r="E568" s="40">
        <v>1.27</v>
      </c>
      <c r="F568" s="40"/>
      <c r="G568" s="40">
        <f>SmtRes!CX1277</f>
        <v>3.81</v>
      </c>
      <c r="H568" s="42"/>
      <c r="I568" s="41"/>
      <c r="J568" s="42">
        <f>SmtRes!CZ1277</f>
        <v>420.01</v>
      </c>
      <c r="K568" s="41"/>
      <c r="L568" s="42">
        <f>SmtRes!DI1277</f>
        <v>1600.24</v>
      </c>
    </row>
    <row r="569" spans="1:83" ht="15" x14ac:dyDescent="0.2">
      <c r="A569" s="37"/>
      <c r="B569" s="40">
        <v>2</v>
      </c>
      <c r="C569" s="37" t="s">
        <v>711</v>
      </c>
      <c r="D569" s="39"/>
      <c r="E569" s="43"/>
      <c r="F569" s="40"/>
      <c r="G569" s="43"/>
      <c r="H569" s="40"/>
      <c r="I569" s="40"/>
      <c r="J569" s="40"/>
      <c r="K569" s="40"/>
      <c r="L569" s="44">
        <f>SUM(L570:L574)-SUMIF(CE570:CE574, 1, L570:L574)</f>
        <v>191.48000000000002</v>
      </c>
    </row>
    <row r="570" spans="1:83" ht="15" x14ac:dyDescent="0.2">
      <c r="A570" s="37"/>
      <c r="B570" s="40"/>
      <c r="C570" s="37" t="s">
        <v>714</v>
      </c>
      <c r="D570" s="39" t="s">
        <v>508</v>
      </c>
      <c r="E570" s="43"/>
      <c r="F570" s="40"/>
      <c r="G570" s="43">
        <f>Source!V1047</f>
        <v>0.39</v>
      </c>
      <c r="H570" s="40"/>
      <c r="I570" s="40"/>
      <c r="J570" s="40"/>
      <c r="K570" s="40"/>
      <c r="L570" s="44">
        <f>SUMIF(CE571:CE574, 1, L571:L574)</f>
        <v>173.51</v>
      </c>
      <c r="CE570">
        <v>1</v>
      </c>
    </row>
    <row r="571" spans="1:83" ht="14.25" x14ac:dyDescent="0.2">
      <c r="A571" s="38"/>
      <c r="B571" s="38" t="s">
        <v>511</v>
      </c>
      <c r="C571" s="38" t="s">
        <v>513</v>
      </c>
      <c r="D571" s="39" t="s">
        <v>299</v>
      </c>
      <c r="E571" s="40">
        <v>0.06</v>
      </c>
      <c r="F571" s="40"/>
      <c r="G571" s="40">
        <f>SmtRes!CX1279</f>
        <v>0.18</v>
      </c>
      <c r="H571" s="42">
        <f>SmtRes!CZ1279</f>
        <v>346.73</v>
      </c>
      <c r="I571" s="41">
        <f>SmtRes!AJ1279</f>
        <v>1.23</v>
      </c>
      <c r="J571" s="42">
        <f>ROUND(H571*I571, 2)</f>
        <v>426.48</v>
      </c>
      <c r="K571" s="41"/>
      <c r="L571" s="42">
        <f>SmtRes!DG1279</f>
        <v>76.77</v>
      </c>
    </row>
    <row r="572" spans="1:83" ht="14.25" x14ac:dyDescent="0.2">
      <c r="A572" s="38"/>
      <c r="B572" s="38" t="s">
        <v>514</v>
      </c>
      <c r="C572" s="38" t="s">
        <v>713</v>
      </c>
      <c r="D572" s="39" t="s">
        <v>508</v>
      </c>
      <c r="E572" s="40">
        <f>SmtRes!DO1279*SmtRes!AT1279</f>
        <v>0.06</v>
      </c>
      <c r="F572" s="40"/>
      <c r="G572" s="40">
        <f>SmtRes!DO1279*SmtRes!CX1279</f>
        <v>0.18</v>
      </c>
      <c r="H572" s="42"/>
      <c r="I572" s="41"/>
      <c r="J572" s="42">
        <f>ROUND(SmtRes!AG1279/SmtRes!DO1279, 2)</f>
        <v>444.91</v>
      </c>
      <c r="K572" s="41"/>
      <c r="L572" s="42">
        <f>SmtRes!DH1279</f>
        <v>80.08</v>
      </c>
      <c r="CE572">
        <v>1</v>
      </c>
    </row>
    <row r="573" spans="1:83" ht="14.25" x14ac:dyDescent="0.2">
      <c r="A573" s="38"/>
      <c r="B573" s="38" t="s">
        <v>515</v>
      </c>
      <c r="C573" s="38" t="s">
        <v>517</v>
      </c>
      <c r="D573" s="39" t="s">
        <v>299</v>
      </c>
      <c r="E573" s="40">
        <v>7.0000000000000007E-2</v>
      </c>
      <c r="F573" s="40"/>
      <c r="G573" s="40">
        <f>SmtRes!CX1280</f>
        <v>0.21</v>
      </c>
      <c r="H573" s="42"/>
      <c r="I573" s="41"/>
      <c r="J573" s="42">
        <f>SmtRes!CZ1280</f>
        <v>546.22</v>
      </c>
      <c r="K573" s="41"/>
      <c r="L573" s="42">
        <f>SmtRes!DG1280</f>
        <v>114.71</v>
      </c>
    </row>
    <row r="574" spans="1:83" ht="14.25" x14ac:dyDescent="0.2">
      <c r="A574" s="38"/>
      <c r="B574" s="38" t="s">
        <v>514</v>
      </c>
      <c r="C574" s="38" t="s">
        <v>713</v>
      </c>
      <c r="D574" s="39" t="s">
        <v>508</v>
      </c>
      <c r="E574" s="40">
        <f>SmtRes!DO1280*SmtRes!AT1280</f>
        <v>7.0000000000000007E-2</v>
      </c>
      <c r="F574" s="40"/>
      <c r="G574" s="40">
        <f>SmtRes!DO1280*SmtRes!CX1280</f>
        <v>0.21</v>
      </c>
      <c r="H574" s="42"/>
      <c r="I574" s="41"/>
      <c r="J574" s="42">
        <f>ROUND(SmtRes!AG1280/SmtRes!DO1280, 2)</f>
        <v>444.91</v>
      </c>
      <c r="K574" s="41"/>
      <c r="L574" s="42">
        <f>SmtRes!DH1280</f>
        <v>93.43</v>
      </c>
      <c r="CE574">
        <v>1</v>
      </c>
    </row>
    <row r="575" spans="1:83" ht="15" x14ac:dyDescent="0.2">
      <c r="A575" s="37"/>
      <c r="B575" s="40">
        <v>4</v>
      </c>
      <c r="C575" s="37" t="s">
        <v>729</v>
      </c>
      <c r="D575" s="39"/>
      <c r="E575" s="43"/>
      <c r="F575" s="40"/>
      <c r="G575" s="43"/>
      <c r="H575" s="40"/>
      <c r="I575" s="40"/>
      <c r="J575" s="40"/>
      <c r="K575" s="40"/>
      <c r="L575" s="44">
        <f>SUM(L576:L576)-SUMIF(CE576:CE576, 1, L576:L576)</f>
        <v>0</v>
      </c>
    </row>
    <row r="576" spans="1:83" ht="14.25" x14ac:dyDescent="0.2">
      <c r="A576" s="38"/>
      <c r="B576" s="38">
        <v>0</v>
      </c>
      <c r="C576" s="45" t="s">
        <v>531</v>
      </c>
      <c r="D576" s="46" t="s">
        <v>525</v>
      </c>
      <c r="E576" s="47">
        <v>0</v>
      </c>
      <c r="F576" s="47"/>
      <c r="G576" s="47">
        <f>SmtRes!CX1281</f>
        <v>0</v>
      </c>
      <c r="H576" s="48">
        <f>SmtRes!CZ1281</f>
        <v>174.93</v>
      </c>
      <c r="I576" s="49">
        <f>SmtRes!AI1281</f>
        <v>1.1100000000000001</v>
      </c>
      <c r="J576" s="48">
        <f>ROUND(H576*I576, 2)</f>
        <v>194.17</v>
      </c>
      <c r="K576" s="49"/>
      <c r="L576" s="48">
        <f>SmtRes!DF1281</f>
        <v>0</v>
      </c>
    </row>
    <row r="577" spans="1:83" ht="15" x14ac:dyDescent="0.2">
      <c r="A577" s="38"/>
      <c r="B577" s="38"/>
      <c r="C577" s="51" t="s">
        <v>715</v>
      </c>
      <c r="D577" s="39"/>
      <c r="E577" s="40"/>
      <c r="F577" s="40"/>
      <c r="G577" s="40"/>
      <c r="H577" s="42"/>
      <c r="I577" s="41"/>
      <c r="J577" s="42"/>
      <c r="K577" s="41"/>
      <c r="L577" s="42">
        <f>L567+L569+L570+L575</f>
        <v>1965.23</v>
      </c>
    </row>
    <row r="578" spans="1:83" ht="14.25" x14ac:dyDescent="0.2">
      <c r="A578" s="38"/>
      <c r="B578" s="38"/>
      <c r="C578" s="38" t="s">
        <v>716</v>
      </c>
      <c r="D578" s="39"/>
      <c r="E578" s="40"/>
      <c r="F578" s="40"/>
      <c r="G578" s="40"/>
      <c r="H578" s="42"/>
      <c r="I578" s="41"/>
      <c r="J578" s="42"/>
      <c r="K578" s="41"/>
      <c r="L578" s="42">
        <f>SUM(AR566:AR581)+SUM(AS566:AS581)+SUM(AT566:AT581)+SUM(AU566:AU581)+SUM(AV566:AV581)</f>
        <v>1773.75</v>
      </c>
    </row>
    <row r="579" spans="1:83" ht="14.25" x14ac:dyDescent="0.2">
      <c r="A579" s="38"/>
      <c r="B579" s="38" t="s">
        <v>27</v>
      </c>
      <c r="C579" s="38" t="s">
        <v>717</v>
      </c>
      <c r="D579" s="39" t="s">
        <v>567</v>
      </c>
      <c r="E579" s="40">
        <f>Source!BZ1047</f>
        <v>103</v>
      </c>
      <c r="F579" s="40"/>
      <c r="G579" s="40">
        <f>Source!AT1047</f>
        <v>103</v>
      </c>
      <c r="H579" s="42"/>
      <c r="I579" s="41"/>
      <c r="J579" s="42"/>
      <c r="K579" s="41"/>
      <c r="L579" s="42">
        <f>SUM(AZ566:AZ581)</f>
        <v>1826.96</v>
      </c>
    </row>
    <row r="580" spans="1:83" ht="14.25" x14ac:dyDescent="0.2">
      <c r="A580" s="45"/>
      <c r="B580" s="45" t="s">
        <v>28</v>
      </c>
      <c r="C580" s="45" t="s">
        <v>718</v>
      </c>
      <c r="D580" s="46" t="s">
        <v>567</v>
      </c>
      <c r="E580" s="47">
        <f>Source!CA1047</f>
        <v>60</v>
      </c>
      <c r="F580" s="47"/>
      <c r="G580" s="47">
        <f>Source!AU1047</f>
        <v>60</v>
      </c>
      <c r="H580" s="48"/>
      <c r="I580" s="49"/>
      <c r="J580" s="48"/>
      <c r="K580" s="49"/>
      <c r="L580" s="48">
        <f>SUM(BA566:BA581)</f>
        <v>1064.25</v>
      </c>
    </row>
    <row r="581" spans="1:83" ht="15" x14ac:dyDescent="0.2">
      <c r="C581" s="110" t="s">
        <v>719</v>
      </c>
      <c r="D581" s="110"/>
      <c r="E581" s="110"/>
      <c r="F581" s="110"/>
      <c r="G581" s="110"/>
      <c r="H581" s="110"/>
      <c r="I581" s="111">
        <f>K581/E566</f>
        <v>1618.8133333333335</v>
      </c>
      <c r="J581" s="111"/>
      <c r="K581" s="111">
        <f>L567+L569+L575+L579+L580+L570</f>
        <v>4856.4400000000005</v>
      </c>
      <c r="L581" s="111"/>
      <c r="AD581">
        <f>ROUND((Source!AT1047/100)*((ROUND(SUMIF(SmtRes!AQ1277:'SmtRes'!AQ1286,"=1",SmtRes!AD1277:'SmtRes'!AD1286)*Source!I1047, 2)+ROUND(SUMIF(SmtRes!AQ1277:'SmtRes'!AQ1286,"=1",SmtRes!AC1277:'SmtRes'!AC1286)*Source!I1047, 2))), 2)</f>
        <v>4047.37</v>
      </c>
      <c r="AE581">
        <f>ROUND((Source!AU1047/100)*((ROUND(SUMIF(SmtRes!AQ1277:'SmtRes'!AQ1286,"=1",SmtRes!AD1277:'SmtRes'!AD1286)*Source!I1047, 2)+ROUND(SUMIF(SmtRes!AQ1277:'SmtRes'!AQ1286,"=1",SmtRes!AC1277:'SmtRes'!AC1286)*Source!I1047, 2))), 2)</f>
        <v>2357.69</v>
      </c>
      <c r="AN581" s="50">
        <f>L567+L569+L575+L579+L580+L570</f>
        <v>4856.4400000000005</v>
      </c>
      <c r="AO581" s="50">
        <f>L569</f>
        <v>191.48000000000002</v>
      </c>
      <c r="AQ581" t="s">
        <v>720</v>
      </c>
      <c r="AR581" s="50">
        <f>L567</f>
        <v>1600.24</v>
      </c>
      <c r="AT581" s="50">
        <f>L570</f>
        <v>173.51</v>
      </c>
      <c r="AV581" t="s">
        <v>720</v>
      </c>
      <c r="AW581" s="50">
        <f>L575</f>
        <v>0</v>
      </c>
      <c r="AZ581">
        <f>Source!X1047</f>
        <v>1826.96</v>
      </c>
      <c r="BA581">
        <f>Source!Y1047</f>
        <v>1064.25</v>
      </c>
      <c r="CD581">
        <v>1</v>
      </c>
    </row>
    <row r="582" spans="1:83" ht="28.5" x14ac:dyDescent="0.2">
      <c r="A582" s="36" t="s">
        <v>189</v>
      </c>
      <c r="B582" s="38" t="s">
        <v>740</v>
      </c>
      <c r="C582" s="38" t="str">
        <f>Source!G1048</f>
        <v>Устройство ввода в зданиеколичество проводов в линии: 3</v>
      </c>
      <c r="D582" s="39" t="str">
        <f>Source!H1048</f>
        <v>ШТ</v>
      </c>
      <c r="E582" s="40">
        <f>Source!K1048</f>
        <v>1</v>
      </c>
      <c r="F582" s="40"/>
      <c r="G582" s="40">
        <f>Source!I1048</f>
        <v>1</v>
      </c>
      <c r="H582" s="42"/>
      <c r="I582" s="41"/>
      <c r="J582" s="42"/>
      <c r="K582" s="41"/>
      <c r="L582" s="42"/>
    </row>
    <row r="583" spans="1:83" ht="15" x14ac:dyDescent="0.2">
      <c r="A583" s="37"/>
      <c r="B583" s="40">
        <v>1</v>
      </c>
      <c r="C583" s="37" t="s">
        <v>710</v>
      </c>
      <c r="D583" s="39" t="s">
        <v>508</v>
      </c>
      <c r="E583" s="43"/>
      <c r="F583" s="40"/>
      <c r="G583" s="43">
        <f>Source!U1048</f>
        <v>3.47</v>
      </c>
      <c r="H583" s="40"/>
      <c r="I583" s="40"/>
      <c r="J583" s="40"/>
      <c r="K583" s="40"/>
      <c r="L583" s="44">
        <f>SUM(L584:L584)-SUMIF(CE584:CE584, 1, L584:L584)</f>
        <v>1682.08</v>
      </c>
    </row>
    <row r="584" spans="1:83" ht="14.25" x14ac:dyDescent="0.2">
      <c r="A584" s="38"/>
      <c r="B584" s="38" t="s">
        <v>586</v>
      </c>
      <c r="C584" s="38" t="s">
        <v>587</v>
      </c>
      <c r="D584" s="39" t="s">
        <v>508</v>
      </c>
      <c r="E584" s="40">
        <v>3.47</v>
      </c>
      <c r="F584" s="40"/>
      <c r="G584" s="40">
        <f>SmtRes!CX1287</f>
        <v>3.47</v>
      </c>
      <c r="H584" s="42"/>
      <c r="I584" s="41"/>
      <c r="J584" s="42">
        <f>SmtRes!CZ1287</f>
        <v>484.75</v>
      </c>
      <c r="K584" s="41"/>
      <c r="L584" s="42">
        <f>SmtRes!DI1287</f>
        <v>1682.08</v>
      </c>
    </row>
    <row r="585" spans="1:83" ht="15" x14ac:dyDescent="0.2">
      <c r="A585" s="37"/>
      <c r="B585" s="40">
        <v>2</v>
      </c>
      <c r="C585" s="37" t="s">
        <v>711</v>
      </c>
      <c r="D585" s="39"/>
      <c r="E585" s="43"/>
      <c r="F585" s="40"/>
      <c r="G585" s="43"/>
      <c r="H585" s="40"/>
      <c r="I585" s="40"/>
      <c r="J585" s="40"/>
      <c r="K585" s="40"/>
      <c r="L585" s="44">
        <f>SUM(L586:L592)-SUMIF(CE586:CE592, 1, L586:L592)</f>
        <v>5488.6900000000014</v>
      </c>
    </row>
    <row r="586" spans="1:83" ht="15" x14ac:dyDescent="0.2">
      <c r="A586" s="37"/>
      <c r="B586" s="40"/>
      <c r="C586" s="37" t="s">
        <v>714</v>
      </c>
      <c r="D586" s="39" t="s">
        <v>508</v>
      </c>
      <c r="E586" s="43"/>
      <c r="F586" s="40"/>
      <c r="G586" s="43">
        <f>Source!V1048</f>
        <v>3.0399999999999996</v>
      </c>
      <c r="H586" s="40"/>
      <c r="I586" s="40"/>
      <c r="J586" s="40"/>
      <c r="K586" s="40"/>
      <c r="L586" s="44">
        <f>SUMIF(CE587:CE592, 1, L587:L592)</f>
        <v>1815.3</v>
      </c>
      <c r="CE586">
        <v>1</v>
      </c>
    </row>
    <row r="587" spans="1:83" ht="14.25" x14ac:dyDescent="0.2">
      <c r="A587" s="38"/>
      <c r="B587" s="38" t="s">
        <v>551</v>
      </c>
      <c r="C587" s="38" t="s">
        <v>553</v>
      </c>
      <c r="D587" s="39" t="s">
        <v>299</v>
      </c>
      <c r="E587" s="40">
        <v>0.01</v>
      </c>
      <c r="F587" s="40"/>
      <c r="G587" s="40">
        <f>SmtRes!CX1289</f>
        <v>0.01</v>
      </c>
      <c r="H587" s="42"/>
      <c r="I587" s="41"/>
      <c r="J587" s="42">
        <f>SmtRes!CZ1289</f>
        <v>1406.6</v>
      </c>
      <c r="K587" s="41"/>
      <c r="L587" s="42">
        <f>SmtRes!DG1289</f>
        <v>14.07</v>
      </c>
    </row>
    <row r="588" spans="1:83" ht="14.25" x14ac:dyDescent="0.2">
      <c r="A588" s="38"/>
      <c r="B588" s="38" t="s">
        <v>554</v>
      </c>
      <c r="C588" s="38" t="s">
        <v>723</v>
      </c>
      <c r="D588" s="39" t="s">
        <v>508</v>
      </c>
      <c r="E588" s="40">
        <f>SmtRes!DO1289*SmtRes!AT1289</f>
        <v>0.01</v>
      </c>
      <c r="F588" s="40"/>
      <c r="G588" s="40">
        <f>SmtRes!DO1289*SmtRes!CX1289</f>
        <v>0.01</v>
      </c>
      <c r="H588" s="42"/>
      <c r="I588" s="41"/>
      <c r="J588" s="42">
        <f>ROUND(SmtRes!AG1289/SmtRes!DO1289, 2)</f>
        <v>597.64</v>
      </c>
      <c r="K588" s="41"/>
      <c r="L588" s="42">
        <f>SmtRes!DH1289</f>
        <v>5.98</v>
      </c>
      <c r="CE588">
        <v>1</v>
      </c>
    </row>
    <row r="589" spans="1:83" ht="28.5" x14ac:dyDescent="0.2">
      <c r="A589" s="38"/>
      <c r="B589" s="38" t="s">
        <v>559</v>
      </c>
      <c r="C589" s="38" t="s">
        <v>561</v>
      </c>
      <c r="D589" s="39" t="s">
        <v>299</v>
      </c>
      <c r="E589" s="40">
        <v>3.02</v>
      </c>
      <c r="F589" s="40"/>
      <c r="G589" s="40">
        <f>SmtRes!CX1290</f>
        <v>3.02</v>
      </c>
      <c r="H589" s="42">
        <f>SmtRes!CZ1290</f>
        <v>1472.34</v>
      </c>
      <c r="I589" s="41">
        <f>SmtRes!AJ1290</f>
        <v>1.23</v>
      </c>
      <c r="J589" s="42">
        <f>ROUND(H589*I589, 2)</f>
        <v>1810.98</v>
      </c>
      <c r="K589" s="41"/>
      <c r="L589" s="42">
        <f>SmtRes!DG1290</f>
        <v>5469.16</v>
      </c>
    </row>
    <row r="590" spans="1:83" ht="14.25" x14ac:dyDescent="0.2">
      <c r="A590" s="38"/>
      <c r="B590" s="38" t="s">
        <v>554</v>
      </c>
      <c r="C590" s="38" t="s">
        <v>723</v>
      </c>
      <c r="D590" s="39" t="s">
        <v>508</v>
      </c>
      <c r="E590" s="40">
        <f>SmtRes!DO1290*SmtRes!AT1290</f>
        <v>3.02</v>
      </c>
      <c r="F590" s="40"/>
      <c r="G590" s="40">
        <f>SmtRes!DO1290*SmtRes!CX1290</f>
        <v>3.02</v>
      </c>
      <c r="H590" s="42"/>
      <c r="I590" s="41"/>
      <c r="J590" s="42">
        <f>ROUND(SmtRes!AG1290/SmtRes!DO1290, 2)</f>
        <v>597.64</v>
      </c>
      <c r="K590" s="41"/>
      <c r="L590" s="42">
        <f>SmtRes!DH1290</f>
        <v>1804.87</v>
      </c>
      <c r="CE590">
        <v>1</v>
      </c>
    </row>
    <row r="591" spans="1:83" ht="14.25" x14ac:dyDescent="0.2">
      <c r="A591" s="38"/>
      <c r="B591" s="38" t="s">
        <v>515</v>
      </c>
      <c r="C591" s="38" t="s">
        <v>517</v>
      </c>
      <c r="D591" s="39" t="s">
        <v>299</v>
      </c>
      <c r="E591" s="40">
        <v>0.01</v>
      </c>
      <c r="F591" s="40"/>
      <c r="G591" s="40">
        <f>SmtRes!CX1291</f>
        <v>0.01</v>
      </c>
      <c r="H591" s="42"/>
      <c r="I591" s="41"/>
      <c r="J591" s="42">
        <f>SmtRes!CZ1291</f>
        <v>546.22</v>
      </c>
      <c r="K591" s="41"/>
      <c r="L591" s="42">
        <f>SmtRes!DG1291</f>
        <v>5.46</v>
      </c>
    </row>
    <row r="592" spans="1:83" ht="14.25" x14ac:dyDescent="0.2">
      <c r="A592" s="38"/>
      <c r="B592" s="38" t="s">
        <v>514</v>
      </c>
      <c r="C592" s="38" t="s">
        <v>713</v>
      </c>
      <c r="D592" s="39" t="s">
        <v>508</v>
      </c>
      <c r="E592" s="40">
        <f>SmtRes!DO1291*SmtRes!AT1291</f>
        <v>0.01</v>
      </c>
      <c r="F592" s="40"/>
      <c r="G592" s="40">
        <f>SmtRes!DO1291*SmtRes!CX1291</f>
        <v>0.01</v>
      </c>
      <c r="H592" s="42"/>
      <c r="I592" s="41"/>
      <c r="J592" s="42">
        <f>ROUND(SmtRes!AG1291/SmtRes!DO1291, 2)</f>
        <v>444.91</v>
      </c>
      <c r="K592" s="41"/>
      <c r="L592" s="42">
        <f>SmtRes!DH1291</f>
        <v>4.45</v>
      </c>
      <c r="CE592">
        <v>1</v>
      </c>
    </row>
    <row r="593" spans="1:82" ht="15" x14ac:dyDescent="0.2">
      <c r="A593" s="37"/>
      <c r="B593" s="40">
        <v>4</v>
      </c>
      <c r="C593" s="37" t="s">
        <v>729</v>
      </c>
      <c r="D593" s="39"/>
      <c r="E593" s="43"/>
      <c r="F593" s="40"/>
      <c r="G593" s="43"/>
      <c r="H593" s="40"/>
      <c r="I593" s="40"/>
      <c r="J593" s="40"/>
      <c r="K593" s="40"/>
      <c r="L593" s="44">
        <f>SUM(L594:L598)-SUMIF(CE594:CE598, 1, L594:L598)</f>
        <v>58.81</v>
      </c>
    </row>
    <row r="594" spans="1:82" ht="42.75" x14ac:dyDescent="0.2">
      <c r="A594" s="38"/>
      <c r="B594" s="38" t="s">
        <v>588</v>
      </c>
      <c r="C594" s="38" t="s">
        <v>590</v>
      </c>
      <c r="D594" s="39" t="s">
        <v>591</v>
      </c>
      <c r="E594" s="40">
        <v>21.82</v>
      </c>
      <c r="F594" s="40"/>
      <c r="G594" s="40">
        <f>SmtRes!CX1292</f>
        <v>21.82</v>
      </c>
      <c r="H594" s="42">
        <f>SmtRes!CZ1292</f>
        <v>0.5</v>
      </c>
      <c r="I594" s="41">
        <f>SmtRes!AI1292</f>
        <v>1.43</v>
      </c>
      <c r="J594" s="42">
        <f>ROUND(H594*I594, 2)</f>
        <v>0.72</v>
      </c>
      <c r="K594" s="41"/>
      <c r="L594" s="42">
        <f>SmtRes!DF1292</f>
        <v>15.71</v>
      </c>
    </row>
    <row r="595" spans="1:82" ht="14.25" x14ac:dyDescent="0.2">
      <c r="A595" s="38"/>
      <c r="B595" s="38" t="s">
        <v>529</v>
      </c>
      <c r="C595" s="38" t="s">
        <v>531</v>
      </c>
      <c r="D595" s="39" t="s">
        <v>525</v>
      </c>
      <c r="E595" s="40">
        <v>0.02</v>
      </c>
      <c r="F595" s="40"/>
      <c r="G595" s="40">
        <f>SmtRes!CX1293</f>
        <v>0.02</v>
      </c>
      <c r="H595" s="42">
        <f>SmtRes!CZ1293</f>
        <v>174.93</v>
      </c>
      <c r="I595" s="41">
        <f>SmtRes!AI1293</f>
        <v>1.1100000000000001</v>
      </c>
      <c r="J595" s="42">
        <f>ROUND(H595*I595, 2)</f>
        <v>194.17</v>
      </c>
      <c r="K595" s="41"/>
      <c r="L595" s="42">
        <f>SmtRes!DF1293</f>
        <v>3.88</v>
      </c>
    </row>
    <row r="596" spans="1:82" ht="14.25" x14ac:dyDescent="0.2">
      <c r="A596" s="38"/>
      <c r="B596" s="38" t="s">
        <v>562</v>
      </c>
      <c r="C596" s="38" t="s">
        <v>564</v>
      </c>
      <c r="D596" s="39" t="s">
        <v>525</v>
      </c>
      <c r="E596" s="40">
        <v>0.13</v>
      </c>
      <c r="F596" s="40"/>
      <c r="G596" s="40">
        <f>SmtRes!CX1294</f>
        <v>0.13</v>
      </c>
      <c r="H596" s="42">
        <f>SmtRes!CZ1294</f>
        <v>79.88</v>
      </c>
      <c r="I596" s="41">
        <f>SmtRes!AI1294</f>
        <v>1.3</v>
      </c>
      <c r="J596" s="42">
        <f>ROUND(H596*I596, 2)</f>
        <v>103.84</v>
      </c>
      <c r="K596" s="41"/>
      <c r="L596" s="42">
        <f>SmtRes!DF1294</f>
        <v>13.5</v>
      </c>
    </row>
    <row r="597" spans="1:82" ht="14.25" x14ac:dyDescent="0.2">
      <c r="A597" s="38"/>
      <c r="B597" s="38" t="s">
        <v>579</v>
      </c>
      <c r="C597" s="38" t="s">
        <v>581</v>
      </c>
      <c r="D597" s="39" t="s">
        <v>59</v>
      </c>
      <c r="E597" s="40">
        <v>2.0000000000000002E-5</v>
      </c>
      <c r="F597" s="40"/>
      <c r="G597" s="40">
        <f>SmtRes!CX1295</f>
        <v>2.0000000000000002E-5</v>
      </c>
      <c r="H597" s="42">
        <f>SmtRes!CZ1295</f>
        <v>82698.14</v>
      </c>
      <c r="I597" s="41">
        <f>SmtRes!AI1295</f>
        <v>1.08</v>
      </c>
      <c r="J597" s="42">
        <f>ROUND(H597*I597, 2)</f>
        <v>89313.99</v>
      </c>
      <c r="K597" s="41"/>
      <c r="L597" s="42">
        <f>SmtRes!DF1295</f>
        <v>1.79</v>
      </c>
    </row>
    <row r="598" spans="1:82" ht="14.25" x14ac:dyDescent="0.2">
      <c r="A598" s="38"/>
      <c r="B598" s="38" t="s">
        <v>592</v>
      </c>
      <c r="C598" s="45" t="s">
        <v>594</v>
      </c>
      <c r="D598" s="46" t="s">
        <v>595</v>
      </c>
      <c r="E598" s="47">
        <v>6.0000000000000001E-3</v>
      </c>
      <c r="F598" s="47"/>
      <c r="G598" s="47">
        <f>SmtRes!CX1296</f>
        <v>6.0000000000000001E-3</v>
      </c>
      <c r="H598" s="48">
        <f>SmtRes!CZ1296</f>
        <v>3658.94</v>
      </c>
      <c r="I598" s="49">
        <f>SmtRes!AI1296</f>
        <v>1.0900000000000001</v>
      </c>
      <c r="J598" s="48">
        <f>ROUND(H598*I598, 2)</f>
        <v>3988.24</v>
      </c>
      <c r="K598" s="49"/>
      <c r="L598" s="48">
        <f>SmtRes!DF1296</f>
        <v>23.93</v>
      </c>
    </row>
    <row r="599" spans="1:82" ht="15" x14ac:dyDescent="0.2">
      <c r="A599" s="38"/>
      <c r="B599" s="38"/>
      <c r="C599" s="51" t="s">
        <v>715</v>
      </c>
      <c r="D599" s="39"/>
      <c r="E599" s="40"/>
      <c r="F599" s="40"/>
      <c r="G599" s="40"/>
      <c r="H599" s="42"/>
      <c r="I599" s="41"/>
      <c r="J599" s="42"/>
      <c r="K599" s="41"/>
      <c r="L599" s="42">
        <f>L583+L585+L586+L593</f>
        <v>9044.880000000001</v>
      </c>
    </row>
    <row r="600" spans="1:82" ht="14.25" x14ac:dyDescent="0.2">
      <c r="A600" s="38"/>
      <c r="B600" s="38"/>
      <c r="C600" s="38" t="s">
        <v>716</v>
      </c>
      <c r="D600" s="39"/>
      <c r="E600" s="40"/>
      <c r="F600" s="40"/>
      <c r="G600" s="40"/>
      <c r="H600" s="42"/>
      <c r="I600" s="41"/>
      <c r="J600" s="42"/>
      <c r="K600" s="41"/>
      <c r="L600" s="42">
        <f>SUM(AR582:AR603)+SUM(AS582:AS603)+SUM(AT582:AT603)+SUM(AU582:AU603)+SUM(AV582:AV603)</f>
        <v>3497.38</v>
      </c>
    </row>
    <row r="601" spans="1:82" ht="28.5" x14ac:dyDescent="0.2">
      <c r="A601" s="38"/>
      <c r="B601" s="38" t="s">
        <v>54</v>
      </c>
      <c r="C601" s="38" t="s">
        <v>734</v>
      </c>
      <c r="D601" s="39" t="s">
        <v>567</v>
      </c>
      <c r="E601" s="40">
        <f>Source!BZ1048</f>
        <v>97</v>
      </c>
      <c r="F601" s="40"/>
      <c r="G601" s="40">
        <f>Source!AT1048</f>
        <v>97</v>
      </c>
      <c r="H601" s="42"/>
      <c r="I601" s="41"/>
      <c r="J601" s="42"/>
      <c r="K601" s="41"/>
      <c r="L601" s="42">
        <f>SUM(AZ582:AZ603)</f>
        <v>3392.46</v>
      </c>
    </row>
    <row r="602" spans="1:82" ht="28.5" x14ac:dyDescent="0.2">
      <c r="A602" s="45"/>
      <c r="B602" s="45" t="s">
        <v>55</v>
      </c>
      <c r="C602" s="45" t="s">
        <v>735</v>
      </c>
      <c r="D602" s="46" t="s">
        <v>567</v>
      </c>
      <c r="E602" s="47">
        <f>Source!CA1048</f>
        <v>51</v>
      </c>
      <c r="F602" s="47"/>
      <c r="G602" s="47">
        <f>Source!AU1048</f>
        <v>51</v>
      </c>
      <c r="H602" s="48"/>
      <c r="I602" s="49"/>
      <c r="J602" s="48"/>
      <c r="K602" s="49"/>
      <c r="L602" s="48">
        <f>SUM(BA582:BA603)</f>
        <v>1783.66</v>
      </c>
    </row>
    <row r="603" spans="1:82" ht="15" x14ac:dyDescent="0.2">
      <c r="C603" s="110" t="s">
        <v>719</v>
      </c>
      <c r="D603" s="110"/>
      <c r="E603" s="110"/>
      <c r="F603" s="110"/>
      <c r="G603" s="110"/>
      <c r="H603" s="110"/>
      <c r="I603" s="111">
        <f>K603/E582</f>
        <v>14221</v>
      </c>
      <c r="J603" s="111"/>
      <c r="K603" s="111">
        <f>L583+L585+L593+L601+L602+L586</f>
        <v>14221</v>
      </c>
      <c r="L603" s="111"/>
      <c r="AD603">
        <f>ROUND((Source!AT1048/100)*((ROUND(SUMIF(SmtRes!AQ1287:'SmtRes'!AQ1297,"=1",SmtRes!AD1287:'SmtRes'!AD1297)*Source!I1048, 2)+ROUND(SUMIF(SmtRes!AQ1287:'SmtRes'!AQ1297,"=1",SmtRes!AC1287:'SmtRes'!AC1297)*Source!I1048, 2))), 2)</f>
        <v>2061.19</v>
      </c>
      <c r="AE603">
        <f>ROUND((Source!AU1048/100)*((ROUND(SUMIF(SmtRes!AQ1287:'SmtRes'!AQ1297,"=1",SmtRes!AD1287:'SmtRes'!AD1297)*Source!I1048, 2)+ROUND(SUMIF(SmtRes!AQ1287:'SmtRes'!AQ1297,"=1",SmtRes!AC1287:'SmtRes'!AC1297)*Source!I1048, 2))), 2)</f>
        <v>1083.72</v>
      </c>
      <c r="AN603" s="50">
        <f>L583+L585+L593+L601+L602+L586</f>
        <v>14221</v>
      </c>
      <c r="AO603" s="50">
        <f>L585</f>
        <v>5488.6900000000014</v>
      </c>
      <c r="AQ603" t="s">
        <v>720</v>
      </c>
      <c r="AR603" s="50">
        <f>L583</f>
        <v>1682.08</v>
      </c>
      <c r="AT603" s="50">
        <f>L586</f>
        <v>1815.3</v>
      </c>
      <c r="AV603" t="s">
        <v>720</v>
      </c>
      <c r="AW603" s="50">
        <f>L593</f>
        <v>58.81</v>
      </c>
      <c r="AZ603">
        <f>Source!X1048</f>
        <v>3392.46</v>
      </c>
      <c r="BA603">
        <f>Source!Y1048</f>
        <v>1783.66</v>
      </c>
      <c r="CD603">
        <v>2</v>
      </c>
    </row>
    <row r="604" spans="1:82" ht="28.5" x14ac:dyDescent="0.2">
      <c r="A604" s="36" t="s">
        <v>191</v>
      </c>
      <c r="B604" s="38" t="s">
        <v>742</v>
      </c>
      <c r="C604" s="38" t="str">
        <f>Source!G1049</f>
        <v>Заземлитель вертикальный из угловой стали размером: 50х50х5 мм</v>
      </c>
      <c r="D604" s="39" t="str">
        <f>Source!H1049</f>
        <v>10 ШТ</v>
      </c>
      <c r="E604" s="40">
        <f>Source!K1049</f>
        <v>0.7</v>
      </c>
      <c r="F604" s="40"/>
      <c r="G604" s="40">
        <f>Source!I1049</f>
        <v>0.7</v>
      </c>
      <c r="H604" s="42"/>
      <c r="I604" s="41"/>
      <c r="J604" s="42"/>
      <c r="K604" s="41"/>
      <c r="L604" s="42"/>
    </row>
    <row r="605" spans="1:82" x14ac:dyDescent="0.2">
      <c r="C605" s="58" t="str">
        <f>"Объем: "&amp;Source!I1049&amp;"=7/"&amp;"10"</f>
        <v>Объем: 0,7=7/10</v>
      </c>
    </row>
    <row r="606" spans="1:82" ht="15" x14ac:dyDescent="0.2">
      <c r="A606" s="37"/>
      <c r="B606" s="40">
        <v>1</v>
      </c>
      <c r="C606" s="37" t="s">
        <v>710</v>
      </c>
      <c r="D606" s="39" t="s">
        <v>508</v>
      </c>
      <c r="E606" s="43"/>
      <c r="F606" s="40"/>
      <c r="G606" s="43">
        <f>Source!U1049</f>
        <v>6.4889999999999999</v>
      </c>
      <c r="H606" s="40"/>
      <c r="I606" s="40"/>
      <c r="J606" s="40"/>
      <c r="K606" s="40"/>
      <c r="L606" s="44">
        <f>SUM(L607:L607)-SUMIF(CE607:CE607, 1, L607:L607)</f>
        <v>2822.39</v>
      </c>
    </row>
    <row r="607" spans="1:82" ht="14.25" x14ac:dyDescent="0.2">
      <c r="A607" s="38"/>
      <c r="B607" s="38" t="s">
        <v>568</v>
      </c>
      <c r="C607" s="38" t="s">
        <v>569</v>
      </c>
      <c r="D607" s="39" t="s">
        <v>508</v>
      </c>
      <c r="E607" s="40">
        <v>9.27</v>
      </c>
      <c r="F607" s="40"/>
      <c r="G607" s="40">
        <f>SmtRes!CX1298</f>
        <v>6.4889999999999999</v>
      </c>
      <c r="H607" s="42"/>
      <c r="I607" s="41"/>
      <c r="J607" s="42">
        <f>SmtRes!CZ1298</f>
        <v>434.95</v>
      </c>
      <c r="K607" s="41"/>
      <c r="L607" s="42">
        <f>SmtRes!DI1298</f>
        <v>2822.39</v>
      </c>
    </row>
    <row r="608" spans="1:82" ht="15" x14ac:dyDescent="0.2">
      <c r="A608" s="37"/>
      <c r="B608" s="40">
        <v>2</v>
      </c>
      <c r="C608" s="37" t="s">
        <v>711</v>
      </c>
      <c r="D608" s="39"/>
      <c r="E608" s="43"/>
      <c r="F608" s="40"/>
      <c r="G608" s="43"/>
      <c r="H608" s="40"/>
      <c r="I608" s="40"/>
      <c r="J608" s="40"/>
      <c r="K608" s="40"/>
      <c r="L608" s="44">
        <f>SUM(L609:L614)-SUMIF(CE609:CE614, 1, L609:L614)</f>
        <v>260.21999999999997</v>
      </c>
    </row>
    <row r="609" spans="1:83" ht="15" x14ac:dyDescent="0.2">
      <c r="A609" s="37"/>
      <c r="B609" s="40"/>
      <c r="C609" s="37" t="s">
        <v>714</v>
      </c>
      <c r="D609" s="39" t="s">
        <v>508</v>
      </c>
      <c r="E609" s="43"/>
      <c r="F609" s="40"/>
      <c r="G609" s="43">
        <f>Source!V1049</f>
        <v>0.23799999999999999</v>
      </c>
      <c r="H609" s="40"/>
      <c r="I609" s="40"/>
      <c r="J609" s="40"/>
      <c r="K609" s="40"/>
      <c r="L609" s="44">
        <f>SUMIF(CE610:CE614, 1, L610:L614)</f>
        <v>124.06</v>
      </c>
      <c r="CE609">
        <v>1</v>
      </c>
    </row>
    <row r="610" spans="1:83" ht="14.25" x14ac:dyDescent="0.2">
      <c r="A610" s="38"/>
      <c r="B610" s="38" t="s">
        <v>551</v>
      </c>
      <c r="C610" s="38" t="s">
        <v>553</v>
      </c>
      <c r="D610" s="39" t="s">
        <v>299</v>
      </c>
      <c r="E610" s="40">
        <v>0.17</v>
      </c>
      <c r="F610" s="40"/>
      <c r="G610" s="40">
        <f>SmtRes!CX1300</f>
        <v>0.11899999999999999</v>
      </c>
      <c r="H610" s="42"/>
      <c r="I610" s="41"/>
      <c r="J610" s="42">
        <f>SmtRes!CZ1300</f>
        <v>1406.6</v>
      </c>
      <c r="K610" s="41"/>
      <c r="L610" s="42">
        <f>SmtRes!DG1300</f>
        <v>167.39</v>
      </c>
    </row>
    <row r="611" spans="1:83" ht="14.25" x14ac:dyDescent="0.2">
      <c r="A611" s="38"/>
      <c r="B611" s="38" t="s">
        <v>554</v>
      </c>
      <c r="C611" s="38" t="s">
        <v>723</v>
      </c>
      <c r="D611" s="39" t="s">
        <v>508</v>
      </c>
      <c r="E611" s="40">
        <f>SmtRes!DO1300*SmtRes!AT1300</f>
        <v>0.17</v>
      </c>
      <c r="F611" s="40"/>
      <c r="G611" s="40">
        <f>SmtRes!DO1300*SmtRes!CX1300</f>
        <v>0.11899999999999999</v>
      </c>
      <c r="H611" s="42"/>
      <c r="I611" s="41"/>
      <c r="J611" s="42">
        <f>ROUND(SmtRes!AG1300/SmtRes!DO1300, 2)</f>
        <v>597.64</v>
      </c>
      <c r="K611" s="41"/>
      <c r="L611" s="42">
        <f>SmtRes!DH1300</f>
        <v>71.12</v>
      </c>
      <c r="CE611">
        <v>1</v>
      </c>
    </row>
    <row r="612" spans="1:83" ht="14.25" x14ac:dyDescent="0.2">
      <c r="A612" s="38"/>
      <c r="B612" s="38" t="s">
        <v>515</v>
      </c>
      <c r="C612" s="38" t="s">
        <v>517</v>
      </c>
      <c r="D612" s="39" t="s">
        <v>299</v>
      </c>
      <c r="E612" s="40">
        <v>0.17</v>
      </c>
      <c r="F612" s="40"/>
      <c r="G612" s="40">
        <f>SmtRes!CX1301</f>
        <v>0.11899999999999999</v>
      </c>
      <c r="H612" s="42"/>
      <c r="I612" s="41"/>
      <c r="J612" s="42">
        <f>SmtRes!CZ1301</f>
        <v>546.22</v>
      </c>
      <c r="K612" s="41"/>
      <c r="L612" s="42">
        <f>SmtRes!DG1301</f>
        <v>65</v>
      </c>
    </row>
    <row r="613" spans="1:83" ht="14.25" x14ac:dyDescent="0.2">
      <c r="A613" s="38"/>
      <c r="B613" s="38" t="s">
        <v>514</v>
      </c>
      <c r="C613" s="38" t="s">
        <v>713</v>
      </c>
      <c r="D613" s="39" t="s">
        <v>508</v>
      </c>
      <c r="E613" s="40">
        <f>SmtRes!DO1301*SmtRes!AT1301</f>
        <v>0.17</v>
      </c>
      <c r="F613" s="40"/>
      <c r="G613" s="40">
        <f>SmtRes!DO1301*SmtRes!CX1301</f>
        <v>0.11899999999999999</v>
      </c>
      <c r="H613" s="42"/>
      <c r="I613" s="41"/>
      <c r="J613" s="42">
        <f>ROUND(SmtRes!AG1301/SmtRes!DO1301, 2)</f>
        <v>444.91</v>
      </c>
      <c r="K613" s="41"/>
      <c r="L613" s="42">
        <f>SmtRes!DH1301</f>
        <v>52.94</v>
      </c>
      <c r="CE613">
        <v>1</v>
      </c>
    </row>
    <row r="614" spans="1:83" ht="28.5" x14ac:dyDescent="0.2">
      <c r="A614" s="38"/>
      <c r="B614" s="38" t="s">
        <v>570</v>
      </c>
      <c r="C614" s="38" t="s">
        <v>572</v>
      </c>
      <c r="D614" s="39" t="s">
        <v>299</v>
      </c>
      <c r="E614" s="40">
        <v>1.51</v>
      </c>
      <c r="F614" s="40"/>
      <c r="G614" s="40">
        <f>SmtRes!CX1302</f>
        <v>1.0569999999999999</v>
      </c>
      <c r="H614" s="42"/>
      <c r="I614" s="41"/>
      <c r="J614" s="42">
        <f>SmtRes!CZ1302</f>
        <v>26.33</v>
      </c>
      <c r="K614" s="41"/>
      <c r="L614" s="42">
        <f>SmtRes!DG1302</f>
        <v>27.83</v>
      </c>
    </row>
    <row r="615" spans="1:83" ht="15" x14ac:dyDescent="0.2">
      <c r="A615" s="37"/>
      <c r="B615" s="40">
        <v>4</v>
      </c>
      <c r="C615" s="37" t="s">
        <v>729</v>
      </c>
      <c r="D615" s="39"/>
      <c r="E615" s="43"/>
      <c r="F615" s="40"/>
      <c r="G615" s="43"/>
      <c r="H615" s="40"/>
      <c r="I615" s="40"/>
      <c r="J615" s="40"/>
      <c r="K615" s="40"/>
      <c r="L615" s="44">
        <f>SUM(L616:L617)-SUMIF(CE616:CE617, 1, L616:L617)</f>
        <v>1539.1299999999999</v>
      </c>
    </row>
    <row r="616" spans="1:83" ht="42.75" x14ac:dyDescent="0.2">
      <c r="A616" s="38"/>
      <c r="B616" s="38" t="s">
        <v>573</v>
      </c>
      <c r="C616" s="38" t="s">
        <v>575</v>
      </c>
      <c r="D616" s="39" t="s">
        <v>525</v>
      </c>
      <c r="E616" s="40">
        <v>0.65</v>
      </c>
      <c r="F616" s="40"/>
      <c r="G616" s="40">
        <f>SmtRes!CX1303</f>
        <v>0.45500000000000002</v>
      </c>
      <c r="H616" s="42">
        <f>SmtRes!CZ1303</f>
        <v>155.63</v>
      </c>
      <c r="I616" s="41">
        <f>SmtRes!AI1303</f>
        <v>1.01</v>
      </c>
      <c r="J616" s="42">
        <f>ROUND(H616*I616, 2)</f>
        <v>157.19</v>
      </c>
      <c r="K616" s="41"/>
      <c r="L616" s="42">
        <f>SmtRes!DF1303</f>
        <v>71.52</v>
      </c>
    </row>
    <row r="617" spans="1:83" ht="42.75" x14ac:dyDescent="0.2">
      <c r="A617" s="38"/>
      <c r="B617" s="38" t="s">
        <v>596</v>
      </c>
      <c r="C617" s="45" t="s">
        <v>598</v>
      </c>
      <c r="D617" s="46" t="s">
        <v>525</v>
      </c>
      <c r="E617" s="47">
        <v>2</v>
      </c>
      <c r="F617" s="47"/>
      <c r="G617" s="47">
        <f>SmtRes!CX1304</f>
        <v>1.4</v>
      </c>
      <c r="H617" s="48">
        <f>SmtRes!CZ1304</f>
        <v>911.56</v>
      </c>
      <c r="I617" s="49">
        <f>SmtRes!AI1304</f>
        <v>1.1499999999999999</v>
      </c>
      <c r="J617" s="48">
        <f>ROUND(H617*I617, 2)</f>
        <v>1048.29</v>
      </c>
      <c r="K617" s="49"/>
      <c r="L617" s="48">
        <f>SmtRes!DF1304</f>
        <v>1467.61</v>
      </c>
    </row>
    <row r="618" spans="1:83" ht="15" x14ac:dyDescent="0.2">
      <c r="A618" s="38"/>
      <c r="B618" s="38"/>
      <c r="C618" s="51" t="s">
        <v>715</v>
      </c>
      <c r="D618" s="39"/>
      <c r="E618" s="40"/>
      <c r="F618" s="40"/>
      <c r="G618" s="40"/>
      <c r="H618" s="42"/>
      <c r="I618" s="41"/>
      <c r="J618" s="42"/>
      <c r="K618" s="41"/>
      <c r="L618" s="42">
        <f>L606+L608+L609+L615</f>
        <v>4745.7999999999993</v>
      </c>
    </row>
    <row r="619" spans="1:83" ht="14.25" x14ac:dyDescent="0.2">
      <c r="A619" s="38"/>
      <c r="B619" s="38"/>
      <c r="C619" s="38" t="s">
        <v>716</v>
      </c>
      <c r="D619" s="39"/>
      <c r="E619" s="40"/>
      <c r="F619" s="40"/>
      <c r="G619" s="40"/>
      <c r="H619" s="42"/>
      <c r="I619" s="41"/>
      <c r="J619" s="42"/>
      <c r="K619" s="41"/>
      <c r="L619" s="42">
        <f>SUM(AR604:AR622)+SUM(AS604:AS622)+SUM(AT604:AT622)+SUM(AU604:AU622)+SUM(AV604:AV622)</f>
        <v>2946.45</v>
      </c>
    </row>
    <row r="620" spans="1:83" ht="28.5" x14ac:dyDescent="0.2">
      <c r="A620" s="38"/>
      <c r="B620" s="38" t="s">
        <v>54</v>
      </c>
      <c r="C620" s="38" t="s">
        <v>734</v>
      </c>
      <c r="D620" s="39" t="s">
        <v>567</v>
      </c>
      <c r="E620" s="40">
        <f>Source!BZ1049</f>
        <v>97</v>
      </c>
      <c r="F620" s="40"/>
      <c r="G620" s="40">
        <f>Source!AT1049</f>
        <v>97</v>
      </c>
      <c r="H620" s="42"/>
      <c r="I620" s="41"/>
      <c r="J620" s="42"/>
      <c r="K620" s="41"/>
      <c r="L620" s="42">
        <f>SUM(AZ604:AZ622)</f>
        <v>2858.06</v>
      </c>
    </row>
    <row r="621" spans="1:83" ht="28.5" x14ac:dyDescent="0.2">
      <c r="A621" s="45"/>
      <c r="B621" s="45" t="s">
        <v>55</v>
      </c>
      <c r="C621" s="45" t="s">
        <v>735</v>
      </c>
      <c r="D621" s="46" t="s">
        <v>567</v>
      </c>
      <c r="E621" s="47">
        <f>Source!CA1049</f>
        <v>51</v>
      </c>
      <c r="F621" s="47"/>
      <c r="G621" s="47">
        <f>Source!AU1049</f>
        <v>51</v>
      </c>
      <c r="H621" s="48"/>
      <c r="I621" s="49"/>
      <c r="J621" s="48"/>
      <c r="K621" s="49"/>
      <c r="L621" s="48">
        <f>SUM(BA604:BA622)</f>
        <v>1502.69</v>
      </c>
    </row>
    <row r="622" spans="1:83" ht="15" x14ac:dyDescent="0.2">
      <c r="C622" s="110" t="s">
        <v>719</v>
      </c>
      <c r="D622" s="110"/>
      <c r="E622" s="110"/>
      <c r="F622" s="110"/>
      <c r="G622" s="110"/>
      <c r="H622" s="110"/>
      <c r="I622" s="111">
        <f>K622/E604</f>
        <v>13009.357142857143</v>
      </c>
      <c r="J622" s="111"/>
      <c r="K622" s="111">
        <f>L606+L608+L615+L620+L621+L609</f>
        <v>9106.5499999999993</v>
      </c>
      <c r="L622" s="111"/>
      <c r="AD622">
        <f>ROUND((Source!AT1049/100)*((ROUND(SUMIF(SmtRes!AQ1298:'SmtRes'!AQ1305,"=1",SmtRes!AD1298:'SmtRes'!AD1305)*Source!I1049, 2)+ROUND(SUMIF(SmtRes!AQ1298:'SmtRes'!AQ1305,"=1",SmtRes!AC1298:'SmtRes'!AC1305)*Source!I1049, 2))), 2)</f>
        <v>1003.23</v>
      </c>
      <c r="AE622">
        <f>ROUND((Source!AU1049/100)*((ROUND(SUMIF(SmtRes!AQ1298:'SmtRes'!AQ1305,"=1",SmtRes!AD1298:'SmtRes'!AD1305)*Source!I1049, 2)+ROUND(SUMIF(SmtRes!AQ1298:'SmtRes'!AQ1305,"=1",SmtRes!AC1298:'SmtRes'!AC1305)*Source!I1049, 2))), 2)</f>
        <v>527.47</v>
      </c>
      <c r="AN622" s="50">
        <f>L606+L608+L615+L620+L621+L609</f>
        <v>9106.5499999999993</v>
      </c>
      <c r="AO622" s="50">
        <f>L608</f>
        <v>260.21999999999997</v>
      </c>
      <c r="AQ622" t="s">
        <v>720</v>
      </c>
      <c r="AR622" s="50">
        <f>L606</f>
        <v>2822.39</v>
      </c>
      <c r="AT622" s="50">
        <f>L609</f>
        <v>124.06</v>
      </c>
      <c r="AV622" t="s">
        <v>720</v>
      </c>
      <c r="AW622" s="50">
        <f>L615</f>
        <v>1539.1299999999999</v>
      </c>
      <c r="AZ622">
        <f>Source!X1049</f>
        <v>2858.06</v>
      </c>
      <c r="BA622">
        <f>Source!Y1049</f>
        <v>1502.69</v>
      </c>
      <c r="CD622">
        <v>2</v>
      </c>
    </row>
    <row r="623" spans="1:83" ht="28.5" x14ac:dyDescent="0.2">
      <c r="A623" s="36" t="s">
        <v>193</v>
      </c>
      <c r="B623" s="38" t="s">
        <v>744</v>
      </c>
      <c r="C623" s="38" t="str">
        <f>Source!G1050</f>
        <v>Заземлитель вертикальный из угловой стали размером: 63х63х6 мм</v>
      </c>
      <c r="D623" s="39" t="str">
        <f>Source!H1050</f>
        <v>10 ШТ</v>
      </c>
      <c r="E623" s="40">
        <f>Source!K1050</f>
        <v>0.6</v>
      </c>
      <c r="F623" s="40"/>
      <c r="G623" s="40">
        <f>Source!I1050</f>
        <v>0.6</v>
      </c>
      <c r="H623" s="42"/>
      <c r="I623" s="41"/>
      <c r="J623" s="42"/>
      <c r="K623" s="41"/>
      <c r="L623" s="42"/>
    </row>
    <row r="624" spans="1:83" x14ac:dyDescent="0.2">
      <c r="C624" s="58" t="str">
        <f>"Объем: "&amp;Source!I1050&amp;"=6/"&amp;"10"</f>
        <v>Объем: 0,6=6/10</v>
      </c>
    </row>
    <row r="625" spans="1:83" ht="15" x14ac:dyDescent="0.2">
      <c r="A625" s="37"/>
      <c r="B625" s="40">
        <v>1</v>
      </c>
      <c r="C625" s="37" t="s">
        <v>710</v>
      </c>
      <c r="D625" s="39" t="s">
        <v>508</v>
      </c>
      <c r="E625" s="43"/>
      <c r="F625" s="40"/>
      <c r="G625" s="43">
        <f>Source!U1050</f>
        <v>6.18</v>
      </c>
      <c r="H625" s="40"/>
      <c r="I625" s="40"/>
      <c r="J625" s="40"/>
      <c r="K625" s="40"/>
      <c r="L625" s="44">
        <f>SUM(L626:L626)-SUMIF(CE626:CE626, 1, L626:L626)</f>
        <v>2687.99</v>
      </c>
    </row>
    <row r="626" spans="1:83" ht="14.25" x14ac:dyDescent="0.2">
      <c r="A626" s="38"/>
      <c r="B626" s="38" t="s">
        <v>568</v>
      </c>
      <c r="C626" s="38" t="s">
        <v>569</v>
      </c>
      <c r="D626" s="39" t="s">
        <v>508</v>
      </c>
      <c r="E626" s="40">
        <v>10.3</v>
      </c>
      <c r="F626" s="40"/>
      <c r="G626" s="40">
        <f>SmtRes!CX1306</f>
        <v>6.18</v>
      </c>
      <c r="H626" s="42"/>
      <c r="I626" s="41"/>
      <c r="J626" s="42">
        <f>SmtRes!CZ1306</f>
        <v>434.95</v>
      </c>
      <c r="K626" s="41"/>
      <c r="L626" s="42">
        <f>SmtRes!DI1306</f>
        <v>2687.99</v>
      </c>
    </row>
    <row r="627" spans="1:83" ht="15" x14ac:dyDescent="0.2">
      <c r="A627" s="37"/>
      <c r="B627" s="40">
        <v>2</v>
      </c>
      <c r="C627" s="37" t="s">
        <v>711</v>
      </c>
      <c r="D627" s="39"/>
      <c r="E627" s="43"/>
      <c r="F627" s="40"/>
      <c r="G627" s="43"/>
      <c r="H627" s="40"/>
      <c r="I627" s="40"/>
      <c r="J627" s="40"/>
      <c r="K627" s="40"/>
      <c r="L627" s="44">
        <f>SUM(L628:L633)-SUMIF(CE628:CE633, 1, L628:L633)</f>
        <v>340.21000000000004</v>
      </c>
    </row>
    <row r="628" spans="1:83" ht="15" x14ac:dyDescent="0.2">
      <c r="A628" s="37"/>
      <c r="B628" s="40"/>
      <c r="C628" s="37" t="s">
        <v>714</v>
      </c>
      <c r="D628" s="39" t="s">
        <v>508</v>
      </c>
      <c r="E628" s="43"/>
      <c r="F628" s="40"/>
      <c r="G628" s="43">
        <f>Source!V1050</f>
        <v>0.32400000000000001</v>
      </c>
      <c r="H628" s="40"/>
      <c r="I628" s="40"/>
      <c r="J628" s="40"/>
      <c r="K628" s="40"/>
      <c r="L628" s="44">
        <f>SUMIF(CE629:CE633, 1, L629:L633)</f>
        <v>168.89999999999998</v>
      </c>
      <c r="CE628">
        <v>1</v>
      </c>
    </row>
    <row r="629" spans="1:83" ht="14.25" x14ac:dyDescent="0.2">
      <c r="A629" s="38"/>
      <c r="B629" s="38" t="s">
        <v>551</v>
      </c>
      <c r="C629" s="38" t="s">
        <v>553</v>
      </c>
      <c r="D629" s="39" t="s">
        <v>299</v>
      </c>
      <c r="E629" s="40">
        <v>0.27</v>
      </c>
      <c r="F629" s="40"/>
      <c r="G629" s="40">
        <f>SmtRes!CX1308</f>
        <v>0.16200000000000001</v>
      </c>
      <c r="H629" s="42"/>
      <c r="I629" s="41"/>
      <c r="J629" s="42">
        <f>SmtRes!CZ1308</f>
        <v>1406.6</v>
      </c>
      <c r="K629" s="41"/>
      <c r="L629" s="42">
        <f>SmtRes!DG1308</f>
        <v>227.87</v>
      </c>
    </row>
    <row r="630" spans="1:83" ht="14.25" x14ac:dyDescent="0.2">
      <c r="A630" s="38"/>
      <c r="B630" s="38" t="s">
        <v>554</v>
      </c>
      <c r="C630" s="38" t="s">
        <v>723</v>
      </c>
      <c r="D630" s="39" t="s">
        <v>508</v>
      </c>
      <c r="E630" s="40">
        <f>SmtRes!DO1308*SmtRes!AT1308</f>
        <v>0.27</v>
      </c>
      <c r="F630" s="40"/>
      <c r="G630" s="40">
        <f>SmtRes!DO1308*SmtRes!CX1308</f>
        <v>0.16200000000000001</v>
      </c>
      <c r="H630" s="42"/>
      <c r="I630" s="41"/>
      <c r="J630" s="42">
        <f>ROUND(SmtRes!AG1308/SmtRes!DO1308, 2)</f>
        <v>597.64</v>
      </c>
      <c r="K630" s="41"/>
      <c r="L630" s="42">
        <f>SmtRes!DH1308</f>
        <v>96.82</v>
      </c>
      <c r="CE630">
        <v>1</v>
      </c>
    </row>
    <row r="631" spans="1:83" ht="14.25" x14ac:dyDescent="0.2">
      <c r="A631" s="38"/>
      <c r="B631" s="38" t="s">
        <v>515</v>
      </c>
      <c r="C631" s="38" t="s">
        <v>517</v>
      </c>
      <c r="D631" s="39" t="s">
        <v>299</v>
      </c>
      <c r="E631" s="40">
        <v>0.27</v>
      </c>
      <c r="F631" s="40"/>
      <c r="G631" s="40">
        <f>SmtRes!CX1309</f>
        <v>0.16200000000000001</v>
      </c>
      <c r="H631" s="42"/>
      <c r="I631" s="41"/>
      <c r="J631" s="42">
        <f>SmtRes!CZ1309</f>
        <v>546.22</v>
      </c>
      <c r="K631" s="41"/>
      <c r="L631" s="42">
        <f>SmtRes!DG1309</f>
        <v>88.49</v>
      </c>
    </row>
    <row r="632" spans="1:83" ht="14.25" x14ac:dyDescent="0.2">
      <c r="A632" s="38"/>
      <c r="B632" s="38" t="s">
        <v>514</v>
      </c>
      <c r="C632" s="38" t="s">
        <v>713</v>
      </c>
      <c r="D632" s="39" t="s">
        <v>508</v>
      </c>
      <c r="E632" s="40">
        <f>SmtRes!DO1309*SmtRes!AT1309</f>
        <v>0.27</v>
      </c>
      <c r="F632" s="40"/>
      <c r="G632" s="40">
        <f>SmtRes!DO1309*SmtRes!CX1309</f>
        <v>0.16200000000000001</v>
      </c>
      <c r="H632" s="42"/>
      <c r="I632" s="41"/>
      <c r="J632" s="42">
        <f>ROUND(SmtRes!AG1309/SmtRes!DO1309, 2)</f>
        <v>444.91</v>
      </c>
      <c r="K632" s="41"/>
      <c r="L632" s="42">
        <f>SmtRes!DH1309</f>
        <v>72.08</v>
      </c>
      <c r="CE632">
        <v>1</v>
      </c>
    </row>
    <row r="633" spans="1:83" ht="28.5" x14ac:dyDescent="0.2">
      <c r="A633" s="38"/>
      <c r="B633" s="38" t="s">
        <v>570</v>
      </c>
      <c r="C633" s="38" t="s">
        <v>572</v>
      </c>
      <c r="D633" s="39" t="s">
        <v>299</v>
      </c>
      <c r="E633" s="40">
        <v>1.51</v>
      </c>
      <c r="F633" s="40"/>
      <c r="G633" s="40">
        <f>SmtRes!CX1310</f>
        <v>0.90600000000000003</v>
      </c>
      <c r="H633" s="42"/>
      <c r="I633" s="41"/>
      <c r="J633" s="42">
        <f>SmtRes!CZ1310</f>
        <v>26.33</v>
      </c>
      <c r="K633" s="41"/>
      <c r="L633" s="42">
        <f>SmtRes!DG1310</f>
        <v>23.85</v>
      </c>
    </row>
    <row r="634" spans="1:83" ht="15" x14ac:dyDescent="0.2">
      <c r="A634" s="37"/>
      <c r="B634" s="40">
        <v>4</v>
      </c>
      <c r="C634" s="37" t="s">
        <v>729</v>
      </c>
      <c r="D634" s="39"/>
      <c r="E634" s="43"/>
      <c r="F634" s="40"/>
      <c r="G634" s="43"/>
      <c r="H634" s="40"/>
      <c r="I634" s="40"/>
      <c r="J634" s="40"/>
      <c r="K634" s="40"/>
      <c r="L634" s="44">
        <f>SUM(L635:L636)-SUMIF(CE635:CE636, 1, L635:L636)</f>
        <v>1577.45</v>
      </c>
    </row>
    <row r="635" spans="1:83" ht="42.75" x14ac:dyDescent="0.2">
      <c r="A635" s="38"/>
      <c r="B635" s="38" t="s">
        <v>573</v>
      </c>
      <c r="C635" s="38" t="s">
        <v>575</v>
      </c>
      <c r="D635" s="39" t="s">
        <v>525</v>
      </c>
      <c r="E635" s="40">
        <v>0.72</v>
      </c>
      <c r="F635" s="40"/>
      <c r="G635" s="40">
        <f>SmtRes!CX1311</f>
        <v>0.432</v>
      </c>
      <c r="H635" s="42">
        <f>SmtRes!CZ1311</f>
        <v>155.63</v>
      </c>
      <c r="I635" s="41">
        <f>SmtRes!AI1311</f>
        <v>1.01</v>
      </c>
      <c r="J635" s="42">
        <f>ROUND(H635*I635, 2)</f>
        <v>157.19</v>
      </c>
      <c r="K635" s="41"/>
      <c r="L635" s="42">
        <f>SmtRes!DF1311</f>
        <v>67.91</v>
      </c>
    </row>
    <row r="636" spans="1:83" ht="42.75" x14ac:dyDescent="0.2">
      <c r="A636" s="38"/>
      <c r="B636" s="38" t="s">
        <v>596</v>
      </c>
      <c r="C636" s="45" t="s">
        <v>598</v>
      </c>
      <c r="D636" s="46" t="s">
        <v>525</v>
      </c>
      <c r="E636" s="47">
        <v>2.4</v>
      </c>
      <c r="F636" s="47"/>
      <c r="G636" s="47">
        <f>SmtRes!CX1312</f>
        <v>1.44</v>
      </c>
      <c r="H636" s="48">
        <f>SmtRes!CZ1312</f>
        <v>911.56</v>
      </c>
      <c r="I636" s="49">
        <f>SmtRes!AI1312</f>
        <v>1.1499999999999999</v>
      </c>
      <c r="J636" s="48">
        <f>ROUND(H636*I636, 2)</f>
        <v>1048.29</v>
      </c>
      <c r="K636" s="49"/>
      <c r="L636" s="48">
        <f>SmtRes!DF1312</f>
        <v>1509.54</v>
      </c>
    </row>
    <row r="637" spans="1:83" ht="15" x14ac:dyDescent="0.2">
      <c r="A637" s="38"/>
      <c r="B637" s="38"/>
      <c r="C637" s="51" t="s">
        <v>715</v>
      </c>
      <c r="D637" s="39"/>
      <c r="E637" s="40"/>
      <c r="F637" s="40"/>
      <c r="G637" s="40"/>
      <c r="H637" s="42"/>
      <c r="I637" s="41"/>
      <c r="J637" s="42"/>
      <c r="K637" s="41"/>
      <c r="L637" s="42">
        <f>L625+L627+L628+L634</f>
        <v>4774.55</v>
      </c>
    </row>
    <row r="638" spans="1:83" ht="14.25" x14ac:dyDescent="0.2">
      <c r="A638" s="38"/>
      <c r="B638" s="38"/>
      <c r="C638" s="38" t="s">
        <v>716</v>
      </c>
      <c r="D638" s="39"/>
      <c r="E638" s="40"/>
      <c r="F638" s="40"/>
      <c r="G638" s="40"/>
      <c r="H638" s="42"/>
      <c r="I638" s="41"/>
      <c r="J638" s="42"/>
      <c r="K638" s="41"/>
      <c r="L638" s="42">
        <f>SUM(AR623:AR641)+SUM(AS623:AS641)+SUM(AT623:AT641)+SUM(AU623:AU641)+SUM(AV623:AV641)</f>
        <v>2856.89</v>
      </c>
    </row>
    <row r="639" spans="1:83" ht="28.5" x14ac:dyDescent="0.2">
      <c r="A639" s="38"/>
      <c r="B639" s="38" t="s">
        <v>54</v>
      </c>
      <c r="C639" s="38" t="s">
        <v>734</v>
      </c>
      <c r="D639" s="39" t="s">
        <v>567</v>
      </c>
      <c r="E639" s="40">
        <f>Source!BZ1050</f>
        <v>97</v>
      </c>
      <c r="F639" s="40"/>
      <c r="G639" s="40">
        <f>Source!AT1050</f>
        <v>97</v>
      </c>
      <c r="H639" s="42"/>
      <c r="I639" s="41"/>
      <c r="J639" s="42"/>
      <c r="K639" s="41"/>
      <c r="L639" s="42">
        <f>SUM(AZ623:AZ641)</f>
        <v>2771.18</v>
      </c>
    </row>
    <row r="640" spans="1:83" ht="28.5" x14ac:dyDescent="0.2">
      <c r="A640" s="45"/>
      <c r="B640" s="45" t="s">
        <v>55</v>
      </c>
      <c r="C640" s="45" t="s">
        <v>735</v>
      </c>
      <c r="D640" s="46" t="s">
        <v>567</v>
      </c>
      <c r="E640" s="47">
        <f>Source!CA1050</f>
        <v>51</v>
      </c>
      <c r="F640" s="47"/>
      <c r="G640" s="47">
        <f>Source!AU1050</f>
        <v>51</v>
      </c>
      <c r="H640" s="48"/>
      <c r="I640" s="49"/>
      <c r="J640" s="48"/>
      <c r="K640" s="49"/>
      <c r="L640" s="48">
        <f>SUM(BA623:BA641)</f>
        <v>1457.01</v>
      </c>
    </row>
    <row r="641" spans="1:83" ht="15" x14ac:dyDescent="0.2">
      <c r="C641" s="110" t="s">
        <v>719</v>
      </c>
      <c r="D641" s="110"/>
      <c r="E641" s="110"/>
      <c r="F641" s="110"/>
      <c r="G641" s="110"/>
      <c r="H641" s="110"/>
      <c r="I641" s="111">
        <f>K641/E623</f>
        <v>15004.566666666668</v>
      </c>
      <c r="J641" s="111"/>
      <c r="K641" s="111">
        <f>L625+L627+L634+L639+L640+L628</f>
        <v>9002.74</v>
      </c>
      <c r="L641" s="111"/>
      <c r="AD641">
        <f>ROUND((Source!AT1050/100)*((ROUND(SUMIF(SmtRes!AQ1306:'SmtRes'!AQ1313,"=1",SmtRes!AD1306:'SmtRes'!AD1313)*Source!I1050, 2)+ROUND(SUMIF(SmtRes!AQ1306:'SmtRes'!AQ1313,"=1",SmtRes!AC1306:'SmtRes'!AC1313)*Source!I1050, 2))), 2)</f>
        <v>859.91</v>
      </c>
      <c r="AE641">
        <f>ROUND((Source!AU1050/100)*((ROUND(SUMIF(SmtRes!AQ1306:'SmtRes'!AQ1313,"=1",SmtRes!AD1306:'SmtRes'!AD1313)*Source!I1050, 2)+ROUND(SUMIF(SmtRes!AQ1306:'SmtRes'!AQ1313,"=1",SmtRes!AC1306:'SmtRes'!AC1313)*Source!I1050, 2))), 2)</f>
        <v>452.12</v>
      </c>
      <c r="AN641" s="50">
        <f>L625+L627+L634+L639+L640+L628</f>
        <v>9002.74</v>
      </c>
      <c r="AO641" s="50">
        <f>L627</f>
        <v>340.21000000000004</v>
      </c>
      <c r="AQ641" t="s">
        <v>720</v>
      </c>
      <c r="AR641" s="50">
        <f>L625</f>
        <v>2687.99</v>
      </c>
      <c r="AT641" s="50">
        <f>L628</f>
        <v>168.89999999999998</v>
      </c>
      <c r="AV641" t="s">
        <v>720</v>
      </c>
      <c r="AW641" s="50">
        <f>L634</f>
        <v>1577.45</v>
      </c>
      <c r="AZ641">
        <f>Source!X1050</f>
        <v>2771.18</v>
      </c>
      <c r="BA641">
        <f>Source!Y1050</f>
        <v>1457.01</v>
      </c>
      <c r="CD641">
        <v>2</v>
      </c>
    </row>
    <row r="642" spans="1:83" ht="28.5" x14ac:dyDescent="0.2">
      <c r="A642" s="36" t="s">
        <v>195</v>
      </c>
      <c r="B642" s="38" t="s">
        <v>746</v>
      </c>
      <c r="C642" s="38" t="str">
        <f>Source!G1051</f>
        <v>Проводник заземляющий открыто по строительным основаниям: из полосовой стали сечением 160 мм2</v>
      </c>
      <c r="D642" s="39" t="str">
        <f>Source!H1051</f>
        <v>100 м</v>
      </c>
      <c r="E642" s="40">
        <f>Source!K1051</f>
        <v>0.4</v>
      </c>
      <c r="F642" s="40"/>
      <c r="G642" s="40">
        <f>Source!I1051</f>
        <v>0.4</v>
      </c>
      <c r="H642" s="42"/>
      <c r="I642" s="41"/>
      <c r="J642" s="42"/>
      <c r="K642" s="41"/>
      <c r="L642" s="42"/>
    </row>
    <row r="643" spans="1:83" x14ac:dyDescent="0.2">
      <c r="C643" s="58" t="str">
        <f>"Объем: "&amp;Source!I1051&amp;"=40/"&amp;"100"</f>
        <v>Объем: 0,4=40/100</v>
      </c>
    </row>
    <row r="644" spans="1:83" ht="15" x14ac:dyDescent="0.2">
      <c r="A644" s="37"/>
      <c r="B644" s="40">
        <v>1</v>
      </c>
      <c r="C644" s="37" t="s">
        <v>710</v>
      </c>
      <c r="D644" s="39" t="s">
        <v>508</v>
      </c>
      <c r="E644" s="43"/>
      <c r="F644" s="40"/>
      <c r="G644" s="43">
        <f>Source!U1051</f>
        <v>7.4</v>
      </c>
      <c r="H644" s="40"/>
      <c r="I644" s="40"/>
      <c r="J644" s="40"/>
      <c r="K644" s="40"/>
      <c r="L644" s="44">
        <f>SUM(L645:L645)-SUMIF(CE645:CE645, 1, L645:L645)</f>
        <v>3218.63</v>
      </c>
    </row>
    <row r="645" spans="1:83" ht="14.25" x14ac:dyDescent="0.2">
      <c r="A645" s="38"/>
      <c r="B645" s="38" t="s">
        <v>568</v>
      </c>
      <c r="C645" s="38" t="s">
        <v>569</v>
      </c>
      <c r="D645" s="39" t="s">
        <v>508</v>
      </c>
      <c r="E645" s="40">
        <v>18.5</v>
      </c>
      <c r="F645" s="40"/>
      <c r="G645" s="40">
        <f>SmtRes!CX1314</f>
        <v>7.4</v>
      </c>
      <c r="H645" s="42"/>
      <c r="I645" s="41"/>
      <c r="J645" s="42">
        <f>SmtRes!CZ1314</f>
        <v>434.95</v>
      </c>
      <c r="K645" s="41"/>
      <c r="L645" s="42">
        <f>SmtRes!DI1314</f>
        <v>3218.63</v>
      </c>
    </row>
    <row r="646" spans="1:83" ht="15" x14ac:dyDescent="0.2">
      <c r="A646" s="37"/>
      <c r="B646" s="40">
        <v>2</v>
      </c>
      <c r="C646" s="37" t="s">
        <v>711</v>
      </c>
      <c r="D646" s="39"/>
      <c r="E646" s="43"/>
      <c r="F646" s="40"/>
      <c r="G646" s="43"/>
      <c r="H646" s="40"/>
      <c r="I646" s="40"/>
      <c r="J646" s="40"/>
      <c r="K646" s="40"/>
      <c r="L646" s="44">
        <f>SUM(L647:L652)-SUMIF(CE647:CE652, 1, L647:L652)</f>
        <v>210.20000000000005</v>
      </c>
    </row>
    <row r="647" spans="1:83" ht="15" x14ac:dyDescent="0.2">
      <c r="A647" s="37"/>
      <c r="B647" s="40"/>
      <c r="C647" s="37" t="s">
        <v>714</v>
      </c>
      <c r="D647" s="39" t="s">
        <v>508</v>
      </c>
      <c r="E647" s="43"/>
      <c r="F647" s="40"/>
      <c r="G647" s="43">
        <f>Source!V1051</f>
        <v>0.184</v>
      </c>
      <c r="H647" s="40"/>
      <c r="I647" s="40"/>
      <c r="J647" s="40"/>
      <c r="K647" s="40"/>
      <c r="L647" s="44">
        <f>SUMIF(CE648:CE652, 1, L648:L652)</f>
        <v>95.91</v>
      </c>
      <c r="CE647">
        <v>1</v>
      </c>
    </row>
    <row r="648" spans="1:83" ht="14.25" x14ac:dyDescent="0.2">
      <c r="A648" s="38"/>
      <c r="B648" s="38" t="s">
        <v>551</v>
      </c>
      <c r="C648" s="38" t="s">
        <v>553</v>
      </c>
      <c r="D648" s="39" t="s">
        <v>299</v>
      </c>
      <c r="E648" s="40">
        <v>0.23</v>
      </c>
      <c r="F648" s="40"/>
      <c r="G648" s="40">
        <f>SmtRes!CX1316</f>
        <v>9.1999999999999998E-2</v>
      </c>
      <c r="H648" s="42"/>
      <c r="I648" s="41"/>
      <c r="J648" s="42">
        <f>SmtRes!CZ1316</f>
        <v>1406.6</v>
      </c>
      <c r="K648" s="41"/>
      <c r="L648" s="42">
        <f>SmtRes!DG1316</f>
        <v>129.41</v>
      </c>
    </row>
    <row r="649" spans="1:83" ht="14.25" x14ac:dyDescent="0.2">
      <c r="A649" s="38"/>
      <c r="B649" s="38" t="s">
        <v>554</v>
      </c>
      <c r="C649" s="38" t="s">
        <v>723</v>
      </c>
      <c r="D649" s="39" t="s">
        <v>508</v>
      </c>
      <c r="E649" s="40">
        <f>SmtRes!DO1316*SmtRes!AT1316</f>
        <v>0.23</v>
      </c>
      <c r="F649" s="40"/>
      <c r="G649" s="40">
        <f>SmtRes!DO1316*SmtRes!CX1316</f>
        <v>9.1999999999999998E-2</v>
      </c>
      <c r="H649" s="42"/>
      <c r="I649" s="41"/>
      <c r="J649" s="42">
        <f>ROUND(SmtRes!AG1316/SmtRes!DO1316, 2)</f>
        <v>597.64</v>
      </c>
      <c r="K649" s="41"/>
      <c r="L649" s="42">
        <f>SmtRes!DH1316</f>
        <v>54.98</v>
      </c>
      <c r="CE649">
        <v>1</v>
      </c>
    </row>
    <row r="650" spans="1:83" ht="14.25" x14ac:dyDescent="0.2">
      <c r="A650" s="38"/>
      <c r="B650" s="38" t="s">
        <v>515</v>
      </c>
      <c r="C650" s="38" t="s">
        <v>517</v>
      </c>
      <c r="D650" s="39" t="s">
        <v>299</v>
      </c>
      <c r="E650" s="40">
        <v>0.23</v>
      </c>
      <c r="F650" s="40"/>
      <c r="G650" s="40">
        <f>SmtRes!CX1317</f>
        <v>9.1999999999999998E-2</v>
      </c>
      <c r="H650" s="42"/>
      <c r="I650" s="41"/>
      <c r="J650" s="42">
        <f>SmtRes!CZ1317</f>
        <v>546.22</v>
      </c>
      <c r="K650" s="41"/>
      <c r="L650" s="42">
        <f>SmtRes!DG1317</f>
        <v>50.25</v>
      </c>
    </row>
    <row r="651" spans="1:83" ht="14.25" x14ac:dyDescent="0.2">
      <c r="A651" s="38"/>
      <c r="B651" s="38" t="s">
        <v>514</v>
      </c>
      <c r="C651" s="38" t="s">
        <v>713</v>
      </c>
      <c r="D651" s="39" t="s">
        <v>508</v>
      </c>
      <c r="E651" s="40">
        <f>SmtRes!DO1317*SmtRes!AT1317</f>
        <v>0.23</v>
      </c>
      <c r="F651" s="40"/>
      <c r="G651" s="40">
        <f>SmtRes!DO1317*SmtRes!CX1317</f>
        <v>9.1999999999999998E-2</v>
      </c>
      <c r="H651" s="42"/>
      <c r="I651" s="41"/>
      <c r="J651" s="42">
        <f>ROUND(SmtRes!AG1317/SmtRes!DO1317, 2)</f>
        <v>444.91</v>
      </c>
      <c r="K651" s="41"/>
      <c r="L651" s="42">
        <f>SmtRes!DH1317</f>
        <v>40.93</v>
      </c>
      <c r="CE651">
        <v>1</v>
      </c>
    </row>
    <row r="652" spans="1:83" ht="28.5" x14ac:dyDescent="0.2">
      <c r="A652" s="38"/>
      <c r="B652" s="38" t="s">
        <v>570</v>
      </c>
      <c r="C652" s="38" t="s">
        <v>572</v>
      </c>
      <c r="D652" s="39" t="s">
        <v>299</v>
      </c>
      <c r="E652" s="40">
        <v>2.9</v>
      </c>
      <c r="F652" s="40"/>
      <c r="G652" s="40">
        <f>SmtRes!CX1318</f>
        <v>1.1599999999999999</v>
      </c>
      <c r="H652" s="42"/>
      <c r="I652" s="41"/>
      <c r="J652" s="42">
        <f>SmtRes!CZ1318</f>
        <v>26.33</v>
      </c>
      <c r="K652" s="41"/>
      <c r="L652" s="42">
        <f>SmtRes!DG1318</f>
        <v>30.54</v>
      </c>
    </row>
    <row r="653" spans="1:83" ht="15" x14ac:dyDescent="0.2">
      <c r="A653" s="37"/>
      <c r="B653" s="40">
        <v>4</v>
      </c>
      <c r="C653" s="37" t="s">
        <v>729</v>
      </c>
      <c r="D653" s="39"/>
      <c r="E653" s="43"/>
      <c r="F653" s="40"/>
      <c r="G653" s="43"/>
      <c r="H653" s="40"/>
      <c r="I653" s="40"/>
      <c r="J653" s="40"/>
      <c r="K653" s="40"/>
      <c r="L653" s="44">
        <f>SUM(L654:L656)-SUMIF(CE654:CE656, 1, L654:L656)</f>
        <v>1140.23</v>
      </c>
    </row>
    <row r="654" spans="1:83" ht="42.75" x14ac:dyDescent="0.2">
      <c r="A654" s="38"/>
      <c r="B654" s="38" t="s">
        <v>573</v>
      </c>
      <c r="C654" s="38" t="s">
        <v>575</v>
      </c>
      <c r="D654" s="39" t="s">
        <v>525</v>
      </c>
      <c r="E654" s="40">
        <v>1.3</v>
      </c>
      <c r="F654" s="40"/>
      <c r="G654" s="40">
        <f>SmtRes!CX1319</f>
        <v>0.52</v>
      </c>
      <c r="H654" s="42">
        <f>SmtRes!CZ1319</f>
        <v>155.63</v>
      </c>
      <c r="I654" s="41">
        <f>SmtRes!AI1319</f>
        <v>1.01</v>
      </c>
      <c r="J654" s="42">
        <f>ROUND(H654*I654, 2)</f>
        <v>157.19</v>
      </c>
      <c r="K654" s="41"/>
      <c r="L654" s="42">
        <f>SmtRes!DF1319</f>
        <v>81.739999999999995</v>
      </c>
    </row>
    <row r="655" spans="1:83" ht="28.5" x14ac:dyDescent="0.2">
      <c r="A655" s="38"/>
      <c r="B655" s="38" t="s">
        <v>599</v>
      </c>
      <c r="C655" s="38" t="s">
        <v>601</v>
      </c>
      <c r="D655" s="39" t="s">
        <v>59</v>
      </c>
      <c r="E655" s="40">
        <v>4.0000000000000001E-3</v>
      </c>
      <c r="F655" s="40"/>
      <c r="G655" s="40">
        <f>SmtRes!CX1320</f>
        <v>1.6000000000000001E-3</v>
      </c>
      <c r="H655" s="42"/>
      <c r="I655" s="41"/>
      <c r="J655" s="42">
        <f>SmtRes!CZ1320</f>
        <v>58787.93</v>
      </c>
      <c r="K655" s="41"/>
      <c r="L655" s="42">
        <f>SmtRes!DF1320</f>
        <v>94.06</v>
      </c>
    </row>
    <row r="656" spans="1:83" ht="42.75" x14ac:dyDescent="0.2">
      <c r="A656" s="38"/>
      <c r="B656" s="38" t="s">
        <v>596</v>
      </c>
      <c r="C656" s="45" t="s">
        <v>598</v>
      </c>
      <c r="D656" s="46" t="s">
        <v>525</v>
      </c>
      <c r="E656" s="47">
        <v>2.2999999999999998</v>
      </c>
      <c r="F656" s="47"/>
      <c r="G656" s="47">
        <f>SmtRes!CX1321</f>
        <v>0.92</v>
      </c>
      <c r="H656" s="48">
        <f>SmtRes!CZ1321</f>
        <v>911.56</v>
      </c>
      <c r="I656" s="49">
        <f>SmtRes!AI1321</f>
        <v>1.1499999999999999</v>
      </c>
      <c r="J656" s="48">
        <f>ROUND(H656*I656, 2)</f>
        <v>1048.29</v>
      </c>
      <c r="K656" s="49"/>
      <c r="L656" s="48">
        <f>SmtRes!DF1321</f>
        <v>964.43</v>
      </c>
    </row>
    <row r="657" spans="1:82" ht="15" x14ac:dyDescent="0.2">
      <c r="A657" s="38"/>
      <c r="B657" s="38"/>
      <c r="C657" s="51" t="s">
        <v>715</v>
      </c>
      <c r="D657" s="39"/>
      <c r="E657" s="40"/>
      <c r="F657" s="40"/>
      <c r="G657" s="40"/>
      <c r="H657" s="42"/>
      <c r="I657" s="41"/>
      <c r="J657" s="42"/>
      <c r="K657" s="41"/>
      <c r="L657" s="42">
        <f>L644+L646+L647+L653</f>
        <v>4664.9699999999993</v>
      </c>
    </row>
    <row r="658" spans="1:82" ht="14.25" x14ac:dyDescent="0.2">
      <c r="A658" s="38"/>
      <c r="B658" s="38"/>
      <c r="C658" s="38" t="s">
        <v>716</v>
      </c>
      <c r="D658" s="39"/>
      <c r="E658" s="40"/>
      <c r="F658" s="40"/>
      <c r="G658" s="40"/>
      <c r="H658" s="42"/>
      <c r="I658" s="41"/>
      <c r="J658" s="42"/>
      <c r="K658" s="41"/>
      <c r="L658" s="42">
        <f>SUM(AR642:AR661)+SUM(AS642:AS661)+SUM(AT642:AT661)+SUM(AU642:AU661)+SUM(AV642:AV661)</f>
        <v>3314.54</v>
      </c>
    </row>
    <row r="659" spans="1:82" ht="28.5" x14ac:dyDescent="0.2">
      <c r="A659" s="38"/>
      <c r="B659" s="38" t="s">
        <v>54</v>
      </c>
      <c r="C659" s="38" t="s">
        <v>734</v>
      </c>
      <c r="D659" s="39" t="s">
        <v>567</v>
      </c>
      <c r="E659" s="40">
        <f>Source!BZ1051</f>
        <v>97</v>
      </c>
      <c r="F659" s="40"/>
      <c r="G659" s="40">
        <f>Source!AT1051</f>
        <v>97</v>
      </c>
      <c r="H659" s="42"/>
      <c r="I659" s="41"/>
      <c r="J659" s="42"/>
      <c r="K659" s="41"/>
      <c r="L659" s="42">
        <f>SUM(AZ642:AZ661)</f>
        <v>3215.1</v>
      </c>
    </row>
    <row r="660" spans="1:82" ht="28.5" x14ac:dyDescent="0.2">
      <c r="A660" s="45"/>
      <c r="B660" s="45" t="s">
        <v>55</v>
      </c>
      <c r="C660" s="45" t="s">
        <v>735</v>
      </c>
      <c r="D660" s="46" t="s">
        <v>567</v>
      </c>
      <c r="E660" s="47">
        <f>Source!CA1051</f>
        <v>51</v>
      </c>
      <c r="F660" s="47"/>
      <c r="G660" s="47">
        <f>Source!AU1051</f>
        <v>51</v>
      </c>
      <c r="H660" s="48"/>
      <c r="I660" s="49"/>
      <c r="J660" s="48"/>
      <c r="K660" s="49"/>
      <c r="L660" s="48">
        <f>SUM(BA642:BA661)</f>
        <v>1690.42</v>
      </c>
    </row>
    <row r="661" spans="1:82" ht="15" x14ac:dyDescent="0.2">
      <c r="C661" s="110" t="s">
        <v>719</v>
      </c>
      <c r="D661" s="110"/>
      <c r="E661" s="110"/>
      <c r="F661" s="110"/>
      <c r="G661" s="110"/>
      <c r="H661" s="110"/>
      <c r="I661" s="111">
        <f>K661/E642</f>
        <v>23926.224999999999</v>
      </c>
      <c r="J661" s="111"/>
      <c r="K661" s="111">
        <f>L644+L646+L653+L659+L660+L647</f>
        <v>9570.49</v>
      </c>
      <c r="L661" s="111"/>
      <c r="AD661">
        <f>ROUND((Source!AT1051/100)*((ROUND(SUMIF(SmtRes!AQ1314:'SmtRes'!AQ1322,"=1",SmtRes!AD1314:'SmtRes'!AD1322)*Source!I1051, 2)+ROUND(SUMIF(SmtRes!AQ1314:'SmtRes'!AQ1322,"=1",SmtRes!AC1314:'SmtRes'!AC1322)*Source!I1051, 2))), 2)</f>
        <v>573.27</v>
      </c>
      <c r="AE661">
        <f>ROUND((Source!AU1051/100)*((ROUND(SUMIF(SmtRes!AQ1314:'SmtRes'!AQ1322,"=1",SmtRes!AD1314:'SmtRes'!AD1322)*Source!I1051, 2)+ROUND(SUMIF(SmtRes!AQ1314:'SmtRes'!AQ1322,"=1",SmtRes!AC1314:'SmtRes'!AC1322)*Source!I1051, 2))), 2)</f>
        <v>301.41000000000003</v>
      </c>
      <c r="AN661" s="50">
        <f>L644+L646+L653+L659+L660+L647</f>
        <v>9570.49</v>
      </c>
      <c r="AO661" s="50">
        <f>L646</f>
        <v>210.20000000000005</v>
      </c>
      <c r="AQ661" t="s">
        <v>720</v>
      </c>
      <c r="AR661" s="50">
        <f>L644</f>
        <v>3218.63</v>
      </c>
      <c r="AT661" s="50">
        <f>L647</f>
        <v>95.91</v>
      </c>
      <c r="AV661" t="s">
        <v>720</v>
      </c>
      <c r="AW661" s="50">
        <f>L653</f>
        <v>1140.23</v>
      </c>
      <c r="AZ661">
        <f>Source!X1051</f>
        <v>3215.1</v>
      </c>
      <c r="BA661">
        <f>Source!Y1051</f>
        <v>1690.42</v>
      </c>
      <c r="CD661">
        <v>2</v>
      </c>
    </row>
    <row r="663" spans="1:82" ht="15" x14ac:dyDescent="0.2">
      <c r="A663" s="59"/>
      <c r="B663" s="60"/>
      <c r="C663" s="115" t="s">
        <v>752</v>
      </c>
      <c r="D663" s="115"/>
      <c r="E663" s="115"/>
      <c r="F663" s="115"/>
      <c r="G663" s="115"/>
      <c r="H663" s="115"/>
      <c r="I663" s="44"/>
      <c r="J663" s="59"/>
      <c r="K663" s="61"/>
      <c r="L663" s="44">
        <f>L665+L666+L672+L676</f>
        <v>121054.55</v>
      </c>
    </row>
    <row r="664" spans="1:82" ht="14.25" x14ac:dyDescent="0.2">
      <c r="A664" s="52"/>
      <c r="B664" s="58"/>
      <c r="C664" s="114" t="s">
        <v>753</v>
      </c>
      <c r="D664" s="113"/>
      <c r="E664" s="113"/>
      <c r="F664" s="113"/>
      <c r="G664" s="113"/>
      <c r="H664" s="113"/>
      <c r="I664" s="42"/>
      <c r="J664" s="52"/>
      <c r="K664" s="40"/>
      <c r="L664" s="42"/>
    </row>
    <row r="665" spans="1:82" ht="14.25" x14ac:dyDescent="0.2">
      <c r="A665" s="52"/>
      <c r="B665" s="58"/>
      <c r="C665" s="113" t="s">
        <v>754</v>
      </c>
      <c r="D665" s="113"/>
      <c r="E665" s="113"/>
      <c r="F665" s="113"/>
      <c r="G665" s="113"/>
      <c r="H665" s="113"/>
      <c r="I665" s="42"/>
      <c r="J665" s="52"/>
      <c r="K665" s="40"/>
      <c r="L665" s="42">
        <f>SUM(AR387:AR661)</f>
        <v>70681.240000000005</v>
      </c>
    </row>
    <row r="666" spans="1:82" ht="14.25" hidden="1" x14ac:dyDescent="0.2">
      <c r="A666" s="52"/>
      <c r="B666" s="58"/>
      <c r="C666" s="113" t="s">
        <v>755</v>
      </c>
      <c r="D666" s="113"/>
      <c r="E666" s="113"/>
      <c r="F666" s="113"/>
      <c r="G666" s="113"/>
      <c r="H666" s="113"/>
      <c r="I666" s="42"/>
      <c r="J666" s="52"/>
      <c r="K666" s="40"/>
      <c r="L666" s="42">
        <f>L668+L671+L670</f>
        <v>43406.200000000004</v>
      </c>
    </row>
    <row r="667" spans="1:82" ht="14.25" hidden="1" x14ac:dyDescent="0.2">
      <c r="A667" s="52"/>
      <c r="B667" s="58"/>
      <c r="C667" s="114" t="s">
        <v>756</v>
      </c>
      <c r="D667" s="113"/>
      <c r="E667" s="113"/>
      <c r="F667" s="113"/>
      <c r="G667" s="113"/>
      <c r="H667" s="113"/>
      <c r="I667" s="42"/>
      <c r="J667" s="52"/>
      <c r="K667" s="40"/>
      <c r="L667" s="42"/>
    </row>
    <row r="668" spans="1:82" ht="14.25" x14ac:dyDescent="0.2">
      <c r="A668" s="52"/>
      <c r="B668" s="58"/>
      <c r="C668" s="113" t="s">
        <v>755</v>
      </c>
      <c r="D668" s="113"/>
      <c r="E668" s="113"/>
      <c r="F668" s="113"/>
      <c r="G668" s="113"/>
      <c r="H668" s="113"/>
      <c r="I668" s="42"/>
      <c r="J668" s="52"/>
      <c r="K668" s="40"/>
      <c r="L668" s="42">
        <f>SUM(AO387:AO661)</f>
        <v>28434.720000000005</v>
      </c>
    </row>
    <row r="669" spans="1:82" ht="14.25" hidden="1" x14ac:dyDescent="0.2">
      <c r="A669" s="52"/>
      <c r="B669" s="58"/>
      <c r="C669" s="114" t="s">
        <v>757</v>
      </c>
      <c r="D669" s="113"/>
      <c r="E669" s="113"/>
      <c r="F669" s="113"/>
      <c r="G669" s="113"/>
      <c r="H669" s="113"/>
      <c r="I669" s="42"/>
      <c r="J669" s="52"/>
      <c r="K669" s="40"/>
      <c r="L669" s="42"/>
    </row>
    <row r="670" spans="1:82" ht="14.25" x14ac:dyDescent="0.2">
      <c r="A670" s="52"/>
      <c r="B670" s="58"/>
      <c r="C670" s="113" t="s">
        <v>777</v>
      </c>
      <c r="D670" s="113"/>
      <c r="E670" s="113"/>
      <c r="F670" s="113"/>
      <c r="G670" s="113"/>
      <c r="H670" s="113"/>
      <c r="I670" s="42"/>
      <c r="J670" s="52"/>
      <c r="K670" s="40"/>
      <c r="L670" s="42">
        <f>SUM(AT387:AT661)</f>
        <v>14971.48</v>
      </c>
    </row>
    <row r="671" spans="1:82" ht="14.25" hidden="1" x14ac:dyDescent="0.2">
      <c r="A671" s="52"/>
      <c r="B671" s="58"/>
      <c r="C671" s="113" t="s">
        <v>758</v>
      </c>
      <c r="D671" s="113"/>
      <c r="E671" s="113"/>
      <c r="F671" s="113"/>
      <c r="G671" s="113"/>
      <c r="H671" s="113"/>
      <c r="I671" s="42"/>
      <c r="J671" s="52"/>
      <c r="K671" s="40"/>
      <c r="L671" s="42">
        <f>SUM(AV387:AV661)</f>
        <v>0</v>
      </c>
    </row>
    <row r="672" spans="1:82" ht="14.25" x14ac:dyDescent="0.2">
      <c r="A672" s="52"/>
      <c r="B672" s="58"/>
      <c r="C672" s="113" t="s">
        <v>759</v>
      </c>
      <c r="D672" s="113"/>
      <c r="E672" s="113"/>
      <c r="F672" s="113"/>
      <c r="G672" s="113"/>
      <c r="H672" s="113"/>
      <c r="I672" s="42"/>
      <c r="J672" s="52"/>
      <c r="K672" s="40"/>
      <c r="L672" s="42">
        <f>L674+L675</f>
        <v>6967.1099999999988</v>
      </c>
    </row>
    <row r="673" spans="1:12" ht="14.25" x14ac:dyDescent="0.2">
      <c r="A673" s="52"/>
      <c r="B673" s="58"/>
      <c r="C673" s="114" t="s">
        <v>756</v>
      </c>
      <c r="D673" s="113"/>
      <c r="E673" s="113"/>
      <c r="F673" s="113"/>
      <c r="G673" s="113"/>
      <c r="H673" s="113"/>
      <c r="I673" s="42"/>
      <c r="J673" s="52"/>
      <c r="K673" s="40"/>
      <c r="L673" s="42"/>
    </row>
    <row r="674" spans="1:12" ht="14.25" x14ac:dyDescent="0.2">
      <c r="A674" s="52"/>
      <c r="B674" s="58"/>
      <c r="C674" s="113" t="s">
        <v>760</v>
      </c>
      <c r="D674" s="113"/>
      <c r="E674" s="113"/>
      <c r="F674" s="113"/>
      <c r="G674" s="113"/>
      <c r="H674" s="113"/>
      <c r="I674" s="42"/>
      <c r="J674" s="52"/>
      <c r="K674" s="40"/>
      <c r="L674" s="42">
        <f>SUM(AW387:AW661)-SUM(BK387:BK661)</f>
        <v>6967.1099999999988</v>
      </c>
    </row>
    <row r="675" spans="1:12" ht="14.25" hidden="1" x14ac:dyDescent="0.2">
      <c r="A675" s="52"/>
      <c r="B675" s="58"/>
      <c r="C675" s="113" t="s">
        <v>761</v>
      </c>
      <c r="D675" s="113"/>
      <c r="E675" s="113"/>
      <c r="F675" s="113"/>
      <c r="G675" s="113"/>
      <c r="H675" s="113"/>
      <c r="I675" s="42"/>
      <c r="J675" s="52"/>
      <c r="K675" s="40"/>
      <c r="L675" s="42">
        <f>SUM(BC387:BC661)</f>
        <v>0</v>
      </c>
    </row>
    <row r="676" spans="1:12" ht="14.25" hidden="1" x14ac:dyDescent="0.2">
      <c r="A676" s="52"/>
      <c r="B676" s="58"/>
      <c r="C676" s="113" t="s">
        <v>762</v>
      </c>
      <c r="D676" s="113"/>
      <c r="E676" s="113"/>
      <c r="F676" s="113"/>
      <c r="G676" s="113"/>
      <c r="H676" s="113"/>
      <c r="I676" s="42"/>
      <c r="J676" s="52"/>
      <c r="K676" s="40"/>
      <c r="L676" s="42">
        <f>SUM(BB387:BB661)</f>
        <v>0</v>
      </c>
    </row>
    <row r="677" spans="1:12" ht="14.25" x14ac:dyDescent="0.2">
      <c r="A677" s="52"/>
      <c r="B677" s="58"/>
      <c r="C677" s="113" t="s">
        <v>763</v>
      </c>
      <c r="D677" s="113"/>
      <c r="E677" s="113"/>
      <c r="F677" s="113"/>
      <c r="G677" s="113"/>
      <c r="H677" s="113"/>
      <c r="I677" s="42"/>
      <c r="J677" s="52"/>
      <c r="K677" s="40"/>
      <c r="L677" s="42">
        <f>SUM(AR387:AR661)+SUM(AT387:AT661)+SUM(AV387:AV661)</f>
        <v>85652.72</v>
      </c>
    </row>
    <row r="678" spans="1:12" ht="14.25" x14ac:dyDescent="0.2">
      <c r="A678" s="52"/>
      <c r="B678" s="58"/>
      <c r="C678" s="113" t="s">
        <v>764</v>
      </c>
      <c r="D678" s="113"/>
      <c r="E678" s="113"/>
      <c r="F678" s="113"/>
      <c r="G678" s="113"/>
      <c r="H678" s="113"/>
      <c r="I678" s="42"/>
      <c r="J678" s="52"/>
      <c r="K678" s="40"/>
      <c r="L678" s="42">
        <f>SUM(AZ387:AZ661)</f>
        <v>86370.360000000015</v>
      </c>
    </row>
    <row r="679" spans="1:12" ht="14.25" x14ac:dyDescent="0.2">
      <c r="A679" s="52"/>
      <c r="B679" s="58"/>
      <c r="C679" s="113" t="s">
        <v>765</v>
      </c>
      <c r="D679" s="113"/>
      <c r="E679" s="113"/>
      <c r="F679" s="113"/>
      <c r="G679" s="113"/>
      <c r="H679" s="113"/>
      <c r="I679" s="42"/>
      <c r="J679" s="52"/>
      <c r="K679" s="40"/>
      <c r="L679" s="42">
        <f>SUM(BA387:BA661)</f>
        <v>48613.73</v>
      </c>
    </row>
    <row r="680" spans="1:12" ht="14.25" hidden="1" x14ac:dyDescent="0.2">
      <c r="A680" s="52"/>
      <c r="B680" s="58"/>
      <c r="C680" s="113" t="s">
        <v>766</v>
      </c>
      <c r="D680" s="113"/>
      <c r="E680" s="113"/>
      <c r="F680" s="113"/>
      <c r="G680" s="113"/>
      <c r="H680" s="113"/>
      <c r="I680" s="42"/>
      <c r="J680" s="52"/>
      <c r="K680" s="40"/>
      <c r="L680" s="42">
        <f>L682+L683</f>
        <v>0</v>
      </c>
    </row>
    <row r="681" spans="1:12" ht="14.25" hidden="1" x14ac:dyDescent="0.2">
      <c r="A681" s="52"/>
      <c r="B681" s="58"/>
      <c r="C681" s="114" t="s">
        <v>753</v>
      </c>
      <c r="D681" s="113"/>
      <c r="E681" s="113"/>
      <c r="F681" s="113"/>
      <c r="G681" s="113"/>
      <c r="H681" s="113"/>
      <c r="I681" s="42"/>
      <c r="J681" s="52"/>
      <c r="K681" s="40"/>
      <c r="L681" s="42"/>
    </row>
    <row r="682" spans="1:12" ht="14.25" hidden="1" x14ac:dyDescent="0.2">
      <c r="A682" s="52"/>
      <c r="B682" s="58"/>
      <c r="C682" s="113" t="s">
        <v>767</v>
      </c>
      <c r="D682" s="113"/>
      <c r="E682" s="113"/>
      <c r="F682" s="113"/>
      <c r="G682" s="113"/>
      <c r="H682" s="113"/>
      <c r="I682" s="42"/>
      <c r="J682" s="52"/>
      <c r="K682" s="40"/>
      <c r="L682" s="42">
        <f>SUM(BK387:BK661)</f>
        <v>0</v>
      </c>
    </row>
    <row r="683" spans="1:12" ht="14.25" hidden="1" x14ac:dyDescent="0.2">
      <c r="A683" s="52"/>
      <c r="B683" s="58"/>
      <c r="C683" s="113" t="s">
        <v>768</v>
      </c>
      <c r="D683" s="113"/>
      <c r="E683" s="113"/>
      <c r="F683" s="113"/>
      <c r="G683" s="113"/>
      <c r="H683" s="113"/>
      <c r="I683" s="42"/>
      <c r="J683" s="52"/>
      <c r="K683" s="40"/>
      <c r="L683" s="42">
        <f>SUM(BD387:BD661)</f>
        <v>0</v>
      </c>
    </row>
    <row r="684" spans="1:12" ht="14.25" hidden="1" x14ac:dyDescent="0.2">
      <c r="A684" s="52"/>
      <c r="B684" s="58"/>
      <c r="C684" s="113" t="s">
        <v>769</v>
      </c>
      <c r="D684" s="113"/>
      <c r="E684" s="113"/>
      <c r="F684" s="113"/>
      <c r="G684" s="113"/>
      <c r="H684" s="113"/>
      <c r="I684" s="42"/>
      <c r="J684" s="52"/>
      <c r="K684" s="40"/>
      <c r="L684" s="42"/>
    </row>
    <row r="685" spans="1:12" ht="14.25" hidden="1" x14ac:dyDescent="0.2">
      <c r="A685" s="52"/>
      <c r="B685" s="58"/>
      <c r="C685" s="113" t="s">
        <v>770</v>
      </c>
      <c r="D685" s="113"/>
      <c r="E685" s="113"/>
      <c r="F685" s="113"/>
      <c r="G685" s="113"/>
      <c r="H685" s="113"/>
      <c r="I685" s="42"/>
      <c r="J685" s="52"/>
      <c r="K685" s="40"/>
      <c r="L685" s="42">
        <f>SUM(BO387:BO661)</f>
        <v>0</v>
      </c>
    </row>
    <row r="686" spans="1:12" ht="15" x14ac:dyDescent="0.2">
      <c r="A686" s="59"/>
      <c r="B686" s="60"/>
      <c r="C686" s="115" t="s">
        <v>771</v>
      </c>
      <c r="D686" s="115"/>
      <c r="E686" s="115"/>
      <c r="F686" s="115"/>
      <c r="G686" s="115"/>
      <c r="H686" s="115"/>
      <c r="I686" s="44"/>
      <c r="J686" s="59"/>
      <c r="K686" s="61"/>
      <c r="L686" s="44">
        <f>L663+L678+L679+L680+L684+L685</f>
        <v>256038.64000000004</v>
      </c>
    </row>
    <row r="687" spans="1:12" ht="14.25" x14ac:dyDescent="0.2">
      <c r="A687" s="52"/>
      <c r="B687" s="58"/>
      <c r="C687" s="114" t="s">
        <v>772</v>
      </c>
      <c r="D687" s="113"/>
      <c r="E687" s="113"/>
      <c r="F687" s="113"/>
      <c r="G687" s="113"/>
      <c r="H687" s="113"/>
      <c r="I687" s="42"/>
      <c r="J687" s="52"/>
      <c r="K687" s="40"/>
      <c r="L687" s="42"/>
    </row>
    <row r="688" spans="1:12" ht="14.25" hidden="1" x14ac:dyDescent="0.2">
      <c r="A688" s="52"/>
      <c r="B688" s="58"/>
      <c r="C688" s="113" t="s">
        <v>773</v>
      </c>
      <c r="D688" s="113"/>
      <c r="E688" s="113"/>
      <c r="F688" s="113"/>
      <c r="G688" s="113"/>
      <c r="H688" s="113"/>
      <c r="I688" s="42"/>
      <c r="J688" s="52"/>
      <c r="K688" s="40"/>
      <c r="L688" s="42">
        <f>SUM(AX387:AX661)</f>
        <v>0</v>
      </c>
    </row>
    <row r="689" spans="1:82" ht="14.25" hidden="1" x14ac:dyDescent="0.2">
      <c r="A689" s="52"/>
      <c r="B689" s="58"/>
      <c r="C689" s="113" t="s">
        <v>774</v>
      </c>
      <c r="D689" s="113"/>
      <c r="E689" s="113"/>
      <c r="F689" s="113"/>
      <c r="G689" s="113"/>
      <c r="H689" s="113"/>
      <c r="I689" s="42"/>
      <c r="J689" s="52"/>
      <c r="K689" s="40"/>
      <c r="L689" s="42">
        <f>SUM(AY387:AY661)</f>
        <v>0</v>
      </c>
    </row>
    <row r="690" spans="1:82" ht="14.25" x14ac:dyDescent="0.2">
      <c r="A690" s="52"/>
      <c r="B690" s="58"/>
      <c r="C690" s="113" t="s">
        <v>775</v>
      </c>
      <c r="D690" s="113"/>
      <c r="E690" s="113"/>
      <c r="F690" s="116"/>
      <c r="G690" s="43">
        <f>Source!F1075</f>
        <v>163.41811999999999</v>
      </c>
      <c r="H690" s="52"/>
      <c r="I690" s="52"/>
      <c r="J690" s="52"/>
      <c r="K690" s="52"/>
      <c r="L690" s="52"/>
    </row>
    <row r="691" spans="1:82" ht="14.25" x14ac:dyDescent="0.2">
      <c r="A691" s="52"/>
      <c r="B691" s="58"/>
      <c r="C691" s="113" t="s">
        <v>776</v>
      </c>
      <c r="D691" s="113"/>
      <c r="E691" s="113"/>
      <c r="F691" s="116"/>
      <c r="G691" s="43">
        <f>Source!F1076</f>
        <v>30.856960000000001</v>
      </c>
      <c r="H691" s="52"/>
      <c r="I691" s="52"/>
      <c r="J691" s="52"/>
      <c r="K691" s="52"/>
      <c r="L691" s="52"/>
    </row>
    <row r="694" spans="1:82" ht="16.5" x14ac:dyDescent="0.2">
      <c r="A694" s="112" t="s">
        <v>784</v>
      </c>
      <c r="B694" s="112"/>
      <c r="C694" s="112"/>
      <c r="D694" s="112"/>
      <c r="E694" s="112"/>
      <c r="F694" s="112"/>
      <c r="G694" s="112"/>
      <c r="H694" s="112"/>
      <c r="I694" s="112"/>
      <c r="J694" s="112"/>
      <c r="K694" s="112"/>
      <c r="L694" s="112"/>
    </row>
    <row r="695" spans="1:82" ht="14.25" x14ac:dyDescent="0.2">
      <c r="A695" s="62" t="s">
        <v>197</v>
      </c>
      <c r="B695" s="45" t="str">
        <f>Source!F1087</f>
        <v>05.1.02.07-0070</v>
      </c>
      <c r="C695" s="45" t="str">
        <f>Source!G1087</f>
        <v>Стойки опор железобетонные, СВ 110 (3шт)</v>
      </c>
      <c r="D695" s="46" t="str">
        <f>Source!H1087</f>
        <v>м3</v>
      </c>
      <c r="E695" s="47">
        <f>Source!K1087</f>
        <v>1.35</v>
      </c>
      <c r="F695" s="47"/>
      <c r="G695" s="47">
        <f>Source!I1087</f>
        <v>1.35</v>
      </c>
      <c r="H695" s="48">
        <f>Source!AL1087</f>
        <v>26011.96</v>
      </c>
      <c r="I695" s="49">
        <f>IF(Source!BC1087&lt;&gt; 0, Source!BC1087, 1)</f>
        <v>1.03</v>
      </c>
      <c r="J695" s="48">
        <f>ROUND(H695*I695, 2)</f>
        <v>26792.32</v>
      </c>
      <c r="K695" s="49"/>
      <c r="L695" s="48">
        <f>Source!P1087</f>
        <v>36169.629999999997</v>
      </c>
    </row>
    <row r="696" spans="1:82" ht="15" x14ac:dyDescent="0.2">
      <c r="C696" s="110" t="s">
        <v>719</v>
      </c>
      <c r="D696" s="110"/>
      <c r="E696" s="110"/>
      <c r="F696" s="110"/>
      <c r="G696" s="110"/>
      <c r="H696" s="110"/>
      <c r="I696" s="111">
        <f>K696/E695</f>
        <v>26792.318518518514</v>
      </c>
      <c r="J696" s="111"/>
      <c r="K696" s="111">
        <f>L695</f>
        <v>36169.629999999997</v>
      </c>
      <c r="L696" s="111"/>
      <c r="AD696">
        <f>ROUND((Source!AT1087/100)*((ROUND(ROUND(Source!AO1087,2)*Source!I1087, 2)+ROUND(ROUND(Source!AN1087,2)*Source!I1087, 2))), 2)</f>
        <v>0</v>
      </c>
      <c r="AE696">
        <f>ROUND((Source!AU1087/100)*((ROUND(ROUND(Source!AO1087,2)*Source!I1087, 2)+ROUND(ROUND(Source!AN1087,2)*Source!I1087, 2))), 2)</f>
        <v>0</v>
      </c>
      <c r="AN696" s="50">
        <f>L695</f>
        <v>36169.629999999997</v>
      </c>
      <c r="AO696">
        <f>0</f>
        <v>0</v>
      </c>
      <c r="AQ696" t="s">
        <v>720</v>
      </c>
      <c r="AR696">
        <f>0</f>
        <v>0</v>
      </c>
      <c r="AT696">
        <f>0</f>
        <v>0</v>
      </c>
      <c r="AV696" t="s">
        <v>720</v>
      </c>
      <c r="AW696" s="50">
        <f>L695</f>
        <v>36169.629999999997</v>
      </c>
      <c r="AZ696">
        <f>Source!X1087</f>
        <v>0</v>
      </c>
      <c r="BA696">
        <f>Source!Y1087</f>
        <v>0</v>
      </c>
      <c r="CD696">
        <v>1</v>
      </c>
    </row>
    <row r="697" spans="1:82" ht="14.25" x14ac:dyDescent="0.2">
      <c r="A697" s="36" t="s">
        <v>200</v>
      </c>
      <c r="B697" s="38" t="str">
        <f>Source!F1088</f>
        <v>21.2.01.01-0049</v>
      </c>
      <c r="C697" s="38" t="str">
        <f>Source!G1088</f>
        <v>Провод самонесущий изолированный СИП-3 1х70-20</v>
      </c>
      <c r="D697" s="39" t="str">
        <f>Source!H1088</f>
        <v>1000 м</v>
      </c>
      <c r="E697" s="40">
        <f>Source!K1088</f>
        <v>1.081</v>
      </c>
      <c r="F697" s="40"/>
      <c r="G697" s="40">
        <f>Source!I1088</f>
        <v>1.081</v>
      </c>
      <c r="H697" s="42">
        <f>Source!AL1088</f>
        <v>61243.94</v>
      </c>
      <c r="I697" s="41">
        <f>IF(Source!BC1088&lt;&gt; 0, Source!BC1088, 1)</f>
        <v>1.31</v>
      </c>
      <c r="J697" s="42">
        <f>ROUND(H697*I697, 2)</f>
        <v>80229.56</v>
      </c>
      <c r="K697" s="41"/>
      <c r="L697" s="42">
        <f>Source!P1088</f>
        <v>86728.15</v>
      </c>
    </row>
    <row r="698" spans="1:82" x14ac:dyDescent="0.2">
      <c r="A698" s="63"/>
      <c r="B698" s="63"/>
      <c r="C698" s="78" t="str">
        <f>"Объем: "&amp;Source!I1088&amp;"=1081/"&amp;"1000"</f>
        <v>Объем: 1,081=1081/1000</v>
      </c>
      <c r="D698" s="63"/>
      <c r="E698" s="63"/>
      <c r="F698" s="63"/>
      <c r="G698" s="63"/>
      <c r="H698" s="63"/>
      <c r="I698" s="63"/>
      <c r="J698" s="63"/>
      <c r="K698" s="63"/>
      <c r="L698" s="63"/>
    </row>
    <row r="699" spans="1:82" ht="15" x14ac:dyDescent="0.2">
      <c r="C699" s="110" t="s">
        <v>719</v>
      </c>
      <c r="D699" s="110"/>
      <c r="E699" s="110"/>
      <c r="F699" s="110"/>
      <c r="G699" s="110"/>
      <c r="H699" s="110"/>
      <c r="I699" s="111">
        <f>K699/E697</f>
        <v>80229.555966697502</v>
      </c>
      <c r="J699" s="111"/>
      <c r="K699" s="111">
        <f>L697</f>
        <v>86728.15</v>
      </c>
      <c r="L699" s="111"/>
      <c r="AD699">
        <f>ROUND((Source!AT1088/100)*((ROUND(ROUND(Source!AO1088,2)*Source!I1088, 2)+ROUND(ROUND(Source!AN1088,2)*Source!I1088, 2))), 2)</f>
        <v>0</v>
      </c>
      <c r="AE699">
        <f>ROUND((Source!AU1088/100)*((ROUND(ROUND(Source!AO1088,2)*Source!I1088, 2)+ROUND(ROUND(Source!AN1088,2)*Source!I1088, 2))), 2)</f>
        <v>0</v>
      </c>
      <c r="AN699" s="50">
        <f>L697</f>
        <v>86728.15</v>
      </c>
      <c r="AO699">
        <f>0</f>
        <v>0</v>
      </c>
      <c r="AQ699" t="s">
        <v>720</v>
      </c>
      <c r="AR699">
        <f>0</f>
        <v>0</v>
      </c>
      <c r="AT699">
        <f>0</f>
        <v>0</v>
      </c>
      <c r="AV699" t="s">
        <v>720</v>
      </c>
      <c r="AW699" s="50">
        <f>L697</f>
        <v>86728.15</v>
      </c>
      <c r="AZ699">
        <f>Source!X1088</f>
        <v>0</v>
      </c>
      <c r="BA699">
        <f>Source!Y1088</f>
        <v>0</v>
      </c>
      <c r="CD699">
        <v>2</v>
      </c>
    </row>
    <row r="700" spans="1:82" ht="14.25" x14ac:dyDescent="0.2">
      <c r="A700" s="62" t="s">
        <v>209</v>
      </c>
      <c r="B700" s="45" t="str">
        <f>Source!F1089</f>
        <v>22.2.02.18-0007</v>
      </c>
      <c r="C700" s="45" t="str">
        <f>Source!G1089</f>
        <v>Траверса (ТМ-63)</v>
      </c>
      <c r="D700" s="46" t="str">
        <f>Source!H1089</f>
        <v>ШТ</v>
      </c>
      <c r="E700" s="47">
        <f>Source!K1089</f>
        <v>3</v>
      </c>
      <c r="F700" s="47"/>
      <c r="G700" s="47">
        <f>Source!I1089</f>
        <v>3</v>
      </c>
      <c r="H700" s="48">
        <f>Source!AL1089</f>
        <v>2631.08</v>
      </c>
      <c r="I700" s="49">
        <f>IF(Source!BC1089&lt;&gt; 0, Source!BC1089, 1)</f>
        <v>1.43</v>
      </c>
      <c r="J700" s="48">
        <f>ROUND(H700*I700, 2)</f>
        <v>3762.44</v>
      </c>
      <c r="K700" s="49"/>
      <c r="L700" s="48">
        <f>Source!P1089</f>
        <v>11287.32</v>
      </c>
    </row>
    <row r="701" spans="1:82" ht="15" x14ac:dyDescent="0.2">
      <c r="C701" s="110" t="s">
        <v>719</v>
      </c>
      <c r="D701" s="110"/>
      <c r="E701" s="110"/>
      <c r="F701" s="110"/>
      <c r="G701" s="110"/>
      <c r="H701" s="110"/>
      <c r="I701" s="111">
        <f>K701/E700</f>
        <v>3762.44</v>
      </c>
      <c r="J701" s="111"/>
      <c r="K701" s="111">
        <f>L700</f>
        <v>11287.32</v>
      </c>
      <c r="L701" s="111"/>
      <c r="AD701">
        <f>ROUND((Source!AT1089/100)*((ROUND(ROUND(Source!AO1089,2)*Source!I1089, 2)+ROUND(ROUND(Source!AN1089,2)*Source!I1089, 2))), 2)</f>
        <v>0</v>
      </c>
      <c r="AE701">
        <f>ROUND((Source!AU1089/100)*((ROUND(ROUND(Source!AO1089,2)*Source!I1089, 2)+ROUND(ROUND(Source!AN1089,2)*Source!I1089, 2))), 2)</f>
        <v>0</v>
      </c>
      <c r="AN701" s="50">
        <f>L700</f>
        <v>11287.32</v>
      </c>
      <c r="AO701">
        <f>0</f>
        <v>0</v>
      </c>
      <c r="AQ701" t="s">
        <v>720</v>
      </c>
      <c r="AR701">
        <f>0</f>
        <v>0</v>
      </c>
      <c r="AT701">
        <f>0</f>
        <v>0</v>
      </c>
      <c r="AV701" t="s">
        <v>720</v>
      </c>
      <c r="AW701" s="50">
        <f>L700</f>
        <v>11287.32</v>
      </c>
      <c r="AZ701">
        <f>Source!X1089</f>
        <v>0</v>
      </c>
      <c r="BA701">
        <f>Source!Y1089</f>
        <v>0</v>
      </c>
      <c r="CD701">
        <v>2</v>
      </c>
    </row>
    <row r="702" spans="1:82" ht="14.25" x14ac:dyDescent="0.2">
      <c r="A702" s="62" t="s">
        <v>213</v>
      </c>
      <c r="B702" s="45" t="str">
        <f>Source!F1090</f>
        <v>22.2.02.18-0007</v>
      </c>
      <c r="C702" s="45" t="str">
        <f>Source!G1090</f>
        <v>Траверса (ТМ-65)</v>
      </c>
      <c r="D702" s="46" t="str">
        <f>Source!H1090</f>
        <v>ШТ</v>
      </c>
      <c r="E702" s="47">
        <f>Source!K1090</f>
        <v>4</v>
      </c>
      <c r="F702" s="47"/>
      <c r="G702" s="47">
        <f>Source!I1090</f>
        <v>4</v>
      </c>
      <c r="H702" s="48">
        <f>Source!AL1090</f>
        <v>2631.08</v>
      </c>
      <c r="I702" s="49">
        <f>IF(Source!BC1090&lt;&gt; 0, Source!BC1090, 1)</f>
        <v>1.43</v>
      </c>
      <c r="J702" s="48">
        <f>ROUND(H702*I702, 2)</f>
        <v>3762.44</v>
      </c>
      <c r="K702" s="49"/>
      <c r="L702" s="48">
        <f>Source!P1090</f>
        <v>15049.76</v>
      </c>
    </row>
    <row r="703" spans="1:82" ht="15" x14ac:dyDescent="0.2">
      <c r="C703" s="110" t="s">
        <v>719</v>
      </c>
      <c r="D703" s="110"/>
      <c r="E703" s="110"/>
      <c r="F703" s="110"/>
      <c r="G703" s="110"/>
      <c r="H703" s="110"/>
      <c r="I703" s="111">
        <f>K703/E702</f>
        <v>3762.44</v>
      </c>
      <c r="J703" s="111"/>
      <c r="K703" s="111">
        <f>L702</f>
        <v>15049.76</v>
      </c>
      <c r="L703" s="111"/>
      <c r="AD703">
        <f>ROUND((Source!AT1090/100)*((ROUND(ROUND(Source!AO1090,2)*Source!I1090, 2)+ROUND(ROUND(Source!AN1090,2)*Source!I1090, 2))), 2)</f>
        <v>0</v>
      </c>
      <c r="AE703">
        <f>ROUND((Source!AU1090/100)*((ROUND(ROUND(Source!AO1090,2)*Source!I1090, 2)+ROUND(ROUND(Source!AN1090,2)*Source!I1090, 2))), 2)</f>
        <v>0</v>
      </c>
      <c r="AN703" s="50">
        <f>L702</f>
        <v>15049.76</v>
      </c>
      <c r="AO703">
        <f>0</f>
        <v>0</v>
      </c>
      <c r="AQ703" t="s">
        <v>720</v>
      </c>
      <c r="AR703">
        <f>0</f>
        <v>0</v>
      </c>
      <c r="AT703">
        <f>0</f>
        <v>0</v>
      </c>
      <c r="AV703" t="s">
        <v>720</v>
      </c>
      <c r="AW703" s="50">
        <f>L702</f>
        <v>15049.76</v>
      </c>
      <c r="AZ703">
        <f>Source!X1090</f>
        <v>0</v>
      </c>
      <c r="BA703">
        <f>Source!Y1090</f>
        <v>0</v>
      </c>
      <c r="CD703">
        <v>2</v>
      </c>
    </row>
    <row r="704" spans="1:82" ht="14.25" x14ac:dyDescent="0.2">
      <c r="A704" s="62" t="s">
        <v>215</v>
      </c>
      <c r="B704" s="45" t="str">
        <f>Source!F1091</f>
        <v>22.2.02.18-0006</v>
      </c>
      <c r="C704" s="45" t="str">
        <f>Source!G1091</f>
        <v>Траверса (ТМ-66М)</v>
      </c>
      <c r="D704" s="46" t="str">
        <f>Source!H1091</f>
        <v>ШТ</v>
      </c>
      <c r="E704" s="47">
        <f>Source!K1091</f>
        <v>1</v>
      </c>
      <c r="F704" s="47"/>
      <c r="G704" s="47">
        <f>Source!I1091</f>
        <v>1</v>
      </c>
      <c r="H704" s="48">
        <f>Source!AL1091</f>
        <v>1770.81</v>
      </c>
      <c r="I704" s="49">
        <f>IF(Source!BC1091&lt;&gt; 0, Source!BC1091, 1)</f>
        <v>1.43</v>
      </c>
      <c r="J704" s="48">
        <f>ROUND(H704*I704, 2)</f>
        <v>2532.2600000000002</v>
      </c>
      <c r="K704" s="49"/>
      <c r="L704" s="48">
        <f>Source!P1091</f>
        <v>2532.2600000000002</v>
      </c>
    </row>
    <row r="705" spans="1:82" ht="15" x14ac:dyDescent="0.2">
      <c r="C705" s="110" t="s">
        <v>719</v>
      </c>
      <c r="D705" s="110"/>
      <c r="E705" s="110"/>
      <c r="F705" s="110"/>
      <c r="G705" s="110"/>
      <c r="H705" s="110"/>
      <c r="I705" s="111">
        <f>K705/E704</f>
        <v>2532.2600000000002</v>
      </c>
      <c r="J705" s="111"/>
      <c r="K705" s="111">
        <f>L704</f>
        <v>2532.2600000000002</v>
      </c>
      <c r="L705" s="111"/>
      <c r="AD705">
        <f>ROUND((Source!AT1091/100)*((ROUND(ROUND(Source!AO1091,2)*Source!I1091, 2)+ROUND(ROUND(Source!AN1091,2)*Source!I1091, 2))), 2)</f>
        <v>0</v>
      </c>
      <c r="AE705">
        <f>ROUND((Source!AU1091/100)*((ROUND(ROUND(Source!AO1091,2)*Source!I1091, 2)+ROUND(ROUND(Source!AN1091,2)*Source!I1091, 2))), 2)</f>
        <v>0</v>
      </c>
      <c r="AN705" s="50">
        <f>L704</f>
        <v>2532.2600000000002</v>
      </c>
      <c r="AO705">
        <f>0</f>
        <v>0</v>
      </c>
      <c r="AQ705" t="s">
        <v>720</v>
      </c>
      <c r="AR705">
        <f>0</f>
        <v>0</v>
      </c>
      <c r="AT705">
        <f>0</f>
        <v>0</v>
      </c>
      <c r="AV705" t="s">
        <v>720</v>
      </c>
      <c r="AW705" s="50">
        <f>L704</f>
        <v>2532.2600000000002</v>
      </c>
      <c r="AZ705">
        <f>Source!X1091</f>
        <v>0</v>
      </c>
      <c r="BA705">
        <f>Source!Y1091</f>
        <v>0</v>
      </c>
      <c r="CD705">
        <v>2</v>
      </c>
    </row>
    <row r="706" spans="1:82" ht="14.25" x14ac:dyDescent="0.2">
      <c r="A706" s="62" t="s">
        <v>219</v>
      </c>
      <c r="B706" s="45" t="str">
        <f>Source!F1092</f>
        <v>22.2.02.18-0005</v>
      </c>
      <c r="C706" s="45" t="str">
        <f>Source!G1092</f>
        <v>Оголовок без штыря</v>
      </c>
      <c r="D706" s="46" t="str">
        <f>Source!H1092</f>
        <v>ШТ</v>
      </c>
      <c r="E706" s="47">
        <f>Source!K1092</f>
        <v>2</v>
      </c>
      <c r="F706" s="47"/>
      <c r="G706" s="47">
        <f>Source!I1092</f>
        <v>2</v>
      </c>
      <c r="H706" s="48">
        <f>Source!AL1092</f>
        <v>1038.1300000000001</v>
      </c>
      <c r="I706" s="49">
        <f>IF(Source!BC1092&lt;&gt; 0, Source!BC1092, 1)</f>
        <v>1.43</v>
      </c>
      <c r="J706" s="48">
        <f>ROUND(H706*I706, 2)</f>
        <v>1484.53</v>
      </c>
      <c r="K706" s="49"/>
      <c r="L706" s="48">
        <f>Source!P1092</f>
        <v>2969.06</v>
      </c>
    </row>
    <row r="707" spans="1:82" ht="15" x14ac:dyDescent="0.2">
      <c r="C707" s="110" t="s">
        <v>719</v>
      </c>
      <c r="D707" s="110"/>
      <c r="E707" s="110"/>
      <c r="F707" s="110"/>
      <c r="G707" s="110"/>
      <c r="H707" s="110"/>
      <c r="I707" s="111">
        <f>K707/E706</f>
        <v>1484.53</v>
      </c>
      <c r="J707" s="111"/>
      <c r="K707" s="111">
        <f>L706</f>
        <v>2969.06</v>
      </c>
      <c r="L707" s="111"/>
      <c r="AD707">
        <f>ROUND((Source!AT1092/100)*((ROUND(ROUND(Source!AO1092,2)*Source!I1092, 2)+ROUND(ROUND(Source!AN1092,2)*Source!I1092, 2))), 2)</f>
        <v>0</v>
      </c>
      <c r="AE707">
        <f>ROUND((Source!AU1092/100)*((ROUND(ROUND(Source!AO1092,2)*Source!I1092, 2)+ROUND(ROUND(Source!AN1092,2)*Source!I1092, 2))), 2)</f>
        <v>0</v>
      </c>
      <c r="AN707" s="50">
        <f>L706</f>
        <v>2969.06</v>
      </c>
      <c r="AO707">
        <f>0</f>
        <v>0</v>
      </c>
      <c r="AQ707" t="s">
        <v>720</v>
      </c>
      <c r="AR707">
        <f>0</f>
        <v>0</v>
      </c>
      <c r="AT707">
        <f>0</f>
        <v>0</v>
      </c>
      <c r="AV707" t="s">
        <v>720</v>
      </c>
      <c r="AW707" s="50">
        <f>L706</f>
        <v>2969.06</v>
      </c>
      <c r="AZ707">
        <f>Source!X1092</f>
        <v>0</v>
      </c>
      <c r="BA707">
        <f>Source!Y1092</f>
        <v>0</v>
      </c>
      <c r="CD707">
        <v>2</v>
      </c>
    </row>
    <row r="708" spans="1:82" ht="14.25" x14ac:dyDescent="0.2">
      <c r="A708" s="62" t="s">
        <v>226</v>
      </c>
      <c r="B708" s="45" t="str">
        <f>Source!F1093</f>
        <v>27.2.03.03-0002</v>
      </c>
      <c r="C708" s="45" t="str">
        <f>Source!G1093</f>
        <v>Оголовок со штырем</v>
      </c>
      <c r="D708" s="46" t="str">
        <f>Source!H1093</f>
        <v>ШТ</v>
      </c>
      <c r="E708" s="47">
        <f>Source!K1093</f>
        <v>4</v>
      </c>
      <c r="F708" s="47"/>
      <c r="G708" s="47">
        <f>Source!I1093</f>
        <v>4</v>
      </c>
      <c r="H708" s="48">
        <f>Source!AL1093</f>
        <v>1472.06</v>
      </c>
      <c r="I708" s="49">
        <f>IF(Source!BC1093&lt;&gt; 0, Source!BC1093, 1)</f>
        <v>1.0900000000000001</v>
      </c>
      <c r="J708" s="48">
        <f>ROUND(H708*I708, 2)</f>
        <v>1604.55</v>
      </c>
      <c r="K708" s="49"/>
      <c r="L708" s="48">
        <f>Source!P1093</f>
        <v>6418.2</v>
      </c>
    </row>
    <row r="709" spans="1:82" ht="15" x14ac:dyDescent="0.2">
      <c r="C709" s="110" t="s">
        <v>719</v>
      </c>
      <c r="D709" s="110"/>
      <c r="E709" s="110"/>
      <c r="F709" s="110"/>
      <c r="G709" s="110"/>
      <c r="H709" s="110"/>
      <c r="I709" s="111">
        <f>K709/E708</f>
        <v>1604.55</v>
      </c>
      <c r="J709" s="111"/>
      <c r="K709" s="111">
        <f>L708</f>
        <v>6418.2</v>
      </c>
      <c r="L709" s="111"/>
      <c r="AD709">
        <f>ROUND((Source!AT1093/100)*((ROUND(ROUND(Source!AO1093,2)*Source!I1093, 2)+ROUND(ROUND(Source!AN1093,2)*Source!I1093, 2))), 2)</f>
        <v>0</v>
      </c>
      <c r="AE709">
        <f>ROUND((Source!AU1093/100)*((ROUND(ROUND(Source!AO1093,2)*Source!I1093, 2)+ROUND(ROUND(Source!AN1093,2)*Source!I1093, 2))), 2)</f>
        <v>0</v>
      </c>
      <c r="AN709" s="50">
        <f>L708</f>
        <v>6418.2</v>
      </c>
      <c r="AO709">
        <f>0</f>
        <v>0</v>
      </c>
      <c r="AQ709" t="s">
        <v>720</v>
      </c>
      <c r="AR709">
        <f>0</f>
        <v>0</v>
      </c>
      <c r="AT709">
        <f>0</f>
        <v>0</v>
      </c>
      <c r="AV709" t="s">
        <v>720</v>
      </c>
      <c r="AW709" s="50">
        <f>L708</f>
        <v>6418.2</v>
      </c>
      <c r="AZ709">
        <f>Source!X1093</f>
        <v>0</v>
      </c>
      <c r="BA709">
        <f>Source!Y1093</f>
        <v>0</v>
      </c>
      <c r="CD709">
        <v>1</v>
      </c>
    </row>
    <row r="710" spans="1:82" ht="14.25" x14ac:dyDescent="0.2">
      <c r="A710" s="62" t="s">
        <v>230</v>
      </c>
      <c r="B710" s="45" t="str">
        <f>Source!F1094</f>
        <v>22.2.01.08-1128</v>
      </c>
      <c r="C710" s="45" t="str">
        <f>Source!G1094</f>
        <v>Изолятор полимерный SML (ЛК 70/10-И-3 ГС)</v>
      </c>
      <c r="D710" s="46" t="str">
        <f>Source!H1094</f>
        <v>ШТ</v>
      </c>
      <c r="E710" s="47">
        <f>Source!K1094</f>
        <v>18</v>
      </c>
      <c r="F710" s="47"/>
      <c r="G710" s="47">
        <f>Source!I1094</f>
        <v>18</v>
      </c>
      <c r="H710" s="48">
        <f>Source!AL1094</f>
        <v>1639.31</v>
      </c>
      <c r="I710" s="49">
        <f>IF(Source!BC1094&lt;&gt; 0, Source!BC1094, 1)</f>
        <v>1.27</v>
      </c>
      <c r="J710" s="48">
        <f>ROUND(H710*I710, 2)</f>
        <v>2081.92</v>
      </c>
      <c r="K710" s="49"/>
      <c r="L710" s="48">
        <f>Source!P1094</f>
        <v>37474.559999999998</v>
      </c>
    </row>
    <row r="711" spans="1:82" ht="15" x14ac:dyDescent="0.2">
      <c r="C711" s="110" t="s">
        <v>719</v>
      </c>
      <c r="D711" s="110"/>
      <c r="E711" s="110"/>
      <c r="F711" s="110"/>
      <c r="G711" s="110"/>
      <c r="H711" s="110"/>
      <c r="I711" s="111">
        <f>K711/E710</f>
        <v>2081.92</v>
      </c>
      <c r="J711" s="111"/>
      <c r="K711" s="111">
        <f>L710</f>
        <v>37474.559999999998</v>
      </c>
      <c r="L711" s="111"/>
      <c r="AD711">
        <f>ROUND((Source!AT1094/100)*((ROUND(ROUND(Source!AO1094,2)*Source!I1094, 2)+ROUND(ROUND(Source!AN1094,2)*Source!I1094, 2))), 2)</f>
        <v>0</v>
      </c>
      <c r="AE711">
        <f>ROUND((Source!AU1094/100)*((ROUND(ROUND(Source!AO1094,2)*Source!I1094, 2)+ROUND(ROUND(Source!AN1094,2)*Source!I1094, 2))), 2)</f>
        <v>0</v>
      </c>
      <c r="AN711" s="50">
        <f>L710</f>
        <v>37474.559999999998</v>
      </c>
      <c r="AO711">
        <f>0</f>
        <v>0</v>
      </c>
      <c r="AQ711" t="s">
        <v>720</v>
      </c>
      <c r="AR711">
        <f>0</f>
        <v>0</v>
      </c>
      <c r="AT711">
        <f>0</f>
        <v>0</v>
      </c>
      <c r="AV711" t="s">
        <v>720</v>
      </c>
      <c r="AW711" s="50">
        <f>L710</f>
        <v>37474.559999999998</v>
      </c>
      <c r="AZ711">
        <f>Source!X1094</f>
        <v>0</v>
      </c>
      <c r="BA711">
        <f>Source!Y1094</f>
        <v>0</v>
      </c>
      <c r="CD711">
        <v>2</v>
      </c>
    </row>
    <row r="712" spans="1:82" ht="28.5" x14ac:dyDescent="0.2">
      <c r="A712" s="36" t="s">
        <v>234</v>
      </c>
      <c r="B712" s="38" t="str">
        <f>Source!F1095</f>
        <v>22.2.01.04-0002</v>
      </c>
      <c r="C712" s="38" t="str">
        <f>Source!G1095</f>
        <v>Изоляторы линейные штыревые фарфоровые ШФ 20-Г</v>
      </c>
      <c r="D712" s="39" t="str">
        <f>Source!H1095</f>
        <v>100 ШТ</v>
      </c>
      <c r="E712" s="40">
        <f>Source!K1095</f>
        <v>0.21</v>
      </c>
      <c r="F712" s="40"/>
      <c r="G712" s="40">
        <f>Source!I1095</f>
        <v>0.21</v>
      </c>
      <c r="H712" s="42">
        <f>Source!AL1095</f>
        <v>43402.78</v>
      </c>
      <c r="I712" s="41">
        <f>IF(Source!BC1095&lt;&gt; 0, Source!BC1095, 1)</f>
        <v>0.9</v>
      </c>
      <c r="J712" s="42">
        <f>ROUND(H712*I712, 2)</f>
        <v>39062.5</v>
      </c>
      <c r="K712" s="41"/>
      <c r="L712" s="42">
        <f>Source!P1095</f>
        <v>8203.1299999999992</v>
      </c>
    </row>
    <row r="713" spans="1:82" x14ac:dyDescent="0.2">
      <c r="A713" s="63"/>
      <c r="B713" s="63"/>
      <c r="C713" s="78" t="str">
        <f>"Объем: "&amp;Source!I1095&amp;"=21/"&amp;"100"</f>
        <v>Объем: 0,21=21/100</v>
      </c>
      <c r="D713" s="63"/>
      <c r="E713" s="63"/>
      <c r="F713" s="63"/>
      <c r="G713" s="63"/>
      <c r="H713" s="63"/>
      <c r="I713" s="63"/>
      <c r="J713" s="63"/>
      <c r="K713" s="63"/>
      <c r="L713" s="63"/>
    </row>
    <row r="714" spans="1:82" ht="15" x14ac:dyDescent="0.2">
      <c r="C714" s="110" t="s">
        <v>719</v>
      </c>
      <c r="D714" s="110"/>
      <c r="E714" s="110"/>
      <c r="F714" s="110"/>
      <c r="G714" s="110"/>
      <c r="H714" s="110"/>
      <c r="I714" s="111">
        <f>K714/E712</f>
        <v>39062.523809523809</v>
      </c>
      <c r="J714" s="111"/>
      <c r="K714" s="111">
        <f>L712</f>
        <v>8203.1299999999992</v>
      </c>
      <c r="L714" s="111"/>
      <c r="AD714">
        <f>ROUND((Source!AT1095/100)*((ROUND(ROUND(Source!AO1095,2)*Source!I1095, 2)+ROUND(ROUND(Source!AN1095,2)*Source!I1095, 2))), 2)</f>
        <v>0</v>
      </c>
      <c r="AE714">
        <f>ROUND((Source!AU1095/100)*((ROUND(ROUND(Source!AO1095,2)*Source!I1095, 2)+ROUND(ROUND(Source!AN1095,2)*Source!I1095, 2))), 2)</f>
        <v>0</v>
      </c>
      <c r="AN714" s="50">
        <f>L712</f>
        <v>8203.1299999999992</v>
      </c>
      <c r="AO714">
        <f>0</f>
        <v>0</v>
      </c>
      <c r="AQ714" t="s">
        <v>720</v>
      </c>
      <c r="AR714">
        <f>0</f>
        <v>0</v>
      </c>
      <c r="AT714">
        <f>0</f>
        <v>0</v>
      </c>
      <c r="AV714" t="s">
        <v>720</v>
      </c>
      <c r="AW714" s="50">
        <f>L712</f>
        <v>8203.1299999999992</v>
      </c>
      <c r="AZ714">
        <f>Source!X1095</f>
        <v>0</v>
      </c>
      <c r="BA714">
        <f>Source!Y1095</f>
        <v>0</v>
      </c>
      <c r="CD714">
        <v>2</v>
      </c>
    </row>
    <row r="715" spans="1:82" ht="14.25" x14ac:dyDescent="0.2">
      <c r="A715" s="36" t="s">
        <v>238</v>
      </c>
      <c r="B715" s="38" t="str">
        <f>Source!F1096</f>
        <v>20.1.01.01-0007</v>
      </c>
      <c r="C715" s="38" t="str">
        <f>Source!G1096</f>
        <v>Зажимы RР 150</v>
      </c>
      <c r="D715" s="39" t="str">
        <f>Source!H1096</f>
        <v>100 ШТ</v>
      </c>
      <c r="E715" s="40">
        <f>Source!K1096</f>
        <v>0.03</v>
      </c>
      <c r="F715" s="40"/>
      <c r="G715" s="40">
        <f>Source!I1096</f>
        <v>0.03</v>
      </c>
      <c r="H715" s="42">
        <f>Source!AL1096</f>
        <v>109833.95</v>
      </c>
      <c r="I715" s="41">
        <f>IF(Source!BC1096&lt;&gt; 0, Source!BC1096, 1)</f>
        <v>0.73</v>
      </c>
      <c r="J715" s="42">
        <f>ROUND(H715*I715, 2)</f>
        <v>80178.78</v>
      </c>
      <c r="K715" s="41"/>
      <c r="L715" s="42">
        <f>Source!P1096</f>
        <v>2405.36</v>
      </c>
    </row>
    <row r="716" spans="1:82" x14ac:dyDescent="0.2">
      <c r="A716" s="63"/>
      <c r="B716" s="63"/>
      <c r="C716" s="78" t="str">
        <f>"Объем: "&amp;Source!I1096&amp;"=3/"&amp;"100"</f>
        <v>Объем: 0,03=3/100</v>
      </c>
      <c r="D716" s="63"/>
      <c r="E716" s="63"/>
      <c r="F716" s="63"/>
      <c r="G716" s="63"/>
      <c r="H716" s="63"/>
      <c r="I716" s="63"/>
      <c r="J716" s="63"/>
      <c r="K716" s="63"/>
      <c r="L716" s="63"/>
    </row>
    <row r="717" spans="1:82" ht="15" x14ac:dyDescent="0.2">
      <c r="C717" s="110" t="s">
        <v>719</v>
      </c>
      <c r="D717" s="110"/>
      <c r="E717" s="110"/>
      <c r="F717" s="110"/>
      <c r="G717" s="110"/>
      <c r="H717" s="110"/>
      <c r="I717" s="111">
        <f>K717/E715</f>
        <v>80178.666666666672</v>
      </c>
      <c r="J717" s="111"/>
      <c r="K717" s="111">
        <f>L715</f>
        <v>2405.36</v>
      </c>
      <c r="L717" s="111"/>
      <c r="AD717">
        <f>ROUND((Source!AT1096/100)*((ROUND(ROUND(Source!AO1096,2)*Source!I1096, 2)+ROUND(ROUND(Source!AN1096,2)*Source!I1096, 2))), 2)</f>
        <v>0</v>
      </c>
      <c r="AE717">
        <f>ROUND((Source!AU1096/100)*((ROUND(ROUND(Source!AO1096,2)*Source!I1096, 2)+ROUND(ROUND(Source!AN1096,2)*Source!I1096, 2))), 2)</f>
        <v>0</v>
      </c>
      <c r="AN717" s="50">
        <f>L715</f>
        <v>2405.36</v>
      </c>
      <c r="AO717">
        <f>0</f>
        <v>0</v>
      </c>
      <c r="AQ717" t="s">
        <v>720</v>
      </c>
      <c r="AR717">
        <f>0</f>
        <v>0</v>
      </c>
      <c r="AT717">
        <f>0</f>
        <v>0</v>
      </c>
      <c r="AV717" t="s">
        <v>720</v>
      </c>
      <c r="AW717" s="50">
        <f>L715</f>
        <v>2405.36</v>
      </c>
      <c r="AZ717">
        <f>Source!X1096</f>
        <v>0</v>
      </c>
      <c r="BA717">
        <f>Source!Y1096</f>
        <v>0</v>
      </c>
      <c r="CD717">
        <v>2</v>
      </c>
    </row>
    <row r="718" spans="1:82" ht="14.25" x14ac:dyDescent="0.2">
      <c r="A718" s="62" t="s">
        <v>242</v>
      </c>
      <c r="B718" s="45" t="str">
        <f>Source!F1097</f>
        <v>20.1.02.23-1031</v>
      </c>
      <c r="C718" s="45" t="str">
        <f>Source!G1097</f>
        <v>Спиральная вязка ВС 70/95</v>
      </c>
      <c r="D718" s="46" t="str">
        <f>Source!H1097</f>
        <v>ШТ</v>
      </c>
      <c r="E718" s="47">
        <f>Source!K1097</f>
        <v>42</v>
      </c>
      <c r="F718" s="47"/>
      <c r="G718" s="47">
        <f>Source!I1097</f>
        <v>42</v>
      </c>
      <c r="H718" s="48">
        <f>Source!AL1097</f>
        <v>127.56</v>
      </c>
      <c r="I718" s="49">
        <f>IF(Source!BC1097&lt;&gt; 0, Source!BC1097, 1)</f>
        <v>1.29</v>
      </c>
      <c r="J718" s="48">
        <f>ROUND(H718*I718, 2)</f>
        <v>164.55</v>
      </c>
      <c r="K718" s="49"/>
      <c r="L718" s="48">
        <f>Source!P1097</f>
        <v>6911.1</v>
      </c>
    </row>
    <row r="719" spans="1:82" ht="15" x14ac:dyDescent="0.2">
      <c r="C719" s="110" t="s">
        <v>719</v>
      </c>
      <c r="D719" s="110"/>
      <c r="E719" s="110"/>
      <c r="F719" s="110"/>
      <c r="G719" s="110"/>
      <c r="H719" s="110"/>
      <c r="I719" s="111">
        <f>K719/E718</f>
        <v>164.55</v>
      </c>
      <c r="J719" s="111"/>
      <c r="K719" s="111">
        <f>L718</f>
        <v>6911.1</v>
      </c>
      <c r="L719" s="111"/>
      <c r="AD719">
        <f>ROUND((Source!AT1097/100)*((ROUND(ROUND(Source!AO1097,2)*Source!I1097, 2)+ROUND(ROUND(Source!AN1097,2)*Source!I1097, 2))), 2)</f>
        <v>0</v>
      </c>
      <c r="AE719">
        <f>ROUND((Source!AU1097/100)*((ROUND(ROUND(Source!AO1097,2)*Source!I1097, 2)+ROUND(ROUND(Source!AN1097,2)*Source!I1097, 2))), 2)</f>
        <v>0</v>
      </c>
      <c r="AN719" s="50">
        <f>L718</f>
        <v>6911.1</v>
      </c>
      <c r="AO719">
        <f>0</f>
        <v>0</v>
      </c>
      <c r="AQ719" t="s">
        <v>720</v>
      </c>
      <c r="AR719">
        <f>0</f>
        <v>0</v>
      </c>
      <c r="AT719">
        <f>0</f>
        <v>0</v>
      </c>
      <c r="AV719" t="s">
        <v>720</v>
      </c>
      <c r="AW719" s="50">
        <f>L718</f>
        <v>6911.1</v>
      </c>
      <c r="AZ719">
        <f>Source!X1097</f>
        <v>0</v>
      </c>
      <c r="BA719">
        <f>Source!Y1097</f>
        <v>0</v>
      </c>
      <c r="CD719">
        <v>2</v>
      </c>
    </row>
    <row r="720" spans="1:82" ht="14.25" x14ac:dyDescent="0.2">
      <c r="A720" s="62" t="s">
        <v>246</v>
      </c>
      <c r="B720" s="45" t="str">
        <f>Source!F1098</f>
        <v>20.1.01.11-0004</v>
      </c>
      <c r="C720" s="45" t="str">
        <f>Source!G1098</f>
        <v>Зажим плашечный соединительный ПА 2-2</v>
      </c>
      <c r="D720" s="46" t="str">
        <f>Source!H1098</f>
        <v>ШТ</v>
      </c>
      <c r="E720" s="47">
        <f>Source!K1098</f>
        <v>24</v>
      </c>
      <c r="F720" s="47"/>
      <c r="G720" s="47">
        <f>Source!I1098</f>
        <v>24</v>
      </c>
      <c r="H720" s="48">
        <f>Source!AL1098</f>
        <v>67.569999999999993</v>
      </c>
      <c r="I720" s="49">
        <f>IF(Source!BC1098&lt;&gt; 0, Source!BC1098, 1)</f>
        <v>0.73</v>
      </c>
      <c r="J720" s="48">
        <f>ROUND(H720*I720, 2)</f>
        <v>49.33</v>
      </c>
      <c r="K720" s="49"/>
      <c r="L720" s="48">
        <f>Source!P1098</f>
        <v>1183.92</v>
      </c>
    </row>
    <row r="721" spans="1:82" ht="15" x14ac:dyDescent="0.2">
      <c r="C721" s="110" t="s">
        <v>719</v>
      </c>
      <c r="D721" s="110"/>
      <c r="E721" s="110"/>
      <c r="F721" s="110"/>
      <c r="G721" s="110"/>
      <c r="H721" s="110"/>
      <c r="I721" s="111">
        <f>K721/E720</f>
        <v>49.330000000000005</v>
      </c>
      <c r="J721" s="111"/>
      <c r="K721" s="111">
        <f>L720</f>
        <v>1183.92</v>
      </c>
      <c r="L721" s="111"/>
      <c r="AD721">
        <f>ROUND((Source!AT1098/100)*((ROUND(ROUND(Source!AO1098,2)*Source!I1098, 2)+ROUND(ROUND(Source!AN1098,2)*Source!I1098, 2))), 2)</f>
        <v>0</v>
      </c>
      <c r="AE721">
        <f>ROUND((Source!AU1098/100)*((ROUND(ROUND(Source!AO1098,2)*Source!I1098, 2)+ROUND(ROUND(Source!AN1098,2)*Source!I1098, 2))), 2)</f>
        <v>0</v>
      </c>
      <c r="AN721" s="50">
        <f>L720</f>
        <v>1183.92</v>
      </c>
      <c r="AO721">
        <f>0</f>
        <v>0</v>
      </c>
      <c r="AQ721" t="s">
        <v>720</v>
      </c>
      <c r="AR721">
        <f>0</f>
        <v>0</v>
      </c>
      <c r="AT721">
        <f>0</f>
        <v>0</v>
      </c>
      <c r="AV721" t="s">
        <v>720</v>
      </c>
      <c r="AW721" s="50">
        <f>L720</f>
        <v>1183.92</v>
      </c>
      <c r="AZ721">
        <f>Source!X1098</f>
        <v>0</v>
      </c>
      <c r="BA721">
        <f>Source!Y1098</f>
        <v>0</v>
      </c>
      <c r="CD721">
        <v>2</v>
      </c>
    </row>
    <row r="722" spans="1:82" ht="14.25" x14ac:dyDescent="0.2">
      <c r="A722" s="36" t="s">
        <v>250</v>
      </c>
      <c r="B722" s="38" t="str">
        <f>Source!F1099</f>
        <v>20.1.01.02-0047</v>
      </c>
      <c r="C722" s="38" t="str">
        <f>Source!G1099</f>
        <v>Зажимы аппаратные прессуемые А2А-70-Т</v>
      </c>
      <c r="D722" s="39" t="str">
        <f>Source!H1099</f>
        <v>100 ШТ</v>
      </c>
      <c r="E722" s="40">
        <f>Source!K1099</f>
        <v>0.12</v>
      </c>
      <c r="F722" s="40"/>
      <c r="G722" s="40">
        <f>Source!I1099</f>
        <v>0.12</v>
      </c>
      <c r="H722" s="42">
        <f>Source!AL1099</f>
        <v>18559.990000000002</v>
      </c>
      <c r="I722" s="41">
        <f>IF(Source!BC1099&lt;&gt; 0, Source!BC1099, 1)</f>
        <v>0.73</v>
      </c>
      <c r="J722" s="42">
        <f>ROUND(H722*I722, 2)</f>
        <v>13548.79</v>
      </c>
      <c r="K722" s="41"/>
      <c r="L722" s="42">
        <f>Source!P1099</f>
        <v>1625.85</v>
      </c>
    </row>
    <row r="723" spans="1:82" x14ac:dyDescent="0.2">
      <c r="A723" s="63"/>
      <c r="B723" s="63"/>
      <c r="C723" s="78" t="str">
        <f>"Объем: "&amp;Source!I1099&amp;"=12/"&amp;"100"</f>
        <v>Объем: 0,12=12/100</v>
      </c>
      <c r="D723" s="63"/>
      <c r="E723" s="63"/>
      <c r="F723" s="63"/>
      <c r="G723" s="63"/>
      <c r="H723" s="63"/>
      <c r="I723" s="63"/>
      <c r="J723" s="63"/>
      <c r="K723" s="63"/>
      <c r="L723" s="63"/>
    </row>
    <row r="724" spans="1:82" ht="15" x14ac:dyDescent="0.2">
      <c r="C724" s="110" t="s">
        <v>719</v>
      </c>
      <c r="D724" s="110"/>
      <c r="E724" s="110"/>
      <c r="F724" s="110"/>
      <c r="G724" s="110"/>
      <c r="H724" s="110"/>
      <c r="I724" s="111">
        <f>K724/E722</f>
        <v>13548.75</v>
      </c>
      <c r="J724" s="111"/>
      <c r="K724" s="111">
        <f>L722</f>
        <v>1625.85</v>
      </c>
      <c r="L724" s="111"/>
      <c r="AD724">
        <f>ROUND((Source!AT1099/100)*((ROUND(ROUND(Source!AO1099,2)*Source!I1099, 2)+ROUND(ROUND(Source!AN1099,2)*Source!I1099, 2))), 2)</f>
        <v>0</v>
      </c>
      <c r="AE724">
        <f>ROUND((Source!AU1099/100)*((ROUND(ROUND(Source!AO1099,2)*Source!I1099, 2)+ROUND(ROUND(Source!AN1099,2)*Source!I1099, 2))), 2)</f>
        <v>0</v>
      </c>
      <c r="AN724" s="50">
        <f>L722</f>
        <v>1625.85</v>
      </c>
      <c r="AO724">
        <f>0</f>
        <v>0</v>
      </c>
      <c r="AQ724" t="s">
        <v>720</v>
      </c>
      <c r="AR724">
        <f>0</f>
        <v>0</v>
      </c>
      <c r="AT724">
        <f>0</f>
        <v>0</v>
      </c>
      <c r="AV724" t="s">
        <v>720</v>
      </c>
      <c r="AW724" s="50">
        <f>L722</f>
        <v>1625.85</v>
      </c>
      <c r="AZ724">
        <f>Source!X1099</f>
        <v>0</v>
      </c>
      <c r="BA724">
        <f>Source!Y1099</f>
        <v>0</v>
      </c>
      <c r="CD724">
        <v>2</v>
      </c>
    </row>
    <row r="725" spans="1:82" ht="14.25" x14ac:dyDescent="0.2">
      <c r="A725" s="62" t="s">
        <v>254</v>
      </c>
      <c r="B725" s="45" t="str">
        <f>Source!F1100</f>
        <v>20.5.04.04-0002</v>
      </c>
      <c r="C725" s="45" t="str">
        <f>Source!G1100</f>
        <v>Зажим натяжной болтовый НБ-2-6А</v>
      </c>
      <c r="D725" s="46" t="str">
        <f>Source!H1100</f>
        <v>ШТ</v>
      </c>
      <c r="E725" s="47">
        <f>Source!K1100</f>
        <v>18</v>
      </c>
      <c r="F725" s="47"/>
      <c r="G725" s="47">
        <f>Source!I1100</f>
        <v>18</v>
      </c>
      <c r="H725" s="48">
        <f>Source!AL1100</f>
        <v>473.16</v>
      </c>
      <c r="I725" s="49">
        <f>IF(Source!BC1100&lt;&gt; 0, Source!BC1100, 1)</f>
        <v>0.73</v>
      </c>
      <c r="J725" s="48">
        <f>ROUND(H725*I725, 2)</f>
        <v>345.41</v>
      </c>
      <c r="K725" s="49"/>
      <c r="L725" s="48">
        <f>Source!P1100</f>
        <v>6217.38</v>
      </c>
    </row>
    <row r="726" spans="1:82" ht="15" x14ac:dyDescent="0.2">
      <c r="C726" s="110" t="s">
        <v>719</v>
      </c>
      <c r="D726" s="110"/>
      <c r="E726" s="110"/>
      <c r="F726" s="110"/>
      <c r="G726" s="110"/>
      <c r="H726" s="110"/>
      <c r="I726" s="111">
        <f>K726/E725</f>
        <v>345.41</v>
      </c>
      <c r="J726" s="111"/>
      <c r="K726" s="111">
        <f>L725</f>
        <v>6217.38</v>
      </c>
      <c r="L726" s="111"/>
      <c r="AD726">
        <f>ROUND((Source!AT1100/100)*((ROUND(ROUND(Source!AO1100,2)*Source!I1100, 2)+ROUND(ROUND(Source!AN1100,2)*Source!I1100, 2))), 2)</f>
        <v>0</v>
      </c>
      <c r="AE726">
        <f>ROUND((Source!AU1100/100)*((ROUND(ROUND(Source!AO1100,2)*Source!I1100, 2)+ROUND(ROUND(Source!AN1100,2)*Source!I1100, 2))), 2)</f>
        <v>0</v>
      </c>
      <c r="AN726" s="50">
        <f>L725</f>
        <v>6217.38</v>
      </c>
      <c r="AO726">
        <f>0</f>
        <v>0</v>
      </c>
      <c r="AQ726" t="s">
        <v>720</v>
      </c>
      <c r="AR726">
        <f>0</f>
        <v>0</v>
      </c>
      <c r="AT726">
        <f>0</f>
        <v>0</v>
      </c>
      <c r="AV726" t="s">
        <v>720</v>
      </c>
      <c r="AW726" s="50">
        <f>L725</f>
        <v>6217.38</v>
      </c>
      <c r="AZ726">
        <f>Source!X1100</f>
        <v>0</v>
      </c>
      <c r="BA726">
        <f>Source!Y1100</f>
        <v>0</v>
      </c>
      <c r="CD726">
        <v>2</v>
      </c>
    </row>
    <row r="727" spans="1:82" ht="14.25" x14ac:dyDescent="0.2">
      <c r="A727" s="62" t="s">
        <v>258</v>
      </c>
      <c r="B727" s="45" t="str">
        <f>Source!F1101</f>
        <v>20.2.06.04-0002</v>
      </c>
      <c r="C727" s="45" t="str">
        <f>Source!G1101</f>
        <v>Кронштейн У-52</v>
      </c>
      <c r="D727" s="46" t="str">
        <f>Source!H1101</f>
        <v>КОМПЛ</v>
      </c>
      <c r="E727" s="47">
        <f>Source!K1101</f>
        <v>4</v>
      </c>
      <c r="F727" s="47"/>
      <c r="G727" s="47">
        <f>Source!I1101</f>
        <v>4</v>
      </c>
      <c r="H727" s="48">
        <f>Source!AL1101</f>
        <v>1480.04</v>
      </c>
      <c r="I727" s="49">
        <f>IF(Source!BC1101&lt;&gt; 0, Source!BC1101, 1)</f>
        <v>1.0900000000000001</v>
      </c>
      <c r="J727" s="48">
        <f>ROUND(H727*I727, 2)</f>
        <v>1613.24</v>
      </c>
      <c r="K727" s="49"/>
      <c r="L727" s="48">
        <f>Source!P1101</f>
        <v>6452.96</v>
      </c>
    </row>
    <row r="728" spans="1:82" ht="15" x14ac:dyDescent="0.2">
      <c r="C728" s="110" t="s">
        <v>719</v>
      </c>
      <c r="D728" s="110"/>
      <c r="E728" s="110"/>
      <c r="F728" s="110"/>
      <c r="G728" s="110"/>
      <c r="H728" s="110"/>
      <c r="I728" s="111">
        <f>K728/E727</f>
        <v>1613.24</v>
      </c>
      <c r="J728" s="111"/>
      <c r="K728" s="111">
        <f>L727</f>
        <v>6452.96</v>
      </c>
      <c r="L728" s="111"/>
      <c r="AD728">
        <f>ROUND((Source!AT1101/100)*((ROUND(ROUND(Source!AO1101,2)*Source!I1101, 2)+ROUND(ROUND(Source!AN1101,2)*Source!I1101, 2))), 2)</f>
        <v>0</v>
      </c>
      <c r="AE728">
        <f>ROUND((Source!AU1101/100)*((ROUND(ROUND(Source!AO1101,2)*Source!I1101, 2)+ROUND(ROUND(Source!AN1101,2)*Source!I1101, 2))), 2)</f>
        <v>0</v>
      </c>
      <c r="AN728" s="50">
        <f>L727</f>
        <v>6452.96</v>
      </c>
      <c r="AO728">
        <f>0</f>
        <v>0</v>
      </c>
      <c r="AQ728" t="s">
        <v>720</v>
      </c>
      <c r="AR728">
        <f>0</f>
        <v>0</v>
      </c>
      <c r="AT728">
        <f>0</f>
        <v>0</v>
      </c>
      <c r="AV728" t="s">
        <v>720</v>
      </c>
      <c r="AW728" s="50">
        <f>L727</f>
        <v>6452.96</v>
      </c>
      <c r="AZ728">
        <f>Source!X1101</f>
        <v>0</v>
      </c>
      <c r="BA728">
        <f>Source!Y1101</f>
        <v>0</v>
      </c>
      <c r="CD728">
        <v>2</v>
      </c>
    </row>
    <row r="729" spans="1:82" ht="42.75" x14ac:dyDescent="0.2">
      <c r="A729" s="62" t="s">
        <v>262</v>
      </c>
      <c r="B729" s="45" t="str">
        <f>Source!F1102</f>
        <v>08.3.08.02-0058</v>
      </c>
      <c r="C729" s="45" t="str">
        <f>Source!G1102</f>
        <v>Уголок стальной горячекатаный равнополочный, марки стали Ст3сп, Ст3пс, ширина полок 35-56 мм, толщина полки 3-5 мм</v>
      </c>
      <c r="D729" s="46" t="str">
        <f>Source!H1102</f>
        <v>т</v>
      </c>
      <c r="E729" s="47">
        <f>Source!K1102</f>
        <v>7.9170000000000004E-2</v>
      </c>
      <c r="F729" s="47"/>
      <c r="G729" s="47">
        <f>Source!I1102</f>
        <v>7.9170000000000004E-2</v>
      </c>
      <c r="H729" s="48"/>
      <c r="I729" s="49"/>
      <c r="J729" s="48">
        <f>Source!AL1102</f>
        <v>54406.89</v>
      </c>
      <c r="K729" s="49"/>
      <c r="L729" s="48">
        <f>Source!P1102</f>
        <v>4307.3900000000003</v>
      </c>
    </row>
    <row r="730" spans="1:82" ht="15" x14ac:dyDescent="0.2">
      <c r="C730" s="110" t="s">
        <v>719</v>
      </c>
      <c r="D730" s="110"/>
      <c r="E730" s="110"/>
      <c r="F730" s="110"/>
      <c r="G730" s="110"/>
      <c r="H730" s="110"/>
      <c r="I730" s="111">
        <f>K730/E729</f>
        <v>54406.846027535685</v>
      </c>
      <c r="J730" s="111"/>
      <c r="K730" s="111">
        <f>L729</f>
        <v>4307.3900000000003</v>
      </c>
      <c r="L730" s="111"/>
      <c r="AD730">
        <f>ROUND((Source!AT1102/100)*((ROUND(ROUND(Source!AO1102,2)*Source!I1102, 2)+ROUND(ROUND(Source!AN1102,2)*Source!I1102, 2))), 2)</f>
        <v>0</v>
      </c>
      <c r="AE730">
        <f>ROUND((Source!AU1102/100)*((ROUND(ROUND(Source!AO1102,2)*Source!I1102, 2)+ROUND(ROUND(Source!AN1102,2)*Source!I1102, 2))), 2)</f>
        <v>0</v>
      </c>
      <c r="AN730" s="50">
        <f>L729</f>
        <v>4307.3900000000003</v>
      </c>
      <c r="AO730">
        <f>0</f>
        <v>0</v>
      </c>
      <c r="AQ730" t="s">
        <v>720</v>
      </c>
      <c r="AR730">
        <f>0</f>
        <v>0</v>
      </c>
      <c r="AT730">
        <f>0</f>
        <v>0</v>
      </c>
      <c r="AV730" t="s">
        <v>720</v>
      </c>
      <c r="AW730" s="50">
        <f>L729</f>
        <v>4307.3900000000003</v>
      </c>
      <c r="AZ730">
        <f>Source!X1102</f>
        <v>0</v>
      </c>
      <c r="BA730">
        <f>Source!Y1102</f>
        <v>0</v>
      </c>
      <c r="CD730">
        <v>1</v>
      </c>
    </row>
    <row r="731" spans="1:82" ht="28.5" x14ac:dyDescent="0.2">
      <c r="A731" s="62" t="s">
        <v>266</v>
      </c>
      <c r="B731" s="45" t="str">
        <f>Source!F1103</f>
        <v>08.3.08.02-0045</v>
      </c>
      <c r="C731" s="45" t="str">
        <f>Source!G1103</f>
        <v>Уголок стальной горячекатаный равнополочный, 63х63х5</v>
      </c>
      <c r="D731" s="46" t="str">
        <f>Source!H1103</f>
        <v>т</v>
      </c>
      <c r="E731" s="47">
        <f>Source!K1103</f>
        <v>8.6580000000000004E-2</v>
      </c>
      <c r="F731" s="47"/>
      <c r="G731" s="47">
        <f>Source!I1103</f>
        <v>8.6580000000000004E-2</v>
      </c>
      <c r="H731" s="48">
        <f>Source!AL1103</f>
        <v>69695</v>
      </c>
      <c r="I731" s="49">
        <f>IF(Source!BC1103&lt;&gt; 0, Source!BC1103, 1)</f>
        <v>0.88</v>
      </c>
      <c r="J731" s="48">
        <f>ROUND(H731*I731, 2)</f>
        <v>61331.6</v>
      </c>
      <c r="K731" s="49"/>
      <c r="L731" s="48">
        <f>Source!P1103</f>
        <v>5310.09</v>
      </c>
    </row>
    <row r="732" spans="1:82" ht="15" x14ac:dyDescent="0.2">
      <c r="C732" s="110" t="s">
        <v>719</v>
      </c>
      <c r="D732" s="110"/>
      <c r="E732" s="110"/>
      <c r="F732" s="110"/>
      <c r="G732" s="110"/>
      <c r="H732" s="110"/>
      <c r="I732" s="111">
        <f>K732/E731</f>
        <v>61331.60083160083</v>
      </c>
      <c r="J732" s="111"/>
      <c r="K732" s="111">
        <f>L731</f>
        <v>5310.09</v>
      </c>
      <c r="L732" s="111"/>
      <c r="AD732">
        <f>ROUND((Source!AT1103/100)*((ROUND(ROUND(Source!AO1103,2)*Source!I1103, 2)+ROUND(ROUND(Source!AN1103,2)*Source!I1103, 2))), 2)</f>
        <v>0</v>
      </c>
      <c r="AE732">
        <f>ROUND((Source!AU1103/100)*((ROUND(ROUND(Source!AO1103,2)*Source!I1103, 2)+ROUND(ROUND(Source!AN1103,2)*Source!I1103, 2))), 2)</f>
        <v>0</v>
      </c>
      <c r="AN732" s="50">
        <f>L731</f>
        <v>5310.09</v>
      </c>
      <c r="AO732">
        <f>0</f>
        <v>0</v>
      </c>
      <c r="AQ732" t="s">
        <v>720</v>
      </c>
      <c r="AR732">
        <f>0</f>
        <v>0</v>
      </c>
      <c r="AT732">
        <f>0</f>
        <v>0</v>
      </c>
      <c r="AV732" t="s">
        <v>720</v>
      </c>
      <c r="AW732" s="50">
        <f>L731</f>
        <v>5310.09</v>
      </c>
      <c r="AZ732">
        <f>Source!X1103</f>
        <v>0</v>
      </c>
      <c r="BA732">
        <f>Source!Y1103</f>
        <v>0</v>
      </c>
      <c r="CD732">
        <v>1</v>
      </c>
    </row>
    <row r="733" spans="1:82" ht="14.25" x14ac:dyDescent="0.2">
      <c r="A733" s="62" t="s">
        <v>270</v>
      </c>
      <c r="B733" s="45" t="str">
        <f>Source!F1104</f>
        <v>25.2.02.11-0021</v>
      </c>
      <c r="C733" s="45" t="str">
        <f>Source!G1104</f>
        <v>Лента крепления нержавеющая, тип F 207,  длина 50 м</v>
      </c>
      <c r="D733" s="46" t="str">
        <f>Source!H1104</f>
        <v>ШТ</v>
      </c>
      <c r="E733" s="47">
        <f>Source!K1104</f>
        <v>0.42</v>
      </c>
      <c r="F733" s="47"/>
      <c r="G733" s="47">
        <f>Source!I1104</f>
        <v>0.42</v>
      </c>
      <c r="H733" s="48">
        <f>Source!AL1104</f>
        <v>4136.76</v>
      </c>
      <c r="I733" s="49">
        <f>IF(Source!BC1104&lt;&gt; 0, Source!BC1104, 1)</f>
        <v>0.83</v>
      </c>
      <c r="J733" s="48">
        <f>ROUND(H733*I733, 2)</f>
        <v>3433.51</v>
      </c>
      <c r="K733" s="49"/>
      <c r="L733" s="48">
        <f>Source!P1104</f>
        <v>1442.07</v>
      </c>
    </row>
    <row r="734" spans="1:82" ht="15" x14ac:dyDescent="0.2">
      <c r="C734" s="110" t="s">
        <v>719</v>
      </c>
      <c r="D734" s="110"/>
      <c r="E734" s="110"/>
      <c r="F734" s="110"/>
      <c r="G734" s="110"/>
      <c r="H734" s="110"/>
      <c r="I734" s="111">
        <f>K734/E733</f>
        <v>3433.5</v>
      </c>
      <c r="J734" s="111"/>
      <c r="K734" s="111">
        <f>L733</f>
        <v>1442.07</v>
      </c>
      <c r="L734" s="111"/>
      <c r="AD734">
        <f>ROUND((Source!AT1104/100)*((ROUND(ROUND(Source!AO1104,2)*Source!I1104, 2)+ROUND(ROUND(Source!AN1104,2)*Source!I1104, 2))), 2)</f>
        <v>0</v>
      </c>
      <c r="AE734">
        <f>ROUND((Source!AU1104/100)*((ROUND(ROUND(Source!AO1104,2)*Source!I1104, 2)+ROUND(ROUND(Source!AN1104,2)*Source!I1104, 2))), 2)</f>
        <v>0</v>
      </c>
      <c r="AN734" s="50">
        <f>L733</f>
        <v>1442.07</v>
      </c>
      <c r="AO734">
        <f>0</f>
        <v>0</v>
      </c>
      <c r="AQ734" t="s">
        <v>720</v>
      </c>
      <c r="AR734">
        <f>0</f>
        <v>0</v>
      </c>
      <c r="AT734">
        <f>0</f>
        <v>0</v>
      </c>
      <c r="AV734" t="s">
        <v>720</v>
      </c>
      <c r="AW734" s="50">
        <f>L733</f>
        <v>1442.07</v>
      </c>
      <c r="AZ734">
        <f>Source!X1104</f>
        <v>0</v>
      </c>
      <c r="BA734">
        <f>Source!Y1104</f>
        <v>0</v>
      </c>
      <c r="CD734">
        <v>1</v>
      </c>
    </row>
    <row r="735" spans="1:82" ht="28.5" x14ac:dyDescent="0.2">
      <c r="A735" s="36" t="s">
        <v>274</v>
      </c>
      <c r="B735" s="38" t="str">
        <f>Source!F1105</f>
        <v>25.2.02.11-0051</v>
      </c>
      <c r="C735" s="38" t="str">
        <f>Source!G1105</f>
        <v>Скрепы для фиксации на промежуточных опорах, размер 20 мм</v>
      </c>
      <c r="D735" s="39" t="str">
        <f>Source!H1105</f>
        <v>100 ШТ</v>
      </c>
      <c r="E735" s="40">
        <f>Source!K1105</f>
        <v>0.21</v>
      </c>
      <c r="F735" s="40"/>
      <c r="G735" s="40">
        <f>Source!I1105</f>
        <v>0.21</v>
      </c>
      <c r="H735" s="42">
        <f>Source!AL1105</f>
        <v>1367.14</v>
      </c>
      <c r="I735" s="41">
        <f>IF(Source!BC1105&lt;&gt; 0, Source!BC1105, 1)</f>
        <v>1.1000000000000001</v>
      </c>
      <c r="J735" s="42">
        <f>ROUND(H735*I735, 2)</f>
        <v>1503.85</v>
      </c>
      <c r="K735" s="41"/>
      <c r="L735" s="42">
        <f>Source!P1105</f>
        <v>315.81</v>
      </c>
    </row>
    <row r="736" spans="1:82" x14ac:dyDescent="0.2">
      <c r="A736" s="63"/>
      <c r="B736" s="63"/>
      <c r="C736" s="78" t="str">
        <f>"Объем: "&amp;Source!I1105&amp;"=21/"&amp;"100"</f>
        <v>Объем: 0,21=21/100</v>
      </c>
      <c r="D736" s="63"/>
      <c r="E736" s="63"/>
      <c r="F736" s="63"/>
      <c r="G736" s="63"/>
      <c r="H736" s="63"/>
      <c r="I736" s="63"/>
      <c r="J736" s="63"/>
      <c r="K736" s="63"/>
      <c r="L736" s="63"/>
    </row>
    <row r="737" spans="1:82" ht="15" x14ac:dyDescent="0.2">
      <c r="C737" s="110" t="s">
        <v>719</v>
      </c>
      <c r="D737" s="110"/>
      <c r="E737" s="110"/>
      <c r="F737" s="110"/>
      <c r="G737" s="110"/>
      <c r="H737" s="110"/>
      <c r="I737" s="111">
        <f>K737/E735</f>
        <v>1503.8571428571429</v>
      </c>
      <c r="J737" s="111"/>
      <c r="K737" s="111">
        <f>L735</f>
        <v>315.81</v>
      </c>
      <c r="L737" s="111"/>
      <c r="AD737">
        <f>ROUND((Source!AT1105/100)*((ROUND(ROUND(Source!AO1105,2)*Source!I1105, 2)+ROUND(ROUND(Source!AN1105,2)*Source!I1105, 2))), 2)</f>
        <v>0</v>
      </c>
      <c r="AE737">
        <f>ROUND((Source!AU1105/100)*((ROUND(ROUND(Source!AO1105,2)*Source!I1105, 2)+ROUND(ROUND(Source!AN1105,2)*Source!I1105, 2))), 2)</f>
        <v>0</v>
      </c>
      <c r="AN737" s="50">
        <f>L735</f>
        <v>315.81</v>
      </c>
      <c r="AO737">
        <f>0</f>
        <v>0</v>
      </c>
      <c r="AQ737" t="s">
        <v>720</v>
      </c>
      <c r="AR737">
        <f>0</f>
        <v>0</v>
      </c>
      <c r="AT737">
        <f>0</f>
        <v>0</v>
      </c>
      <c r="AV737" t="s">
        <v>720</v>
      </c>
      <c r="AW737" s="50">
        <f>L735</f>
        <v>315.81</v>
      </c>
      <c r="AZ737">
        <f>Source!X1105</f>
        <v>0</v>
      </c>
      <c r="BA737">
        <f>Source!Y1105</f>
        <v>0</v>
      </c>
      <c r="CD737">
        <v>1</v>
      </c>
    </row>
    <row r="739" spans="1:82" ht="15" x14ac:dyDescent="0.2">
      <c r="A739" s="59"/>
      <c r="B739" s="60"/>
      <c r="C739" s="115" t="s">
        <v>752</v>
      </c>
      <c r="D739" s="115"/>
      <c r="E739" s="115"/>
      <c r="F739" s="115"/>
      <c r="G739" s="115"/>
      <c r="H739" s="115"/>
      <c r="I739" s="44"/>
      <c r="J739" s="59"/>
      <c r="K739" s="61"/>
      <c r="L739" s="44">
        <f>L741+L742+L748+L752</f>
        <v>243004.00000000006</v>
      </c>
    </row>
    <row r="740" spans="1:82" ht="14.25" x14ac:dyDescent="0.2">
      <c r="A740" s="52"/>
      <c r="B740" s="58"/>
      <c r="C740" s="114" t="s">
        <v>753</v>
      </c>
      <c r="D740" s="113"/>
      <c r="E740" s="113"/>
      <c r="F740" s="113"/>
      <c r="G740" s="113"/>
      <c r="H740" s="113"/>
      <c r="I740" s="42"/>
      <c r="J740" s="52"/>
      <c r="K740" s="40"/>
      <c r="L740" s="42"/>
    </row>
    <row r="741" spans="1:82" ht="14.25" hidden="1" x14ac:dyDescent="0.2">
      <c r="A741" s="52"/>
      <c r="B741" s="58"/>
      <c r="C741" s="113" t="s">
        <v>754</v>
      </c>
      <c r="D741" s="113"/>
      <c r="E741" s="113"/>
      <c r="F741" s="113"/>
      <c r="G741" s="113"/>
      <c r="H741" s="113"/>
      <c r="I741" s="42"/>
      <c r="J741" s="52"/>
      <c r="K741" s="40"/>
      <c r="L741" s="42">
        <f>SUM(AR694:AR737)</f>
        <v>0</v>
      </c>
    </row>
    <row r="742" spans="1:82" ht="14.25" hidden="1" x14ac:dyDescent="0.2">
      <c r="A742" s="52"/>
      <c r="B742" s="58"/>
      <c r="C742" s="113" t="s">
        <v>755</v>
      </c>
      <c r="D742" s="113"/>
      <c r="E742" s="113"/>
      <c r="F742" s="113"/>
      <c r="G742" s="113"/>
      <c r="H742" s="113"/>
      <c r="I742" s="42"/>
      <c r="J742" s="52"/>
      <c r="K742" s="40"/>
      <c r="L742" s="42">
        <f>L744+L747+L746</f>
        <v>0</v>
      </c>
    </row>
    <row r="743" spans="1:82" ht="14.25" hidden="1" x14ac:dyDescent="0.2">
      <c r="A743" s="52"/>
      <c r="B743" s="58"/>
      <c r="C743" s="114" t="s">
        <v>756</v>
      </c>
      <c r="D743" s="113"/>
      <c r="E743" s="113"/>
      <c r="F743" s="113"/>
      <c r="G743" s="113"/>
      <c r="H743" s="113"/>
      <c r="I743" s="42"/>
      <c r="J743" s="52"/>
      <c r="K743" s="40"/>
      <c r="L743" s="42"/>
    </row>
    <row r="744" spans="1:82" ht="14.25" hidden="1" x14ac:dyDescent="0.2">
      <c r="A744" s="52"/>
      <c r="B744" s="58"/>
      <c r="C744" s="113" t="s">
        <v>755</v>
      </c>
      <c r="D744" s="113"/>
      <c r="E744" s="113"/>
      <c r="F744" s="113"/>
      <c r="G744" s="113"/>
      <c r="H744" s="113"/>
      <c r="I744" s="42"/>
      <c r="J744" s="52"/>
      <c r="K744" s="40"/>
      <c r="L744" s="42">
        <f>SUM(AO694:AO737)</f>
        <v>0</v>
      </c>
    </row>
    <row r="745" spans="1:82" ht="14.25" hidden="1" x14ac:dyDescent="0.2">
      <c r="A745" s="52"/>
      <c r="B745" s="58"/>
      <c r="C745" s="114" t="s">
        <v>757</v>
      </c>
      <c r="D745" s="113"/>
      <c r="E745" s="113"/>
      <c r="F745" s="113"/>
      <c r="G745" s="113"/>
      <c r="H745" s="113"/>
      <c r="I745" s="42"/>
      <c r="J745" s="52"/>
      <c r="K745" s="40"/>
      <c r="L745" s="42"/>
    </row>
    <row r="746" spans="1:82" ht="14.25" hidden="1" x14ac:dyDescent="0.2">
      <c r="A746" s="52"/>
      <c r="B746" s="58"/>
      <c r="C746" s="113" t="s">
        <v>777</v>
      </c>
      <c r="D746" s="113"/>
      <c r="E746" s="113"/>
      <c r="F746" s="113"/>
      <c r="G746" s="113"/>
      <c r="H746" s="113"/>
      <c r="I746" s="42"/>
      <c r="J746" s="52"/>
      <c r="K746" s="40"/>
      <c r="L746" s="42">
        <f>SUM(AT694:AT737)</f>
        <v>0</v>
      </c>
    </row>
    <row r="747" spans="1:82" ht="14.25" hidden="1" x14ac:dyDescent="0.2">
      <c r="A747" s="52"/>
      <c r="B747" s="58"/>
      <c r="C747" s="113" t="s">
        <v>758</v>
      </c>
      <c r="D747" s="113"/>
      <c r="E747" s="113"/>
      <c r="F747" s="113"/>
      <c r="G747" s="113"/>
      <c r="H747" s="113"/>
      <c r="I747" s="42"/>
      <c r="J747" s="52"/>
      <c r="K747" s="40"/>
      <c r="L747" s="42">
        <f>SUM(AV694:AV737)</f>
        <v>0</v>
      </c>
    </row>
    <row r="748" spans="1:82" ht="14.25" x14ac:dyDescent="0.2">
      <c r="A748" s="52"/>
      <c r="B748" s="58"/>
      <c r="C748" s="113" t="s">
        <v>759</v>
      </c>
      <c r="D748" s="113"/>
      <c r="E748" s="113"/>
      <c r="F748" s="113"/>
      <c r="G748" s="113"/>
      <c r="H748" s="113"/>
      <c r="I748" s="42"/>
      <c r="J748" s="52"/>
      <c r="K748" s="40"/>
      <c r="L748" s="42">
        <f>L750+L751</f>
        <v>243004.00000000006</v>
      </c>
    </row>
    <row r="749" spans="1:82" ht="14.25" x14ac:dyDescent="0.2">
      <c r="A749" s="52"/>
      <c r="B749" s="58"/>
      <c r="C749" s="114" t="s">
        <v>756</v>
      </c>
      <c r="D749" s="113"/>
      <c r="E749" s="113"/>
      <c r="F749" s="113"/>
      <c r="G749" s="113"/>
      <c r="H749" s="113"/>
      <c r="I749" s="42"/>
      <c r="J749" s="52"/>
      <c r="K749" s="40"/>
      <c r="L749" s="42"/>
    </row>
    <row r="750" spans="1:82" ht="14.25" x14ac:dyDescent="0.2">
      <c r="A750" s="52"/>
      <c r="B750" s="58"/>
      <c r="C750" s="113" t="s">
        <v>760</v>
      </c>
      <c r="D750" s="113"/>
      <c r="E750" s="113"/>
      <c r="F750" s="113"/>
      <c r="G750" s="113"/>
      <c r="H750" s="113"/>
      <c r="I750" s="42"/>
      <c r="J750" s="52"/>
      <c r="K750" s="40"/>
      <c r="L750" s="42">
        <f>SUM(AW694:AW737)-SUM(BK694:BK737)</f>
        <v>243004.00000000006</v>
      </c>
    </row>
    <row r="751" spans="1:82" ht="14.25" hidden="1" x14ac:dyDescent="0.2">
      <c r="A751" s="52"/>
      <c r="B751" s="58"/>
      <c r="C751" s="113" t="s">
        <v>761</v>
      </c>
      <c r="D751" s="113"/>
      <c r="E751" s="113"/>
      <c r="F751" s="113"/>
      <c r="G751" s="113"/>
      <c r="H751" s="113"/>
      <c r="I751" s="42"/>
      <c r="J751" s="52"/>
      <c r="K751" s="40"/>
      <c r="L751" s="42">
        <f>SUM(BC694:BC737)</f>
        <v>0</v>
      </c>
    </row>
    <row r="752" spans="1:82" ht="14.25" hidden="1" x14ac:dyDescent="0.2">
      <c r="A752" s="52"/>
      <c r="B752" s="58"/>
      <c r="C752" s="113" t="s">
        <v>762</v>
      </c>
      <c r="D752" s="113"/>
      <c r="E752" s="113"/>
      <c r="F752" s="113"/>
      <c r="G752" s="113"/>
      <c r="H752" s="113"/>
      <c r="I752" s="42"/>
      <c r="J752" s="52"/>
      <c r="K752" s="40"/>
      <c r="L752" s="42">
        <f>SUM(BB694:BB737)</f>
        <v>0</v>
      </c>
    </row>
    <row r="753" spans="1:12" ht="14.25" hidden="1" x14ac:dyDescent="0.2">
      <c r="A753" s="52"/>
      <c r="B753" s="58"/>
      <c r="C753" s="113" t="s">
        <v>763</v>
      </c>
      <c r="D753" s="113"/>
      <c r="E753" s="113"/>
      <c r="F753" s="113"/>
      <c r="G753" s="113"/>
      <c r="H753" s="113"/>
      <c r="I753" s="42"/>
      <c r="J753" s="52"/>
      <c r="K753" s="40"/>
      <c r="L753" s="42">
        <f>SUM(AR694:AR737)+SUM(AT694:AT737)+SUM(AV694:AV737)</f>
        <v>0</v>
      </c>
    </row>
    <row r="754" spans="1:12" ht="14.25" hidden="1" x14ac:dyDescent="0.2">
      <c r="A754" s="52"/>
      <c r="B754" s="58"/>
      <c r="C754" s="113" t="s">
        <v>764</v>
      </c>
      <c r="D754" s="113"/>
      <c r="E754" s="113"/>
      <c r="F754" s="113"/>
      <c r="G754" s="113"/>
      <c r="H754" s="113"/>
      <c r="I754" s="42"/>
      <c r="J754" s="52"/>
      <c r="K754" s="40"/>
      <c r="L754" s="42">
        <f>SUM(AZ694:AZ737)</f>
        <v>0</v>
      </c>
    </row>
    <row r="755" spans="1:12" ht="14.25" hidden="1" x14ac:dyDescent="0.2">
      <c r="A755" s="52"/>
      <c r="B755" s="58"/>
      <c r="C755" s="113" t="s">
        <v>765</v>
      </c>
      <c r="D755" s="113"/>
      <c r="E755" s="113"/>
      <c r="F755" s="113"/>
      <c r="G755" s="113"/>
      <c r="H755" s="113"/>
      <c r="I755" s="42"/>
      <c r="J755" s="52"/>
      <c r="K755" s="40"/>
      <c r="L755" s="42">
        <f>SUM(BA694:BA737)</f>
        <v>0</v>
      </c>
    </row>
    <row r="756" spans="1:12" ht="14.25" hidden="1" x14ac:dyDescent="0.2">
      <c r="A756" s="52"/>
      <c r="B756" s="58"/>
      <c r="C756" s="113" t="s">
        <v>766</v>
      </c>
      <c r="D756" s="113"/>
      <c r="E756" s="113"/>
      <c r="F756" s="113"/>
      <c r="G756" s="113"/>
      <c r="H756" s="113"/>
      <c r="I756" s="42"/>
      <c r="J756" s="52"/>
      <c r="K756" s="40"/>
      <c r="L756" s="42">
        <f>L758+L759</f>
        <v>0</v>
      </c>
    </row>
    <row r="757" spans="1:12" ht="14.25" hidden="1" x14ac:dyDescent="0.2">
      <c r="A757" s="52"/>
      <c r="B757" s="58"/>
      <c r="C757" s="114" t="s">
        <v>753</v>
      </c>
      <c r="D757" s="113"/>
      <c r="E757" s="113"/>
      <c r="F757" s="113"/>
      <c r="G757" s="113"/>
      <c r="H757" s="113"/>
      <c r="I757" s="42"/>
      <c r="J757" s="52"/>
      <c r="K757" s="40"/>
      <c r="L757" s="42"/>
    </row>
    <row r="758" spans="1:12" ht="14.25" hidden="1" x14ac:dyDescent="0.2">
      <c r="A758" s="52"/>
      <c r="B758" s="58"/>
      <c r="C758" s="113" t="s">
        <v>767</v>
      </c>
      <c r="D758" s="113"/>
      <c r="E758" s="113"/>
      <c r="F758" s="113"/>
      <c r="G758" s="113"/>
      <c r="H758" s="113"/>
      <c r="I758" s="42"/>
      <c r="J758" s="52"/>
      <c r="K758" s="40"/>
      <c r="L758" s="42">
        <f>SUM(BK694:BK737)</f>
        <v>0</v>
      </c>
    </row>
    <row r="759" spans="1:12" ht="14.25" hidden="1" x14ac:dyDescent="0.2">
      <c r="A759" s="52"/>
      <c r="B759" s="58"/>
      <c r="C759" s="113" t="s">
        <v>768</v>
      </c>
      <c r="D759" s="113"/>
      <c r="E759" s="113"/>
      <c r="F759" s="113"/>
      <c r="G759" s="113"/>
      <c r="H759" s="113"/>
      <c r="I759" s="42"/>
      <c r="J759" s="52"/>
      <c r="K759" s="40"/>
      <c r="L759" s="42">
        <f>SUM(BD694:BD737)</f>
        <v>0</v>
      </c>
    </row>
    <row r="760" spans="1:12" ht="14.25" hidden="1" x14ac:dyDescent="0.2">
      <c r="A760" s="52"/>
      <c r="B760" s="58"/>
      <c r="C760" s="113" t="s">
        <v>769</v>
      </c>
      <c r="D760" s="113"/>
      <c r="E760" s="113"/>
      <c r="F760" s="113"/>
      <c r="G760" s="113"/>
      <c r="H760" s="113"/>
      <c r="I760" s="42"/>
      <c r="J760" s="52"/>
      <c r="K760" s="40"/>
      <c r="L760" s="42"/>
    </row>
    <row r="761" spans="1:12" ht="14.25" hidden="1" x14ac:dyDescent="0.2">
      <c r="A761" s="52"/>
      <c r="B761" s="58"/>
      <c r="C761" s="113" t="s">
        <v>770</v>
      </c>
      <c r="D761" s="113"/>
      <c r="E761" s="113"/>
      <c r="F761" s="113"/>
      <c r="G761" s="113"/>
      <c r="H761" s="113"/>
      <c r="I761" s="42"/>
      <c r="J761" s="52"/>
      <c r="K761" s="40"/>
      <c r="L761" s="42">
        <f>SUM(BO694:BO737)</f>
        <v>0</v>
      </c>
    </row>
    <row r="762" spans="1:12" ht="15" x14ac:dyDescent="0.2">
      <c r="A762" s="59"/>
      <c r="B762" s="60"/>
      <c r="C762" s="115" t="s">
        <v>771</v>
      </c>
      <c r="D762" s="115"/>
      <c r="E762" s="115"/>
      <c r="F762" s="115"/>
      <c r="G762" s="115"/>
      <c r="H762" s="115"/>
      <c r="I762" s="44"/>
      <c r="J762" s="59"/>
      <c r="K762" s="61"/>
      <c r="L762" s="44">
        <f>L739+L754+L755+L756+L760+L761</f>
        <v>243004.00000000006</v>
      </c>
    </row>
    <row r="763" spans="1:12" ht="14.25" hidden="1" x14ac:dyDescent="0.2">
      <c r="A763" s="52"/>
      <c r="B763" s="58"/>
      <c r="C763" s="114" t="s">
        <v>772</v>
      </c>
      <c r="D763" s="113"/>
      <c r="E763" s="113"/>
      <c r="F763" s="113"/>
      <c r="G763" s="113"/>
      <c r="H763" s="113"/>
      <c r="I763" s="42"/>
      <c r="J763" s="52"/>
      <c r="K763" s="40"/>
      <c r="L763" s="42"/>
    </row>
    <row r="764" spans="1:12" ht="14.25" hidden="1" x14ac:dyDescent="0.2">
      <c r="A764" s="52"/>
      <c r="B764" s="58"/>
      <c r="C764" s="113" t="s">
        <v>773</v>
      </c>
      <c r="D764" s="113"/>
      <c r="E764" s="113"/>
      <c r="F764" s="113"/>
      <c r="G764" s="113"/>
      <c r="H764" s="113"/>
      <c r="I764" s="42"/>
      <c r="J764" s="52"/>
      <c r="K764" s="40"/>
      <c r="L764" s="42">
        <f>SUM(AX694:AX737)</f>
        <v>0</v>
      </c>
    </row>
    <row r="765" spans="1:12" ht="14.25" hidden="1" x14ac:dyDescent="0.2">
      <c r="A765" s="52"/>
      <c r="B765" s="58"/>
      <c r="C765" s="113" t="s">
        <v>774</v>
      </c>
      <c r="D765" s="113"/>
      <c r="E765" s="113"/>
      <c r="F765" s="113"/>
      <c r="G765" s="113"/>
      <c r="H765" s="113"/>
      <c r="I765" s="42"/>
      <c r="J765" s="52"/>
      <c r="K765" s="40"/>
      <c r="L765" s="42">
        <f>SUM(AY694:AY737)</f>
        <v>0</v>
      </c>
    </row>
    <row r="766" spans="1:12" ht="14.25" hidden="1" customHeight="1" x14ac:dyDescent="0.2">
      <c r="A766" s="52"/>
      <c r="B766" s="58"/>
      <c r="C766" s="113" t="s">
        <v>775</v>
      </c>
      <c r="D766" s="113"/>
      <c r="E766" s="113"/>
      <c r="F766" s="116"/>
      <c r="G766" s="43">
        <f>Source!F1129</f>
        <v>0</v>
      </c>
      <c r="H766" s="52"/>
      <c r="I766" s="52"/>
      <c r="J766" s="52"/>
      <c r="K766" s="52"/>
      <c r="L766" s="52"/>
    </row>
    <row r="767" spans="1:12" ht="14.25" hidden="1" customHeight="1" x14ac:dyDescent="0.2">
      <c r="A767" s="52"/>
      <c r="B767" s="58"/>
      <c r="C767" s="113" t="s">
        <v>776</v>
      </c>
      <c r="D767" s="113"/>
      <c r="E767" s="113"/>
      <c r="F767" s="116"/>
      <c r="G767" s="43">
        <f>Source!F1130</f>
        <v>0</v>
      </c>
      <c r="H767" s="52"/>
      <c r="I767" s="52"/>
      <c r="J767" s="52"/>
      <c r="K767" s="52"/>
      <c r="L767" s="52"/>
    </row>
    <row r="770" spans="1:82" ht="16.5" x14ac:dyDescent="0.2">
      <c r="A770" s="112" t="s">
        <v>785</v>
      </c>
      <c r="B770" s="112"/>
      <c r="C770" s="112"/>
      <c r="D770" s="112"/>
      <c r="E770" s="112"/>
      <c r="F770" s="112"/>
      <c r="G770" s="112"/>
      <c r="H770" s="112"/>
      <c r="I770" s="112"/>
      <c r="J770" s="112"/>
      <c r="K770" s="112"/>
      <c r="L770" s="112"/>
    </row>
    <row r="771" spans="1:82" ht="14.25" x14ac:dyDescent="0.2">
      <c r="A771" s="62" t="s">
        <v>279</v>
      </c>
      <c r="B771" s="45" t="str">
        <f>Source!F1141</f>
        <v>Цена поставцика</v>
      </c>
      <c r="C771" s="45" t="str">
        <f>Source!G1141</f>
        <v>Разъединитель РЛК-1б-10 /400УХЛ</v>
      </c>
      <c r="D771" s="46" t="str">
        <f>Source!H1141</f>
        <v>КОМП</v>
      </c>
      <c r="E771" s="47">
        <f>Source!K1141</f>
        <v>2</v>
      </c>
      <c r="F771" s="47"/>
      <c r="G771" s="47">
        <f>Source!I1141</f>
        <v>2</v>
      </c>
      <c r="H771" s="48">
        <f>Source!AL1141</f>
        <v>25791.67</v>
      </c>
      <c r="I771" s="49"/>
      <c r="J771" s="48"/>
      <c r="K771" s="49"/>
      <c r="L771" s="48">
        <f>Source!P1141</f>
        <v>51583.34</v>
      </c>
    </row>
    <row r="772" spans="1:82" ht="15" x14ac:dyDescent="0.2">
      <c r="C772" s="110" t="s">
        <v>719</v>
      </c>
      <c r="D772" s="110"/>
      <c r="E772" s="110"/>
      <c r="F772" s="110"/>
      <c r="G772" s="110"/>
      <c r="H772" s="110"/>
      <c r="I772" s="111">
        <f>K772/E771</f>
        <v>25791.67</v>
      </c>
      <c r="J772" s="111"/>
      <c r="K772" s="111">
        <f>L771</f>
        <v>51583.34</v>
      </c>
      <c r="L772" s="111"/>
      <c r="AD772">
        <f>ROUND((Source!AT1141/100)*((ROUND(ROUND(Source!AO1141,2)*Source!I1141, 2)+ROUND(ROUND(Source!AN1141,2)*Source!I1141, 2))), 2)</f>
        <v>0</v>
      </c>
      <c r="AE772">
        <f>ROUND((Source!AU1141/100)*((ROUND(ROUND(Source!AO1141,2)*Source!I1141, 2)+ROUND(ROUND(Source!AN1141,2)*Source!I1141, 2))), 2)</f>
        <v>0</v>
      </c>
      <c r="AN772" s="50">
        <f>L771</f>
        <v>51583.34</v>
      </c>
      <c r="AO772">
        <f>0</f>
        <v>0</v>
      </c>
      <c r="AQ772" t="s">
        <v>720</v>
      </c>
      <c r="AR772">
        <f>0</f>
        <v>0</v>
      </c>
      <c r="AT772">
        <f>0</f>
        <v>0</v>
      </c>
      <c r="AV772" t="s">
        <v>720</v>
      </c>
      <c r="AW772" s="50">
        <f>L771</f>
        <v>51583.34</v>
      </c>
      <c r="AZ772">
        <f>Source!X1141</f>
        <v>0</v>
      </c>
      <c r="BA772">
        <f>Source!Y1141</f>
        <v>0</v>
      </c>
      <c r="CD772">
        <v>0</v>
      </c>
    </row>
    <row r="773" spans="1:82" ht="14.25" x14ac:dyDescent="0.2">
      <c r="A773" s="62" t="s">
        <v>284</v>
      </c>
      <c r="B773" s="45" t="str">
        <f>Source!F1142</f>
        <v>Цена поставцика</v>
      </c>
      <c r="C773" s="45" t="str">
        <f>Source!G1142</f>
        <v>Разрядник РДИП</v>
      </c>
      <c r="D773" s="46" t="str">
        <f>Source!H1142</f>
        <v>ШТ</v>
      </c>
      <c r="E773" s="47">
        <f>Source!K1142</f>
        <v>7</v>
      </c>
      <c r="F773" s="47"/>
      <c r="G773" s="47">
        <f>Source!I1142</f>
        <v>7</v>
      </c>
      <c r="H773" s="48">
        <f>Source!AL1142</f>
        <v>6395.58</v>
      </c>
      <c r="I773" s="49"/>
      <c r="J773" s="48"/>
      <c r="K773" s="49"/>
      <c r="L773" s="48">
        <f>Source!P1142</f>
        <v>44769.06</v>
      </c>
    </row>
    <row r="774" spans="1:82" ht="15" x14ac:dyDescent="0.2">
      <c r="C774" s="110" t="s">
        <v>719</v>
      </c>
      <c r="D774" s="110"/>
      <c r="E774" s="110"/>
      <c r="F774" s="110"/>
      <c r="G774" s="110"/>
      <c r="H774" s="110"/>
      <c r="I774" s="111">
        <f>K774/E773</f>
        <v>6395.58</v>
      </c>
      <c r="J774" s="111"/>
      <c r="K774" s="111">
        <f>L773</f>
        <v>44769.06</v>
      </c>
      <c r="L774" s="111"/>
      <c r="AD774">
        <f>ROUND((Source!AT1142/100)*((ROUND(ROUND(Source!AO1142,2)*Source!I1142, 2)+ROUND(ROUND(Source!AN1142,2)*Source!I1142, 2))), 2)</f>
        <v>0</v>
      </c>
      <c r="AE774">
        <f>ROUND((Source!AU1142/100)*((ROUND(ROUND(Source!AO1142,2)*Source!I1142, 2)+ROUND(ROUND(Source!AN1142,2)*Source!I1142, 2))), 2)</f>
        <v>0</v>
      </c>
      <c r="AN774" s="50">
        <f>L773</f>
        <v>44769.06</v>
      </c>
      <c r="AO774">
        <f>0</f>
        <v>0</v>
      </c>
      <c r="AQ774" t="s">
        <v>720</v>
      </c>
      <c r="AR774">
        <f>0</f>
        <v>0</v>
      </c>
      <c r="AT774">
        <f>0</f>
        <v>0</v>
      </c>
      <c r="AV774" t="s">
        <v>720</v>
      </c>
      <c r="AW774" s="50">
        <f>L773</f>
        <v>44769.06</v>
      </c>
      <c r="AZ774">
        <f>Source!X1142</f>
        <v>0</v>
      </c>
      <c r="BA774">
        <f>Source!Y1142</f>
        <v>0</v>
      </c>
      <c r="CD774">
        <v>0</v>
      </c>
    </row>
    <row r="776" spans="1:82" ht="15" x14ac:dyDescent="0.2">
      <c r="A776" s="59"/>
      <c r="B776" s="60"/>
      <c r="C776" s="115" t="s">
        <v>752</v>
      </c>
      <c r="D776" s="115"/>
      <c r="E776" s="115"/>
      <c r="F776" s="115"/>
      <c r="G776" s="115"/>
      <c r="H776" s="115"/>
      <c r="I776" s="44"/>
      <c r="J776" s="59"/>
      <c r="K776" s="61"/>
      <c r="L776" s="44">
        <f>L778+L779+L785+L789</f>
        <v>96352.4</v>
      </c>
    </row>
    <row r="777" spans="1:82" ht="14.25" x14ac:dyDescent="0.2">
      <c r="A777" s="52"/>
      <c r="B777" s="58"/>
      <c r="C777" s="114" t="s">
        <v>753</v>
      </c>
      <c r="D777" s="113"/>
      <c r="E777" s="113"/>
      <c r="F777" s="113"/>
      <c r="G777" s="113"/>
      <c r="H777" s="113"/>
      <c r="I777" s="42"/>
      <c r="J777" s="52"/>
      <c r="K777" s="40"/>
      <c r="L777" s="42"/>
    </row>
    <row r="778" spans="1:82" ht="14.25" hidden="1" x14ac:dyDescent="0.2">
      <c r="A778" s="52"/>
      <c r="B778" s="58"/>
      <c r="C778" s="113" t="s">
        <v>754</v>
      </c>
      <c r="D778" s="113"/>
      <c r="E778" s="113"/>
      <c r="F778" s="113"/>
      <c r="G778" s="113"/>
      <c r="H778" s="113"/>
      <c r="I778" s="42"/>
      <c r="J778" s="52"/>
      <c r="K778" s="40"/>
      <c r="L778" s="42">
        <f>SUM(AR770:AR774)</f>
        <v>0</v>
      </c>
    </row>
    <row r="779" spans="1:82" ht="14.25" hidden="1" x14ac:dyDescent="0.2">
      <c r="A779" s="52"/>
      <c r="B779" s="58"/>
      <c r="C779" s="113" t="s">
        <v>755</v>
      </c>
      <c r="D779" s="113"/>
      <c r="E779" s="113"/>
      <c r="F779" s="113"/>
      <c r="G779" s="113"/>
      <c r="H779" s="113"/>
      <c r="I779" s="42"/>
      <c r="J779" s="52"/>
      <c r="K779" s="40"/>
      <c r="L779" s="42">
        <f>L781+L784+L783</f>
        <v>0</v>
      </c>
    </row>
    <row r="780" spans="1:82" ht="14.25" hidden="1" x14ac:dyDescent="0.2">
      <c r="A780" s="52"/>
      <c r="B780" s="58"/>
      <c r="C780" s="114" t="s">
        <v>756</v>
      </c>
      <c r="D780" s="113"/>
      <c r="E780" s="113"/>
      <c r="F780" s="113"/>
      <c r="G780" s="113"/>
      <c r="H780" s="113"/>
      <c r="I780" s="42"/>
      <c r="J780" s="52"/>
      <c r="K780" s="40"/>
      <c r="L780" s="42"/>
    </row>
    <row r="781" spans="1:82" ht="14.25" hidden="1" x14ac:dyDescent="0.2">
      <c r="A781" s="52"/>
      <c r="B781" s="58"/>
      <c r="C781" s="113" t="s">
        <v>755</v>
      </c>
      <c r="D781" s="113"/>
      <c r="E781" s="113"/>
      <c r="F781" s="113"/>
      <c r="G781" s="113"/>
      <c r="H781" s="113"/>
      <c r="I781" s="42"/>
      <c r="J781" s="52"/>
      <c r="K781" s="40"/>
      <c r="L781" s="42">
        <f>SUM(AO770:AO774)</f>
        <v>0</v>
      </c>
    </row>
    <row r="782" spans="1:82" ht="14.25" hidden="1" x14ac:dyDescent="0.2">
      <c r="A782" s="52"/>
      <c r="B782" s="58"/>
      <c r="C782" s="114" t="s">
        <v>757</v>
      </c>
      <c r="D782" s="113"/>
      <c r="E782" s="113"/>
      <c r="F782" s="113"/>
      <c r="G782" s="113"/>
      <c r="H782" s="113"/>
      <c r="I782" s="42"/>
      <c r="J782" s="52"/>
      <c r="K782" s="40"/>
      <c r="L782" s="42"/>
    </row>
    <row r="783" spans="1:82" ht="14.25" hidden="1" x14ac:dyDescent="0.2">
      <c r="A783" s="52"/>
      <c r="B783" s="58"/>
      <c r="C783" s="113" t="s">
        <v>777</v>
      </c>
      <c r="D783" s="113"/>
      <c r="E783" s="113"/>
      <c r="F783" s="113"/>
      <c r="G783" s="113"/>
      <c r="H783" s="113"/>
      <c r="I783" s="42"/>
      <c r="J783" s="52"/>
      <c r="K783" s="40"/>
      <c r="L783" s="42">
        <f>SUM(AT770:AT774)</f>
        <v>0</v>
      </c>
    </row>
    <row r="784" spans="1:82" ht="14.25" hidden="1" x14ac:dyDescent="0.2">
      <c r="A784" s="52"/>
      <c r="B784" s="58"/>
      <c r="C784" s="113" t="s">
        <v>758</v>
      </c>
      <c r="D784" s="113"/>
      <c r="E784" s="113"/>
      <c r="F784" s="113"/>
      <c r="G784" s="113"/>
      <c r="H784" s="113"/>
      <c r="I784" s="42"/>
      <c r="J784" s="52"/>
      <c r="K784" s="40"/>
      <c r="L784" s="42">
        <f>SUM(AV770:AV774)</f>
        <v>0</v>
      </c>
    </row>
    <row r="785" spans="1:12" ht="14.25" x14ac:dyDescent="0.2">
      <c r="A785" s="52"/>
      <c r="B785" s="58"/>
      <c r="C785" s="113" t="s">
        <v>759</v>
      </c>
      <c r="D785" s="113"/>
      <c r="E785" s="113"/>
      <c r="F785" s="113"/>
      <c r="G785" s="113"/>
      <c r="H785" s="113"/>
      <c r="I785" s="42"/>
      <c r="J785" s="52"/>
      <c r="K785" s="40"/>
      <c r="L785" s="42">
        <f>L787+L788</f>
        <v>96352.4</v>
      </c>
    </row>
    <row r="786" spans="1:12" ht="14.25" x14ac:dyDescent="0.2">
      <c r="A786" s="52"/>
      <c r="B786" s="58"/>
      <c r="C786" s="114" t="s">
        <v>756</v>
      </c>
      <c r="D786" s="113"/>
      <c r="E786" s="113"/>
      <c r="F786" s="113"/>
      <c r="G786" s="113"/>
      <c r="H786" s="113"/>
      <c r="I786" s="42"/>
      <c r="J786" s="52"/>
      <c r="K786" s="40"/>
      <c r="L786" s="42"/>
    </row>
    <row r="787" spans="1:12" ht="14.25" x14ac:dyDescent="0.2">
      <c r="A787" s="52"/>
      <c r="B787" s="58"/>
      <c r="C787" s="113" t="s">
        <v>760</v>
      </c>
      <c r="D787" s="113"/>
      <c r="E787" s="113"/>
      <c r="F787" s="113"/>
      <c r="G787" s="113"/>
      <c r="H787" s="113"/>
      <c r="I787" s="42"/>
      <c r="J787" s="52"/>
      <c r="K787" s="40"/>
      <c r="L787" s="42">
        <f>SUM(AW770:AW774)-SUM(BK770:BK774)</f>
        <v>96352.4</v>
      </c>
    </row>
    <row r="788" spans="1:12" ht="14.25" hidden="1" x14ac:dyDescent="0.2">
      <c r="A788" s="52"/>
      <c r="B788" s="58"/>
      <c r="C788" s="113" t="s">
        <v>761</v>
      </c>
      <c r="D788" s="113"/>
      <c r="E788" s="113"/>
      <c r="F788" s="113"/>
      <c r="G788" s="113"/>
      <c r="H788" s="113"/>
      <c r="I788" s="42"/>
      <c r="J788" s="52"/>
      <c r="K788" s="40"/>
      <c r="L788" s="42">
        <f>SUM(BC770:BC774)</f>
        <v>0</v>
      </c>
    </row>
    <row r="789" spans="1:12" ht="14.25" hidden="1" x14ac:dyDescent="0.2">
      <c r="A789" s="52"/>
      <c r="B789" s="58"/>
      <c r="C789" s="113" t="s">
        <v>762</v>
      </c>
      <c r="D789" s="113"/>
      <c r="E789" s="113"/>
      <c r="F789" s="113"/>
      <c r="G789" s="113"/>
      <c r="H789" s="113"/>
      <c r="I789" s="42"/>
      <c r="J789" s="52"/>
      <c r="K789" s="40"/>
      <c r="L789" s="42">
        <f>SUM(BB770:BB774)</f>
        <v>0</v>
      </c>
    </row>
    <row r="790" spans="1:12" ht="14.25" hidden="1" x14ac:dyDescent="0.2">
      <c r="A790" s="52"/>
      <c r="B790" s="58"/>
      <c r="C790" s="113" t="s">
        <v>763</v>
      </c>
      <c r="D790" s="113"/>
      <c r="E790" s="113"/>
      <c r="F790" s="113"/>
      <c r="G790" s="113"/>
      <c r="H790" s="113"/>
      <c r="I790" s="42"/>
      <c r="J790" s="52"/>
      <c r="K790" s="40"/>
      <c r="L790" s="42">
        <f>SUM(AR770:AR774)+SUM(AT770:AT774)+SUM(AV770:AV774)</f>
        <v>0</v>
      </c>
    </row>
    <row r="791" spans="1:12" ht="14.25" hidden="1" x14ac:dyDescent="0.2">
      <c r="A791" s="52"/>
      <c r="B791" s="58"/>
      <c r="C791" s="113" t="s">
        <v>764</v>
      </c>
      <c r="D791" s="113"/>
      <c r="E791" s="113"/>
      <c r="F791" s="113"/>
      <c r="G791" s="113"/>
      <c r="H791" s="113"/>
      <c r="I791" s="42"/>
      <c r="J791" s="52"/>
      <c r="K791" s="40"/>
      <c r="L791" s="42">
        <f>SUM(AZ770:AZ774)</f>
        <v>0</v>
      </c>
    </row>
    <row r="792" spans="1:12" ht="14.25" hidden="1" x14ac:dyDescent="0.2">
      <c r="A792" s="52"/>
      <c r="B792" s="58"/>
      <c r="C792" s="113" t="s">
        <v>765</v>
      </c>
      <c r="D792" s="113"/>
      <c r="E792" s="113"/>
      <c r="F792" s="113"/>
      <c r="G792" s="113"/>
      <c r="H792" s="113"/>
      <c r="I792" s="42"/>
      <c r="J792" s="52"/>
      <c r="K792" s="40"/>
      <c r="L792" s="42">
        <f>SUM(BA770:BA774)</f>
        <v>0</v>
      </c>
    </row>
    <row r="793" spans="1:12" ht="14.25" hidden="1" x14ac:dyDescent="0.2">
      <c r="A793" s="52"/>
      <c r="B793" s="58"/>
      <c r="C793" s="113" t="s">
        <v>766</v>
      </c>
      <c r="D793" s="113"/>
      <c r="E793" s="113"/>
      <c r="F793" s="113"/>
      <c r="G793" s="113"/>
      <c r="H793" s="113"/>
      <c r="I793" s="42"/>
      <c r="J793" s="52"/>
      <c r="K793" s="40"/>
      <c r="L793" s="42">
        <f>L795+L796</f>
        <v>0</v>
      </c>
    </row>
    <row r="794" spans="1:12" ht="14.25" hidden="1" x14ac:dyDescent="0.2">
      <c r="A794" s="52"/>
      <c r="B794" s="58"/>
      <c r="C794" s="114" t="s">
        <v>753</v>
      </c>
      <c r="D794" s="113"/>
      <c r="E794" s="113"/>
      <c r="F794" s="113"/>
      <c r="G794" s="113"/>
      <c r="H794" s="113"/>
      <c r="I794" s="42"/>
      <c r="J794" s="52"/>
      <c r="K794" s="40"/>
      <c r="L794" s="42"/>
    </row>
    <row r="795" spans="1:12" ht="14.25" hidden="1" x14ac:dyDescent="0.2">
      <c r="A795" s="52"/>
      <c r="B795" s="58"/>
      <c r="C795" s="113" t="s">
        <v>767</v>
      </c>
      <c r="D795" s="113"/>
      <c r="E795" s="113"/>
      <c r="F795" s="113"/>
      <c r="G795" s="113"/>
      <c r="H795" s="113"/>
      <c r="I795" s="42"/>
      <c r="J795" s="52"/>
      <c r="K795" s="40"/>
      <c r="L795" s="42">
        <f>SUM(BK770:BK774)</f>
        <v>0</v>
      </c>
    </row>
    <row r="796" spans="1:12" ht="14.25" hidden="1" x14ac:dyDescent="0.2">
      <c r="A796" s="52"/>
      <c r="B796" s="58"/>
      <c r="C796" s="113" t="s">
        <v>768</v>
      </c>
      <c r="D796" s="113"/>
      <c r="E796" s="113"/>
      <c r="F796" s="113"/>
      <c r="G796" s="113"/>
      <c r="H796" s="113"/>
      <c r="I796" s="42"/>
      <c r="J796" s="52"/>
      <c r="K796" s="40"/>
      <c r="L796" s="42">
        <f>SUM(BD770:BD774)</f>
        <v>0</v>
      </c>
    </row>
    <row r="797" spans="1:12" ht="14.25" hidden="1" x14ac:dyDescent="0.2">
      <c r="A797" s="52"/>
      <c r="B797" s="58"/>
      <c r="C797" s="113" t="s">
        <v>769</v>
      </c>
      <c r="D797" s="113"/>
      <c r="E797" s="113"/>
      <c r="F797" s="113"/>
      <c r="G797" s="113"/>
      <c r="H797" s="113"/>
      <c r="I797" s="42"/>
      <c r="J797" s="52"/>
      <c r="K797" s="40"/>
      <c r="L797" s="42"/>
    </row>
    <row r="798" spans="1:12" ht="14.25" hidden="1" x14ac:dyDescent="0.2">
      <c r="A798" s="52"/>
      <c r="B798" s="58"/>
      <c r="C798" s="113" t="s">
        <v>770</v>
      </c>
      <c r="D798" s="113"/>
      <c r="E798" s="113"/>
      <c r="F798" s="113"/>
      <c r="G798" s="113"/>
      <c r="H798" s="113"/>
      <c r="I798" s="42"/>
      <c r="J798" s="52"/>
      <c r="K798" s="40"/>
      <c r="L798" s="42">
        <f>SUM(BO770:BO774)</f>
        <v>0</v>
      </c>
    </row>
    <row r="799" spans="1:12" ht="15" x14ac:dyDescent="0.2">
      <c r="A799" s="59"/>
      <c r="B799" s="60"/>
      <c r="C799" s="115" t="s">
        <v>771</v>
      </c>
      <c r="D799" s="115"/>
      <c r="E799" s="115"/>
      <c r="F799" s="115"/>
      <c r="G799" s="115"/>
      <c r="H799" s="115"/>
      <c r="I799" s="44"/>
      <c r="J799" s="59"/>
      <c r="K799" s="61"/>
      <c r="L799" s="44">
        <f>L776+L791+L792+L793+L797+L798</f>
        <v>96352.4</v>
      </c>
    </row>
    <row r="800" spans="1:12" ht="14.25" hidden="1" x14ac:dyDescent="0.2">
      <c r="A800" s="52"/>
      <c r="B800" s="58"/>
      <c r="C800" s="114" t="s">
        <v>772</v>
      </c>
      <c r="D800" s="113"/>
      <c r="E800" s="113"/>
      <c r="F800" s="113"/>
      <c r="G800" s="113"/>
      <c r="H800" s="113"/>
      <c r="I800" s="42"/>
      <c r="J800" s="52"/>
      <c r="K800" s="40"/>
      <c r="L800" s="42"/>
    </row>
    <row r="801" spans="1:82" ht="14.25" hidden="1" x14ac:dyDescent="0.2">
      <c r="A801" s="52"/>
      <c r="B801" s="58"/>
      <c r="C801" s="113" t="s">
        <v>773</v>
      </c>
      <c r="D801" s="113"/>
      <c r="E801" s="113"/>
      <c r="F801" s="113"/>
      <c r="G801" s="113"/>
      <c r="H801" s="113"/>
      <c r="I801" s="42"/>
      <c r="J801" s="52"/>
      <c r="K801" s="40"/>
      <c r="L801" s="42">
        <f>SUM(AX770:AX774)</f>
        <v>0</v>
      </c>
    </row>
    <row r="802" spans="1:82" ht="14.25" hidden="1" x14ac:dyDescent="0.2">
      <c r="A802" s="52"/>
      <c r="B802" s="58"/>
      <c r="C802" s="113" t="s">
        <v>774</v>
      </c>
      <c r="D802" s="113"/>
      <c r="E802" s="113"/>
      <c r="F802" s="113"/>
      <c r="G802" s="113"/>
      <c r="H802" s="113"/>
      <c r="I802" s="42"/>
      <c r="J802" s="52"/>
      <c r="K802" s="40"/>
      <c r="L802" s="42">
        <f>SUM(AY770:AY774)</f>
        <v>0</v>
      </c>
    </row>
    <row r="803" spans="1:82" ht="14.25" hidden="1" customHeight="1" x14ac:dyDescent="0.2">
      <c r="A803" s="52"/>
      <c r="B803" s="58"/>
      <c r="C803" s="113" t="s">
        <v>775</v>
      </c>
      <c r="D803" s="113"/>
      <c r="E803" s="113"/>
      <c r="F803" s="116"/>
      <c r="G803" s="43">
        <f>Source!F1166</f>
        <v>0</v>
      </c>
      <c r="H803" s="52"/>
      <c r="I803" s="52"/>
      <c r="J803" s="52"/>
      <c r="K803" s="52"/>
      <c r="L803" s="52"/>
    </row>
    <row r="804" spans="1:82" ht="14.25" hidden="1" customHeight="1" x14ac:dyDescent="0.2">
      <c r="A804" s="52"/>
      <c r="B804" s="58"/>
      <c r="C804" s="113" t="s">
        <v>776</v>
      </c>
      <c r="D804" s="113"/>
      <c r="E804" s="113"/>
      <c r="F804" s="116"/>
      <c r="G804" s="43">
        <f>Source!F1167</f>
        <v>0</v>
      </c>
      <c r="H804" s="52"/>
      <c r="I804" s="52"/>
      <c r="J804" s="52"/>
      <c r="K804" s="52"/>
      <c r="L804" s="52"/>
    </row>
    <row r="807" spans="1:82" ht="16.5" x14ac:dyDescent="0.2">
      <c r="A807" s="112" t="s">
        <v>786</v>
      </c>
      <c r="B807" s="112"/>
      <c r="C807" s="112"/>
      <c r="D807" s="112"/>
      <c r="E807" s="112"/>
      <c r="F807" s="112"/>
      <c r="G807" s="112"/>
      <c r="H807" s="112"/>
      <c r="I807" s="112"/>
      <c r="J807" s="112"/>
      <c r="K807" s="112"/>
      <c r="L807" s="112"/>
    </row>
    <row r="808" spans="1:82" ht="28.5" x14ac:dyDescent="0.2">
      <c r="A808" s="36" t="s">
        <v>287</v>
      </c>
      <c r="B808" s="38" t="s">
        <v>787</v>
      </c>
      <c r="C808" s="38" t="str">
        <f>Source!G1178</f>
        <v>Фазировка электрической линии или трансформатора с сетью напряжением: свыше 1 кВ</v>
      </c>
      <c r="D808" s="39" t="str">
        <f>Source!H1178</f>
        <v>ШТ</v>
      </c>
      <c r="E808" s="40">
        <f>Source!K1178</f>
        <v>6</v>
      </c>
      <c r="F808" s="40"/>
      <c r="G808" s="40">
        <f>Source!I1178</f>
        <v>6</v>
      </c>
      <c r="H808" s="42"/>
      <c r="I808" s="41"/>
      <c r="J808" s="42"/>
      <c r="K808" s="41"/>
      <c r="L808" s="42"/>
    </row>
    <row r="809" spans="1:82" ht="15" x14ac:dyDescent="0.2">
      <c r="A809" s="37"/>
      <c r="B809" s="40">
        <v>1</v>
      </c>
      <c r="C809" s="37" t="s">
        <v>710</v>
      </c>
      <c r="D809" s="39" t="s">
        <v>508</v>
      </c>
      <c r="E809" s="43"/>
      <c r="F809" s="40"/>
      <c r="G809" s="43">
        <f>Source!U1178</f>
        <v>9.7200000000000006</v>
      </c>
      <c r="H809" s="40"/>
      <c r="I809" s="40"/>
      <c r="J809" s="40"/>
      <c r="K809" s="40"/>
      <c r="L809" s="44">
        <f>SUM(L810:L811)-SUMIF(CE810:CE811, 1, L810:L811)</f>
        <v>5744.52</v>
      </c>
    </row>
    <row r="810" spans="1:82" ht="14.25" x14ac:dyDescent="0.2">
      <c r="A810" s="38"/>
      <c r="B810" s="38" t="s">
        <v>644</v>
      </c>
      <c r="C810" s="38" t="s">
        <v>645</v>
      </c>
      <c r="D810" s="39" t="s">
        <v>611</v>
      </c>
      <c r="E810" s="40">
        <v>0.81</v>
      </c>
      <c r="F810" s="40"/>
      <c r="G810" s="40">
        <f>SmtRes!CX1323</f>
        <v>4.8600000000000003</v>
      </c>
      <c r="H810" s="42"/>
      <c r="I810" s="41"/>
      <c r="J810" s="42">
        <f>SmtRes!CZ1323</f>
        <v>597.64</v>
      </c>
      <c r="K810" s="41"/>
      <c r="L810" s="42">
        <f>SmtRes!DI1323</f>
        <v>2904.53</v>
      </c>
    </row>
    <row r="811" spans="1:82" ht="14.25" x14ac:dyDescent="0.2">
      <c r="A811" s="38"/>
      <c r="B811" s="38" t="s">
        <v>646</v>
      </c>
      <c r="C811" s="45" t="s">
        <v>647</v>
      </c>
      <c r="D811" s="46" t="s">
        <v>611</v>
      </c>
      <c r="E811" s="47">
        <v>0.81</v>
      </c>
      <c r="F811" s="47"/>
      <c r="G811" s="47">
        <f>SmtRes!CX1324</f>
        <v>4.8600000000000003</v>
      </c>
      <c r="H811" s="48"/>
      <c r="I811" s="49"/>
      <c r="J811" s="48">
        <f>SmtRes!CZ1324</f>
        <v>584.36</v>
      </c>
      <c r="K811" s="49"/>
      <c r="L811" s="48">
        <f>SmtRes!DI1324</f>
        <v>2839.99</v>
      </c>
    </row>
    <row r="812" spans="1:82" ht="15" x14ac:dyDescent="0.2">
      <c r="A812" s="38"/>
      <c r="B812" s="38"/>
      <c r="C812" s="51" t="s">
        <v>715</v>
      </c>
      <c r="D812" s="39"/>
      <c r="E812" s="40"/>
      <c r="F812" s="40"/>
      <c r="G812" s="40"/>
      <c r="H812" s="42"/>
      <c r="I812" s="41"/>
      <c r="J812" s="42"/>
      <c r="K812" s="41"/>
      <c r="L812" s="42">
        <f>L809</f>
        <v>5744.52</v>
      </c>
    </row>
    <row r="813" spans="1:82" ht="14.25" x14ac:dyDescent="0.2">
      <c r="A813" s="38"/>
      <c r="B813" s="38"/>
      <c r="C813" s="38" t="s">
        <v>716</v>
      </c>
      <c r="D813" s="39"/>
      <c r="E813" s="40"/>
      <c r="F813" s="40"/>
      <c r="G813" s="40"/>
      <c r="H813" s="42"/>
      <c r="I813" s="41"/>
      <c r="J813" s="42"/>
      <c r="K813" s="41"/>
      <c r="L813" s="42">
        <f>SUM(AR808:AR816)+SUM(AS808:AS816)+SUM(AT808:AT816)+SUM(AU808:AU816)+SUM(AV808:AV816)</f>
        <v>5744.52</v>
      </c>
    </row>
    <row r="814" spans="1:82" ht="14.25" x14ac:dyDescent="0.2">
      <c r="A814" s="38"/>
      <c r="B814" s="38" t="s">
        <v>330</v>
      </c>
      <c r="C814" s="38" t="s">
        <v>788</v>
      </c>
      <c r="D814" s="39" t="s">
        <v>567</v>
      </c>
      <c r="E814" s="40">
        <f>Source!BZ1178</f>
        <v>74</v>
      </c>
      <c r="F814" s="40"/>
      <c r="G814" s="40">
        <f>Source!AT1178</f>
        <v>74</v>
      </c>
      <c r="H814" s="42"/>
      <c r="I814" s="41"/>
      <c r="J814" s="42"/>
      <c r="K814" s="41"/>
      <c r="L814" s="42">
        <f>SUM(AZ808:AZ816)</f>
        <v>4250.9399999999996</v>
      </c>
    </row>
    <row r="815" spans="1:82" ht="14.25" x14ac:dyDescent="0.2">
      <c r="A815" s="45"/>
      <c r="B815" s="45" t="s">
        <v>331</v>
      </c>
      <c r="C815" s="45" t="s">
        <v>789</v>
      </c>
      <c r="D815" s="46" t="s">
        <v>567</v>
      </c>
      <c r="E815" s="47">
        <f>Source!CA1178</f>
        <v>36</v>
      </c>
      <c r="F815" s="47"/>
      <c r="G815" s="47">
        <f>Source!AU1178</f>
        <v>36</v>
      </c>
      <c r="H815" s="48"/>
      <c r="I815" s="49"/>
      <c r="J815" s="48"/>
      <c r="K815" s="49"/>
      <c r="L815" s="48">
        <f>SUM(BA808:BA816)</f>
        <v>2068.0300000000002</v>
      </c>
    </row>
    <row r="816" spans="1:82" ht="15" x14ac:dyDescent="0.2">
      <c r="C816" s="110" t="s">
        <v>719</v>
      </c>
      <c r="D816" s="110"/>
      <c r="E816" s="110"/>
      <c r="F816" s="110"/>
      <c r="G816" s="110"/>
      <c r="H816" s="110"/>
      <c r="I816" s="111">
        <f>K816/E808</f>
        <v>2010.5816666666667</v>
      </c>
      <c r="J816" s="111"/>
      <c r="K816" s="111">
        <f>L809+L814+L815</f>
        <v>12063.49</v>
      </c>
      <c r="L816" s="111"/>
      <c r="AD816">
        <f>ROUND((Source!AT1178/100)*((ROUND(SUMIF(SmtRes!AQ1323:'SmtRes'!AQ1324,"=1",SmtRes!AD1323:'SmtRes'!AD1324)*Source!I1178, 2)+ROUND(SUMIF(SmtRes!AQ1323:'SmtRes'!AQ1324,"=1",SmtRes!AC1323:'SmtRes'!AC1324)*Source!I1178, 2))), 2)</f>
        <v>5248.08</v>
      </c>
      <c r="AE816">
        <f>ROUND((Source!AU1178/100)*((ROUND(SUMIF(SmtRes!AQ1323:'SmtRes'!AQ1324,"=1",SmtRes!AD1323:'SmtRes'!AD1324)*Source!I1178, 2)+ROUND(SUMIF(SmtRes!AQ1323:'SmtRes'!AQ1324,"=1",SmtRes!AC1323:'SmtRes'!AC1324)*Source!I1178, 2))), 2)</f>
        <v>2553.12</v>
      </c>
      <c r="AN816" s="50">
        <f>L809+L814+L815</f>
        <v>12063.49</v>
      </c>
      <c r="AO816">
        <f>0</f>
        <v>0</v>
      </c>
      <c r="AQ816" t="s">
        <v>720</v>
      </c>
      <c r="AR816" s="50">
        <f>L809</f>
        <v>5744.52</v>
      </c>
      <c r="AT816">
        <f>0</f>
        <v>0</v>
      </c>
      <c r="AV816" t="s">
        <v>720</v>
      </c>
      <c r="AW816">
        <f>0</f>
        <v>0</v>
      </c>
      <c r="AZ816">
        <f>Source!X1178</f>
        <v>4250.9399999999996</v>
      </c>
      <c r="BA816">
        <f>Source!Y1178</f>
        <v>2068.0300000000002</v>
      </c>
      <c r="BR816" s="50">
        <f>K816</f>
        <v>12063.49</v>
      </c>
      <c r="BU816">
        <f>ROUND(K816*80/100, 2)</f>
        <v>9650.7900000000009</v>
      </c>
      <c r="BV816" s="50">
        <f>K816-BU816</f>
        <v>2412.6999999999989</v>
      </c>
      <c r="CB816">
        <f>Source!BM1178</f>
        <v>200001</v>
      </c>
      <c r="CC816" t="str">
        <f>Source!E1178</f>
        <v>53</v>
      </c>
      <c r="CD816">
        <v>4</v>
      </c>
    </row>
    <row r="817" spans="1:82" ht="85.5" x14ac:dyDescent="0.2">
      <c r="A817" s="36" t="s">
        <v>296</v>
      </c>
      <c r="B817" s="38" t="s">
        <v>790</v>
      </c>
      <c r="C817" s="38" t="str">
        <f>Source!G1179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817" s="39" t="str">
        <f>Source!H1179</f>
        <v>ШТ</v>
      </c>
      <c r="E817" s="40">
        <f>Source!K1179</f>
        <v>3</v>
      </c>
      <c r="F817" s="40"/>
      <c r="G817" s="40">
        <f>Source!I1179</f>
        <v>3</v>
      </c>
      <c r="H817" s="42"/>
      <c r="I817" s="41"/>
      <c r="J817" s="42"/>
      <c r="K817" s="41"/>
      <c r="L817" s="42"/>
    </row>
    <row r="818" spans="1:82" ht="15" x14ac:dyDescent="0.2">
      <c r="A818" s="37"/>
      <c r="B818" s="40">
        <v>1</v>
      </c>
      <c r="C818" s="37" t="s">
        <v>710</v>
      </c>
      <c r="D818" s="39" t="s">
        <v>508</v>
      </c>
      <c r="E818" s="43"/>
      <c r="F818" s="40"/>
      <c r="G818" s="43">
        <f>Source!U1179</f>
        <v>0.96</v>
      </c>
      <c r="H818" s="40"/>
      <c r="I818" s="40"/>
      <c r="J818" s="40"/>
      <c r="K818" s="40"/>
      <c r="L818" s="44">
        <f>SUM(L819:L820)-SUMIF(CE819:CE820, 1, L819:L820)</f>
        <v>567.36</v>
      </c>
    </row>
    <row r="819" spans="1:82" ht="14.25" x14ac:dyDescent="0.2">
      <c r="A819" s="38"/>
      <c r="B819" s="38" t="s">
        <v>644</v>
      </c>
      <c r="C819" s="38" t="s">
        <v>645</v>
      </c>
      <c r="D819" s="39" t="s">
        <v>611</v>
      </c>
      <c r="E819" s="40">
        <v>0.16</v>
      </c>
      <c r="F819" s="40"/>
      <c r="G819" s="40">
        <f>SmtRes!CX1325</f>
        <v>0.48</v>
      </c>
      <c r="H819" s="42"/>
      <c r="I819" s="41"/>
      <c r="J819" s="42">
        <f>SmtRes!CZ1325</f>
        <v>597.64</v>
      </c>
      <c r="K819" s="41"/>
      <c r="L819" s="42">
        <f>SmtRes!DI1325</f>
        <v>286.87</v>
      </c>
    </row>
    <row r="820" spans="1:82" ht="14.25" x14ac:dyDescent="0.2">
      <c r="A820" s="38"/>
      <c r="B820" s="38" t="s">
        <v>646</v>
      </c>
      <c r="C820" s="45" t="s">
        <v>647</v>
      </c>
      <c r="D820" s="46" t="s">
        <v>611</v>
      </c>
      <c r="E820" s="47">
        <v>0.16</v>
      </c>
      <c r="F820" s="47"/>
      <c r="G820" s="47">
        <f>SmtRes!CX1326</f>
        <v>0.48</v>
      </c>
      <c r="H820" s="48"/>
      <c r="I820" s="49"/>
      <c r="J820" s="48">
        <f>SmtRes!CZ1326</f>
        <v>584.36</v>
      </c>
      <c r="K820" s="49"/>
      <c r="L820" s="48">
        <f>SmtRes!DI1326</f>
        <v>280.49</v>
      </c>
    </row>
    <row r="821" spans="1:82" ht="15" x14ac:dyDescent="0.2">
      <c r="A821" s="38"/>
      <c r="B821" s="38"/>
      <c r="C821" s="51" t="s">
        <v>715</v>
      </c>
      <c r="D821" s="39"/>
      <c r="E821" s="40"/>
      <c r="F821" s="40"/>
      <c r="G821" s="40"/>
      <c r="H821" s="42"/>
      <c r="I821" s="41"/>
      <c r="J821" s="42"/>
      <c r="K821" s="41"/>
      <c r="L821" s="42">
        <f>L818</f>
        <v>567.36</v>
      </c>
    </row>
    <row r="822" spans="1:82" ht="14.25" x14ac:dyDescent="0.2">
      <c r="A822" s="38"/>
      <c r="B822" s="38"/>
      <c r="C822" s="38" t="s">
        <v>716</v>
      </c>
      <c r="D822" s="39"/>
      <c r="E822" s="40"/>
      <c r="F822" s="40"/>
      <c r="G822" s="40"/>
      <c r="H822" s="42"/>
      <c r="I822" s="41"/>
      <c r="J822" s="42"/>
      <c r="K822" s="41"/>
      <c r="L822" s="42">
        <f>SUM(AR817:AR825)+SUM(AS817:AS825)+SUM(AT817:AT825)+SUM(AU817:AU825)+SUM(AV817:AV825)</f>
        <v>567.36</v>
      </c>
    </row>
    <row r="823" spans="1:82" ht="14.25" x14ac:dyDescent="0.2">
      <c r="A823" s="38"/>
      <c r="B823" s="38" t="s">
        <v>330</v>
      </c>
      <c r="C823" s="38" t="s">
        <v>788</v>
      </c>
      <c r="D823" s="39" t="s">
        <v>567</v>
      </c>
      <c r="E823" s="40">
        <f>Source!BZ1179</f>
        <v>74</v>
      </c>
      <c r="F823" s="40"/>
      <c r="G823" s="40">
        <f>Source!AT1179</f>
        <v>74</v>
      </c>
      <c r="H823" s="42"/>
      <c r="I823" s="41"/>
      <c r="J823" s="42"/>
      <c r="K823" s="41"/>
      <c r="L823" s="42">
        <f>SUM(AZ817:AZ825)</f>
        <v>419.85</v>
      </c>
    </row>
    <row r="824" spans="1:82" ht="14.25" x14ac:dyDescent="0.2">
      <c r="A824" s="45"/>
      <c r="B824" s="45" t="s">
        <v>331</v>
      </c>
      <c r="C824" s="45" t="s">
        <v>789</v>
      </c>
      <c r="D824" s="46" t="s">
        <v>567</v>
      </c>
      <c r="E824" s="47">
        <f>Source!CA1179</f>
        <v>36</v>
      </c>
      <c r="F824" s="47"/>
      <c r="G824" s="47">
        <f>Source!AU1179</f>
        <v>36</v>
      </c>
      <c r="H824" s="48"/>
      <c r="I824" s="49"/>
      <c r="J824" s="48"/>
      <c r="K824" s="49"/>
      <c r="L824" s="48">
        <f>SUM(BA817:BA825)</f>
        <v>204.25</v>
      </c>
    </row>
    <row r="825" spans="1:82" ht="15" x14ac:dyDescent="0.2">
      <c r="C825" s="110" t="s">
        <v>719</v>
      </c>
      <c r="D825" s="110"/>
      <c r="E825" s="110"/>
      <c r="F825" s="110"/>
      <c r="G825" s="110"/>
      <c r="H825" s="110"/>
      <c r="I825" s="111">
        <f>K825/E817</f>
        <v>397.15333333333336</v>
      </c>
      <c r="J825" s="111"/>
      <c r="K825" s="111">
        <f>L818+L823+L824</f>
        <v>1191.46</v>
      </c>
      <c r="L825" s="111"/>
      <c r="AD825">
        <f>ROUND((Source!AT1179/100)*((ROUND(SUMIF(SmtRes!AQ1325:'SmtRes'!AQ1326,"=1",SmtRes!AD1325:'SmtRes'!AD1326)*Source!I1179, 2)+ROUND(SUMIF(SmtRes!AQ1325:'SmtRes'!AQ1326,"=1",SmtRes!AC1325:'SmtRes'!AC1326)*Source!I1179, 2))), 2)</f>
        <v>2624.04</v>
      </c>
      <c r="AE825">
        <f>ROUND((Source!AU1179/100)*((ROUND(SUMIF(SmtRes!AQ1325:'SmtRes'!AQ1326,"=1",SmtRes!AD1325:'SmtRes'!AD1326)*Source!I1179, 2)+ROUND(SUMIF(SmtRes!AQ1325:'SmtRes'!AQ1326,"=1",SmtRes!AC1325:'SmtRes'!AC1326)*Source!I1179, 2))), 2)</f>
        <v>1276.56</v>
      </c>
      <c r="AN825" s="50">
        <f>L818+L823+L824</f>
        <v>1191.46</v>
      </c>
      <c r="AO825">
        <f>0</f>
        <v>0</v>
      </c>
      <c r="AQ825" t="s">
        <v>720</v>
      </c>
      <c r="AR825" s="50">
        <f>L818</f>
        <v>567.36</v>
      </c>
      <c r="AT825">
        <f>0</f>
        <v>0</v>
      </c>
      <c r="AV825" t="s">
        <v>720</v>
      </c>
      <c r="AW825">
        <f>0</f>
        <v>0</v>
      </c>
      <c r="AZ825">
        <f>Source!X1179</f>
        <v>419.85</v>
      </c>
      <c r="BA825">
        <f>Source!Y1179</f>
        <v>204.25</v>
      </c>
      <c r="BR825" s="50">
        <f>K825</f>
        <v>1191.46</v>
      </c>
      <c r="BU825">
        <f>ROUND(K825*80/100, 2)</f>
        <v>953.17</v>
      </c>
      <c r="BV825" s="50">
        <f>K825-BU825</f>
        <v>238.29000000000008</v>
      </c>
      <c r="CB825">
        <f>Source!BM1179</f>
        <v>200001</v>
      </c>
      <c r="CC825" t="str">
        <f>Source!E1179</f>
        <v>54</v>
      </c>
      <c r="CD825">
        <v>4</v>
      </c>
    </row>
    <row r="826" spans="1:82" ht="28.5" x14ac:dyDescent="0.2">
      <c r="A826" s="36" t="s">
        <v>303</v>
      </c>
      <c r="B826" s="38" t="s">
        <v>791</v>
      </c>
      <c r="C826" s="38" t="str">
        <f>Source!G1180</f>
        <v>Измерение токов утечки: или пробивного напряжения разрядника</v>
      </c>
      <c r="D826" s="39" t="str">
        <f>Source!H1180</f>
        <v>измерение</v>
      </c>
      <c r="E826" s="40">
        <f>Source!K1180</f>
        <v>7</v>
      </c>
      <c r="F826" s="40"/>
      <c r="G826" s="40">
        <f>Source!I1180</f>
        <v>7</v>
      </c>
      <c r="H826" s="42"/>
      <c r="I826" s="41"/>
      <c r="J826" s="42"/>
      <c r="K826" s="41"/>
      <c r="L826" s="42"/>
    </row>
    <row r="827" spans="1:82" ht="15" x14ac:dyDescent="0.2">
      <c r="A827" s="37"/>
      <c r="B827" s="40">
        <v>1</v>
      </c>
      <c r="C827" s="37" t="s">
        <v>710</v>
      </c>
      <c r="D827" s="39" t="s">
        <v>508</v>
      </c>
      <c r="E827" s="43"/>
      <c r="F827" s="40"/>
      <c r="G827" s="43">
        <f>Source!U1180</f>
        <v>11.34</v>
      </c>
      <c r="H827" s="40"/>
      <c r="I827" s="40"/>
      <c r="J827" s="40"/>
      <c r="K827" s="40"/>
      <c r="L827" s="44">
        <f>SUM(L828:L829)-SUMIF(CE828:CE829, 1, L828:L829)</f>
        <v>6701.9400000000005</v>
      </c>
    </row>
    <row r="828" spans="1:82" ht="14.25" x14ac:dyDescent="0.2">
      <c r="A828" s="38"/>
      <c r="B828" s="38" t="s">
        <v>644</v>
      </c>
      <c r="C828" s="38" t="s">
        <v>645</v>
      </c>
      <c r="D828" s="39" t="s">
        <v>611</v>
      </c>
      <c r="E828" s="40">
        <v>0.81</v>
      </c>
      <c r="F828" s="40"/>
      <c r="G828" s="40">
        <f>SmtRes!CX1327</f>
        <v>5.67</v>
      </c>
      <c r="H828" s="42"/>
      <c r="I828" s="41"/>
      <c r="J828" s="42">
        <f>SmtRes!CZ1327</f>
        <v>597.64</v>
      </c>
      <c r="K828" s="41"/>
      <c r="L828" s="42">
        <f>SmtRes!DI1327</f>
        <v>3388.62</v>
      </c>
    </row>
    <row r="829" spans="1:82" ht="14.25" x14ac:dyDescent="0.2">
      <c r="A829" s="38"/>
      <c r="B829" s="38" t="s">
        <v>646</v>
      </c>
      <c r="C829" s="45" t="s">
        <v>647</v>
      </c>
      <c r="D829" s="46" t="s">
        <v>611</v>
      </c>
      <c r="E829" s="47">
        <v>0.81</v>
      </c>
      <c r="F829" s="47"/>
      <c r="G829" s="47">
        <f>SmtRes!CX1328</f>
        <v>5.67</v>
      </c>
      <c r="H829" s="48"/>
      <c r="I829" s="49"/>
      <c r="J829" s="48">
        <f>SmtRes!CZ1328</f>
        <v>584.36</v>
      </c>
      <c r="K829" s="49"/>
      <c r="L829" s="48">
        <f>SmtRes!DI1328</f>
        <v>3313.32</v>
      </c>
    </row>
    <row r="830" spans="1:82" ht="15" x14ac:dyDescent="0.2">
      <c r="A830" s="38"/>
      <c r="B830" s="38"/>
      <c r="C830" s="51" t="s">
        <v>715</v>
      </c>
      <c r="D830" s="39"/>
      <c r="E830" s="40"/>
      <c r="F830" s="40"/>
      <c r="G830" s="40"/>
      <c r="H830" s="42"/>
      <c r="I830" s="41"/>
      <c r="J830" s="42"/>
      <c r="K830" s="41"/>
      <c r="L830" s="42">
        <f>L827</f>
        <v>6701.9400000000005</v>
      </c>
    </row>
    <row r="831" spans="1:82" ht="14.25" x14ac:dyDescent="0.2">
      <c r="A831" s="38"/>
      <c r="B831" s="38"/>
      <c r="C831" s="38" t="s">
        <v>716</v>
      </c>
      <c r="D831" s="39"/>
      <c r="E831" s="40"/>
      <c r="F831" s="40"/>
      <c r="G831" s="40"/>
      <c r="H831" s="42"/>
      <c r="I831" s="41"/>
      <c r="J831" s="42"/>
      <c r="K831" s="41"/>
      <c r="L831" s="42">
        <f>SUM(AR826:AR834)+SUM(AS826:AS834)+SUM(AT826:AT834)+SUM(AU826:AU834)+SUM(AV826:AV834)</f>
        <v>6701.9400000000005</v>
      </c>
    </row>
    <row r="832" spans="1:82" ht="14.25" x14ac:dyDescent="0.2">
      <c r="A832" s="38"/>
      <c r="B832" s="38" t="s">
        <v>330</v>
      </c>
      <c r="C832" s="38" t="s">
        <v>788</v>
      </c>
      <c r="D832" s="39" t="s">
        <v>567</v>
      </c>
      <c r="E832" s="40">
        <f>Source!BZ1180</f>
        <v>74</v>
      </c>
      <c r="F832" s="40"/>
      <c r="G832" s="40">
        <f>Source!AT1180</f>
        <v>74</v>
      </c>
      <c r="H832" s="42"/>
      <c r="I832" s="41"/>
      <c r="J832" s="42"/>
      <c r="K832" s="41"/>
      <c r="L832" s="42">
        <f>SUM(AZ826:AZ834)</f>
        <v>4959.4399999999996</v>
      </c>
    </row>
    <row r="833" spans="1:82" ht="14.25" x14ac:dyDescent="0.2">
      <c r="A833" s="45"/>
      <c r="B833" s="45" t="s">
        <v>331</v>
      </c>
      <c r="C833" s="45" t="s">
        <v>789</v>
      </c>
      <c r="D833" s="46" t="s">
        <v>567</v>
      </c>
      <c r="E833" s="47">
        <f>Source!CA1180</f>
        <v>36</v>
      </c>
      <c r="F833" s="47"/>
      <c r="G833" s="47">
        <f>Source!AU1180</f>
        <v>36</v>
      </c>
      <c r="H833" s="48"/>
      <c r="I833" s="49"/>
      <c r="J833" s="48"/>
      <c r="K833" s="49"/>
      <c r="L833" s="48">
        <f>SUM(BA826:BA834)</f>
        <v>2412.6999999999998</v>
      </c>
    </row>
    <row r="834" spans="1:82" ht="15" x14ac:dyDescent="0.2">
      <c r="C834" s="110" t="s">
        <v>719</v>
      </c>
      <c r="D834" s="110"/>
      <c r="E834" s="110"/>
      <c r="F834" s="110"/>
      <c r="G834" s="110"/>
      <c r="H834" s="110"/>
      <c r="I834" s="111">
        <f>K834/E826</f>
        <v>2010.5828571428574</v>
      </c>
      <c r="J834" s="111"/>
      <c r="K834" s="111">
        <f>L827+L832+L833</f>
        <v>14074.080000000002</v>
      </c>
      <c r="L834" s="111"/>
      <c r="AD834">
        <f>ROUND((Source!AT1180/100)*((ROUND(SUMIF(SmtRes!AQ1327:'SmtRes'!AQ1328,"=1",SmtRes!AD1327:'SmtRes'!AD1328)*Source!I1180, 2)+ROUND(SUMIF(SmtRes!AQ1327:'SmtRes'!AQ1328,"=1",SmtRes!AC1327:'SmtRes'!AC1328)*Source!I1180, 2))), 2)</f>
        <v>6122.76</v>
      </c>
      <c r="AE834">
        <f>ROUND((Source!AU1180/100)*((ROUND(SUMIF(SmtRes!AQ1327:'SmtRes'!AQ1328,"=1",SmtRes!AD1327:'SmtRes'!AD1328)*Source!I1180, 2)+ROUND(SUMIF(SmtRes!AQ1327:'SmtRes'!AQ1328,"=1",SmtRes!AC1327:'SmtRes'!AC1328)*Source!I1180, 2))), 2)</f>
        <v>2978.64</v>
      </c>
      <c r="AN834" s="50">
        <f>L827+L832+L833</f>
        <v>14074.080000000002</v>
      </c>
      <c r="AO834">
        <f>0</f>
        <v>0</v>
      </c>
      <c r="AQ834" t="s">
        <v>720</v>
      </c>
      <c r="AR834" s="50">
        <f>L827</f>
        <v>6701.9400000000005</v>
      </c>
      <c r="AT834">
        <f>0</f>
        <v>0</v>
      </c>
      <c r="AV834" t="s">
        <v>720</v>
      </c>
      <c r="AW834">
        <f>0</f>
        <v>0</v>
      </c>
      <c r="AZ834">
        <f>Source!X1180</f>
        <v>4959.4399999999996</v>
      </c>
      <c r="BA834">
        <f>Source!Y1180</f>
        <v>2412.6999999999998</v>
      </c>
      <c r="BR834" s="50">
        <f>K834</f>
        <v>14074.080000000002</v>
      </c>
      <c r="BU834">
        <f>ROUND(K834*80/100, 2)</f>
        <v>11259.26</v>
      </c>
      <c r="BV834" s="50">
        <f>K834-BU834</f>
        <v>2814.8200000000015</v>
      </c>
      <c r="CB834">
        <f>Source!BM1180</f>
        <v>200001</v>
      </c>
      <c r="CC834" t="str">
        <f>Source!E1180</f>
        <v>55</v>
      </c>
      <c r="CD834">
        <v>4</v>
      </c>
    </row>
    <row r="835" spans="1:82" ht="28.5" x14ac:dyDescent="0.2">
      <c r="A835" s="36" t="s">
        <v>311</v>
      </c>
      <c r="B835" s="38" t="s">
        <v>792</v>
      </c>
      <c r="C835" s="38" t="str">
        <f>Source!G1181</f>
        <v>Разъединитель трехполюсный напряжением: до 20 кВ</v>
      </c>
      <c r="D835" s="39" t="str">
        <f>Source!H1181</f>
        <v>ШТ</v>
      </c>
      <c r="E835" s="40">
        <f>Source!K1181</f>
        <v>2</v>
      </c>
      <c r="F835" s="40"/>
      <c r="G835" s="40">
        <f>Source!I1181</f>
        <v>2</v>
      </c>
      <c r="H835" s="42"/>
      <c r="I835" s="41"/>
      <c r="J835" s="42"/>
      <c r="K835" s="41"/>
      <c r="L835" s="42"/>
    </row>
    <row r="836" spans="1:82" ht="15" x14ac:dyDescent="0.2">
      <c r="A836" s="37"/>
      <c r="B836" s="40">
        <v>1</v>
      </c>
      <c r="C836" s="37" t="s">
        <v>710</v>
      </c>
      <c r="D836" s="39" t="s">
        <v>508</v>
      </c>
      <c r="E836" s="43"/>
      <c r="F836" s="40"/>
      <c r="G836" s="43">
        <f>Source!U1181</f>
        <v>10.8</v>
      </c>
      <c r="H836" s="40"/>
      <c r="I836" s="40"/>
      <c r="J836" s="40"/>
      <c r="K836" s="40"/>
      <c r="L836" s="44">
        <f>SUM(L837:L839)-SUMIF(CE837:CE839, 1, L837:L839)</f>
        <v>6095.91</v>
      </c>
    </row>
    <row r="837" spans="1:82" ht="14.25" x14ac:dyDescent="0.2">
      <c r="A837" s="38"/>
      <c r="B837" s="38" t="s">
        <v>614</v>
      </c>
      <c r="C837" s="38" t="s">
        <v>615</v>
      </c>
      <c r="D837" s="39" t="s">
        <v>611</v>
      </c>
      <c r="E837" s="40">
        <v>1.08</v>
      </c>
      <c r="F837" s="40"/>
      <c r="G837" s="40">
        <f>SmtRes!CX1329</f>
        <v>2.16</v>
      </c>
      <c r="H837" s="42"/>
      <c r="I837" s="41"/>
      <c r="J837" s="42">
        <f>SmtRes!CZ1329</f>
        <v>444.91</v>
      </c>
      <c r="K837" s="41"/>
      <c r="L837" s="42">
        <f>SmtRes!DI1329</f>
        <v>961.01</v>
      </c>
    </row>
    <row r="838" spans="1:82" ht="14.25" x14ac:dyDescent="0.2">
      <c r="A838" s="38"/>
      <c r="B838" s="38" t="s">
        <v>648</v>
      </c>
      <c r="C838" s="38" t="s">
        <v>649</v>
      </c>
      <c r="D838" s="39" t="s">
        <v>611</v>
      </c>
      <c r="E838" s="40">
        <v>1.08</v>
      </c>
      <c r="F838" s="40"/>
      <c r="G838" s="40">
        <f>SmtRes!CX1330</f>
        <v>2.16</v>
      </c>
      <c r="H838" s="42"/>
      <c r="I838" s="41"/>
      <c r="J838" s="42">
        <f>SmtRes!CZ1330</f>
        <v>424.99</v>
      </c>
      <c r="K838" s="41"/>
      <c r="L838" s="42">
        <f>SmtRes!DI1330</f>
        <v>917.98</v>
      </c>
    </row>
    <row r="839" spans="1:82" ht="14.25" x14ac:dyDescent="0.2">
      <c r="A839" s="38"/>
      <c r="B839" s="38" t="s">
        <v>650</v>
      </c>
      <c r="C839" s="45" t="s">
        <v>651</v>
      </c>
      <c r="D839" s="46" t="s">
        <v>611</v>
      </c>
      <c r="E839" s="47">
        <v>3.24</v>
      </c>
      <c r="F839" s="47"/>
      <c r="G839" s="47">
        <f>SmtRes!CX1331</f>
        <v>6.48</v>
      </c>
      <c r="H839" s="48"/>
      <c r="I839" s="49"/>
      <c r="J839" s="48">
        <f>SmtRes!CZ1331</f>
        <v>650.76</v>
      </c>
      <c r="K839" s="49"/>
      <c r="L839" s="48">
        <f>SmtRes!DI1331</f>
        <v>4216.92</v>
      </c>
    </row>
    <row r="840" spans="1:82" ht="15" x14ac:dyDescent="0.2">
      <c r="A840" s="38"/>
      <c r="B840" s="38"/>
      <c r="C840" s="51" t="s">
        <v>715</v>
      </c>
      <c r="D840" s="39"/>
      <c r="E840" s="40"/>
      <c r="F840" s="40"/>
      <c r="G840" s="40"/>
      <c r="H840" s="42"/>
      <c r="I840" s="41"/>
      <c r="J840" s="42"/>
      <c r="K840" s="41"/>
      <c r="L840" s="42">
        <f>L836</f>
        <v>6095.91</v>
      </c>
    </row>
    <row r="841" spans="1:82" ht="14.25" x14ac:dyDescent="0.2">
      <c r="A841" s="38"/>
      <c r="B841" s="38"/>
      <c r="C841" s="38" t="s">
        <v>716</v>
      </c>
      <c r="D841" s="39"/>
      <c r="E841" s="40"/>
      <c r="F841" s="40"/>
      <c r="G841" s="40"/>
      <c r="H841" s="42"/>
      <c r="I841" s="41"/>
      <c r="J841" s="42"/>
      <c r="K841" s="41"/>
      <c r="L841" s="42">
        <f>SUM(AR835:AR844)+SUM(AS835:AS844)+SUM(AT835:AT844)+SUM(AU835:AU844)+SUM(AV835:AV844)</f>
        <v>6095.91</v>
      </c>
    </row>
    <row r="842" spans="1:82" ht="14.25" x14ac:dyDescent="0.2">
      <c r="A842" s="38"/>
      <c r="B842" s="38" t="s">
        <v>330</v>
      </c>
      <c r="C842" s="38" t="s">
        <v>788</v>
      </c>
      <c r="D842" s="39" t="s">
        <v>567</v>
      </c>
      <c r="E842" s="40">
        <f>Source!BZ1181</f>
        <v>74</v>
      </c>
      <c r="F842" s="40"/>
      <c r="G842" s="40">
        <f>Source!AT1181</f>
        <v>74</v>
      </c>
      <c r="H842" s="42"/>
      <c r="I842" s="41"/>
      <c r="J842" s="42"/>
      <c r="K842" s="41"/>
      <c r="L842" s="42">
        <f>SUM(AZ835:AZ844)</f>
        <v>4510.97</v>
      </c>
    </row>
    <row r="843" spans="1:82" ht="14.25" x14ac:dyDescent="0.2">
      <c r="A843" s="45"/>
      <c r="B843" s="45" t="s">
        <v>331</v>
      </c>
      <c r="C843" s="45" t="s">
        <v>789</v>
      </c>
      <c r="D843" s="46" t="s">
        <v>567</v>
      </c>
      <c r="E843" s="47">
        <f>Source!CA1181</f>
        <v>36</v>
      </c>
      <c r="F843" s="47"/>
      <c r="G843" s="47">
        <f>Source!AU1181</f>
        <v>36</v>
      </c>
      <c r="H843" s="48"/>
      <c r="I843" s="49"/>
      <c r="J843" s="48"/>
      <c r="K843" s="49"/>
      <c r="L843" s="48">
        <f>SUM(BA835:BA844)</f>
        <v>2194.5300000000002</v>
      </c>
    </row>
    <row r="844" spans="1:82" ht="15" x14ac:dyDescent="0.2">
      <c r="C844" s="110" t="s">
        <v>719</v>
      </c>
      <c r="D844" s="110"/>
      <c r="E844" s="110"/>
      <c r="F844" s="110"/>
      <c r="G844" s="110"/>
      <c r="H844" s="110"/>
      <c r="I844" s="111">
        <f>K844/E835</f>
        <v>6400.7050000000008</v>
      </c>
      <c r="J844" s="111"/>
      <c r="K844" s="111">
        <f>L836+L842+L843</f>
        <v>12801.410000000002</v>
      </c>
      <c r="L844" s="111"/>
      <c r="AD844">
        <f>ROUND((Source!AT1181/100)*((ROUND(SUMIF(SmtRes!AQ1329:'SmtRes'!AQ1331,"=1",SmtRes!AD1329:'SmtRes'!AD1331)*Source!I1181, 2)+ROUND(SUMIF(SmtRes!AQ1329:'SmtRes'!AQ1331,"=1",SmtRes!AC1329:'SmtRes'!AC1331)*Source!I1181, 2))), 2)</f>
        <v>2250.58</v>
      </c>
      <c r="AE844">
        <f>ROUND((Source!AU1181/100)*((ROUND(SUMIF(SmtRes!AQ1329:'SmtRes'!AQ1331,"=1",SmtRes!AD1329:'SmtRes'!AD1331)*Source!I1181, 2)+ROUND(SUMIF(SmtRes!AQ1329:'SmtRes'!AQ1331,"=1",SmtRes!AC1329:'SmtRes'!AC1331)*Source!I1181, 2))), 2)</f>
        <v>1094.8800000000001</v>
      </c>
      <c r="AN844" s="50">
        <f>L836+L842+L843</f>
        <v>12801.410000000002</v>
      </c>
      <c r="AO844">
        <f>0</f>
        <v>0</v>
      </c>
      <c r="AQ844" t="s">
        <v>720</v>
      </c>
      <c r="AR844" s="50">
        <f>L836</f>
        <v>6095.91</v>
      </c>
      <c r="AT844">
        <f>0</f>
        <v>0</v>
      </c>
      <c r="AV844" t="s">
        <v>720</v>
      </c>
      <c r="AW844">
        <f>0</f>
        <v>0</v>
      </c>
      <c r="AZ844">
        <f>Source!X1181</f>
        <v>4510.97</v>
      </c>
      <c r="BA844">
        <f>Source!Y1181</f>
        <v>2194.5300000000002</v>
      </c>
      <c r="BR844" s="50">
        <f>K844</f>
        <v>12801.410000000002</v>
      </c>
      <c r="BU844">
        <f>ROUND(K844*80/100, 2)</f>
        <v>10241.129999999999</v>
      </c>
      <c r="BV844" s="50">
        <f>K844-BU844</f>
        <v>2560.2800000000025</v>
      </c>
      <c r="CB844">
        <f>Source!BM1181</f>
        <v>200001</v>
      </c>
      <c r="CC844" t="str">
        <f>Source!E1181</f>
        <v>56</v>
      </c>
      <c r="CD844">
        <v>4</v>
      </c>
    </row>
    <row r="845" spans="1:82" ht="28.5" x14ac:dyDescent="0.2">
      <c r="A845" s="36" t="s">
        <v>314</v>
      </c>
      <c r="B845" s="38" t="s">
        <v>793</v>
      </c>
      <c r="C845" s="38" t="str">
        <f>Source!G1182</f>
        <v>Испытание трех элементов изолятора опорного многоэлементного или подвесного</v>
      </c>
      <c r="D845" s="39" t="str">
        <f>Source!H1182</f>
        <v>испытание</v>
      </c>
      <c r="E845" s="40">
        <f>Source!K1182</f>
        <v>39</v>
      </c>
      <c r="F845" s="40"/>
      <c r="G845" s="40">
        <f>Source!I1182</f>
        <v>39</v>
      </c>
      <c r="H845" s="42"/>
      <c r="I845" s="41"/>
      <c r="J845" s="42"/>
      <c r="K845" s="41"/>
      <c r="L845" s="42"/>
    </row>
    <row r="846" spans="1:82" ht="15" x14ac:dyDescent="0.2">
      <c r="A846" s="37"/>
      <c r="B846" s="40">
        <v>1</v>
      </c>
      <c r="C846" s="37" t="s">
        <v>710</v>
      </c>
      <c r="D846" s="39" t="s">
        <v>508</v>
      </c>
      <c r="E846" s="43"/>
      <c r="F846" s="40"/>
      <c r="G846" s="43">
        <f>Source!U1182</f>
        <v>105.3</v>
      </c>
      <c r="H846" s="40"/>
      <c r="I846" s="40"/>
      <c r="J846" s="40"/>
      <c r="K846" s="40"/>
      <c r="L846" s="44">
        <f>SUM(L847:L848)-SUMIF(CE847:CE848, 1, L847:L848)</f>
        <v>59854.63</v>
      </c>
    </row>
    <row r="847" spans="1:82" ht="14.25" x14ac:dyDescent="0.2">
      <c r="A847" s="38"/>
      <c r="B847" s="38" t="s">
        <v>614</v>
      </c>
      <c r="C847" s="38" t="s">
        <v>615</v>
      </c>
      <c r="D847" s="39" t="s">
        <v>611</v>
      </c>
      <c r="E847" s="40">
        <v>1.08</v>
      </c>
      <c r="F847" s="40"/>
      <c r="G847" s="40">
        <f>SmtRes!CX1332</f>
        <v>42.12</v>
      </c>
      <c r="H847" s="42"/>
      <c r="I847" s="41"/>
      <c r="J847" s="42">
        <f>SmtRes!CZ1332</f>
        <v>444.91</v>
      </c>
      <c r="K847" s="41"/>
      <c r="L847" s="42">
        <f>SmtRes!DI1332</f>
        <v>18739.61</v>
      </c>
    </row>
    <row r="848" spans="1:82" ht="14.25" x14ac:dyDescent="0.2">
      <c r="A848" s="38"/>
      <c r="B848" s="38" t="s">
        <v>650</v>
      </c>
      <c r="C848" s="45" t="s">
        <v>651</v>
      </c>
      <c r="D848" s="46" t="s">
        <v>611</v>
      </c>
      <c r="E848" s="47">
        <v>1.62</v>
      </c>
      <c r="F848" s="47"/>
      <c r="G848" s="47">
        <f>SmtRes!CX1333</f>
        <v>63.18</v>
      </c>
      <c r="H848" s="48"/>
      <c r="I848" s="49"/>
      <c r="J848" s="48">
        <f>SmtRes!CZ1333</f>
        <v>650.76</v>
      </c>
      <c r="K848" s="49"/>
      <c r="L848" s="48">
        <f>SmtRes!DI1333</f>
        <v>41115.019999999997</v>
      </c>
    </row>
    <row r="849" spans="1:82" ht="15" x14ac:dyDescent="0.2">
      <c r="A849" s="38"/>
      <c r="B849" s="38"/>
      <c r="C849" s="51" t="s">
        <v>715</v>
      </c>
      <c r="D849" s="39"/>
      <c r="E849" s="40"/>
      <c r="F849" s="40"/>
      <c r="G849" s="40"/>
      <c r="H849" s="42"/>
      <c r="I849" s="41"/>
      <c r="J849" s="42"/>
      <c r="K849" s="41"/>
      <c r="L849" s="42">
        <f>L846</f>
        <v>59854.63</v>
      </c>
    </row>
    <row r="850" spans="1:82" ht="14.25" x14ac:dyDescent="0.2">
      <c r="A850" s="38"/>
      <c r="B850" s="38"/>
      <c r="C850" s="38" t="s">
        <v>716</v>
      </c>
      <c r="D850" s="39"/>
      <c r="E850" s="40"/>
      <c r="F850" s="40"/>
      <c r="G850" s="40"/>
      <c r="H850" s="42"/>
      <c r="I850" s="41"/>
      <c r="J850" s="42"/>
      <c r="K850" s="41"/>
      <c r="L850" s="42">
        <f>SUM(AR845:AR853)+SUM(AS845:AS853)+SUM(AT845:AT853)+SUM(AU845:AU853)+SUM(AV845:AV853)</f>
        <v>59854.63</v>
      </c>
    </row>
    <row r="851" spans="1:82" ht="14.25" x14ac:dyDescent="0.2">
      <c r="A851" s="38"/>
      <c r="B851" s="38" t="s">
        <v>330</v>
      </c>
      <c r="C851" s="38" t="s">
        <v>788</v>
      </c>
      <c r="D851" s="39" t="s">
        <v>567</v>
      </c>
      <c r="E851" s="40">
        <f>Source!BZ1182</f>
        <v>74</v>
      </c>
      <c r="F851" s="40"/>
      <c r="G851" s="40">
        <f>Source!AT1182</f>
        <v>74</v>
      </c>
      <c r="H851" s="42"/>
      <c r="I851" s="41"/>
      <c r="J851" s="42"/>
      <c r="K851" s="41"/>
      <c r="L851" s="42">
        <f>SUM(AZ845:AZ853)</f>
        <v>44292.43</v>
      </c>
    </row>
    <row r="852" spans="1:82" ht="14.25" x14ac:dyDescent="0.2">
      <c r="A852" s="45"/>
      <c r="B852" s="45" t="s">
        <v>331</v>
      </c>
      <c r="C852" s="45" t="s">
        <v>789</v>
      </c>
      <c r="D852" s="46" t="s">
        <v>567</v>
      </c>
      <c r="E852" s="47">
        <f>Source!CA1182</f>
        <v>36</v>
      </c>
      <c r="F852" s="47"/>
      <c r="G852" s="47">
        <f>Source!AU1182</f>
        <v>36</v>
      </c>
      <c r="H852" s="48"/>
      <c r="I852" s="49"/>
      <c r="J852" s="48"/>
      <c r="K852" s="49"/>
      <c r="L852" s="48">
        <f>SUM(BA845:BA853)</f>
        <v>21547.67</v>
      </c>
    </row>
    <row r="853" spans="1:82" ht="15" x14ac:dyDescent="0.2">
      <c r="C853" s="110" t="s">
        <v>719</v>
      </c>
      <c r="D853" s="110"/>
      <c r="E853" s="110"/>
      <c r="F853" s="110"/>
      <c r="G853" s="110"/>
      <c r="H853" s="110"/>
      <c r="I853" s="111">
        <f>K853/E845</f>
        <v>3222.9417948717946</v>
      </c>
      <c r="J853" s="111"/>
      <c r="K853" s="111">
        <f>L846+L851+L852</f>
        <v>125694.73</v>
      </c>
      <c r="L853" s="111"/>
      <c r="AD853">
        <f>ROUND((Source!AT1182/100)*((ROUND(SUMIF(SmtRes!AQ1332:'SmtRes'!AQ1333,"=1",SmtRes!AD1332:'SmtRes'!AD1333)*Source!I1182, 2)+ROUND(SUMIF(SmtRes!AQ1332:'SmtRes'!AQ1333,"=1",SmtRes!AC1332:'SmtRes'!AC1333)*Source!I1182, 2))), 2)</f>
        <v>31621.040000000001</v>
      </c>
      <c r="AE853">
        <f>ROUND((Source!AU1182/100)*((ROUND(SUMIF(SmtRes!AQ1332:'SmtRes'!AQ1333,"=1",SmtRes!AD1332:'SmtRes'!AD1333)*Source!I1182, 2)+ROUND(SUMIF(SmtRes!AQ1332:'SmtRes'!AQ1333,"=1",SmtRes!AC1332:'SmtRes'!AC1333)*Source!I1182, 2))), 2)</f>
        <v>15383.21</v>
      </c>
      <c r="AN853" s="50">
        <f>L846+L851+L852</f>
        <v>125694.73</v>
      </c>
      <c r="AO853">
        <f>0</f>
        <v>0</v>
      </c>
      <c r="AQ853" t="s">
        <v>720</v>
      </c>
      <c r="AR853" s="50">
        <f>L846</f>
        <v>59854.63</v>
      </c>
      <c r="AT853">
        <f>0</f>
        <v>0</v>
      </c>
      <c r="AV853" t="s">
        <v>720</v>
      </c>
      <c r="AW853">
        <f>0</f>
        <v>0</v>
      </c>
      <c r="AZ853">
        <f>Source!X1182</f>
        <v>44292.43</v>
      </c>
      <c r="BA853">
        <f>Source!Y1182</f>
        <v>21547.67</v>
      </c>
      <c r="BR853" s="50">
        <f>K853</f>
        <v>125694.73</v>
      </c>
      <c r="BU853">
        <f>ROUND(K853*80/100, 2)</f>
        <v>100555.78</v>
      </c>
      <c r="BV853" s="50">
        <f>K853-BU853</f>
        <v>25138.949999999997</v>
      </c>
      <c r="CB853">
        <f>Source!BM1182</f>
        <v>200001</v>
      </c>
      <c r="CC853" t="str">
        <f>Source!E1182</f>
        <v>57</v>
      </c>
      <c r="CD853">
        <v>4</v>
      </c>
    </row>
    <row r="854" spans="1:82" ht="28.5" x14ac:dyDescent="0.2">
      <c r="A854" s="36" t="s">
        <v>324</v>
      </c>
      <c r="B854" s="38" t="s">
        <v>794</v>
      </c>
      <c r="C854" s="38" t="str">
        <f>Source!G1183</f>
        <v>Измерение сопротивления растеканию тока: заземлителя</v>
      </c>
      <c r="D854" s="39" t="str">
        <f>Source!H1183</f>
        <v>измерение</v>
      </c>
      <c r="E854" s="40">
        <f>Source!K1183</f>
        <v>13</v>
      </c>
      <c r="F854" s="40"/>
      <c r="G854" s="40">
        <f>Source!I1183</f>
        <v>13</v>
      </c>
      <c r="H854" s="42"/>
      <c r="I854" s="41"/>
      <c r="J854" s="42"/>
      <c r="K854" s="41"/>
      <c r="L854" s="42"/>
    </row>
    <row r="855" spans="1:82" ht="15" x14ac:dyDescent="0.2">
      <c r="A855" s="37"/>
      <c r="B855" s="40">
        <v>1</v>
      </c>
      <c r="C855" s="37" t="s">
        <v>710</v>
      </c>
      <c r="D855" s="39" t="s">
        <v>508</v>
      </c>
      <c r="E855" s="43"/>
      <c r="F855" s="40"/>
      <c r="G855" s="43">
        <f>Source!U1183</f>
        <v>13</v>
      </c>
      <c r="H855" s="40"/>
      <c r="I855" s="40"/>
      <c r="J855" s="40"/>
      <c r="K855" s="40"/>
      <c r="L855" s="44">
        <f>SUM(L856:L857)-SUMIF(CE856:CE857, 1, L856:L857)</f>
        <v>7683</v>
      </c>
    </row>
    <row r="856" spans="1:82" ht="14.25" x14ac:dyDescent="0.2">
      <c r="A856" s="38"/>
      <c r="B856" s="38" t="s">
        <v>644</v>
      </c>
      <c r="C856" s="38" t="s">
        <v>645</v>
      </c>
      <c r="D856" s="39" t="s">
        <v>611</v>
      </c>
      <c r="E856" s="40">
        <v>0.5</v>
      </c>
      <c r="F856" s="40"/>
      <c r="G856" s="40">
        <f>SmtRes!CX1334</f>
        <v>6.5</v>
      </c>
      <c r="H856" s="42"/>
      <c r="I856" s="41"/>
      <c r="J856" s="42">
        <f>SmtRes!CZ1334</f>
        <v>597.64</v>
      </c>
      <c r="K856" s="41"/>
      <c r="L856" s="42">
        <f>SmtRes!DI1334</f>
        <v>3884.66</v>
      </c>
    </row>
    <row r="857" spans="1:82" ht="14.25" x14ac:dyDescent="0.2">
      <c r="A857" s="38"/>
      <c r="B857" s="38" t="s">
        <v>646</v>
      </c>
      <c r="C857" s="45" t="s">
        <v>647</v>
      </c>
      <c r="D857" s="46" t="s">
        <v>611</v>
      </c>
      <c r="E857" s="47">
        <v>0.5</v>
      </c>
      <c r="F857" s="47"/>
      <c r="G857" s="47">
        <f>SmtRes!CX1335</f>
        <v>6.5</v>
      </c>
      <c r="H857" s="48"/>
      <c r="I857" s="49"/>
      <c r="J857" s="48">
        <f>SmtRes!CZ1335</f>
        <v>584.36</v>
      </c>
      <c r="K857" s="49"/>
      <c r="L857" s="48">
        <f>SmtRes!DI1335</f>
        <v>3798.34</v>
      </c>
    </row>
    <row r="858" spans="1:82" ht="15" x14ac:dyDescent="0.2">
      <c r="A858" s="38"/>
      <c r="B858" s="38"/>
      <c r="C858" s="51" t="s">
        <v>715</v>
      </c>
      <c r="D858" s="39"/>
      <c r="E858" s="40"/>
      <c r="F858" s="40"/>
      <c r="G858" s="40"/>
      <c r="H858" s="42"/>
      <c r="I858" s="41"/>
      <c r="J858" s="42"/>
      <c r="K858" s="41"/>
      <c r="L858" s="42">
        <f>L855</f>
        <v>7683</v>
      </c>
    </row>
    <row r="859" spans="1:82" ht="14.25" x14ac:dyDescent="0.2">
      <c r="A859" s="38"/>
      <c r="B859" s="38"/>
      <c r="C859" s="38" t="s">
        <v>716</v>
      </c>
      <c r="D859" s="39"/>
      <c r="E859" s="40"/>
      <c r="F859" s="40"/>
      <c r="G859" s="40"/>
      <c r="H859" s="42"/>
      <c r="I859" s="41"/>
      <c r="J859" s="42"/>
      <c r="K859" s="41"/>
      <c r="L859" s="42">
        <f>SUM(AR854:AR862)+SUM(AS854:AS862)+SUM(AT854:AT862)+SUM(AU854:AU862)+SUM(AV854:AV862)</f>
        <v>7683</v>
      </c>
    </row>
    <row r="860" spans="1:82" ht="14.25" x14ac:dyDescent="0.2">
      <c r="A860" s="38"/>
      <c r="B860" s="38" t="s">
        <v>330</v>
      </c>
      <c r="C860" s="38" t="s">
        <v>788</v>
      </c>
      <c r="D860" s="39" t="s">
        <v>567</v>
      </c>
      <c r="E860" s="40">
        <f>Source!BZ1183</f>
        <v>74</v>
      </c>
      <c r="F860" s="40"/>
      <c r="G860" s="40">
        <f>Source!AT1183</f>
        <v>74</v>
      </c>
      <c r="H860" s="42"/>
      <c r="I860" s="41"/>
      <c r="J860" s="42"/>
      <c r="K860" s="41"/>
      <c r="L860" s="42">
        <f>SUM(AZ854:AZ862)</f>
        <v>5685.42</v>
      </c>
    </row>
    <row r="861" spans="1:82" ht="14.25" x14ac:dyDescent="0.2">
      <c r="A861" s="45"/>
      <c r="B861" s="45" t="s">
        <v>331</v>
      </c>
      <c r="C861" s="45" t="s">
        <v>789</v>
      </c>
      <c r="D861" s="46" t="s">
        <v>567</v>
      </c>
      <c r="E861" s="47">
        <f>Source!CA1183</f>
        <v>36</v>
      </c>
      <c r="F861" s="47"/>
      <c r="G861" s="47">
        <f>Source!AU1183</f>
        <v>36</v>
      </c>
      <c r="H861" s="48"/>
      <c r="I861" s="49"/>
      <c r="J861" s="48"/>
      <c r="K861" s="49"/>
      <c r="L861" s="48">
        <f>SUM(BA854:BA862)</f>
        <v>2765.88</v>
      </c>
    </row>
    <row r="862" spans="1:82" ht="15" x14ac:dyDescent="0.2">
      <c r="C862" s="110" t="s">
        <v>719</v>
      </c>
      <c r="D862" s="110"/>
      <c r="E862" s="110"/>
      <c r="F862" s="110"/>
      <c r="G862" s="110"/>
      <c r="H862" s="110"/>
      <c r="I862" s="111">
        <f>K862/E854</f>
        <v>1241.0999999999999</v>
      </c>
      <c r="J862" s="111"/>
      <c r="K862" s="111">
        <f>L855+L860+L861</f>
        <v>16134.3</v>
      </c>
      <c r="L862" s="111"/>
      <c r="AD862">
        <f>ROUND((Source!AT1183/100)*((ROUND(SUMIF(SmtRes!AQ1334:'SmtRes'!AQ1335,"=1",SmtRes!AD1334:'SmtRes'!AD1335)*Source!I1183, 2)+ROUND(SUMIF(SmtRes!AQ1334:'SmtRes'!AQ1335,"=1",SmtRes!AC1334:'SmtRes'!AC1335)*Source!I1183, 2))), 2)</f>
        <v>11370.84</v>
      </c>
      <c r="AE862">
        <f>ROUND((Source!AU1183/100)*((ROUND(SUMIF(SmtRes!AQ1334:'SmtRes'!AQ1335,"=1",SmtRes!AD1334:'SmtRes'!AD1335)*Source!I1183, 2)+ROUND(SUMIF(SmtRes!AQ1334:'SmtRes'!AQ1335,"=1",SmtRes!AC1334:'SmtRes'!AC1335)*Source!I1183, 2))), 2)</f>
        <v>5531.76</v>
      </c>
      <c r="AN862" s="50">
        <f>L855+L860+L861</f>
        <v>16134.3</v>
      </c>
      <c r="AO862">
        <f>0</f>
        <v>0</v>
      </c>
      <c r="AQ862" t="s">
        <v>720</v>
      </c>
      <c r="AR862" s="50">
        <f>L855</f>
        <v>7683</v>
      </c>
      <c r="AT862">
        <f>0</f>
        <v>0</v>
      </c>
      <c r="AV862" t="s">
        <v>720</v>
      </c>
      <c r="AW862">
        <f>0</f>
        <v>0</v>
      </c>
      <c r="AZ862">
        <f>Source!X1183</f>
        <v>5685.42</v>
      </c>
      <c r="BA862">
        <f>Source!Y1183</f>
        <v>2765.88</v>
      </c>
      <c r="BR862" s="50">
        <f>K862</f>
        <v>16134.3</v>
      </c>
      <c r="BU862">
        <f>ROUND(K862*80/100, 2)</f>
        <v>12907.44</v>
      </c>
      <c r="BV862" s="50">
        <f>K862-BU862</f>
        <v>3226.8599999999988</v>
      </c>
      <c r="CB862">
        <f>Source!BM1183</f>
        <v>200001</v>
      </c>
      <c r="CC862" t="str">
        <f>Source!E1183</f>
        <v>58</v>
      </c>
      <c r="CD862">
        <v>4</v>
      </c>
    </row>
    <row r="863" spans="1:82" ht="28.5" x14ac:dyDescent="0.2">
      <c r="A863" s="36" t="s">
        <v>332</v>
      </c>
      <c r="B863" s="38" t="s">
        <v>795</v>
      </c>
      <c r="C863" s="38" t="str">
        <f>Source!G1184</f>
        <v>Измерение сопротивления растеканию тока: контура с диагональю до 20 м</v>
      </c>
      <c r="D863" s="39" t="str">
        <f>Source!H1184</f>
        <v>измерение</v>
      </c>
      <c r="E863" s="40">
        <f>Source!K1184</f>
        <v>13</v>
      </c>
      <c r="F863" s="40"/>
      <c r="G863" s="40">
        <f>Source!I1184</f>
        <v>13</v>
      </c>
      <c r="H863" s="42"/>
      <c r="I863" s="41"/>
      <c r="J863" s="42"/>
      <c r="K863" s="41"/>
      <c r="L863" s="42"/>
    </row>
    <row r="864" spans="1:82" ht="15" x14ac:dyDescent="0.2">
      <c r="A864" s="37"/>
      <c r="B864" s="40">
        <v>1</v>
      </c>
      <c r="C864" s="37" t="s">
        <v>710</v>
      </c>
      <c r="D864" s="39" t="s">
        <v>508</v>
      </c>
      <c r="E864" s="43"/>
      <c r="F864" s="40"/>
      <c r="G864" s="43">
        <f>Source!U1184</f>
        <v>21.06</v>
      </c>
      <c r="H864" s="40"/>
      <c r="I864" s="40"/>
      <c r="J864" s="40"/>
      <c r="K864" s="40"/>
      <c r="L864" s="44">
        <f>SUM(L865:L866)-SUMIF(CE865:CE866, 1, L865:L866)</f>
        <v>12446.46</v>
      </c>
    </row>
    <row r="865" spans="1:82" ht="14.25" x14ac:dyDescent="0.2">
      <c r="A865" s="38"/>
      <c r="B865" s="38" t="s">
        <v>644</v>
      </c>
      <c r="C865" s="38" t="s">
        <v>645</v>
      </c>
      <c r="D865" s="39" t="s">
        <v>611</v>
      </c>
      <c r="E865" s="40">
        <v>0.81</v>
      </c>
      <c r="F865" s="40"/>
      <c r="G865" s="40">
        <f>SmtRes!CX1336</f>
        <v>10.53</v>
      </c>
      <c r="H865" s="42"/>
      <c r="I865" s="41"/>
      <c r="J865" s="42">
        <f>SmtRes!CZ1336</f>
        <v>597.64</v>
      </c>
      <c r="K865" s="41"/>
      <c r="L865" s="42">
        <f>SmtRes!DI1336</f>
        <v>6293.15</v>
      </c>
    </row>
    <row r="866" spans="1:82" ht="14.25" x14ac:dyDescent="0.2">
      <c r="A866" s="38"/>
      <c r="B866" s="38" t="s">
        <v>646</v>
      </c>
      <c r="C866" s="45" t="s">
        <v>647</v>
      </c>
      <c r="D866" s="46" t="s">
        <v>611</v>
      </c>
      <c r="E866" s="47">
        <v>0.81</v>
      </c>
      <c r="F866" s="47"/>
      <c r="G866" s="47">
        <f>SmtRes!CX1337</f>
        <v>10.53</v>
      </c>
      <c r="H866" s="48"/>
      <c r="I866" s="49"/>
      <c r="J866" s="48">
        <f>SmtRes!CZ1337</f>
        <v>584.36</v>
      </c>
      <c r="K866" s="49"/>
      <c r="L866" s="48">
        <f>SmtRes!DI1337</f>
        <v>6153.31</v>
      </c>
    </row>
    <row r="867" spans="1:82" ht="15" x14ac:dyDescent="0.2">
      <c r="A867" s="38"/>
      <c r="B867" s="38"/>
      <c r="C867" s="51" t="s">
        <v>715</v>
      </c>
      <c r="D867" s="39"/>
      <c r="E867" s="40"/>
      <c r="F867" s="40"/>
      <c r="G867" s="40"/>
      <c r="H867" s="42"/>
      <c r="I867" s="41"/>
      <c r="J867" s="42"/>
      <c r="K867" s="41"/>
      <c r="L867" s="42">
        <f>L864</f>
        <v>12446.46</v>
      </c>
    </row>
    <row r="868" spans="1:82" ht="14.25" x14ac:dyDescent="0.2">
      <c r="A868" s="38"/>
      <c r="B868" s="38"/>
      <c r="C868" s="38" t="s">
        <v>716</v>
      </c>
      <c r="D868" s="39"/>
      <c r="E868" s="40"/>
      <c r="F868" s="40"/>
      <c r="G868" s="40"/>
      <c r="H868" s="42"/>
      <c r="I868" s="41"/>
      <c r="J868" s="42"/>
      <c r="K868" s="41"/>
      <c r="L868" s="42">
        <f>SUM(AR863:AR871)+SUM(AS863:AS871)+SUM(AT863:AT871)+SUM(AU863:AU871)+SUM(AV863:AV871)</f>
        <v>12446.46</v>
      </c>
    </row>
    <row r="869" spans="1:82" ht="14.25" x14ac:dyDescent="0.2">
      <c r="A869" s="38"/>
      <c r="B869" s="38" t="s">
        <v>330</v>
      </c>
      <c r="C869" s="38" t="s">
        <v>788</v>
      </c>
      <c r="D869" s="39" t="s">
        <v>567</v>
      </c>
      <c r="E869" s="40">
        <f>Source!BZ1184</f>
        <v>74</v>
      </c>
      <c r="F869" s="40"/>
      <c r="G869" s="40">
        <f>Source!AT1184</f>
        <v>74</v>
      </c>
      <c r="H869" s="42"/>
      <c r="I869" s="41"/>
      <c r="J869" s="42"/>
      <c r="K869" s="41"/>
      <c r="L869" s="42">
        <f>SUM(AZ863:AZ871)</f>
        <v>9210.3799999999992</v>
      </c>
    </row>
    <row r="870" spans="1:82" ht="14.25" x14ac:dyDescent="0.2">
      <c r="A870" s="45"/>
      <c r="B870" s="45" t="s">
        <v>331</v>
      </c>
      <c r="C870" s="45" t="s">
        <v>789</v>
      </c>
      <c r="D870" s="46" t="s">
        <v>567</v>
      </c>
      <c r="E870" s="47">
        <f>Source!CA1184</f>
        <v>36</v>
      </c>
      <c r="F870" s="47"/>
      <c r="G870" s="47">
        <f>Source!AU1184</f>
        <v>36</v>
      </c>
      <c r="H870" s="48"/>
      <c r="I870" s="49"/>
      <c r="J870" s="48"/>
      <c r="K870" s="49"/>
      <c r="L870" s="48">
        <f>SUM(BA863:BA871)</f>
        <v>4480.7299999999996</v>
      </c>
    </row>
    <row r="871" spans="1:82" ht="15" x14ac:dyDescent="0.2">
      <c r="C871" s="110" t="s">
        <v>719</v>
      </c>
      <c r="D871" s="110"/>
      <c r="E871" s="110"/>
      <c r="F871" s="110"/>
      <c r="G871" s="110"/>
      <c r="H871" s="110"/>
      <c r="I871" s="111">
        <f>K871/E863</f>
        <v>2010.5823076923075</v>
      </c>
      <c r="J871" s="111"/>
      <c r="K871" s="111">
        <f>L864+L869+L870</f>
        <v>26137.569999999996</v>
      </c>
      <c r="L871" s="111"/>
      <c r="AD871">
        <f>ROUND((Source!AT1184/100)*((ROUND(SUMIF(SmtRes!AQ1336:'SmtRes'!AQ1337,"=1",SmtRes!AD1336:'SmtRes'!AD1337)*Source!I1184, 2)+ROUND(SUMIF(SmtRes!AQ1336:'SmtRes'!AQ1337,"=1",SmtRes!AC1336:'SmtRes'!AC1337)*Source!I1184, 2))), 2)</f>
        <v>11370.84</v>
      </c>
      <c r="AE871">
        <f>ROUND((Source!AU1184/100)*((ROUND(SUMIF(SmtRes!AQ1336:'SmtRes'!AQ1337,"=1",SmtRes!AD1336:'SmtRes'!AD1337)*Source!I1184, 2)+ROUND(SUMIF(SmtRes!AQ1336:'SmtRes'!AQ1337,"=1",SmtRes!AC1336:'SmtRes'!AC1337)*Source!I1184, 2))), 2)</f>
        <v>5531.76</v>
      </c>
      <c r="AN871" s="50">
        <f>L864+L869+L870</f>
        <v>26137.569999999996</v>
      </c>
      <c r="AO871">
        <f>0</f>
        <v>0</v>
      </c>
      <c r="AQ871" t="s">
        <v>720</v>
      </c>
      <c r="AR871" s="50">
        <f>L864</f>
        <v>12446.46</v>
      </c>
      <c r="AT871">
        <f>0</f>
        <v>0</v>
      </c>
      <c r="AV871" t="s">
        <v>720</v>
      </c>
      <c r="AW871">
        <f>0</f>
        <v>0</v>
      </c>
      <c r="AZ871">
        <f>Source!X1184</f>
        <v>9210.3799999999992</v>
      </c>
      <c r="BA871">
        <f>Source!Y1184</f>
        <v>4480.7299999999996</v>
      </c>
      <c r="BR871" s="50">
        <f>K871</f>
        <v>26137.569999999996</v>
      </c>
      <c r="BU871">
        <f>ROUND(K871*80/100, 2)</f>
        <v>20910.060000000001</v>
      </c>
      <c r="BV871" s="50">
        <f>K871-BU871</f>
        <v>5227.5099999999948</v>
      </c>
      <c r="CB871">
        <f>Source!BM1184</f>
        <v>200001</v>
      </c>
      <c r="CC871" t="str">
        <f>Source!E1184</f>
        <v>59</v>
      </c>
      <c r="CD871">
        <v>4</v>
      </c>
    </row>
    <row r="872" spans="1:82" ht="28.5" x14ac:dyDescent="0.2">
      <c r="A872" s="36" t="s">
        <v>336</v>
      </c>
      <c r="B872" s="38" t="s">
        <v>796</v>
      </c>
      <c r="C872" s="38" t="str">
        <f>Source!G1185</f>
        <v>Определение удельного сопротивления грунта</v>
      </c>
      <c r="D872" s="39" t="str">
        <f>Source!H1185</f>
        <v>измерение</v>
      </c>
      <c r="E872" s="40">
        <f>Source!K1185</f>
        <v>13</v>
      </c>
      <c r="F872" s="40"/>
      <c r="G872" s="40">
        <f>Source!I1185</f>
        <v>13</v>
      </c>
      <c r="H872" s="42"/>
      <c r="I872" s="41"/>
      <c r="J872" s="42"/>
      <c r="K872" s="41"/>
      <c r="L872" s="42"/>
    </row>
    <row r="873" spans="1:82" ht="15" x14ac:dyDescent="0.2">
      <c r="A873" s="37"/>
      <c r="B873" s="40">
        <v>1</v>
      </c>
      <c r="C873" s="37" t="s">
        <v>710</v>
      </c>
      <c r="D873" s="39" t="s">
        <v>508</v>
      </c>
      <c r="E873" s="43"/>
      <c r="F873" s="40"/>
      <c r="G873" s="43">
        <f>Source!U1185</f>
        <v>42.12</v>
      </c>
      <c r="H873" s="40"/>
      <c r="I873" s="40"/>
      <c r="J873" s="40"/>
      <c r="K873" s="40"/>
      <c r="L873" s="44">
        <f>SUM(L874:L875)-SUMIF(CE874:CE875, 1, L874:L875)</f>
        <v>24892.92</v>
      </c>
    </row>
    <row r="874" spans="1:82" ht="14.25" x14ac:dyDescent="0.2">
      <c r="A874" s="38"/>
      <c r="B874" s="38" t="s">
        <v>644</v>
      </c>
      <c r="C874" s="38" t="s">
        <v>645</v>
      </c>
      <c r="D874" s="39" t="s">
        <v>611</v>
      </c>
      <c r="E874" s="40">
        <v>1.62</v>
      </c>
      <c r="F874" s="40"/>
      <c r="G874" s="40">
        <f>SmtRes!CX1338</f>
        <v>21.06</v>
      </c>
      <c r="H874" s="42"/>
      <c r="I874" s="41"/>
      <c r="J874" s="42">
        <f>SmtRes!CZ1338</f>
        <v>597.64</v>
      </c>
      <c r="K874" s="41"/>
      <c r="L874" s="42">
        <f>SmtRes!DI1338</f>
        <v>12586.3</v>
      </c>
    </row>
    <row r="875" spans="1:82" ht="14.25" x14ac:dyDescent="0.2">
      <c r="A875" s="38"/>
      <c r="B875" s="38" t="s">
        <v>646</v>
      </c>
      <c r="C875" s="45" t="s">
        <v>647</v>
      </c>
      <c r="D875" s="46" t="s">
        <v>611</v>
      </c>
      <c r="E875" s="47">
        <v>1.62</v>
      </c>
      <c r="F875" s="47"/>
      <c r="G875" s="47">
        <f>SmtRes!CX1339</f>
        <v>21.06</v>
      </c>
      <c r="H875" s="48"/>
      <c r="I875" s="49"/>
      <c r="J875" s="48">
        <f>SmtRes!CZ1339</f>
        <v>584.36</v>
      </c>
      <c r="K875" s="49"/>
      <c r="L875" s="48">
        <f>SmtRes!DI1339</f>
        <v>12306.62</v>
      </c>
    </row>
    <row r="876" spans="1:82" ht="15" x14ac:dyDescent="0.2">
      <c r="A876" s="38"/>
      <c r="B876" s="38"/>
      <c r="C876" s="51" t="s">
        <v>715</v>
      </c>
      <c r="D876" s="39"/>
      <c r="E876" s="40"/>
      <c r="F876" s="40"/>
      <c r="G876" s="40"/>
      <c r="H876" s="42"/>
      <c r="I876" s="41"/>
      <c r="J876" s="42"/>
      <c r="K876" s="41"/>
      <c r="L876" s="42">
        <f>L873</f>
        <v>24892.92</v>
      </c>
    </row>
    <row r="877" spans="1:82" ht="14.25" x14ac:dyDescent="0.2">
      <c r="A877" s="38"/>
      <c r="B877" s="38"/>
      <c r="C877" s="38" t="s">
        <v>716</v>
      </c>
      <c r="D877" s="39"/>
      <c r="E877" s="40"/>
      <c r="F877" s="40"/>
      <c r="G877" s="40"/>
      <c r="H877" s="42"/>
      <c r="I877" s="41"/>
      <c r="J877" s="42"/>
      <c r="K877" s="41"/>
      <c r="L877" s="42">
        <f>SUM(AR872:AR880)+SUM(AS872:AS880)+SUM(AT872:AT880)+SUM(AU872:AU880)+SUM(AV872:AV880)</f>
        <v>24892.92</v>
      </c>
    </row>
    <row r="878" spans="1:82" ht="14.25" x14ac:dyDescent="0.2">
      <c r="A878" s="38"/>
      <c r="B878" s="38" t="s">
        <v>330</v>
      </c>
      <c r="C878" s="38" t="s">
        <v>788</v>
      </c>
      <c r="D878" s="39" t="s">
        <v>567</v>
      </c>
      <c r="E878" s="40">
        <f>Source!BZ1185</f>
        <v>74</v>
      </c>
      <c r="F878" s="40"/>
      <c r="G878" s="40">
        <f>Source!AT1185</f>
        <v>74</v>
      </c>
      <c r="H878" s="42"/>
      <c r="I878" s="41"/>
      <c r="J878" s="42"/>
      <c r="K878" s="41"/>
      <c r="L878" s="42">
        <f>SUM(AZ872:AZ880)</f>
        <v>18420.759999999998</v>
      </c>
    </row>
    <row r="879" spans="1:82" ht="14.25" x14ac:dyDescent="0.2">
      <c r="A879" s="45"/>
      <c r="B879" s="45" t="s">
        <v>331</v>
      </c>
      <c r="C879" s="45" t="s">
        <v>789</v>
      </c>
      <c r="D879" s="46" t="s">
        <v>567</v>
      </c>
      <c r="E879" s="47">
        <f>Source!CA1185</f>
        <v>36</v>
      </c>
      <c r="F879" s="47"/>
      <c r="G879" s="47">
        <f>Source!AU1185</f>
        <v>36</v>
      </c>
      <c r="H879" s="48"/>
      <c r="I879" s="49"/>
      <c r="J879" s="48"/>
      <c r="K879" s="49"/>
      <c r="L879" s="48">
        <f>SUM(BA872:BA880)</f>
        <v>8961.4500000000007</v>
      </c>
    </row>
    <row r="880" spans="1:82" ht="15" x14ac:dyDescent="0.2">
      <c r="C880" s="110" t="s">
        <v>719</v>
      </c>
      <c r="D880" s="110"/>
      <c r="E880" s="110"/>
      <c r="F880" s="110"/>
      <c r="G880" s="110"/>
      <c r="H880" s="110"/>
      <c r="I880" s="111">
        <f>K880/E872</f>
        <v>4021.1638461538455</v>
      </c>
      <c r="J880" s="111"/>
      <c r="K880" s="111">
        <f>L873+L878+L879</f>
        <v>52275.12999999999</v>
      </c>
      <c r="L880" s="111"/>
      <c r="AD880">
        <f>ROUND((Source!AT1185/100)*((ROUND(SUMIF(SmtRes!AQ1338:'SmtRes'!AQ1339,"=1",SmtRes!AD1338:'SmtRes'!AD1339)*Source!I1185, 2)+ROUND(SUMIF(SmtRes!AQ1338:'SmtRes'!AQ1339,"=1",SmtRes!AC1338:'SmtRes'!AC1339)*Source!I1185, 2))), 2)</f>
        <v>11370.84</v>
      </c>
      <c r="AE880">
        <f>ROUND((Source!AU1185/100)*((ROUND(SUMIF(SmtRes!AQ1338:'SmtRes'!AQ1339,"=1",SmtRes!AD1338:'SmtRes'!AD1339)*Source!I1185, 2)+ROUND(SUMIF(SmtRes!AQ1338:'SmtRes'!AQ1339,"=1",SmtRes!AC1338:'SmtRes'!AC1339)*Source!I1185, 2))), 2)</f>
        <v>5531.76</v>
      </c>
      <c r="AN880" s="50">
        <f>L873+L878+L879</f>
        <v>52275.12999999999</v>
      </c>
      <c r="AO880">
        <f>0</f>
        <v>0</v>
      </c>
      <c r="AQ880" t="s">
        <v>720</v>
      </c>
      <c r="AR880" s="50">
        <f>L873</f>
        <v>24892.92</v>
      </c>
      <c r="AT880">
        <f>0</f>
        <v>0</v>
      </c>
      <c r="AV880" t="s">
        <v>720</v>
      </c>
      <c r="AW880">
        <f>0</f>
        <v>0</v>
      </c>
      <c r="AZ880">
        <f>Source!X1185</f>
        <v>18420.759999999998</v>
      </c>
      <c r="BA880">
        <f>Source!Y1185</f>
        <v>8961.4500000000007</v>
      </c>
      <c r="BR880" s="50">
        <f>K880</f>
        <v>52275.12999999999</v>
      </c>
      <c r="BU880">
        <f>ROUND(K880*80/100, 2)</f>
        <v>41820.1</v>
      </c>
      <c r="BV880" s="50">
        <f>K880-BU880</f>
        <v>10455.029999999992</v>
      </c>
      <c r="CB880">
        <f>Source!BM1185</f>
        <v>200001</v>
      </c>
      <c r="CC880" t="str">
        <f>Source!E1185</f>
        <v>60</v>
      </c>
      <c r="CD880">
        <v>4</v>
      </c>
    </row>
    <row r="881" spans="1:82" ht="42.75" x14ac:dyDescent="0.2">
      <c r="A881" s="36" t="s">
        <v>341</v>
      </c>
      <c r="B881" s="38" t="s">
        <v>797</v>
      </c>
      <c r="C881" s="38" t="str">
        <f>Source!G1186</f>
        <v>Проверка наличия цепи между заземлителями и заземленными элементами</v>
      </c>
      <c r="D881" s="39" t="str">
        <f>Source!H1186</f>
        <v>100 измерений</v>
      </c>
      <c r="E881" s="40">
        <f>Source!K1186</f>
        <v>0.13</v>
      </c>
      <c r="F881" s="40"/>
      <c r="G881" s="40">
        <f>Source!I1186</f>
        <v>0.13</v>
      </c>
      <c r="H881" s="42"/>
      <c r="I881" s="41"/>
      <c r="J881" s="42"/>
      <c r="K881" s="41"/>
      <c r="L881" s="42"/>
    </row>
    <row r="882" spans="1:82" x14ac:dyDescent="0.2">
      <c r="C882" s="58" t="str">
        <f>"Объем: "&amp;Source!I1186&amp;"=13/"&amp;"100"</f>
        <v>Объем: 0,13=13/100</v>
      </c>
    </row>
    <row r="883" spans="1:82" ht="15" x14ac:dyDescent="0.2">
      <c r="A883" s="37"/>
      <c r="B883" s="40">
        <v>1</v>
      </c>
      <c r="C883" s="37" t="s">
        <v>710</v>
      </c>
      <c r="D883" s="39" t="s">
        <v>508</v>
      </c>
      <c r="E883" s="43"/>
      <c r="F883" s="40"/>
      <c r="G883" s="43">
        <f>Source!U1186</f>
        <v>1.6848000000000001</v>
      </c>
      <c r="H883" s="40"/>
      <c r="I883" s="40"/>
      <c r="J883" s="40"/>
      <c r="K883" s="40"/>
      <c r="L883" s="44">
        <f>SUM(L884:L885)-SUMIF(CE884:CE885, 1, L884:L885)</f>
        <v>995.71</v>
      </c>
    </row>
    <row r="884" spans="1:82" ht="14.25" x14ac:dyDescent="0.2">
      <c r="A884" s="38"/>
      <c r="B884" s="38" t="s">
        <v>644</v>
      </c>
      <c r="C884" s="38" t="s">
        <v>645</v>
      </c>
      <c r="D884" s="39" t="s">
        <v>611</v>
      </c>
      <c r="E884" s="40">
        <v>6.48</v>
      </c>
      <c r="F884" s="40"/>
      <c r="G884" s="40">
        <f>SmtRes!CX1340</f>
        <v>0.84240000000000004</v>
      </c>
      <c r="H884" s="42"/>
      <c r="I884" s="41"/>
      <c r="J884" s="42">
        <f>SmtRes!CZ1340</f>
        <v>597.64</v>
      </c>
      <c r="K884" s="41"/>
      <c r="L884" s="42">
        <f>SmtRes!DI1340</f>
        <v>503.45</v>
      </c>
    </row>
    <row r="885" spans="1:82" ht="14.25" x14ac:dyDescent="0.2">
      <c r="A885" s="38"/>
      <c r="B885" s="38" t="s">
        <v>646</v>
      </c>
      <c r="C885" s="45" t="s">
        <v>647</v>
      </c>
      <c r="D885" s="46" t="s">
        <v>611</v>
      </c>
      <c r="E885" s="47">
        <v>6.48</v>
      </c>
      <c r="F885" s="47"/>
      <c r="G885" s="47">
        <f>SmtRes!CX1341</f>
        <v>0.84240000000000004</v>
      </c>
      <c r="H885" s="48"/>
      <c r="I885" s="49"/>
      <c r="J885" s="48">
        <f>SmtRes!CZ1341</f>
        <v>584.36</v>
      </c>
      <c r="K885" s="49"/>
      <c r="L885" s="48">
        <f>SmtRes!DI1341</f>
        <v>492.26</v>
      </c>
    </row>
    <row r="886" spans="1:82" ht="15" x14ac:dyDescent="0.2">
      <c r="A886" s="38"/>
      <c r="B886" s="38"/>
      <c r="C886" s="51" t="s">
        <v>715</v>
      </c>
      <c r="D886" s="39"/>
      <c r="E886" s="40"/>
      <c r="F886" s="40"/>
      <c r="G886" s="40"/>
      <c r="H886" s="42"/>
      <c r="I886" s="41"/>
      <c r="J886" s="42"/>
      <c r="K886" s="41"/>
      <c r="L886" s="42">
        <f>L883</f>
        <v>995.71</v>
      </c>
    </row>
    <row r="887" spans="1:82" ht="14.25" x14ac:dyDescent="0.2">
      <c r="A887" s="38"/>
      <c r="B887" s="38"/>
      <c r="C887" s="38" t="s">
        <v>716</v>
      </c>
      <c r="D887" s="39"/>
      <c r="E887" s="40"/>
      <c r="F887" s="40"/>
      <c r="G887" s="40"/>
      <c r="H887" s="42"/>
      <c r="I887" s="41"/>
      <c r="J887" s="42"/>
      <c r="K887" s="41"/>
      <c r="L887" s="42">
        <f>SUM(AR881:AR890)+SUM(AS881:AS890)+SUM(AT881:AT890)+SUM(AU881:AU890)+SUM(AV881:AV890)</f>
        <v>995.71</v>
      </c>
    </row>
    <row r="888" spans="1:82" ht="14.25" x14ac:dyDescent="0.2">
      <c r="A888" s="38"/>
      <c r="B888" s="38" t="s">
        <v>330</v>
      </c>
      <c r="C888" s="38" t="s">
        <v>788</v>
      </c>
      <c r="D888" s="39" t="s">
        <v>567</v>
      </c>
      <c r="E888" s="40">
        <f>Source!BZ1186</f>
        <v>74</v>
      </c>
      <c r="F888" s="40"/>
      <c r="G888" s="40">
        <f>Source!AT1186</f>
        <v>74</v>
      </c>
      <c r="H888" s="42"/>
      <c r="I888" s="41"/>
      <c r="J888" s="42"/>
      <c r="K888" s="41"/>
      <c r="L888" s="42">
        <f>SUM(AZ881:AZ890)</f>
        <v>736.83</v>
      </c>
    </row>
    <row r="889" spans="1:82" ht="14.25" x14ac:dyDescent="0.2">
      <c r="A889" s="45"/>
      <c r="B889" s="45" t="s">
        <v>331</v>
      </c>
      <c r="C889" s="45" t="s">
        <v>789</v>
      </c>
      <c r="D889" s="46" t="s">
        <v>567</v>
      </c>
      <c r="E889" s="47">
        <f>Source!CA1186</f>
        <v>36</v>
      </c>
      <c r="F889" s="47"/>
      <c r="G889" s="47">
        <f>Source!AU1186</f>
        <v>36</v>
      </c>
      <c r="H889" s="48"/>
      <c r="I889" s="49"/>
      <c r="J889" s="48"/>
      <c r="K889" s="49"/>
      <c r="L889" s="48">
        <f>SUM(BA881:BA890)</f>
        <v>358.46</v>
      </c>
    </row>
    <row r="890" spans="1:82" ht="15" x14ac:dyDescent="0.2">
      <c r="C890" s="110" t="s">
        <v>719</v>
      </c>
      <c r="D890" s="110"/>
      <c r="E890" s="110"/>
      <c r="F890" s="110"/>
      <c r="G890" s="110"/>
      <c r="H890" s="110"/>
      <c r="I890" s="111">
        <f>K890/E881</f>
        <v>16084.615384615385</v>
      </c>
      <c r="J890" s="111"/>
      <c r="K890" s="111">
        <f>L883+L888+L889</f>
        <v>2091</v>
      </c>
      <c r="L890" s="111"/>
      <c r="AD890">
        <f>ROUND((Source!AT1186/100)*((ROUND(SUMIF(SmtRes!AQ1340:'SmtRes'!AQ1341,"=1",SmtRes!AD1340:'SmtRes'!AD1341)*Source!I1186, 2)+ROUND(SUMIF(SmtRes!AQ1340:'SmtRes'!AQ1341,"=1",SmtRes!AC1340:'SmtRes'!AC1341)*Source!I1186, 2))), 2)</f>
        <v>113.71</v>
      </c>
      <c r="AE890">
        <f>ROUND((Source!AU1186/100)*((ROUND(SUMIF(SmtRes!AQ1340:'SmtRes'!AQ1341,"=1",SmtRes!AD1340:'SmtRes'!AD1341)*Source!I1186, 2)+ROUND(SUMIF(SmtRes!AQ1340:'SmtRes'!AQ1341,"=1",SmtRes!AC1340:'SmtRes'!AC1341)*Source!I1186, 2))), 2)</f>
        <v>55.32</v>
      </c>
      <c r="AN890" s="50">
        <f>L883+L888+L889</f>
        <v>2091</v>
      </c>
      <c r="AO890">
        <f>0</f>
        <v>0</v>
      </c>
      <c r="AQ890" t="s">
        <v>720</v>
      </c>
      <c r="AR890" s="50">
        <f>L883</f>
        <v>995.71</v>
      </c>
      <c r="AT890">
        <f>0</f>
        <v>0</v>
      </c>
      <c r="AV890" t="s">
        <v>720</v>
      </c>
      <c r="AW890">
        <f>0</f>
        <v>0</v>
      </c>
      <c r="AZ890">
        <f>Source!X1186</f>
        <v>736.83</v>
      </c>
      <c r="BA890">
        <f>Source!Y1186</f>
        <v>358.46</v>
      </c>
      <c r="BR890" s="50">
        <f>K890</f>
        <v>2091</v>
      </c>
      <c r="BU890">
        <f>ROUND(K890*80/100, 2)</f>
        <v>1672.8</v>
      </c>
      <c r="BV890" s="50">
        <f>K890-BU890</f>
        <v>418.20000000000005</v>
      </c>
      <c r="CB890">
        <f>Source!BM1186</f>
        <v>200001</v>
      </c>
      <c r="CC890" t="str">
        <f>Source!E1186</f>
        <v>61</v>
      </c>
      <c r="CD890">
        <v>4</v>
      </c>
    </row>
    <row r="892" spans="1:82" ht="15" x14ac:dyDescent="0.2">
      <c r="A892" s="59"/>
      <c r="B892" s="60"/>
      <c r="C892" s="115" t="s">
        <v>752</v>
      </c>
      <c r="D892" s="115"/>
      <c r="E892" s="115"/>
      <c r="F892" s="115"/>
      <c r="G892" s="115"/>
      <c r="H892" s="115"/>
      <c r="I892" s="44"/>
      <c r="J892" s="59"/>
      <c r="K892" s="61"/>
      <c r="L892" s="44">
        <f>L894+L895+L901+L905</f>
        <v>124982.45000000001</v>
      </c>
    </row>
    <row r="893" spans="1:82" ht="14.25" x14ac:dyDescent="0.2">
      <c r="A893" s="52"/>
      <c r="B893" s="58"/>
      <c r="C893" s="114" t="s">
        <v>753</v>
      </c>
      <c r="D893" s="113"/>
      <c r="E893" s="113"/>
      <c r="F893" s="113"/>
      <c r="G893" s="113"/>
      <c r="H893" s="113"/>
      <c r="I893" s="42"/>
      <c r="J893" s="52"/>
      <c r="K893" s="40"/>
      <c r="L893" s="42"/>
    </row>
    <row r="894" spans="1:82" ht="14.25" x14ac:dyDescent="0.2">
      <c r="A894" s="52"/>
      <c r="B894" s="58"/>
      <c r="C894" s="113" t="s">
        <v>754</v>
      </c>
      <c r="D894" s="113"/>
      <c r="E894" s="113"/>
      <c r="F894" s="113"/>
      <c r="G894" s="113"/>
      <c r="H894" s="113"/>
      <c r="I894" s="42"/>
      <c r="J894" s="52"/>
      <c r="K894" s="40"/>
      <c r="L894" s="42">
        <f>SUM(AR807:AR890)</f>
        <v>124982.45000000001</v>
      </c>
    </row>
    <row r="895" spans="1:82" ht="14.25" hidden="1" x14ac:dyDescent="0.2">
      <c r="A895" s="52"/>
      <c r="B895" s="58"/>
      <c r="C895" s="113" t="s">
        <v>755</v>
      </c>
      <c r="D895" s="113"/>
      <c r="E895" s="113"/>
      <c r="F895" s="113"/>
      <c r="G895" s="113"/>
      <c r="H895" s="113"/>
      <c r="I895" s="42"/>
      <c r="J895" s="52"/>
      <c r="K895" s="40"/>
      <c r="L895" s="42">
        <f>L897+L900+L899</f>
        <v>0</v>
      </c>
    </row>
    <row r="896" spans="1:82" ht="14.25" hidden="1" x14ac:dyDescent="0.2">
      <c r="A896" s="52"/>
      <c r="B896" s="58"/>
      <c r="C896" s="114" t="s">
        <v>756</v>
      </c>
      <c r="D896" s="113"/>
      <c r="E896" s="113"/>
      <c r="F896" s="113"/>
      <c r="G896" s="113"/>
      <c r="H896" s="113"/>
      <c r="I896" s="42"/>
      <c r="J896" s="52"/>
      <c r="K896" s="40"/>
      <c r="L896" s="42"/>
    </row>
    <row r="897" spans="1:12" ht="14.25" hidden="1" x14ac:dyDescent="0.2">
      <c r="A897" s="52"/>
      <c r="B897" s="58"/>
      <c r="C897" s="113" t="s">
        <v>755</v>
      </c>
      <c r="D897" s="113"/>
      <c r="E897" s="113"/>
      <c r="F897" s="113"/>
      <c r="G897" s="113"/>
      <c r="H897" s="113"/>
      <c r="I897" s="42"/>
      <c r="J897" s="52"/>
      <c r="K897" s="40"/>
      <c r="L897" s="42">
        <f>SUM(AO807:AO890)</f>
        <v>0</v>
      </c>
    </row>
    <row r="898" spans="1:12" ht="14.25" hidden="1" x14ac:dyDescent="0.2">
      <c r="A898" s="52"/>
      <c r="B898" s="58"/>
      <c r="C898" s="114" t="s">
        <v>757</v>
      </c>
      <c r="D898" s="113"/>
      <c r="E898" s="113"/>
      <c r="F898" s="113"/>
      <c r="G898" s="113"/>
      <c r="H898" s="113"/>
      <c r="I898" s="42"/>
      <c r="J898" s="52"/>
      <c r="K898" s="40"/>
      <c r="L898" s="42"/>
    </row>
    <row r="899" spans="1:12" ht="14.25" hidden="1" x14ac:dyDescent="0.2">
      <c r="A899" s="52"/>
      <c r="B899" s="58"/>
      <c r="C899" s="113" t="s">
        <v>777</v>
      </c>
      <c r="D899" s="113"/>
      <c r="E899" s="113"/>
      <c r="F899" s="113"/>
      <c r="G899" s="113"/>
      <c r="H899" s="113"/>
      <c r="I899" s="42"/>
      <c r="J899" s="52"/>
      <c r="K899" s="40"/>
      <c r="L899" s="42">
        <f>SUM(AT807:AT890)</f>
        <v>0</v>
      </c>
    </row>
    <row r="900" spans="1:12" ht="14.25" hidden="1" x14ac:dyDescent="0.2">
      <c r="A900" s="52"/>
      <c r="B900" s="58"/>
      <c r="C900" s="113" t="s">
        <v>758</v>
      </c>
      <c r="D900" s="113"/>
      <c r="E900" s="113"/>
      <c r="F900" s="113"/>
      <c r="G900" s="113"/>
      <c r="H900" s="113"/>
      <c r="I900" s="42"/>
      <c r="J900" s="52"/>
      <c r="K900" s="40"/>
      <c r="L900" s="42">
        <f>SUM(AV807:AV890)</f>
        <v>0</v>
      </c>
    </row>
    <row r="901" spans="1:12" ht="14.25" hidden="1" x14ac:dyDescent="0.2">
      <c r="A901" s="52"/>
      <c r="B901" s="58"/>
      <c r="C901" s="113" t="s">
        <v>759</v>
      </c>
      <c r="D901" s="113"/>
      <c r="E901" s="113"/>
      <c r="F901" s="113"/>
      <c r="G901" s="113"/>
      <c r="H901" s="113"/>
      <c r="I901" s="42"/>
      <c r="J901" s="52"/>
      <c r="K901" s="40"/>
      <c r="L901" s="42">
        <f>L903+L904</f>
        <v>0</v>
      </c>
    </row>
    <row r="902" spans="1:12" ht="14.25" hidden="1" x14ac:dyDescent="0.2">
      <c r="A902" s="52"/>
      <c r="B902" s="58"/>
      <c r="C902" s="114" t="s">
        <v>756</v>
      </c>
      <c r="D902" s="113"/>
      <c r="E902" s="113"/>
      <c r="F902" s="113"/>
      <c r="G902" s="113"/>
      <c r="H902" s="113"/>
      <c r="I902" s="42"/>
      <c r="J902" s="52"/>
      <c r="K902" s="40"/>
      <c r="L902" s="42"/>
    </row>
    <row r="903" spans="1:12" ht="14.25" hidden="1" x14ac:dyDescent="0.2">
      <c r="A903" s="52"/>
      <c r="B903" s="58"/>
      <c r="C903" s="113" t="s">
        <v>760</v>
      </c>
      <c r="D903" s="113"/>
      <c r="E903" s="113"/>
      <c r="F903" s="113"/>
      <c r="G903" s="113"/>
      <c r="H903" s="113"/>
      <c r="I903" s="42"/>
      <c r="J903" s="52"/>
      <c r="K903" s="40"/>
      <c r="L903" s="42">
        <f>SUM(AW807:AW890)-SUM(BK807:BK890)</f>
        <v>0</v>
      </c>
    </row>
    <row r="904" spans="1:12" ht="14.25" hidden="1" x14ac:dyDescent="0.2">
      <c r="A904" s="52"/>
      <c r="B904" s="58"/>
      <c r="C904" s="113" t="s">
        <v>761</v>
      </c>
      <c r="D904" s="113"/>
      <c r="E904" s="113"/>
      <c r="F904" s="113"/>
      <c r="G904" s="113"/>
      <c r="H904" s="113"/>
      <c r="I904" s="42"/>
      <c r="J904" s="52"/>
      <c r="K904" s="40"/>
      <c r="L904" s="42">
        <f>SUM(BC807:BC890)</f>
        <v>0</v>
      </c>
    </row>
    <row r="905" spans="1:12" ht="14.25" hidden="1" x14ac:dyDescent="0.2">
      <c r="A905" s="52"/>
      <c r="B905" s="58"/>
      <c r="C905" s="113" t="s">
        <v>762</v>
      </c>
      <c r="D905" s="113"/>
      <c r="E905" s="113"/>
      <c r="F905" s="113"/>
      <c r="G905" s="113"/>
      <c r="H905" s="113"/>
      <c r="I905" s="42"/>
      <c r="J905" s="52"/>
      <c r="K905" s="40"/>
      <c r="L905" s="42">
        <f>SUM(BB807:BB890)</f>
        <v>0</v>
      </c>
    </row>
    <row r="906" spans="1:12" ht="14.25" x14ac:dyDescent="0.2">
      <c r="A906" s="52"/>
      <c r="B906" s="58"/>
      <c r="C906" s="113" t="s">
        <v>763</v>
      </c>
      <c r="D906" s="113"/>
      <c r="E906" s="113"/>
      <c r="F906" s="113"/>
      <c r="G906" s="113"/>
      <c r="H906" s="113"/>
      <c r="I906" s="42"/>
      <c r="J906" s="52"/>
      <c r="K906" s="40"/>
      <c r="L906" s="42">
        <f>SUM(AR807:AR890)+SUM(AT807:AT890)+SUM(AV807:AV890)</f>
        <v>124982.45000000001</v>
      </c>
    </row>
    <row r="907" spans="1:12" ht="14.25" x14ac:dyDescent="0.2">
      <c r="A907" s="52"/>
      <c r="B907" s="58"/>
      <c r="C907" s="113" t="s">
        <v>764</v>
      </c>
      <c r="D907" s="113"/>
      <c r="E907" s="113"/>
      <c r="F907" s="113"/>
      <c r="G907" s="113"/>
      <c r="H907" s="113"/>
      <c r="I907" s="42"/>
      <c r="J907" s="52"/>
      <c r="K907" s="40"/>
      <c r="L907" s="42">
        <f>SUM(AZ807:AZ890)</f>
        <v>92487.02</v>
      </c>
    </row>
    <row r="908" spans="1:12" ht="14.25" x14ac:dyDescent="0.2">
      <c r="A908" s="52"/>
      <c r="B908" s="58"/>
      <c r="C908" s="113" t="s">
        <v>765</v>
      </c>
      <c r="D908" s="113"/>
      <c r="E908" s="113"/>
      <c r="F908" s="113"/>
      <c r="G908" s="113"/>
      <c r="H908" s="113"/>
      <c r="I908" s="42"/>
      <c r="J908" s="52"/>
      <c r="K908" s="40"/>
      <c r="L908" s="42">
        <f>SUM(BA807:BA890)</f>
        <v>44993.700000000004</v>
      </c>
    </row>
    <row r="909" spans="1:12" ht="14.25" hidden="1" x14ac:dyDescent="0.2">
      <c r="A909" s="52"/>
      <c r="B909" s="58"/>
      <c r="C909" s="113" t="s">
        <v>766</v>
      </c>
      <c r="D909" s="113"/>
      <c r="E909" s="113"/>
      <c r="F909" s="113"/>
      <c r="G909" s="113"/>
      <c r="H909" s="113"/>
      <c r="I909" s="42"/>
      <c r="J909" s="52"/>
      <c r="K909" s="40"/>
      <c r="L909" s="42">
        <f>L911+L912</f>
        <v>0</v>
      </c>
    </row>
    <row r="910" spans="1:12" ht="14.25" hidden="1" x14ac:dyDescent="0.2">
      <c r="A910" s="52"/>
      <c r="B910" s="58"/>
      <c r="C910" s="114" t="s">
        <v>753</v>
      </c>
      <c r="D910" s="113"/>
      <c r="E910" s="113"/>
      <c r="F910" s="113"/>
      <c r="G910" s="113"/>
      <c r="H910" s="113"/>
      <c r="I910" s="42"/>
      <c r="J910" s="52"/>
      <c r="K910" s="40"/>
      <c r="L910" s="42"/>
    </row>
    <row r="911" spans="1:12" ht="14.25" hidden="1" x14ac:dyDescent="0.2">
      <c r="A911" s="52"/>
      <c r="B911" s="58"/>
      <c r="C911" s="113" t="s">
        <v>767</v>
      </c>
      <c r="D911" s="113"/>
      <c r="E911" s="113"/>
      <c r="F911" s="113"/>
      <c r="G911" s="113"/>
      <c r="H911" s="113"/>
      <c r="I911" s="42"/>
      <c r="J911" s="52"/>
      <c r="K911" s="40"/>
      <c r="L911" s="42">
        <f>SUM(BK807:BK890)</f>
        <v>0</v>
      </c>
    </row>
    <row r="912" spans="1:12" ht="14.25" hidden="1" x14ac:dyDescent="0.2">
      <c r="A912" s="52"/>
      <c r="B912" s="58"/>
      <c r="C912" s="113" t="s">
        <v>768</v>
      </c>
      <c r="D912" s="113"/>
      <c r="E912" s="113"/>
      <c r="F912" s="113"/>
      <c r="G912" s="113"/>
      <c r="H912" s="113"/>
      <c r="I912" s="42"/>
      <c r="J912" s="52"/>
      <c r="K912" s="40"/>
      <c r="L912" s="42">
        <f>SUM(BD807:BD890)</f>
        <v>0</v>
      </c>
    </row>
    <row r="913" spans="1:12" ht="14.25" hidden="1" x14ac:dyDescent="0.2">
      <c r="A913" s="52"/>
      <c r="B913" s="58"/>
      <c r="C913" s="113" t="s">
        <v>769</v>
      </c>
      <c r="D913" s="113"/>
      <c r="E913" s="113"/>
      <c r="F913" s="113"/>
      <c r="G913" s="113"/>
      <c r="H913" s="113"/>
      <c r="I913" s="42"/>
      <c r="J913" s="52"/>
      <c r="K913" s="40"/>
      <c r="L913" s="42"/>
    </row>
    <row r="914" spans="1:12" ht="14.25" hidden="1" x14ac:dyDescent="0.2">
      <c r="A914" s="52"/>
      <c r="B914" s="58"/>
      <c r="C914" s="113" t="s">
        <v>770</v>
      </c>
      <c r="D914" s="113"/>
      <c r="E914" s="113"/>
      <c r="F914" s="113"/>
      <c r="G914" s="113"/>
      <c r="H914" s="113"/>
      <c r="I914" s="42"/>
      <c r="J914" s="52"/>
      <c r="K914" s="40"/>
      <c r="L914" s="42">
        <f>SUM(BO807:BO890)</f>
        <v>0</v>
      </c>
    </row>
    <row r="915" spans="1:12" ht="15" x14ac:dyDescent="0.2">
      <c r="A915" s="59"/>
      <c r="B915" s="60"/>
      <c r="C915" s="115" t="s">
        <v>771</v>
      </c>
      <c r="D915" s="115"/>
      <c r="E915" s="115"/>
      <c r="F915" s="115"/>
      <c r="G915" s="115"/>
      <c r="H915" s="115"/>
      <c r="I915" s="44"/>
      <c r="J915" s="59"/>
      <c r="K915" s="61"/>
      <c r="L915" s="44">
        <f>L892+L907+L908+L909+L913+L914</f>
        <v>262463.17000000004</v>
      </c>
    </row>
    <row r="916" spans="1:12" ht="14.25" x14ac:dyDescent="0.2">
      <c r="A916" s="52"/>
      <c r="B916" s="58"/>
      <c r="C916" s="114" t="s">
        <v>772</v>
      </c>
      <c r="D916" s="113"/>
      <c r="E916" s="113"/>
      <c r="F916" s="113"/>
      <c r="G916" s="113"/>
      <c r="H916" s="113"/>
      <c r="I916" s="42"/>
      <c r="J916" s="52"/>
      <c r="K916" s="40"/>
      <c r="L916" s="42"/>
    </row>
    <row r="917" spans="1:12" ht="14.25" hidden="1" x14ac:dyDescent="0.2">
      <c r="A917" s="52"/>
      <c r="B917" s="58"/>
      <c r="C917" s="113" t="s">
        <v>773</v>
      </c>
      <c r="D917" s="113"/>
      <c r="E917" s="113"/>
      <c r="F917" s="113"/>
      <c r="G917" s="113"/>
      <c r="H917" s="113"/>
      <c r="I917" s="42"/>
      <c r="J917" s="52"/>
      <c r="K917" s="40"/>
      <c r="L917" s="42">
        <f>SUM(AX807:AX890)</f>
        <v>0</v>
      </c>
    </row>
    <row r="918" spans="1:12" ht="14.25" hidden="1" x14ac:dyDescent="0.2">
      <c r="A918" s="52"/>
      <c r="B918" s="58"/>
      <c r="C918" s="113" t="s">
        <v>774</v>
      </c>
      <c r="D918" s="113"/>
      <c r="E918" s="113"/>
      <c r="F918" s="113"/>
      <c r="G918" s="113"/>
      <c r="H918" s="113"/>
      <c r="I918" s="42"/>
      <c r="J918" s="52"/>
      <c r="K918" s="40"/>
      <c r="L918" s="42">
        <f>SUM(AY807:AY890)</f>
        <v>0</v>
      </c>
    </row>
    <row r="919" spans="1:12" ht="14.25" x14ac:dyDescent="0.2">
      <c r="A919" s="52"/>
      <c r="B919" s="58"/>
      <c r="C919" s="113" t="s">
        <v>775</v>
      </c>
      <c r="D919" s="113"/>
      <c r="E919" s="113"/>
      <c r="F919" s="116"/>
      <c r="G919" s="43">
        <f>Source!F1210</f>
        <v>215.98480000000001</v>
      </c>
      <c r="H919" s="52"/>
      <c r="I919" s="52"/>
      <c r="J919" s="52"/>
      <c r="K919" s="52"/>
      <c r="L919" s="52"/>
    </row>
    <row r="920" spans="1:12" ht="14.25" hidden="1" customHeight="1" x14ac:dyDescent="0.2">
      <c r="A920" s="52"/>
      <c r="B920" s="58"/>
      <c r="C920" s="113" t="s">
        <v>776</v>
      </c>
      <c r="D920" s="113"/>
      <c r="E920" s="113"/>
      <c r="F920" s="116"/>
      <c r="G920" s="43">
        <f>Source!F1211</f>
        <v>0</v>
      </c>
      <c r="H920" s="52"/>
      <c r="I920" s="52"/>
      <c r="J920" s="52"/>
      <c r="K920" s="52"/>
      <c r="L920" s="52"/>
    </row>
    <row r="923" spans="1:12" ht="15" x14ac:dyDescent="0.2">
      <c r="A923" s="64"/>
      <c r="B923" s="65"/>
      <c r="C923" s="117" t="s">
        <v>798</v>
      </c>
      <c r="D923" s="117"/>
      <c r="E923" s="117"/>
      <c r="F923" s="117"/>
      <c r="G923" s="117"/>
      <c r="H923" s="117"/>
      <c r="I923" s="53"/>
      <c r="J923" s="64"/>
      <c r="K923" s="66"/>
      <c r="L923" s="53"/>
    </row>
    <row r="925" spans="1:12" ht="15" x14ac:dyDescent="0.2">
      <c r="A925" s="59"/>
      <c r="B925" s="60"/>
      <c r="C925" s="115" t="s">
        <v>799</v>
      </c>
      <c r="D925" s="115"/>
      <c r="E925" s="115"/>
      <c r="F925" s="115"/>
      <c r="G925" s="115"/>
      <c r="H925" s="115"/>
      <c r="I925" s="44"/>
      <c r="J925" s="59"/>
      <c r="K925" s="61"/>
      <c r="L925" s="44">
        <f>L927+L942+L943</f>
        <v>292307.57</v>
      </c>
    </row>
    <row r="926" spans="1:12" ht="14.25" x14ac:dyDescent="0.2">
      <c r="A926" s="52"/>
      <c r="B926" s="58"/>
      <c r="C926" s="114" t="s">
        <v>753</v>
      </c>
      <c r="D926" s="113"/>
      <c r="E926" s="113"/>
      <c r="F926" s="113"/>
      <c r="G926" s="113"/>
      <c r="H926" s="113"/>
      <c r="I926" s="42"/>
      <c r="J926" s="52"/>
      <c r="K926" s="40"/>
      <c r="L926" s="42"/>
    </row>
    <row r="927" spans="1:12" ht="14.25" x14ac:dyDescent="0.2">
      <c r="A927" s="52"/>
      <c r="B927" s="58"/>
      <c r="C927" s="113" t="s">
        <v>800</v>
      </c>
      <c r="D927" s="113"/>
      <c r="E927" s="113"/>
      <c r="F927" s="113"/>
      <c r="G927" s="113"/>
      <c r="H927" s="113"/>
      <c r="I927" s="42"/>
      <c r="J927" s="52"/>
      <c r="K927" s="40"/>
      <c r="L927" s="42">
        <f>L929+L930+L936+L940</f>
        <v>164852.21</v>
      </c>
    </row>
    <row r="928" spans="1:12" ht="14.25" x14ac:dyDescent="0.2">
      <c r="A928" s="52"/>
      <c r="B928" s="58"/>
      <c r="C928" s="114" t="s">
        <v>753</v>
      </c>
      <c r="D928" s="113"/>
      <c r="E928" s="113"/>
      <c r="F928" s="113"/>
      <c r="G928" s="113"/>
      <c r="H928" s="113"/>
      <c r="I928" s="42"/>
      <c r="J928" s="52"/>
      <c r="K928" s="40"/>
      <c r="L928" s="42"/>
    </row>
    <row r="929" spans="1:12" ht="14.25" x14ac:dyDescent="0.2">
      <c r="A929" s="52"/>
      <c r="B929" s="58"/>
      <c r="C929" s="113" t="s">
        <v>801</v>
      </c>
      <c r="D929" s="113"/>
      <c r="E929" s="113"/>
      <c r="F929" s="113"/>
      <c r="G929" s="113"/>
      <c r="H929" s="113"/>
      <c r="I929" s="42"/>
      <c r="J929" s="52"/>
      <c r="K929" s="40"/>
      <c r="L929" s="42">
        <f>SUMIF(CD54:CD921, 1, AR54:AR921)</f>
        <v>59264.23</v>
      </c>
    </row>
    <row r="930" spans="1:12" ht="14.25" hidden="1" x14ac:dyDescent="0.2">
      <c r="A930" s="52"/>
      <c r="B930" s="58"/>
      <c r="C930" s="113" t="s">
        <v>755</v>
      </c>
      <c r="D930" s="113"/>
      <c r="E930" s="113"/>
      <c r="F930" s="113"/>
      <c r="G930" s="113"/>
      <c r="H930" s="113"/>
      <c r="I930" s="42"/>
      <c r="J930" s="52"/>
      <c r="K930" s="40"/>
      <c r="L930" s="42">
        <f>L932+L935+L934</f>
        <v>49900.160000000003</v>
      </c>
    </row>
    <row r="931" spans="1:12" ht="14.25" hidden="1" x14ac:dyDescent="0.2">
      <c r="A931" s="52"/>
      <c r="B931" s="58"/>
      <c r="C931" s="114" t="s">
        <v>756</v>
      </c>
      <c r="D931" s="113"/>
      <c r="E931" s="113"/>
      <c r="F931" s="113"/>
      <c r="G931" s="113"/>
      <c r="H931" s="113"/>
      <c r="I931" s="42"/>
      <c r="J931" s="52"/>
      <c r="K931" s="40"/>
      <c r="L931" s="42"/>
    </row>
    <row r="932" spans="1:12" ht="14.25" x14ac:dyDescent="0.2">
      <c r="A932" s="52"/>
      <c r="B932" s="58"/>
      <c r="C932" s="113" t="s">
        <v>755</v>
      </c>
      <c r="D932" s="113"/>
      <c r="E932" s="113"/>
      <c r="F932" s="113"/>
      <c r="G932" s="113"/>
      <c r="H932" s="113"/>
      <c r="I932" s="42"/>
      <c r="J932" s="52"/>
      <c r="K932" s="40"/>
      <c r="L932" s="42">
        <f>SUMIF(CD54:CD921, 1, AO54:AO921)</f>
        <v>30970.89</v>
      </c>
    </row>
    <row r="933" spans="1:12" ht="14.25" hidden="1" x14ac:dyDescent="0.2">
      <c r="A933" s="52"/>
      <c r="B933" s="58"/>
      <c r="C933" s="114" t="s">
        <v>757</v>
      </c>
      <c r="D933" s="113"/>
      <c r="E933" s="113"/>
      <c r="F933" s="113"/>
      <c r="G933" s="113"/>
      <c r="H933" s="113"/>
      <c r="I933" s="42"/>
      <c r="J933" s="52"/>
      <c r="K933" s="40"/>
      <c r="L933" s="42"/>
    </row>
    <row r="934" spans="1:12" ht="14.25" x14ac:dyDescent="0.2">
      <c r="A934" s="52"/>
      <c r="B934" s="58"/>
      <c r="C934" s="113" t="s">
        <v>777</v>
      </c>
      <c r="D934" s="113"/>
      <c r="E934" s="113"/>
      <c r="F934" s="113"/>
      <c r="G934" s="113"/>
      <c r="H934" s="113"/>
      <c r="I934" s="42"/>
      <c r="J934" s="52"/>
      <c r="K934" s="40"/>
      <c r="L934" s="42">
        <f>SUMIF(CD54:CD921, 1, AT54:AT921)</f>
        <v>18929.27</v>
      </c>
    </row>
    <row r="935" spans="1:12" ht="14.25" hidden="1" x14ac:dyDescent="0.2">
      <c r="A935" s="52"/>
      <c r="B935" s="58"/>
      <c r="C935" s="113" t="s">
        <v>758</v>
      </c>
      <c r="D935" s="113"/>
      <c r="E935" s="113"/>
      <c r="F935" s="113"/>
      <c r="G935" s="113"/>
      <c r="H935" s="113"/>
      <c r="I935" s="42"/>
      <c r="J935" s="52"/>
      <c r="K935" s="40"/>
      <c r="L935" s="42">
        <f>SUMIF(CD54:CD921, 1, AV54:AV921)</f>
        <v>0</v>
      </c>
    </row>
    <row r="936" spans="1:12" ht="14.25" x14ac:dyDescent="0.2">
      <c r="A936" s="52"/>
      <c r="B936" s="58"/>
      <c r="C936" s="113" t="s">
        <v>759</v>
      </c>
      <c r="D936" s="113"/>
      <c r="E936" s="113"/>
      <c r="F936" s="113"/>
      <c r="G936" s="113"/>
      <c r="H936" s="113"/>
      <c r="I936" s="42"/>
      <c r="J936" s="52"/>
      <c r="K936" s="40"/>
      <c r="L936" s="42">
        <f>L938+L939</f>
        <v>55687.819999999985</v>
      </c>
    </row>
    <row r="937" spans="1:12" ht="14.25" x14ac:dyDescent="0.2">
      <c r="A937" s="52"/>
      <c r="B937" s="58"/>
      <c r="C937" s="114" t="s">
        <v>756</v>
      </c>
      <c r="D937" s="113"/>
      <c r="E937" s="113"/>
      <c r="F937" s="113"/>
      <c r="G937" s="113"/>
      <c r="H937" s="113"/>
      <c r="I937" s="42"/>
      <c r="J937" s="52"/>
      <c r="K937" s="40"/>
      <c r="L937" s="42"/>
    </row>
    <row r="938" spans="1:12" ht="14.25" x14ac:dyDescent="0.2">
      <c r="A938" s="52"/>
      <c r="B938" s="58"/>
      <c r="C938" s="113" t="s">
        <v>760</v>
      </c>
      <c r="D938" s="113"/>
      <c r="E938" s="113"/>
      <c r="F938" s="113"/>
      <c r="G938" s="113"/>
      <c r="H938" s="113"/>
      <c r="I938" s="42"/>
      <c r="J938" s="52"/>
      <c r="K938" s="40"/>
      <c r="L938" s="42">
        <f>SUMIF(CD54:CD921, 1, AW54:AW921)-SUMIF(CD54:CD921, 1, BK54:BK921)</f>
        <v>55687.819999999985</v>
      </c>
    </row>
    <row r="939" spans="1:12" ht="14.25" hidden="1" x14ac:dyDescent="0.2">
      <c r="A939" s="52"/>
      <c r="B939" s="58"/>
      <c r="C939" s="113" t="s">
        <v>761</v>
      </c>
      <c r="D939" s="113"/>
      <c r="E939" s="113"/>
      <c r="F939" s="113"/>
      <c r="G939" s="113"/>
      <c r="H939" s="113"/>
      <c r="I939" s="42"/>
      <c r="J939" s="52"/>
      <c r="K939" s="40"/>
      <c r="L939" s="42">
        <f>SUMIF(CD54:CD921, 1, BC54:BC921)</f>
        <v>0</v>
      </c>
    </row>
    <row r="940" spans="1:12" ht="14.25" hidden="1" x14ac:dyDescent="0.2">
      <c r="A940" s="52"/>
      <c r="B940" s="58"/>
      <c r="C940" s="113" t="s">
        <v>762</v>
      </c>
      <c r="D940" s="113"/>
      <c r="E940" s="113"/>
      <c r="F940" s="113"/>
      <c r="G940" s="113"/>
      <c r="H940" s="113"/>
      <c r="I940" s="42"/>
      <c r="J940" s="52"/>
      <c r="K940" s="40"/>
      <c r="L940" s="42">
        <f>SUMIF(CD54:CD921, 1, BB54:BB921)</f>
        <v>0</v>
      </c>
    </row>
    <row r="941" spans="1:12" ht="14.25" x14ac:dyDescent="0.2">
      <c r="A941" s="52"/>
      <c r="B941" s="58"/>
      <c r="C941" s="113" t="s">
        <v>802</v>
      </c>
      <c r="D941" s="113"/>
      <c r="E941" s="113"/>
      <c r="F941" s="113"/>
      <c r="G941" s="113"/>
      <c r="H941" s="113"/>
      <c r="I941" s="42"/>
      <c r="J941" s="52"/>
      <c r="K941" s="40"/>
      <c r="L941" s="42">
        <f>SUMIF(CD54:CD921, 1, AR54:AR921)+SUMIF(CD54:CD921, 1, AT54:AT921)+SUMIF(CD54:CD921, 1, AV54:AV921)</f>
        <v>78193.5</v>
      </c>
    </row>
    <row r="942" spans="1:12" ht="14.25" x14ac:dyDescent="0.2">
      <c r="A942" s="52"/>
      <c r="B942" s="58"/>
      <c r="C942" s="113" t="s">
        <v>803</v>
      </c>
      <c r="D942" s="113"/>
      <c r="E942" s="113"/>
      <c r="F942" s="113"/>
      <c r="G942" s="113"/>
      <c r="H942" s="113"/>
      <c r="I942" s="42"/>
      <c r="J942" s="52"/>
      <c r="K942" s="40"/>
      <c r="L942" s="42">
        <f>SUMIF(CD54:CD921, 1, AZ54:AZ921)</f>
        <v>80539.290000000023</v>
      </c>
    </row>
    <row r="943" spans="1:12" ht="14.25" x14ac:dyDescent="0.2">
      <c r="A943" s="52"/>
      <c r="B943" s="58"/>
      <c r="C943" s="113" t="s">
        <v>804</v>
      </c>
      <c r="D943" s="113"/>
      <c r="E943" s="113"/>
      <c r="F943" s="113"/>
      <c r="G943" s="113"/>
      <c r="H943" s="113"/>
      <c r="I943" s="42"/>
      <c r="J943" s="52"/>
      <c r="K943" s="40"/>
      <c r="L943" s="42">
        <f>SUMIF(CD54:CD921, 1, BA54:BA921)</f>
        <v>46916.070000000007</v>
      </c>
    </row>
    <row r="945" spans="1:12" ht="15" x14ac:dyDescent="0.2">
      <c r="A945" s="59"/>
      <c r="B945" s="60"/>
      <c r="C945" s="115" t="s">
        <v>805</v>
      </c>
      <c r="D945" s="115"/>
      <c r="E945" s="115"/>
      <c r="F945" s="115"/>
      <c r="G945" s="115"/>
      <c r="H945" s="115"/>
      <c r="I945" s="44"/>
      <c r="J945" s="59"/>
      <c r="K945" s="61"/>
      <c r="L945" s="44">
        <f>L947+L962+L963</f>
        <v>296785.71999999997</v>
      </c>
    </row>
    <row r="946" spans="1:12" ht="14.25" x14ac:dyDescent="0.2">
      <c r="A946" s="52"/>
      <c r="B946" s="58"/>
      <c r="C946" s="114" t="s">
        <v>753</v>
      </c>
      <c r="D946" s="113"/>
      <c r="E946" s="113"/>
      <c r="F946" s="113"/>
      <c r="G946" s="113"/>
      <c r="H946" s="113"/>
      <c r="I946" s="42"/>
      <c r="J946" s="52"/>
      <c r="K946" s="40"/>
      <c r="L946" s="42"/>
    </row>
    <row r="947" spans="1:12" ht="14.25" x14ac:dyDescent="0.2">
      <c r="A947" s="52"/>
      <c r="B947" s="58"/>
      <c r="C947" s="113" t="s">
        <v>800</v>
      </c>
      <c r="D947" s="113"/>
      <c r="E947" s="113"/>
      <c r="F947" s="113"/>
      <c r="G947" s="113"/>
      <c r="H947" s="113"/>
      <c r="I947" s="42"/>
      <c r="J947" s="52"/>
      <c r="K947" s="40"/>
      <c r="L947" s="42">
        <f>L949+L950+L956+L960</f>
        <v>241114.00999999998</v>
      </c>
    </row>
    <row r="948" spans="1:12" ht="14.25" x14ac:dyDescent="0.2">
      <c r="A948" s="52"/>
      <c r="B948" s="58"/>
      <c r="C948" s="114" t="s">
        <v>753</v>
      </c>
      <c r="D948" s="113"/>
      <c r="E948" s="113"/>
      <c r="F948" s="113"/>
      <c r="G948" s="113"/>
      <c r="H948" s="113"/>
      <c r="I948" s="42"/>
      <c r="J948" s="52"/>
      <c r="K948" s="40"/>
      <c r="L948" s="42"/>
    </row>
    <row r="949" spans="1:12" ht="14.25" x14ac:dyDescent="0.2">
      <c r="A949" s="52"/>
      <c r="B949" s="58"/>
      <c r="C949" s="113" t="s">
        <v>801</v>
      </c>
      <c r="D949" s="113"/>
      <c r="E949" s="113"/>
      <c r="F949" s="113"/>
      <c r="G949" s="113"/>
      <c r="H949" s="113"/>
      <c r="I949" s="42"/>
      <c r="J949" s="52"/>
      <c r="K949" s="40"/>
      <c r="L949" s="42">
        <f>SUMIF(CD54:CD943, 2, AR54:AR943)</f>
        <v>34290.759999999995</v>
      </c>
    </row>
    <row r="950" spans="1:12" ht="14.25" hidden="1" x14ac:dyDescent="0.2">
      <c r="A950" s="52"/>
      <c r="B950" s="58"/>
      <c r="C950" s="113" t="s">
        <v>755</v>
      </c>
      <c r="D950" s="113"/>
      <c r="E950" s="113"/>
      <c r="F950" s="113"/>
      <c r="G950" s="113"/>
      <c r="H950" s="113"/>
      <c r="I950" s="42"/>
      <c r="J950" s="52"/>
      <c r="K950" s="40"/>
      <c r="L950" s="42">
        <f>L952+L955+L954</f>
        <v>12539.960000000003</v>
      </c>
    </row>
    <row r="951" spans="1:12" ht="14.25" hidden="1" x14ac:dyDescent="0.2">
      <c r="A951" s="52"/>
      <c r="B951" s="58"/>
      <c r="C951" s="114" t="s">
        <v>756</v>
      </c>
      <c r="D951" s="113"/>
      <c r="E951" s="113"/>
      <c r="F951" s="113"/>
      <c r="G951" s="113"/>
      <c r="H951" s="113"/>
      <c r="I951" s="42"/>
      <c r="J951" s="52"/>
      <c r="K951" s="40"/>
      <c r="L951" s="42"/>
    </row>
    <row r="952" spans="1:12" ht="14.25" x14ac:dyDescent="0.2">
      <c r="A952" s="52"/>
      <c r="B952" s="58"/>
      <c r="C952" s="113" t="s">
        <v>755</v>
      </c>
      <c r="D952" s="113"/>
      <c r="E952" s="113"/>
      <c r="F952" s="113"/>
      <c r="G952" s="113"/>
      <c r="H952" s="113"/>
      <c r="I952" s="42"/>
      <c r="J952" s="52"/>
      <c r="K952" s="40"/>
      <c r="L952" s="42">
        <f>SUMIF(CD54:CD943, 2, AO54:AO943)</f>
        <v>9214.6800000000039</v>
      </c>
    </row>
    <row r="953" spans="1:12" ht="14.25" hidden="1" x14ac:dyDescent="0.2">
      <c r="A953" s="52"/>
      <c r="B953" s="58"/>
      <c r="C953" s="114" t="s">
        <v>757</v>
      </c>
      <c r="D953" s="113"/>
      <c r="E953" s="113"/>
      <c r="F953" s="113"/>
      <c r="G953" s="113"/>
      <c r="H953" s="113"/>
      <c r="I953" s="42"/>
      <c r="J953" s="52"/>
      <c r="K953" s="40"/>
      <c r="L953" s="42"/>
    </row>
    <row r="954" spans="1:12" ht="14.25" x14ac:dyDescent="0.2">
      <c r="A954" s="52"/>
      <c r="B954" s="58"/>
      <c r="C954" s="113" t="s">
        <v>777</v>
      </c>
      <c r="D954" s="113"/>
      <c r="E954" s="113"/>
      <c r="F954" s="113"/>
      <c r="G954" s="113"/>
      <c r="H954" s="113"/>
      <c r="I954" s="42"/>
      <c r="J954" s="52"/>
      <c r="K954" s="40"/>
      <c r="L954" s="42">
        <f>SUMIF(CD54:CD943, 2, AT54:AT943)</f>
        <v>3325.2799999999997</v>
      </c>
    </row>
    <row r="955" spans="1:12" ht="14.25" hidden="1" x14ac:dyDescent="0.2">
      <c r="A955" s="52"/>
      <c r="B955" s="58"/>
      <c r="C955" s="113" t="s">
        <v>758</v>
      </c>
      <c r="D955" s="113"/>
      <c r="E955" s="113"/>
      <c r="F955" s="113"/>
      <c r="G955" s="113"/>
      <c r="H955" s="113"/>
      <c r="I955" s="42"/>
      <c r="J955" s="52"/>
      <c r="K955" s="40"/>
      <c r="L955" s="42">
        <f>SUMIF(CD54:CD943, 2, AV54:AV943)</f>
        <v>0</v>
      </c>
    </row>
    <row r="956" spans="1:12" ht="14.25" x14ac:dyDescent="0.2">
      <c r="A956" s="52"/>
      <c r="B956" s="58"/>
      <c r="C956" s="113" t="s">
        <v>759</v>
      </c>
      <c r="D956" s="113"/>
      <c r="E956" s="113"/>
      <c r="F956" s="113"/>
      <c r="G956" s="113"/>
      <c r="H956" s="113"/>
      <c r="I956" s="42"/>
      <c r="J956" s="52"/>
      <c r="K956" s="40"/>
      <c r="L956" s="42">
        <f>L958+L959</f>
        <v>194283.28999999998</v>
      </c>
    </row>
    <row r="957" spans="1:12" ht="14.25" x14ac:dyDescent="0.2">
      <c r="A957" s="52"/>
      <c r="B957" s="58"/>
      <c r="C957" s="114" t="s">
        <v>756</v>
      </c>
      <c r="D957" s="113"/>
      <c r="E957" s="113"/>
      <c r="F957" s="113"/>
      <c r="G957" s="113"/>
      <c r="H957" s="113"/>
      <c r="I957" s="42"/>
      <c r="J957" s="52"/>
      <c r="K957" s="40"/>
      <c r="L957" s="42"/>
    </row>
    <row r="958" spans="1:12" ht="14.25" x14ac:dyDescent="0.2">
      <c r="A958" s="52"/>
      <c r="B958" s="58"/>
      <c r="C958" s="113" t="s">
        <v>760</v>
      </c>
      <c r="D958" s="113"/>
      <c r="E958" s="113"/>
      <c r="F958" s="113"/>
      <c r="G958" s="113"/>
      <c r="H958" s="113"/>
      <c r="I958" s="42"/>
      <c r="J958" s="52"/>
      <c r="K958" s="40"/>
      <c r="L958" s="42">
        <f>SUMIF(CD54:CD943, 2, AW54:AW943)-SUMIF(CD54:CD943, 2, BK54:BK943)</f>
        <v>194283.28999999998</v>
      </c>
    </row>
    <row r="959" spans="1:12" ht="14.25" hidden="1" x14ac:dyDescent="0.2">
      <c r="A959" s="52"/>
      <c r="B959" s="58"/>
      <c r="C959" s="113" t="s">
        <v>761</v>
      </c>
      <c r="D959" s="113"/>
      <c r="E959" s="113"/>
      <c r="F959" s="113"/>
      <c r="G959" s="113"/>
      <c r="H959" s="113"/>
      <c r="I959" s="42"/>
      <c r="J959" s="52"/>
      <c r="K959" s="40"/>
      <c r="L959" s="42">
        <f>SUMIF(CD54:CD943, 2, BC54:BC943)</f>
        <v>0</v>
      </c>
    </row>
    <row r="960" spans="1:12" ht="14.25" hidden="1" x14ac:dyDescent="0.2">
      <c r="A960" s="52"/>
      <c r="B960" s="58"/>
      <c r="C960" s="113" t="s">
        <v>762</v>
      </c>
      <c r="D960" s="113"/>
      <c r="E960" s="113"/>
      <c r="F960" s="113"/>
      <c r="G960" s="113"/>
      <c r="H960" s="113"/>
      <c r="I960" s="42"/>
      <c r="J960" s="52"/>
      <c r="K960" s="40"/>
      <c r="L960" s="42">
        <f>SUMIF(CD54:CD943, 2, BB54:BB943)</f>
        <v>0</v>
      </c>
    </row>
    <row r="961" spans="1:12" ht="14.25" x14ac:dyDescent="0.2">
      <c r="A961" s="52"/>
      <c r="B961" s="58"/>
      <c r="C961" s="113" t="s">
        <v>802</v>
      </c>
      <c r="D961" s="113"/>
      <c r="E961" s="113"/>
      <c r="F961" s="113"/>
      <c r="G961" s="113"/>
      <c r="H961" s="113"/>
      <c r="I961" s="42"/>
      <c r="J961" s="52"/>
      <c r="K961" s="40"/>
      <c r="L961" s="42">
        <f>SUMIF(CD54:CD943, 2, AR54:AR943)+SUMIF(CD54:CD943, 2, AT54:AT943)+SUMIF(CD54:CD943, 2, AV54:AV943)</f>
        <v>37616.039999999994</v>
      </c>
    </row>
    <row r="962" spans="1:12" ht="14.25" x14ac:dyDescent="0.2">
      <c r="A962" s="52"/>
      <c r="B962" s="58"/>
      <c r="C962" s="113" t="s">
        <v>803</v>
      </c>
      <c r="D962" s="113"/>
      <c r="E962" s="113"/>
      <c r="F962" s="113"/>
      <c r="G962" s="113"/>
      <c r="H962" s="113"/>
      <c r="I962" s="42"/>
      <c r="J962" s="52"/>
      <c r="K962" s="40"/>
      <c r="L962" s="42">
        <f>SUMIF(CD54:CD943, 2, AZ54:AZ943)</f>
        <v>36487.54</v>
      </c>
    </row>
    <row r="963" spans="1:12" ht="14.25" x14ac:dyDescent="0.2">
      <c r="A963" s="52"/>
      <c r="B963" s="58"/>
      <c r="C963" s="113" t="s">
        <v>804</v>
      </c>
      <c r="D963" s="113"/>
      <c r="E963" s="113"/>
      <c r="F963" s="113"/>
      <c r="G963" s="113"/>
      <c r="H963" s="113"/>
      <c r="I963" s="42"/>
      <c r="J963" s="52"/>
      <c r="K963" s="40"/>
      <c r="L963" s="42">
        <f>SUMIF(CD54:CD943, 2, BA54:BA943)</f>
        <v>19184.169999999998</v>
      </c>
    </row>
    <row r="964" spans="1:12" hidden="1" x14ac:dyDescent="0.2"/>
    <row r="965" spans="1:12" ht="15" hidden="1" x14ac:dyDescent="0.2">
      <c r="A965" s="59"/>
      <c r="B965" s="60"/>
      <c r="C965" s="115" t="s">
        <v>806</v>
      </c>
      <c r="D965" s="115"/>
      <c r="E965" s="115"/>
      <c r="F965" s="115"/>
      <c r="G965" s="115"/>
      <c r="H965" s="115"/>
      <c r="I965" s="44"/>
      <c r="J965" s="59"/>
      <c r="K965" s="61"/>
      <c r="L965" s="44">
        <f>L967+L968</f>
        <v>0</v>
      </c>
    </row>
    <row r="966" spans="1:12" ht="14.25" hidden="1" x14ac:dyDescent="0.2">
      <c r="A966" s="52"/>
      <c r="B966" s="58"/>
      <c r="C966" s="114" t="s">
        <v>753</v>
      </c>
      <c r="D966" s="113"/>
      <c r="E966" s="113"/>
      <c r="F966" s="113"/>
      <c r="G966" s="113"/>
      <c r="H966" s="113"/>
      <c r="I966" s="42"/>
      <c r="J966" s="52"/>
      <c r="K966" s="40"/>
      <c r="L966" s="42"/>
    </row>
    <row r="967" spans="1:12" ht="14.25" hidden="1" x14ac:dyDescent="0.2">
      <c r="A967" s="52"/>
      <c r="B967" s="58"/>
      <c r="C967" s="113" t="s">
        <v>767</v>
      </c>
      <c r="D967" s="113"/>
      <c r="E967" s="113"/>
      <c r="F967" s="113"/>
      <c r="G967" s="113"/>
      <c r="H967" s="113"/>
      <c r="I967" s="42"/>
      <c r="J967" s="52"/>
      <c r="K967" s="40"/>
      <c r="L967" s="42">
        <f>SUMIF(CD54:CD963, 3, BK54:BK963)</f>
        <v>0</v>
      </c>
    </row>
    <row r="968" spans="1:12" ht="14.25" hidden="1" x14ac:dyDescent="0.2">
      <c r="A968" s="52"/>
      <c r="B968" s="58"/>
      <c r="C968" s="113" t="s">
        <v>768</v>
      </c>
      <c r="D968" s="113"/>
      <c r="E968" s="113"/>
      <c r="F968" s="113"/>
      <c r="G968" s="113"/>
      <c r="H968" s="113"/>
      <c r="I968" s="42"/>
      <c r="J968" s="52"/>
      <c r="K968" s="40"/>
      <c r="L968" s="42">
        <f>SUMIF(CD54:CD963, 3, BD54:BD963)</f>
        <v>0</v>
      </c>
    </row>
    <row r="970" spans="1:12" ht="15" x14ac:dyDescent="0.2">
      <c r="A970" s="59"/>
      <c r="B970" s="60"/>
      <c r="C970" s="115" t="s">
        <v>807</v>
      </c>
      <c r="D970" s="115"/>
      <c r="E970" s="115"/>
      <c r="F970" s="115"/>
      <c r="G970" s="115"/>
      <c r="H970" s="115"/>
      <c r="I970" s="44"/>
      <c r="J970" s="59"/>
      <c r="K970" s="61"/>
      <c r="L970" s="44">
        <f>L976+L991+L992+L972+L973</f>
        <v>262463.17000000004</v>
      </c>
    </row>
    <row r="971" spans="1:12" ht="14.25" x14ac:dyDescent="0.2">
      <c r="A971" s="52"/>
      <c r="B971" s="58"/>
      <c r="C971" s="114" t="s">
        <v>753</v>
      </c>
      <c r="D971" s="113"/>
      <c r="E971" s="113"/>
      <c r="F971" s="113"/>
      <c r="G971" s="113"/>
      <c r="H971" s="113"/>
      <c r="I971" s="42"/>
      <c r="J971" s="52"/>
      <c r="K971" s="40"/>
      <c r="L971" s="42"/>
    </row>
    <row r="972" spans="1:12" ht="14.25" hidden="1" x14ac:dyDescent="0.2">
      <c r="A972" s="52"/>
      <c r="B972" s="58"/>
      <c r="C972" s="113" t="s">
        <v>808</v>
      </c>
      <c r="D972" s="113"/>
      <c r="E972" s="113"/>
      <c r="F972" s="113"/>
      <c r="G972" s="113"/>
      <c r="H972" s="113"/>
      <c r="I972" s="42"/>
      <c r="J972" s="52"/>
      <c r="K972" s="40"/>
      <c r="L972" s="42"/>
    </row>
    <row r="973" spans="1:12" ht="14.25" hidden="1" x14ac:dyDescent="0.2">
      <c r="A973" s="52"/>
      <c r="B973" s="58"/>
      <c r="C973" s="113" t="s">
        <v>809</v>
      </c>
      <c r="D973" s="113"/>
      <c r="E973" s="113"/>
      <c r="F973" s="113"/>
      <c r="G973" s="113"/>
      <c r="H973" s="113"/>
      <c r="I973" s="42"/>
      <c r="J973" s="52"/>
      <c r="K973" s="40"/>
      <c r="L973" s="42">
        <f>SUM(BO54:BO968)</f>
        <v>0</v>
      </c>
    </row>
    <row r="974" spans="1:12" ht="14.25" x14ac:dyDescent="0.2">
      <c r="A974" s="52"/>
      <c r="B974" s="58"/>
      <c r="C974" s="113" t="s">
        <v>323</v>
      </c>
      <c r="D974" s="113"/>
      <c r="E974" s="113"/>
      <c r="F974" s="113"/>
      <c r="G974" s="113"/>
      <c r="H974" s="113"/>
      <c r="I974" s="42"/>
      <c r="J974" s="52"/>
      <c r="K974" s="40"/>
      <c r="L974" s="42">
        <f>L976+L991+L992</f>
        <v>262463.17000000004</v>
      </c>
    </row>
    <row r="975" spans="1:12" ht="14.25" x14ac:dyDescent="0.2">
      <c r="A975" s="52"/>
      <c r="B975" s="58"/>
      <c r="C975" s="114" t="s">
        <v>753</v>
      </c>
      <c r="D975" s="113"/>
      <c r="E975" s="113"/>
      <c r="F975" s="113"/>
      <c r="G975" s="113"/>
      <c r="H975" s="113"/>
      <c r="I975" s="42"/>
      <c r="J975" s="52"/>
      <c r="K975" s="40"/>
      <c r="L975" s="42"/>
    </row>
    <row r="976" spans="1:12" ht="14.25" x14ac:dyDescent="0.2">
      <c r="A976" s="52"/>
      <c r="B976" s="58"/>
      <c r="C976" s="113" t="s">
        <v>800</v>
      </c>
      <c r="D976" s="113"/>
      <c r="E976" s="113"/>
      <c r="F976" s="113"/>
      <c r="G976" s="113"/>
      <c r="H976" s="113"/>
      <c r="I976" s="42"/>
      <c r="J976" s="52"/>
      <c r="K976" s="40"/>
      <c r="L976" s="42">
        <f>L978+L979+L985+L989</f>
        <v>124982.45000000001</v>
      </c>
    </row>
    <row r="977" spans="1:12" ht="14.25" x14ac:dyDescent="0.2">
      <c r="A977" s="52"/>
      <c r="B977" s="58"/>
      <c r="C977" s="114" t="s">
        <v>753</v>
      </c>
      <c r="D977" s="113"/>
      <c r="E977" s="113"/>
      <c r="F977" s="113"/>
      <c r="G977" s="113"/>
      <c r="H977" s="113"/>
      <c r="I977" s="42"/>
      <c r="J977" s="52"/>
      <c r="K977" s="40"/>
      <c r="L977" s="42"/>
    </row>
    <row r="978" spans="1:12" ht="14.25" x14ac:dyDescent="0.2">
      <c r="A978" s="52"/>
      <c r="B978" s="58"/>
      <c r="C978" s="113" t="s">
        <v>801</v>
      </c>
      <c r="D978" s="113"/>
      <c r="E978" s="113"/>
      <c r="F978" s="113"/>
      <c r="G978" s="113"/>
      <c r="H978" s="113"/>
      <c r="I978" s="42"/>
      <c r="J978" s="52"/>
      <c r="K978" s="40"/>
      <c r="L978" s="42">
        <f>SUMIF(CD54:CD968, 4, AR54:AR968)</f>
        <v>124982.45000000001</v>
      </c>
    </row>
    <row r="979" spans="1:12" ht="14.25" hidden="1" x14ac:dyDescent="0.2">
      <c r="A979" s="52"/>
      <c r="B979" s="58"/>
      <c r="C979" s="113" t="s">
        <v>755</v>
      </c>
      <c r="D979" s="113"/>
      <c r="E979" s="113"/>
      <c r="F979" s="113"/>
      <c r="G979" s="113"/>
      <c r="H979" s="113"/>
      <c r="I979" s="42"/>
      <c r="J979" s="52"/>
      <c r="K979" s="40"/>
      <c r="L979" s="42">
        <f>L981+L984+L983</f>
        <v>0</v>
      </c>
    </row>
    <row r="980" spans="1:12" ht="14.25" hidden="1" x14ac:dyDescent="0.2">
      <c r="A980" s="52"/>
      <c r="B980" s="58"/>
      <c r="C980" s="114" t="s">
        <v>756</v>
      </c>
      <c r="D980" s="113"/>
      <c r="E980" s="113"/>
      <c r="F980" s="113"/>
      <c r="G980" s="113"/>
      <c r="H980" s="113"/>
      <c r="I980" s="42"/>
      <c r="J980" s="52"/>
      <c r="K980" s="40"/>
      <c r="L980" s="42"/>
    </row>
    <row r="981" spans="1:12" ht="14.25" hidden="1" x14ac:dyDescent="0.2">
      <c r="A981" s="52"/>
      <c r="B981" s="58"/>
      <c r="C981" s="113" t="s">
        <v>755</v>
      </c>
      <c r="D981" s="113"/>
      <c r="E981" s="113"/>
      <c r="F981" s="113"/>
      <c r="G981" s="113"/>
      <c r="H981" s="113"/>
      <c r="I981" s="42"/>
      <c r="J981" s="52"/>
      <c r="K981" s="40"/>
      <c r="L981" s="42">
        <f>SUMIF(CD54:CD968, 4, AO54:AO968)</f>
        <v>0</v>
      </c>
    </row>
    <row r="982" spans="1:12" ht="14.25" hidden="1" x14ac:dyDescent="0.2">
      <c r="A982" s="52"/>
      <c r="B982" s="58"/>
      <c r="C982" s="114" t="s">
        <v>757</v>
      </c>
      <c r="D982" s="113"/>
      <c r="E982" s="113"/>
      <c r="F982" s="113"/>
      <c r="G982" s="113"/>
      <c r="H982" s="113"/>
      <c r="I982" s="42"/>
      <c r="J982" s="52"/>
      <c r="K982" s="40"/>
      <c r="L982" s="42"/>
    </row>
    <row r="983" spans="1:12" ht="14.25" hidden="1" x14ac:dyDescent="0.2">
      <c r="A983" s="52"/>
      <c r="B983" s="58"/>
      <c r="C983" s="113" t="s">
        <v>777</v>
      </c>
      <c r="D983" s="113"/>
      <c r="E983" s="113"/>
      <c r="F983" s="113"/>
      <c r="G983" s="113"/>
      <c r="H983" s="113"/>
      <c r="I983" s="42"/>
      <c r="J983" s="52"/>
      <c r="K983" s="40"/>
      <c r="L983" s="42">
        <f>SUMIF(CD54:CD968, 4, AT54:AT968)</f>
        <v>0</v>
      </c>
    </row>
    <row r="984" spans="1:12" ht="14.25" hidden="1" x14ac:dyDescent="0.2">
      <c r="A984" s="52"/>
      <c r="B984" s="58"/>
      <c r="C984" s="113" t="s">
        <v>758</v>
      </c>
      <c r="D984" s="113"/>
      <c r="E984" s="113"/>
      <c r="F984" s="113"/>
      <c r="G984" s="113"/>
      <c r="H984" s="113"/>
      <c r="I984" s="42"/>
      <c r="J984" s="52"/>
      <c r="K984" s="40"/>
      <c r="L984" s="42">
        <f>SUMIF(CD54:CD968, 4, AV54:AV968)</f>
        <v>0</v>
      </c>
    </row>
    <row r="985" spans="1:12" ht="14.25" hidden="1" x14ac:dyDescent="0.2">
      <c r="A985" s="52"/>
      <c r="B985" s="58"/>
      <c r="C985" s="113" t="s">
        <v>759</v>
      </c>
      <c r="D985" s="113"/>
      <c r="E985" s="113"/>
      <c r="F985" s="113"/>
      <c r="G985" s="113"/>
      <c r="H985" s="113"/>
      <c r="I985" s="42"/>
      <c r="J985" s="52"/>
      <c r="K985" s="40"/>
      <c r="L985" s="42">
        <f>L987+L988</f>
        <v>0</v>
      </c>
    </row>
    <row r="986" spans="1:12" ht="14.25" hidden="1" x14ac:dyDescent="0.2">
      <c r="A986" s="52"/>
      <c r="B986" s="58"/>
      <c r="C986" s="114" t="s">
        <v>756</v>
      </c>
      <c r="D986" s="113"/>
      <c r="E986" s="113"/>
      <c r="F986" s="113"/>
      <c r="G986" s="113"/>
      <c r="H986" s="113"/>
      <c r="I986" s="42"/>
      <c r="J986" s="52"/>
      <c r="K986" s="40"/>
      <c r="L986" s="42"/>
    </row>
    <row r="987" spans="1:12" ht="14.25" hidden="1" x14ac:dyDescent="0.2">
      <c r="A987" s="52"/>
      <c r="B987" s="58"/>
      <c r="C987" s="113" t="s">
        <v>760</v>
      </c>
      <c r="D987" s="113"/>
      <c r="E987" s="113"/>
      <c r="F987" s="113"/>
      <c r="G987" s="113"/>
      <c r="H987" s="113"/>
      <c r="I987" s="42"/>
      <c r="J987" s="52"/>
      <c r="K987" s="40"/>
      <c r="L987" s="42">
        <f>SUMIF(CD54:CD968, 4, AW54:AW968)-SUMIF(CD54:CD968, 4, BK54:BK968)</f>
        <v>0</v>
      </c>
    </row>
    <row r="988" spans="1:12" ht="14.25" hidden="1" x14ac:dyDescent="0.2">
      <c r="A988" s="52"/>
      <c r="B988" s="58"/>
      <c r="C988" s="113" t="s">
        <v>761</v>
      </c>
      <c r="D988" s="113"/>
      <c r="E988" s="113"/>
      <c r="F988" s="113"/>
      <c r="G988" s="113"/>
      <c r="H988" s="113"/>
      <c r="I988" s="42"/>
      <c r="J988" s="52"/>
      <c r="K988" s="40"/>
      <c r="L988" s="42">
        <f>SUMIF(CD54:CD968, 4, BC54:BC968)</f>
        <v>0</v>
      </c>
    </row>
    <row r="989" spans="1:12" ht="14.25" hidden="1" x14ac:dyDescent="0.2">
      <c r="A989" s="52"/>
      <c r="B989" s="58"/>
      <c r="C989" s="113" t="s">
        <v>762</v>
      </c>
      <c r="D989" s="113"/>
      <c r="E989" s="113"/>
      <c r="F989" s="113"/>
      <c r="G989" s="113"/>
      <c r="H989" s="113"/>
      <c r="I989" s="42"/>
      <c r="J989" s="52"/>
      <c r="K989" s="40"/>
      <c r="L989" s="42">
        <f>SUMIF(CD54:CD968, 4, BB54:BB968)</f>
        <v>0</v>
      </c>
    </row>
    <row r="990" spans="1:12" ht="14.25" x14ac:dyDescent="0.2">
      <c r="A990" s="52"/>
      <c r="B990" s="58"/>
      <c r="C990" s="113" t="s">
        <v>802</v>
      </c>
      <c r="D990" s="113"/>
      <c r="E990" s="113"/>
      <c r="F990" s="113"/>
      <c r="G990" s="113"/>
      <c r="H990" s="113"/>
      <c r="I990" s="42"/>
      <c r="J990" s="52"/>
      <c r="K990" s="40"/>
      <c r="L990" s="42">
        <f>SUMIF(CD54:CD968, 4, AR54:AR968)+SUMIF(CD54:CD968, 4, AT54:AT968)+SUMIF(CD54:CD968, 4, AV54:AV968)</f>
        <v>124982.45000000001</v>
      </c>
    </row>
    <row r="991" spans="1:12" ht="14.25" x14ac:dyDescent="0.2">
      <c r="A991" s="52"/>
      <c r="B991" s="58"/>
      <c r="C991" s="113" t="s">
        <v>803</v>
      </c>
      <c r="D991" s="113"/>
      <c r="E991" s="113"/>
      <c r="F991" s="113"/>
      <c r="G991" s="113"/>
      <c r="H991" s="113"/>
      <c r="I991" s="42"/>
      <c r="J991" s="52"/>
      <c r="K991" s="40"/>
      <c r="L991" s="42">
        <f>SUMIF(CD54:CD968, 4, AZ54:AZ968)</f>
        <v>92487.02</v>
      </c>
    </row>
    <row r="992" spans="1:12" ht="14.25" x14ac:dyDescent="0.2">
      <c r="A992" s="52"/>
      <c r="B992" s="58"/>
      <c r="C992" s="113" t="s">
        <v>804</v>
      </c>
      <c r="D992" s="113"/>
      <c r="E992" s="113"/>
      <c r="F992" s="113"/>
      <c r="G992" s="113"/>
      <c r="H992" s="113"/>
      <c r="I992" s="42"/>
      <c r="J992" s="52"/>
      <c r="K992" s="40"/>
      <c r="L992" s="42">
        <f>SUMIF(CD54:CD968, 4, BA54:BA968)</f>
        <v>44993.700000000004</v>
      </c>
    </row>
    <row r="994" spans="1:14" ht="15" x14ac:dyDescent="0.2">
      <c r="A994" s="59"/>
      <c r="B994" s="60"/>
      <c r="C994" s="115" t="s">
        <v>810</v>
      </c>
      <c r="D994" s="115"/>
      <c r="E994" s="115"/>
      <c r="F994" s="115"/>
      <c r="G994" s="115"/>
      <c r="H994" s="115"/>
      <c r="I994" s="44"/>
      <c r="J994" s="59"/>
      <c r="K994" s="61"/>
      <c r="L994" s="44">
        <f>L925+L945+L965+L970+L799</f>
        <v>947908.8600000001</v>
      </c>
      <c r="N994" s="79"/>
    </row>
    <row r="995" spans="1:14" ht="14.25" x14ac:dyDescent="0.2">
      <c r="A995" s="52"/>
      <c r="B995" s="58"/>
      <c r="C995" s="114" t="s">
        <v>753</v>
      </c>
      <c r="D995" s="113"/>
      <c r="E995" s="113"/>
      <c r="F995" s="113"/>
      <c r="G995" s="113"/>
      <c r="H995" s="113"/>
      <c r="I995" s="42"/>
      <c r="J995" s="52"/>
      <c r="K995" s="40"/>
      <c r="L995" s="42"/>
    </row>
    <row r="996" spans="1:14" ht="14.25" x14ac:dyDescent="0.2">
      <c r="A996" s="52"/>
      <c r="B996" s="58"/>
      <c r="C996" s="113" t="s">
        <v>800</v>
      </c>
      <c r="D996" s="113"/>
      <c r="E996" s="113"/>
      <c r="F996" s="113"/>
      <c r="G996" s="113"/>
      <c r="H996" s="113"/>
      <c r="I996" s="42"/>
      <c r="J996" s="52"/>
      <c r="K996" s="40"/>
      <c r="L996" s="42">
        <f>L998+L999+L1005+L1009</f>
        <v>627301.07000000007</v>
      </c>
    </row>
    <row r="997" spans="1:14" ht="14.25" x14ac:dyDescent="0.2">
      <c r="A997" s="52"/>
      <c r="B997" s="58"/>
      <c r="C997" s="114" t="s">
        <v>753</v>
      </c>
      <c r="D997" s="113"/>
      <c r="E997" s="113"/>
      <c r="F997" s="113"/>
      <c r="G997" s="113"/>
      <c r="H997" s="113"/>
      <c r="I997" s="42"/>
      <c r="J997" s="52"/>
      <c r="K997" s="40"/>
      <c r="L997" s="42"/>
      <c r="N997" s="79"/>
    </row>
    <row r="998" spans="1:14" ht="14.25" x14ac:dyDescent="0.2">
      <c r="A998" s="52"/>
      <c r="B998" s="58"/>
      <c r="C998" s="113" t="s">
        <v>801</v>
      </c>
      <c r="D998" s="113"/>
      <c r="E998" s="113"/>
      <c r="F998" s="113"/>
      <c r="G998" s="113"/>
      <c r="H998" s="113"/>
      <c r="I998" s="42"/>
      <c r="J998" s="52"/>
      <c r="K998" s="40"/>
      <c r="L998" s="42">
        <f>SUM(AR54:AR992)</f>
        <v>218537.44000000003</v>
      </c>
    </row>
    <row r="999" spans="1:14" ht="14.25" hidden="1" x14ac:dyDescent="0.2">
      <c r="A999" s="52"/>
      <c r="B999" s="58"/>
      <c r="C999" s="113" t="s">
        <v>755</v>
      </c>
      <c r="D999" s="113"/>
      <c r="E999" s="113"/>
      <c r="F999" s="113"/>
      <c r="G999" s="113"/>
      <c r="H999" s="113"/>
      <c r="I999" s="42"/>
      <c r="J999" s="52"/>
      <c r="K999" s="40"/>
      <c r="L999" s="42">
        <f>L1001+L1004+L1003</f>
        <v>62440.119999999995</v>
      </c>
    </row>
    <row r="1000" spans="1:14" ht="14.25" hidden="1" x14ac:dyDescent="0.2">
      <c r="A1000" s="52"/>
      <c r="B1000" s="58"/>
      <c r="C1000" s="114" t="s">
        <v>756</v>
      </c>
      <c r="D1000" s="113"/>
      <c r="E1000" s="113"/>
      <c r="F1000" s="113"/>
      <c r="G1000" s="113"/>
      <c r="H1000" s="113"/>
      <c r="I1000" s="42"/>
      <c r="J1000" s="52"/>
      <c r="K1000" s="40"/>
      <c r="L1000" s="42"/>
    </row>
    <row r="1001" spans="1:14" ht="14.25" x14ac:dyDescent="0.2">
      <c r="A1001" s="52"/>
      <c r="B1001" s="58"/>
      <c r="C1001" s="113" t="s">
        <v>755</v>
      </c>
      <c r="D1001" s="113"/>
      <c r="E1001" s="113"/>
      <c r="F1001" s="113"/>
      <c r="G1001" s="113"/>
      <c r="H1001" s="113"/>
      <c r="I1001" s="42"/>
      <c r="J1001" s="52"/>
      <c r="K1001" s="40"/>
      <c r="L1001" s="42">
        <f>SUM(AO54:AO992)</f>
        <v>40185.57</v>
      </c>
    </row>
    <row r="1002" spans="1:14" ht="14.25" hidden="1" x14ac:dyDescent="0.2">
      <c r="A1002" s="52"/>
      <c r="B1002" s="58"/>
      <c r="C1002" s="114" t="s">
        <v>757</v>
      </c>
      <c r="D1002" s="113"/>
      <c r="E1002" s="113"/>
      <c r="F1002" s="113"/>
      <c r="G1002" s="113"/>
      <c r="H1002" s="113"/>
      <c r="I1002" s="42"/>
      <c r="J1002" s="52"/>
      <c r="K1002" s="40"/>
      <c r="L1002" s="42"/>
    </row>
    <row r="1003" spans="1:14" ht="14.25" x14ac:dyDescent="0.2">
      <c r="A1003" s="52"/>
      <c r="B1003" s="58"/>
      <c r="C1003" s="113" t="s">
        <v>777</v>
      </c>
      <c r="D1003" s="113"/>
      <c r="E1003" s="113"/>
      <c r="F1003" s="113"/>
      <c r="G1003" s="113"/>
      <c r="H1003" s="113"/>
      <c r="I1003" s="42"/>
      <c r="J1003" s="52"/>
      <c r="K1003" s="40"/>
      <c r="L1003" s="42">
        <f>SUM(AT54:AT992)</f>
        <v>22254.55</v>
      </c>
    </row>
    <row r="1004" spans="1:14" ht="14.25" hidden="1" x14ac:dyDescent="0.2">
      <c r="A1004" s="52"/>
      <c r="B1004" s="58"/>
      <c r="C1004" s="113" t="s">
        <v>758</v>
      </c>
      <c r="D1004" s="113"/>
      <c r="E1004" s="113"/>
      <c r="F1004" s="113"/>
      <c r="G1004" s="113"/>
      <c r="H1004" s="113"/>
      <c r="I1004" s="42"/>
      <c r="J1004" s="52"/>
      <c r="K1004" s="40"/>
      <c r="L1004" s="42">
        <f>SUM(AV54:AV992)</f>
        <v>0</v>
      </c>
    </row>
    <row r="1005" spans="1:14" ht="14.25" x14ac:dyDescent="0.2">
      <c r="A1005" s="52"/>
      <c r="B1005" s="58"/>
      <c r="C1005" s="113" t="s">
        <v>759</v>
      </c>
      <c r="D1005" s="113"/>
      <c r="E1005" s="113"/>
      <c r="F1005" s="113"/>
      <c r="G1005" s="113"/>
      <c r="H1005" s="113"/>
      <c r="I1005" s="42"/>
      <c r="J1005" s="52"/>
      <c r="K1005" s="40"/>
      <c r="L1005" s="42">
        <f>L1007+L1008</f>
        <v>346323.51000000007</v>
      </c>
    </row>
    <row r="1006" spans="1:14" ht="14.25" x14ac:dyDescent="0.2">
      <c r="A1006" s="52"/>
      <c r="B1006" s="58"/>
      <c r="C1006" s="114" t="s">
        <v>756</v>
      </c>
      <c r="D1006" s="113"/>
      <c r="E1006" s="113"/>
      <c r="F1006" s="113"/>
      <c r="G1006" s="113"/>
      <c r="H1006" s="113"/>
      <c r="I1006" s="42"/>
      <c r="J1006" s="52"/>
      <c r="K1006" s="40"/>
      <c r="L1006" s="42"/>
    </row>
    <row r="1007" spans="1:14" ht="14.25" x14ac:dyDescent="0.2">
      <c r="A1007" s="52"/>
      <c r="B1007" s="58"/>
      <c r="C1007" s="113" t="s">
        <v>760</v>
      </c>
      <c r="D1007" s="113"/>
      <c r="E1007" s="113"/>
      <c r="F1007" s="113"/>
      <c r="G1007" s="113"/>
      <c r="H1007" s="113"/>
      <c r="I1007" s="42"/>
      <c r="J1007" s="52"/>
      <c r="K1007" s="40"/>
      <c r="L1007" s="42">
        <f>SUM(AW54:AW992)-SUM(BK54:BK992)</f>
        <v>346323.51000000007</v>
      </c>
    </row>
    <row r="1008" spans="1:14" ht="14.25" hidden="1" x14ac:dyDescent="0.2">
      <c r="A1008" s="52"/>
      <c r="B1008" s="58"/>
      <c r="C1008" s="113" t="s">
        <v>761</v>
      </c>
      <c r="D1008" s="113"/>
      <c r="E1008" s="113"/>
      <c r="F1008" s="113"/>
      <c r="G1008" s="113"/>
      <c r="H1008" s="113"/>
      <c r="I1008" s="42"/>
      <c r="J1008" s="52"/>
      <c r="K1008" s="40"/>
      <c r="L1008" s="42">
        <f>SUM(BC54:BC992)</f>
        <v>0</v>
      </c>
    </row>
    <row r="1009" spans="1:14" ht="14.25" hidden="1" x14ac:dyDescent="0.2">
      <c r="A1009" s="52"/>
      <c r="B1009" s="58"/>
      <c r="C1009" s="113" t="s">
        <v>762</v>
      </c>
      <c r="D1009" s="113"/>
      <c r="E1009" s="113"/>
      <c r="F1009" s="113"/>
      <c r="G1009" s="113"/>
      <c r="H1009" s="113"/>
      <c r="I1009" s="42"/>
      <c r="J1009" s="52"/>
      <c r="K1009" s="40"/>
      <c r="L1009" s="42">
        <f>SUM(BB54:BB992)</f>
        <v>0</v>
      </c>
    </row>
    <row r="1010" spans="1:14" ht="14.25" x14ac:dyDescent="0.2">
      <c r="A1010" s="52"/>
      <c r="B1010" s="58"/>
      <c r="C1010" s="113" t="s">
        <v>763</v>
      </c>
      <c r="D1010" s="113"/>
      <c r="E1010" s="113"/>
      <c r="F1010" s="113"/>
      <c r="G1010" s="113"/>
      <c r="H1010" s="113"/>
      <c r="I1010" s="42"/>
      <c r="J1010" s="52"/>
      <c r="K1010" s="40"/>
      <c r="L1010" s="42">
        <f>SUM(AR54:AR992)+SUM(AT54:AT992)+SUM(AV54:AV992)</f>
        <v>240791.99000000002</v>
      </c>
    </row>
    <row r="1011" spans="1:14" ht="14.25" x14ac:dyDescent="0.2">
      <c r="A1011" s="52"/>
      <c r="B1011" s="58"/>
      <c r="C1011" s="113" t="s">
        <v>764</v>
      </c>
      <c r="D1011" s="113"/>
      <c r="E1011" s="113"/>
      <c r="F1011" s="113"/>
      <c r="G1011" s="113"/>
      <c r="H1011" s="113"/>
      <c r="I1011" s="42"/>
      <c r="J1011" s="52"/>
      <c r="K1011" s="40"/>
      <c r="L1011" s="42">
        <f>SUM(AZ54:AZ992)</f>
        <v>209513.85000000003</v>
      </c>
    </row>
    <row r="1012" spans="1:14" ht="14.25" x14ac:dyDescent="0.2">
      <c r="A1012" s="52"/>
      <c r="B1012" s="58"/>
      <c r="C1012" s="113" t="s">
        <v>765</v>
      </c>
      <c r="D1012" s="113"/>
      <c r="E1012" s="113"/>
      <c r="F1012" s="113"/>
      <c r="G1012" s="113"/>
      <c r="H1012" s="113"/>
      <c r="I1012" s="42"/>
      <c r="J1012" s="52"/>
      <c r="K1012" s="40"/>
      <c r="L1012" s="42">
        <f>SUM(BA54:BA992)</f>
        <v>111093.94</v>
      </c>
    </row>
    <row r="1013" spans="1:14" ht="14.25" hidden="1" x14ac:dyDescent="0.2">
      <c r="A1013" s="52"/>
      <c r="B1013" s="58"/>
      <c r="C1013" s="113" t="s">
        <v>811</v>
      </c>
      <c r="D1013" s="113"/>
      <c r="E1013" s="113"/>
      <c r="F1013" s="113"/>
      <c r="G1013" s="113"/>
      <c r="H1013" s="113"/>
      <c r="I1013" s="42"/>
      <c r="J1013" s="52"/>
      <c r="K1013" s="40"/>
      <c r="L1013" s="42">
        <f>L1015+L1016</f>
        <v>0</v>
      </c>
    </row>
    <row r="1014" spans="1:14" ht="14.25" hidden="1" x14ac:dyDescent="0.2">
      <c r="A1014" s="52"/>
      <c r="B1014" s="58"/>
      <c r="C1014" s="114" t="s">
        <v>753</v>
      </c>
      <c r="D1014" s="113"/>
      <c r="E1014" s="113"/>
      <c r="F1014" s="113"/>
      <c r="G1014" s="113"/>
      <c r="H1014" s="113"/>
      <c r="I1014" s="42"/>
      <c r="J1014" s="52"/>
      <c r="K1014" s="40"/>
      <c r="L1014" s="42"/>
    </row>
    <row r="1015" spans="1:14" ht="14.25" hidden="1" x14ac:dyDescent="0.2">
      <c r="A1015" s="52"/>
      <c r="B1015" s="58"/>
      <c r="C1015" s="113" t="s">
        <v>767</v>
      </c>
      <c r="D1015" s="113"/>
      <c r="E1015" s="113"/>
      <c r="F1015" s="113"/>
      <c r="G1015" s="113"/>
      <c r="H1015" s="113"/>
      <c r="I1015" s="42"/>
      <c r="J1015" s="52"/>
      <c r="K1015" s="40"/>
      <c r="L1015" s="42">
        <f>SUM(BK54:BK992)</f>
        <v>0</v>
      </c>
    </row>
    <row r="1016" spans="1:14" ht="14.25" hidden="1" x14ac:dyDescent="0.2">
      <c r="A1016" s="52"/>
      <c r="B1016" s="58"/>
      <c r="C1016" s="113" t="s">
        <v>768</v>
      </c>
      <c r="D1016" s="113"/>
      <c r="E1016" s="113"/>
      <c r="F1016" s="113"/>
      <c r="G1016" s="113"/>
      <c r="H1016" s="113"/>
      <c r="I1016" s="42"/>
      <c r="J1016" s="52"/>
      <c r="K1016" s="40"/>
      <c r="L1016" s="42">
        <f>SUM(BD54:BD992)</f>
        <v>0</v>
      </c>
    </row>
    <row r="1017" spans="1:14" ht="14.25" x14ac:dyDescent="0.2">
      <c r="A1017" s="52"/>
      <c r="B1017" s="58"/>
      <c r="C1017" s="113" t="s">
        <v>812</v>
      </c>
      <c r="D1017" s="113"/>
      <c r="E1017" s="113"/>
      <c r="F1017" s="113"/>
      <c r="G1017" s="113"/>
      <c r="H1017" s="113"/>
      <c r="I1017" s="42"/>
      <c r="J1017" s="52"/>
      <c r="K1017" s="40"/>
      <c r="L1017" s="42">
        <f>L970</f>
        <v>262463.17000000004</v>
      </c>
      <c r="N1017" s="79"/>
    </row>
    <row r="1018" spans="1:14" ht="14.25" x14ac:dyDescent="0.2">
      <c r="A1018" s="52"/>
      <c r="B1018" s="58"/>
      <c r="C1018" s="115" t="s">
        <v>772</v>
      </c>
      <c r="D1018" s="113"/>
      <c r="E1018" s="113"/>
      <c r="F1018" s="113"/>
      <c r="G1018" s="113"/>
      <c r="H1018" s="113"/>
      <c r="I1018" s="42"/>
      <c r="J1018" s="52"/>
      <c r="K1018" s="40"/>
      <c r="L1018" s="42"/>
    </row>
    <row r="1019" spans="1:14" ht="14.25" hidden="1" x14ac:dyDescent="0.2">
      <c r="A1019" s="52"/>
      <c r="B1019" s="58"/>
      <c r="C1019" s="113" t="s">
        <v>773</v>
      </c>
      <c r="D1019" s="113"/>
      <c r="E1019" s="113"/>
      <c r="F1019" s="113"/>
      <c r="G1019" s="113"/>
      <c r="H1019" s="113"/>
      <c r="I1019" s="42"/>
      <c r="J1019" s="52"/>
      <c r="K1019" s="40"/>
      <c r="L1019" s="42">
        <f>SUM(AX54:AX992)</f>
        <v>0</v>
      </c>
    </row>
    <row r="1020" spans="1:14" ht="14.25" hidden="1" x14ac:dyDescent="0.2">
      <c r="A1020" s="52"/>
      <c r="B1020" s="58"/>
      <c r="C1020" s="113" t="s">
        <v>774</v>
      </c>
      <c r="D1020" s="113"/>
      <c r="E1020" s="113"/>
      <c r="F1020" s="113"/>
      <c r="G1020" s="113"/>
      <c r="H1020" s="113"/>
      <c r="I1020" s="42"/>
      <c r="J1020" s="52"/>
      <c r="K1020" s="40"/>
      <c r="L1020" s="42">
        <f>SUM(AY54:AY992)</f>
        <v>0</v>
      </c>
    </row>
    <row r="1021" spans="1:14" ht="14.25" x14ac:dyDescent="0.2">
      <c r="A1021" s="52"/>
      <c r="B1021" s="58"/>
      <c r="C1021" s="113" t="s">
        <v>775</v>
      </c>
      <c r="D1021" s="113"/>
      <c r="E1021" s="113"/>
      <c r="F1021" s="116"/>
      <c r="G1021" s="43">
        <f>Source!F1240</f>
        <v>435.20512000000002</v>
      </c>
      <c r="H1021" s="52"/>
      <c r="I1021" s="52"/>
      <c r="J1021" s="52"/>
      <c r="K1021" s="52"/>
      <c r="L1021" s="52"/>
    </row>
    <row r="1022" spans="1:14" ht="14.25" x14ac:dyDescent="0.2">
      <c r="A1022" s="52"/>
      <c r="B1022" s="58"/>
      <c r="C1022" s="113" t="s">
        <v>776</v>
      </c>
      <c r="D1022" s="113"/>
      <c r="E1022" s="113"/>
      <c r="F1022" s="116"/>
      <c r="G1022" s="43">
        <f>Source!F1241</f>
        <v>46.164819999999999</v>
      </c>
      <c r="H1022" s="52"/>
      <c r="I1022" s="52"/>
      <c r="J1022" s="52"/>
      <c r="K1022" s="52"/>
      <c r="L1022" s="52"/>
    </row>
    <row r="1024" spans="1:14" ht="15.75" x14ac:dyDescent="0.25">
      <c r="C1024" s="120" t="str">
        <f>Source!H1247</f>
        <v>Итого</v>
      </c>
      <c r="D1024" s="120"/>
      <c r="E1024" s="120"/>
      <c r="F1024" s="120"/>
      <c r="G1024" s="120"/>
      <c r="H1024" s="120"/>
      <c r="I1024" s="120"/>
      <c r="J1024" s="120"/>
      <c r="K1024" s="120"/>
      <c r="L1024" s="86">
        <f>IF(Source!Y1247=0, "", Source!Y1247)</f>
        <v>947908.86</v>
      </c>
    </row>
    <row r="1025" spans="1:12" ht="15.75" x14ac:dyDescent="0.25">
      <c r="C1025" s="121" t="s">
        <v>821</v>
      </c>
      <c r="D1025" s="121"/>
      <c r="E1025" s="121"/>
      <c r="F1025" s="121"/>
      <c r="G1025" s="80"/>
      <c r="H1025" s="80"/>
      <c r="I1025" s="80"/>
      <c r="J1025" s="81"/>
      <c r="K1025" s="81"/>
      <c r="L1025" s="82">
        <v>129881</v>
      </c>
    </row>
    <row r="1026" spans="1:12" ht="15.75" x14ac:dyDescent="0.25">
      <c r="C1026" s="121" t="s">
        <v>822</v>
      </c>
      <c r="D1026" s="121"/>
      <c r="E1026" s="121"/>
      <c r="F1026" s="121"/>
      <c r="G1026" s="80"/>
      <c r="H1026" s="80"/>
      <c r="I1026" s="80"/>
      <c r="J1026" s="81"/>
      <c r="K1026" s="81"/>
      <c r="L1026" s="82">
        <v>67277.070000000007</v>
      </c>
    </row>
    <row r="1027" spans="1:12" ht="15.75" x14ac:dyDescent="0.25">
      <c r="C1027" s="80" t="s">
        <v>368</v>
      </c>
      <c r="D1027" s="80"/>
      <c r="E1027" s="80"/>
      <c r="F1027" s="83"/>
      <c r="G1027" s="80"/>
      <c r="H1027" s="80"/>
      <c r="I1027" s="80"/>
      <c r="J1027" s="81"/>
      <c r="K1027" s="81"/>
      <c r="L1027" s="82">
        <f>L1026+L1025+L1024</f>
        <v>1145066.93</v>
      </c>
    </row>
    <row r="1028" spans="1:12" ht="15.75" x14ac:dyDescent="0.25">
      <c r="C1028" s="80" t="s">
        <v>823</v>
      </c>
      <c r="D1028" s="84">
        <v>0.2</v>
      </c>
      <c r="E1028" s="80"/>
      <c r="F1028" s="83"/>
      <c r="G1028" s="80"/>
      <c r="H1028" s="80"/>
      <c r="I1028" s="80"/>
      <c r="J1028" s="81"/>
      <c r="K1028" s="81"/>
      <c r="L1028" s="82">
        <f>0.2*L1027</f>
        <v>229013.386</v>
      </c>
    </row>
    <row r="1029" spans="1:12" ht="15.75" x14ac:dyDescent="0.25">
      <c r="C1029" s="120" t="s">
        <v>372</v>
      </c>
      <c r="D1029" s="120"/>
      <c r="E1029" s="120"/>
      <c r="F1029" s="120"/>
      <c r="G1029" s="120"/>
      <c r="H1029" s="120"/>
      <c r="I1029" s="120"/>
      <c r="J1029" s="52"/>
      <c r="K1029" s="52"/>
      <c r="L1029" s="85">
        <f>L1028+L1027</f>
        <v>1374080.3159999999</v>
      </c>
    </row>
    <row r="1032" spans="1:12" ht="14.25" customHeight="1" x14ac:dyDescent="0.2">
      <c r="A1032" s="118" t="s">
        <v>813</v>
      </c>
      <c r="B1032" s="118"/>
      <c r="C1032" s="68" t="str">
        <f>IF(Source!AC12&lt;&gt;"", Source!AC12," ")</f>
        <v xml:space="preserve"> </v>
      </c>
      <c r="D1032" s="30"/>
      <c r="E1032" s="30"/>
      <c r="F1032" s="30"/>
      <c r="G1032" s="30"/>
      <c r="H1032" s="15" t="str">
        <f>IF(Source!AB12&lt;&gt;"", Source!AB12," ")</f>
        <v>Мишкина З.И.</v>
      </c>
      <c r="I1032" s="22"/>
      <c r="J1032" s="22"/>
      <c r="K1032" s="34"/>
      <c r="L1032" s="34"/>
    </row>
    <row r="1033" spans="1:12" ht="14.25" customHeight="1" x14ac:dyDescent="0.2">
      <c r="A1033" s="19"/>
      <c r="B1033" s="19"/>
      <c r="C1033" s="119" t="s">
        <v>814</v>
      </c>
      <c r="D1033" s="119"/>
      <c r="E1033" s="119"/>
      <c r="F1033" s="119"/>
      <c r="G1033" s="119"/>
      <c r="H1033" s="22"/>
      <c r="I1033" s="22"/>
      <c r="J1033" s="22"/>
      <c r="K1033" s="34"/>
      <c r="L1033" s="34"/>
    </row>
    <row r="1034" spans="1:12" ht="14.25" customHeight="1" x14ac:dyDescent="0.2">
      <c r="A1034" s="19"/>
      <c r="B1034" s="19"/>
      <c r="C1034" s="72"/>
      <c r="D1034" s="19"/>
      <c r="E1034" s="19"/>
      <c r="F1034" s="19"/>
      <c r="G1034" s="19"/>
      <c r="H1034" s="22"/>
      <c r="I1034" s="22"/>
      <c r="J1034" s="22"/>
      <c r="K1034" s="34"/>
      <c r="L1034" s="34"/>
    </row>
    <row r="1035" spans="1:12" ht="14.25" customHeight="1" x14ac:dyDescent="0.2">
      <c r="A1035" s="118" t="s">
        <v>815</v>
      </c>
      <c r="B1035" s="118"/>
      <c r="C1035" s="68" t="str">
        <f>IF(Source!AE12&lt;&gt;"", Source!AE12," ")</f>
        <v xml:space="preserve"> </v>
      </c>
      <c r="D1035" s="30"/>
      <c r="E1035" s="30"/>
      <c r="F1035" s="30"/>
      <c r="G1035" s="30"/>
      <c r="H1035" s="15" t="str">
        <f>IF(Source!AD12&lt;&gt;"", Source!AD12," ")</f>
        <v>Сукочев А.А.</v>
      </c>
      <c r="I1035" s="22"/>
      <c r="J1035" s="22"/>
      <c r="K1035" s="34"/>
      <c r="L1035" s="34"/>
    </row>
    <row r="1036" spans="1:12" ht="14.25" customHeight="1" x14ac:dyDescent="0.2">
      <c r="A1036" s="19"/>
      <c r="B1036" s="19"/>
      <c r="C1036" s="119" t="s">
        <v>814</v>
      </c>
      <c r="D1036" s="119"/>
      <c r="E1036" s="119"/>
      <c r="F1036" s="119"/>
      <c r="G1036" s="119"/>
      <c r="H1036" s="22"/>
      <c r="I1036" s="22"/>
      <c r="J1036" s="22"/>
      <c r="K1036" s="34"/>
      <c r="L1036" s="34"/>
    </row>
  </sheetData>
  <mergeCells count="472">
    <mergeCell ref="A1035:B1035"/>
    <mergeCell ref="C1036:G1036"/>
    <mergeCell ref="C1022:F1022"/>
    <mergeCell ref="C1024:K1024"/>
    <mergeCell ref="A1032:B1032"/>
    <mergeCell ref="C1033:G1033"/>
    <mergeCell ref="C1016:H1016"/>
    <mergeCell ref="C1017:H1017"/>
    <mergeCell ref="C1018:H1018"/>
    <mergeCell ref="C1019:H1019"/>
    <mergeCell ref="C1020:H1020"/>
    <mergeCell ref="C1021:F1021"/>
    <mergeCell ref="C1025:F1025"/>
    <mergeCell ref="C1026:F1026"/>
    <mergeCell ref="C1029:I1029"/>
    <mergeCell ref="C1010:H1010"/>
    <mergeCell ref="C1011:H1011"/>
    <mergeCell ref="C1012:H1012"/>
    <mergeCell ref="C1013:H1013"/>
    <mergeCell ref="C1014:H1014"/>
    <mergeCell ref="C1015:H1015"/>
    <mergeCell ref="C1004:H1004"/>
    <mergeCell ref="C1005:H1005"/>
    <mergeCell ref="C1006:H1006"/>
    <mergeCell ref="C1007:H1007"/>
    <mergeCell ref="C1008:H1008"/>
    <mergeCell ref="C1009:H1009"/>
    <mergeCell ref="C998:H998"/>
    <mergeCell ref="C999:H999"/>
    <mergeCell ref="C1000:H1000"/>
    <mergeCell ref="C1001:H1001"/>
    <mergeCell ref="C1002:H1002"/>
    <mergeCell ref="C1003:H1003"/>
    <mergeCell ref="C991:H991"/>
    <mergeCell ref="C992:H992"/>
    <mergeCell ref="C994:H994"/>
    <mergeCell ref="C995:H995"/>
    <mergeCell ref="C996:H996"/>
    <mergeCell ref="C997:H997"/>
    <mergeCell ref="C985:H985"/>
    <mergeCell ref="C986:H986"/>
    <mergeCell ref="C987:H987"/>
    <mergeCell ref="C988:H988"/>
    <mergeCell ref="C989:H989"/>
    <mergeCell ref="C990:H990"/>
    <mergeCell ref="C979:H979"/>
    <mergeCell ref="C980:H980"/>
    <mergeCell ref="C981:H981"/>
    <mergeCell ref="C982:H982"/>
    <mergeCell ref="C983:H983"/>
    <mergeCell ref="C984:H984"/>
    <mergeCell ref="C973:H973"/>
    <mergeCell ref="C974:H974"/>
    <mergeCell ref="C975:H975"/>
    <mergeCell ref="C976:H976"/>
    <mergeCell ref="C977:H977"/>
    <mergeCell ref="C978:H978"/>
    <mergeCell ref="C966:H966"/>
    <mergeCell ref="C967:H967"/>
    <mergeCell ref="C968:H968"/>
    <mergeCell ref="C970:H970"/>
    <mergeCell ref="C971:H971"/>
    <mergeCell ref="C972:H972"/>
    <mergeCell ref="C959:H959"/>
    <mergeCell ref="C960:H960"/>
    <mergeCell ref="C961:H961"/>
    <mergeCell ref="C962:H962"/>
    <mergeCell ref="C963:H963"/>
    <mergeCell ref="C965:H965"/>
    <mergeCell ref="C953:H953"/>
    <mergeCell ref="C954:H954"/>
    <mergeCell ref="C955:H955"/>
    <mergeCell ref="C956:H956"/>
    <mergeCell ref="C957:H957"/>
    <mergeCell ref="C958:H958"/>
    <mergeCell ref="C947:H947"/>
    <mergeCell ref="C948:H948"/>
    <mergeCell ref="C949:H949"/>
    <mergeCell ref="C950:H950"/>
    <mergeCell ref="C951:H951"/>
    <mergeCell ref="C952:H952"/>
    <mergeCell ref="C940:H940"/>
    <mergeCell ref="C941:H941"/>
    <mergeCell ref="C942:H942"/>
    <mergeCell ref="C943:H943"/>
    <mergeCell ref="C945:H945"/>
    <mergeCell ref="C946:H946"/>
    <mergeCell ref="C934:H934"/>
    <mergeCell ref="C935:H935"/>
    <mergeCell ref="C936:H936"/>
    <mergeCell ref="C937:H937"/>
    <mergeCell ref="C938:H938"/>
    <mergeCell ref="C939:H939"/>
    <mergeCell ref="C928:H928"/>
    <mergeCell ref="C929:H929"/>
    <mergeCell ref="C930:H930"/>
    <mergeCell ref="C931:H931"/>
    <mergeCell ref="C932:H932"/>
    <mergeCell ref="C933:H933"/>
    <mergeCell ref="C919:F919"/>
    <mergeCell ref="C920:F920"/>
    <mergeCell ref="C923:H923"/>
    <mergeCell ref="C925:H925"/>
    <mergeCell ref="C926:H926"/>
    <mergeCell ref="C927:H927"/>
    <mergeCell ref="C913:H913"/>
    <mergeCell ref="C914:H914"/>
    <mergeCell ref="C915:H915"/>
    <mergeCell ref="C916:H916"/>
    <mergeCell ref="C917:H917"/>
    <mergeCell ref="C918:H918"/>
    <mergeCell ref="C907:H907"/>
    <mergeCell ref="C908:H908"/>
    <mergeCell ref="C909:H909"/>
    <mergeCell ref="C910:H910"/>
    <mergeCell ref="C911:H911"/>
    <mergeCell ref="C912:H912"/>
    <mergeCell ref="C901:H901"/>
    <mergeCell ref="C902:H902"/>
    <mergeCell ref="C903:H903"/>
    <mergeCell ref="C904:H904"/>
    <mergeCell ref="C905:H905"/>
    <mergeCell ref="C906:H906"/>
    <mergeCell ref="C895:H895"/>
    <mergeCell ref="C896:H896"/>
    <mergeCell ref="C897:H897"/>
    <mergeCell ref="C898:H898"/>
    <mergeCell ref="C899:H899"/>
    <mergeCell ref="C900:H900"/>
    <mergeCell ref="C890:H890"/>
    <mergeCell ref="I890:J890"/>
    <mergeCell ref="K890:L890"/>
    <mergeCell ref="C892:H892"/>
    <mergeCell ref="C893:H893"/>
    <mergeCell ref="C894:H894"/>
    <mergeCell ref="C871:H871"/>
    <mergeCell ref="I871:J871"/>
    <mergeCell ref="K871:L871"/>
    <mergeCell ref="C880:H880"/>
    <mergeCell ref="I880:J880"/>
    <mergeCell ref="K880:L880"/>
    <mergeCell ref="C853:H853"/>
    <mergeCell ref="I853:J853"/>
    <mergeCell ref="K853:L853"/>
    <mergeCell ref="C862:H862"/>
    <mergeCell ref="I862:J862"/>
    <mergeCell ref="K862:L862"/>
    <mergeCell ref="C834:H834"/>
    <mergeCell ref="I834:J834"/>
    <mergeCell ref="K834:L834"/>
    <mergeCell ref="C844:H844"/>
    <mergeCell ref="I844:J844"/>
    <mergeCell ref="K844:L844"/>
    <mergeCell ref="C816:H816"/>
    <mergeCell ref="I816:J816"/>
    <mergeCell ref="K816:L816"/>
    <mergeCell ref="C825:H825"/>
    <mergeCell ref="I825:J825"/>
    <mergeCell ref="K825:L825"/>
    <mergeCell ref="C800:H800"/>
    <mergeCell ref="C801:H801"/>
    <mergeCell ref="C802:H802"/>
    <mergeCell ref="C803:F803"/>
    <mergeCell ref="C804:F804"/>
    <mergeCell ref="A807:L807"/>
    <mergeCell ref="C794:H794"/>
    <mergeCell ref="C795:H795"/>
    <mergeCell ref="C796:H796"/>
    <mergeCell ref="C797:H797"/>
    <mergeCell ref="C798:H798"/>
    <mergeCell ref="C799:H799"/>
    <mergeCell ref="C788:H788"/>
    <mergeCell ref="C789:H789"/>
    <mergeCell ref="C790:H790"/>
    <mergeCell ref="C791:H791"/>
    <mergeCell ref="C792:H792"/>
    <mergeCell ref="C793:H793"/>
    <mergeCell ref="C782:H782"/>
    <mergeCell ref="C783:H783"/>
    <mergeCell ref="C784:H784"/>
    <mergeCell ref="C785:H785"/>
    <mergeCell ref="C786:H786"/>
    <mergeCell ref="C787:H787"/>
    <mergeCell ref="C776:H776"/>
    <mergeCell ref="C777:H777"/>
    <mergeCell ref="C778:H778"/>
    <mergeCell ref="C779:H779"/>
    <mergeCell ref="C780:H780"/>
    <mergeCell ref="C781:H781"/>
    <mergeCell ref="C772:H772"/>
    <mergeCell ref="I772:J772"/>
    <mergeCell ref="K772:L772"/>
    <mergeCell ref="C774:H774"/>
    <mergeCell ref="I774:J774"/>
    <mergeCell ref="K774:L774"/>
    <mergeCell ref="C763:H763"/>
    <mergeCell ref="C764:H764"/>
    <mergeCell ref="C765:H765"/>
    <mergeCell ref="C766:F766"/>
    <mergeCell ref="C767:F767"/>
    <mergeCell ref="A770:L770"/>
    <mergeCell ref="C757:H757"/>
    <mergeCell ref="C758:H758"/>
    <mergeCell ref="C759:H759"/>
    <mergeCell ref="C760:H760"/>
    <mergeCell ref="C761:H761"/>
    <mergeCell ref="C762:H762"/>
    <mergeCell ref="C751:H751"/>
    <mergeCell ref="C752:H752"/>
    <mergeCell ref="C753:H753"/>
    <mergeCell ref="C754:H754"/>
    <mergeCell ref="C755:H755"/>
    <mergeCell ref="C756:H756"/>
    <mergeCell ref="C745:H745"/>
    <mergeCell ref="C746:H746"/>
    <mergeCell ref="C747:H747"/>
    <mergeCell ref="C748:H748"/>
    <mergeCell ref="C749:H749"/>
    <mergeCell ref="C750:H750"/>
    <mergeCell ref="C739:H739"/>
    <mergeCell ref="C740:H740"/>
    <mergeCell ref="C741:H741"/>
    <mergeCell ref="C742:H742"/>
    <mergeCell ref="C743:H743"/>
    <mergeCell ref="C744:H744"/>
    <mergeCell ref="C734:H734"/>
    <mergeCell ref="I734:J734"/>
    <mergeCell ref="K734:L734"/>
    <mergeCell ref="C737:H737"/>
    <mergeCell ref="I737:J737"/>
    <mergeCell ref="K737:L737"/>
    <mergeCell ref="C730:H730"/>
    <mergeCell ref="I730:J730"/>
    <mergeCell ref="K730:L730"/>
    <mergeCell ref="C732:H732"/>
    <mergeCell ref="I732:J732"/>
    <mergeCell ref="K732:L732"/>
    <mergeCell ref="C726:H726"/>
    <mergeCell ref="I726:J726"/>
    <mergeCell ref="K726:L726"/>
    <mergeCell ref="C728:H728"/>
    <mergeCell ref="I728:J728"/>
    <mergeCell ref="K728:L728"/>
    <mergeCell ref="C721:H721"/>
    <mergeCell ref="I721:J721"/>
    <mergeCell ref="K721:L721"/>
    <mergeCell ref="C724:H724"/>
    <mergeCell ref="I724:J724"/>
    <mergeCell ref="K724:L724"/>
    <mergeCell ref="C717:H717"/>
    <mergeCell ref="I717:J717"/>
    <mergeCell ref="K717:L717"/>
    <mergeCell ref="C719:H719"/>
    <mergeCell ref="I719:J719"/>
    <mergeCell ref="K719:L719"/>
    <mergeCell ref="C711:H711"/>
    <mergeCell ref="I711:J711"/>
    <mergeCell ref="K711:L711"/>
    <mergeCell ref="C714:H714"/>
    <mergeCell ref="I714:J714"/>
    <mergeCell ref="K714:L714"/>
    <mergeCell ref="C707:H707"/>
    <mergeCell ref="I707:J707"/>
    <mergeCell ref="K707:L707"/>
    <mergeCell ref="C709:H709"/>
    <mergeCell ref="I709:J709"/>
    <mergeCell ref="K709:L709"/>
    <mergeCell ref="C703:H703"/>
    <mergeCell ref="I703:J703"/>
    <mergeCell ref="K703:L703"/>
    <mergeCell ref="C705:H705"/>
    <mergeCell ref="I705:J705"/>
    <mergeCell ref="K705:L705"/>
    <mergeCell ref="C699:H699"/>
    <mergeCell ref="I699:J699"/>
    <mergeCell ref="K699:L699"/>
    <mergeCell ref="C701:H701"/>
    <mergeCell ref="I701:J701"/>
    <mergeCell ref="K701:L701"/>
    <mergeCell ref="C690:F690"/>
    <mergeCell ref="C691:F691"/>
    <mergeCell ref="A694:L694"/>
    <mergeCell ref="C696:H696"/>
    <mergeCell ref="I696:J696"/>
    <mergeCell ref="K696:L696"/>
    <mergeCell ref="C684:H684"/>
    <mergeCell ref="C685:H685"/>
    <mergeCell ref="C686:H686"/>
    <mergeCell ref="C687:H687"/>
    <mergeCell ref="C688:H688"/>
    <mergeCell ref="C689:H689"/>
    <mergeCell ref="C678:H678"/>
    <mergeCell ref="C679:H679"/>
    <mergeCell ref="C680:H680"/>
    <mergeCell ref="C681:H681"/>
    <mergeCell ref="C682:H682"/>
    <mergeCell ref="C683:H683"/>
    <mergeCell ref="C672:H672"/>
    <mergeCell ref="C673:H673"/>
    <mergeCell ref="C674:H674"/>
    <mergeCell ref="C675:H675"/>
    <mergeCell ref="C676:H676"/>
    <mergeCell ref="C677:H677"/>
    <mergeCell ref="C666:H666"/>
    <mergeCell ref="C667:H667"/>
    <mergeCell ref="C668:H668"/>
    <mergeCell ref="C669:H669"/>
    <mergeCell ref="C670:H670"/>
    <mergeCell ref="C671:H671"/>
    <mergeCell ref="C661:H661"/>
    <mergeCell ref="I661:J661"/>
    <mergeCell ref="K661:L661"/>
    <mergeCell ref="C663:H663"/>
    <mergeCell ref="C664:H664"/>
    <mergeCell ref="C665:H665"/>
    <mergeCell ref="C622:H622"/>
    <mergeCell ref="I622:J622"/>
    <mergeCell ref="K622:L622"/>
    <mergeCell ref="C641:H641"/>
    <mergeCell ref="I641:J641"/>
    <mergeCell ref="K641:L641"/>
    <mergeCell ref="C581:H581"/>
    <mergeCell ref="I581:J581"/>
    <mergeCell ref="K581:L581"/>
    <mergeCell ref="C603:H603"/>
    <mergeCell ref="I603:J603"/>
    <mergeCell ref="K603:L603"/>
    <mergeCell ref="C544:H544"/>
    <mergeCell ref="I544:J544"/>
    <mergeCell ref="K544:L544"/>
    <mergeCell ref="C565:H565"/>
    <mergeCell ref="I565:J565"/>
    <mergeCell ref="K565:L565"/>
    <mergeCell ref="C503:H503"/>
    <mergeCell ref="I503:J503"/>
    <mergeCell ref="K503:L503"/>
    <mergeCell ref="C523:H523"/>
    <mergeCell ref="I523:J523"/>
    <mergeCell ref="K523:L523"/>
    <mergeCell ref="C458:H458"/>
    <mergeCell ref="I458:J458"/>
    <mergeCell ref="K458:L458"/>
    <mergeCell ref="C480:H480"/>
    <mergeCell ref="I480:J480"/>
    <mergeCell ref="K480:L480"/>
    <mergeCell ref="C415:H415"/>
    <mergeCell ref="I415:J415"/>
    <mergeCell ref="K415:L415"/>
    <mergeCell ref="C436:H436"/>
    <mergeCell ref="I436:J436"/>
    <mergeCell ref="K436:L436"/>
    <mergeCell ref="C383:F383"/>
    <mergeCell ref="C384:F384"/>
    <mergeCell ref="A387:L387"/>
    <mergeCell ref="C402:H402"/>
    <mergeCell ref="I402:J402"/>
    <mergeCell ref="K402:L402"/>
    <mergeCell ref="C377:H377"/>
    <mergeCell ref="C378:H378"/>
    <mergeCell ref="C379:H379"/>
    <mergeCell ref="C380:H380"/>
    <mergeCell ref="C381:H381"/>
    <mergeCell ref="C382:H382"/>
    <mergeCell ref="C371:H371"/>
    <mergeCell ref="C372:H372"/>
    <mergeCell ref="C373:H373"/>
    <mergeCell ref="C374:H374"/>
    <mergeCell ref="C375:H375"/>
    <mergeCell ref="C376:H376"/>
    <mergeCell ref="C365:H365"/>
    <mergeCell ref="C366:H366"/>
    <mergeCell ref="C367:H367"/>
    <mergeCell ref="C368:H368"/>
    <mergeCell ref="C369:H369"/>
    <mergeCell ref="C370:H370"/>
    <mergeCell ref="C359:H359"/>
    <mergeCell ref="C360:H360"/>
    <mergeCell ref="C361:H361"/>
    <mergeCell ref="C362:H362"/>
    <mergeCell ref="C363:H363"/>
    <mergeCell ref="C364:H364"/>
    <mergeCell ref="C354:H354"/>
    <mergeCell ref="I354:J354"/>
    <mergeCell ref="K354:L354"/>
    <mergeCell ref="C356:H356"/>
    <mergeCell ref="C357:H357"/>
    <mergeCell ref="C358:H358"/>
    <mergeCell ref="C312:H312"/>
    <mergeCell ref="I312:J312"/>
    <mergeCell ref="K312:L312"/>
    <mergeCell ref="C333:H333"/>
    <mergeCell ref="I333:J333"/>
    <mergeCell ref="K333:L333"/>
    <mergeCell ref="C271:H271"/>
    <mergeCell ref="I271:J271"/>
    <mergeCell ref="K271:L271"/>
    <mergeCell ref="C291:H291"/>
    <mergeCell ref="I291:J291"/>
    <mergeCell ref="K291:L291"/>
    <mergeCell ref="C228:H228"/>
    <mergeCell ref="I228:J228"/>
    <mergeCell ref="K228:L228"/>
    <mergeCell ref="C251:H251"/>
    <mergeCell ref="I251:J251"/>
    <mergeCell ref="K251:L251"/>
    <mergeCell ref="C197:H197"/>
    <mergeCell ref="I197:J197"/>
    <mergeCell ref="K197:L197"/>
    <mergeCell ref="C211:H211"/>
    <mergeCell ref="I211:J211"/>
    <mergeCell ref="K211:L211"/>
    <mergeCell ref="C161:H161"/>
    <mergeCell ref="I161:J161"/>
    <mergeCell ref="K161:L161"/>
    <mergeCell ref="C183:H183"/>
    <mergeCell ref="I183:J183"/>
    <mergeCell ref="K183:L183"/>
    <mergeCell ref="C127:H127"/>
    <mergeCell ref="I127:J127"/>
    <mergeCell ref="K127:L127"/>
    <mergeCell ref="C139:H139"/>
    <mergeCell ref="I139:J139"/>
    <mergeCell ref="K139:L139"/>
    <mergeCell ref="C100:H100"/>
    <mergeCell ref="I100:J100"/>
    <mergeCell ref="K100:L100"/>
    <mergeCell ref="C113:H113"/>
    <mergeCell ref="I113:J113"/>
    <mergeCell ref="K113:L113"/>
    <mergeCell ref="A55:L55"/>
    <mergeCell ref="C69:H69"/>
    <mergeCell ref="I69:J69"/>
    <mergeCell ref="K69:L69"/>
    <mergeCell ref="C85:H85"/>
    <mergeCell ref="I85:J85"/>
    <mergeCell ref="K85:L85"/>
    <mergeCell ref="A48:A52"/>
    <mergeCell ref="B48:B52"/>
    <mergeCell ref="C48:C52"/>
    <mergeCell ref="D48:D52"/>
    <mergeCell ref="E48:G51"/>
    <mergeCell ref="H48:L51"/>
    <mergeCell ref="C36:L36"/>
    <mergeCell ref="C40:D40"/>
    <mergeCell ref="C43:D43"/>
    <mergeCell ref="C44:D44"/>
    <mergeCell ref="C45:D45"/>
    <mergeCell ref="C46:D46"/>
    <mergeCell ref="A29:L29"/>
    <mergeCell ref="A30:L30"/>
    <mergeCell ref="C35:L35"/>
    <mergeCell ref="A14:E14"/>
    <mergeCell ref="F14:L14"/>
    <mergeCell ref="A16:E16"/>
    <mergeCell ref="F16:L16"/>
    <mergeCell ref="B19:C19"/>
    <mergeCell ref="B21:F21"/>
    <mergeCell ref="B23:E23"/>
    <mergeCell ref="B25:C25"/>
    <mergeCell ref="A27:L27"/>
    <mergeCell ref="A8:E8"/>
    <mergeCell ref="F8:L8"/>
    <mergeCell ref="A10:E10"/>
    <mergeCell ref="F10:L10"/>
    <mergeCell ref="A12:E12"/>
    <mergeCell ref="F12:L12"/>
    <mergeCell ref="A2:E2"/>
    <mergeCell ref="F2:L2"/>
    <mergeCell ref="A4:E4"/>
    <mergeCell ref="F4:L4"/>
    <mergeCell ref="A6:E6"/>
    <mergeCell ref="F6:L6"/>
  </mergeCells>
  <pageMargins left="0.39370078740157483" right="0.19685039370078741" top="0.39370078740157483" bottom="0.39370078740157483" header="0.19685039370078741" footer="0.19685039370078741"/>
  <pageSetup paperSize="9" scale="45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D570E-DA41-41AA-9B14-74D551EBAEA2}">
  <dimension ref="A1:IK1316"/>
  <sheetViews>
    <sheetView workbookViewId="0">
      <selection activeCell="A1312" sqref="A1312:AN1312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34136</v>
      </c>
      <c r="M1">
        <v>10</v>
      </c>
      <c r="N1">
        <v>11</v>
      </c>
      <c r="O1">
        <v>9</v>
      </c>
      <c r="P1">
        <v>0</v>
      </c>
      <c r="Q1">
        <v>1</v>
      </c>
    </row>
    <row r="12" spans="1:133" x14ac:dyDescent="0.2">
      <c r="A12" s="1">
        <v>1</v>
      </c>
      <c r="B12" s="1">
        <v>1309</v>
      </c>
      <c r="C12" s="1">
        <v>0</v>
      </c>
      <c r="D12" s="1">
        <f>ROW(A1251)</f>
        <v>1251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6</v>
      </c>
      <c r="AC12" s="1" t="s">
        <v>3</v>
      </c>
      <c r="AD12" s="1" t="s">
        <v>7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8</v>
      </c>
      <c r="BI12" s="1" t="s">
        <v>9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10</v>
      </c>
      <c r="BZ12" s="1" t="s">
        <v>11</v>
      </c>
      <c r="CA12" s="1" t="s">
        <v>12</v>
      </c>
      <c r="CB12" s="1" t="s">
        <v>12</v>
      </c>
      <c r="CC12" s="1" t="s">
        <v>12</v>
      </c>
      <c r="CD12" s="1" t="s">
        <v>12</v>
      </c>
      <c r="CE12" s="1" t="s">
        <v>13</v>
      </c>
      <c r="CF12" s="1">
        <v>0</v>
      </c>
      <c r="CG12" s="1">
        <v>0</v>
      </c>
      <c r="CH12" s="1">
        <v>487063560</v>
      </c>
      <c r="CI12" s="1" t="s">
        <v>3</v>
      </c>
      <c r="CJ12" s="1" t="s">
        <v>3</v>
      </c>
      <c r="CK12" s="1">
        <v>10</v>
      </c>
      <c r="CL12" s="1"/>
      <c r="CM12" s="1"/>
      <c r="CN12" s="1"/>
      <c r="CO12" s="1"/>
      <c r="CP12" s="1"/>
      <c r="CQ12" s="1" t="s">
        <v>666</v>
      </c>
      <c r="CR12" s="1" t="s">
        <v>14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B1251</f>
        <v>1309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</v>
      </c>
      <c r="G18" s="2" t="str">
        <f t="shared" si="0"/>
        <v>ВЛ-10кВ</v>
      </c>
      <c r="H18" s="2"/>
      <c r="I18" s="2"/>
      <c r="J18" s="2"/>
      <c r="K18" s="2"/>
      <c r="L18" s="2"/>
      <c r="M18" s="2"/>
      <c r="N18" s="2"/>
      <c r="O18" s="2">
        <f t="shared" ref="O18:AT18" si="1">O1251</f>
        <v>2859976.04</v>
      </c>
      <c r="P18" s="2">
        <f t="shared" si="1"/>
        <v>1600885.08</v>
      </c>
      <c r="Q18" s="2">
        <f t="shared" si="1"/>
        <v>209980.62</v>
      </c>
      <c r="R18" s="2">
        <f t="shared" si="1"/>
        <v>108886.93</v>
      </c>
      <c r="S18" s="2">
        <f t="shared" si="1"/>
        <v>940223.41</v>
      </c>
      <c r="T18" s="2">
        <f t="shared" si="1"/>
        <v>0</v>
      </c>
      <c r="U18" s="2">
        <f t="shared" si="1"/>
        <v>1897.8963800000001</v>
      </c>
      <c r="V18" s="2">
        <f t="shared" si="1"/>
        <v>225.15024</v>
      </c>
      <c r="W18" s="2">
        <f t="shared" si="1"/>
        <v>0</v>
      </c>
      <c r="X18" s="2">
        <f t="shared" si="1"/>
        <v>924345.89</v>
      </c>
      <c r="Y18" s="2">
        <f t="shared" si="1"/>
        <v>492691.03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18460.25</v>
      </c>
      <c r="AP18" s="2">
        <f t="shared" si="1"/>
        <v>0</v>
      </c>
      <c r="AQ18" s="2">
        <f t="shared" si="1"/>
        <v>0</v>
      </c>
      <c r="AR18" s="2">
        <f t="shared" si="1"/>
        <v>4290018.18</v>
      </c>
      <c r="AS18" s="2">
        <f t="shared" si="1"/>
        <v>1981861.56</v>
      </c>
      <c r="AT18" s="2">
        <f t="shared" si="1"/>
        <v>1248131.4099999999</v>
      </c>
      <c r="AU18" s="2">
        <f t="shared" ref="AU18:BZ18" si="2">AU1251</f>
        <v>1060025.21</v>
      </c>
      <c r="AV18" s="2">
        <f t="shared" si="2"/>
        <v>1582424.83</v>
      </c>
      <c r="AW18" s="2">
        <f t="shared" si="2"/>
        <v>1600885.08</v>
      </c>
      <c r="AX18" s="2">
        <f t="shared" si="2"/>
        <v>18460.25</v>
      </c>
      <c r="AY18" s="2">
        <f t="shared" si="2"/>
        <v>1582424.83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13005.22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CA1251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DG1251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EM1251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FS1251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0</v>
      </c>
      <c r="C20" s="1"/>
      <c r="D20" s="1">
        <f>ROW(A300)</f>
        <v>300</v>
      </c>
      <c r="E20" s="1"/>
      <c r="F20" s="1" t="s">
        <v>3</v>
      </c>
      <c r="G20" s="1" t="s">
        <v>15</v>
      </c>
      <c r="H20" s="1" t="s">
        <v>3</v>
      </c>
      <c r="I20" s="1">
        <v>0</v>
      </c>
      <c r="J20" s="1" t="s">
        <v>3</v>
      </c>
      <c r="K20" s="1">
        <v>-1</v>
      </c>
      <c r="L20" s="1" t="s">
        <v>16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B300</f>
        <v>0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  <c r="H22" s="2"/>
      <c r="I22" s="2"/>
      <c r="J22" s="2"/>
      <c r="K22" s="2"/>
      <c r="L22" s="2"/>
      <c r="M22" s="2"/>
      <c r="N22" s="2"/>
      <c r="O22" s="2">
        <f t="shared" ref="O22:AT22" si="8">O300</f>
        <v>641089.49</v>
      </c>
      <c r="P22" s="2">
        <f t="shared" si="8"/>
        <v>341801.51</v>
      </c>
      <c r="Q22" s="2">
        <f t="shared" si="8"/>
        <v>32948.639999999999</v>
      </c>
      <c r="R22" s="2">
        <f t="shared" si="8"/>
        <v>18143.07</v>
      </c>
      <c r="S22" s="2">
        <f t="shared" si="8"/>
        <v>248196.27</v>
      </c>
      <c r="T22" s="2">
        <f t="shared" si="8"/>
        <v>0</v>
      </c>
      <c r="U22" s="2">
        <f t="shared" si="8"/>
        <v>494.17270000000002</v>
      </c>
      <c r="V22" s="2">
        <f t="shared" si="8"/>
        <v>37.77666</v>
      </c>
      <c r="W22" s="2">
        <f t="shared" si="8"/>
        <v>0</v>
      </c>
      <c r="X22" s="2">
        <f t="shared" si="8"/>
        <v>230498.66</v>
      </c>
      <c r="Y22" s="2">
        <f t="shared" si="8"/>
        <v>121190.84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4307.3900000000003</v>
      </c>
      <c r="AP22" s="2">
        <f t="shared" si="8"/>
        <v>0</v>
      </c>
      <c r="AQ22" s="2">
        <f t="shared" si="8"/>
        <v>0</v>
      </c>
      <c r="AR22" s="2">
        <f t="shared" si="8"/>
        <v>999872.73</v>
      </c>
      <c r="AS22" s="2">
        <f t="shared" si="8"/>
        <v>383992.45</v>
      </c>
      <c r="AT22" s="2">
        <f t="shared" si="8"/>
        <v>318683.58</v>
      </c>
      <c r="AU22" s="2">
        <f t="shared" ref="AU22:BZ22" si="9">AU300</f>
        <v>297196.7</v>
      </c>
      <c r="AV22" s="2">
        <f t="shared" si="9"/>
        <v>337494.12</v>
      </c>
      <c r="AW22" s="2">
        <f t="shared" si="9"/>
        <v>341801.51</v>
      </c>
      <c r="AX22" s="2">
        <f t="shared" si="9"/>
        <v>4307.3900000000003</v>
      </c>
      <c r="AY22" s="2">
        <f t="shared" si="9"/>
        <v>337494.12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7093.74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CA300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DG300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EM300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FS300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0</v>
      </c>
      <c r="C24" s="1"/>
      <c r="D24" s="1">
        <f>ROW(A44)</f>
        <v>44</v>
      </c>
      <c r="E24" s="1"/>
      <c r="F24" s="1" t="s">
        <v>17</v>
      </c>
      <c r="G24" s="1" t="s">
        <v>18</v>
      </c>
      <c r="H24" s="1" t="s">
        <v>3</v>
      </c>
      <c r="I24" s="1">
        <v>0</v>
      </c>
      <c r="J24" s="1"/>
      <c r="K24" s="1">
        <v>0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B44</f>
        <v>0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Демонтажные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O44</f>
        <v>33849.26</v>
      </c>
      <c r="P26" s="2">
        <f t="shared" si="15"/>
        <v>0</v>
      </c>
      <c r="Q26" s="2">
        <f t="shared" si="15"/>
        <v>7250.57</v>
      </c>
      <c r="R26" s="2">
        <f t="shared" si="15"/>
        <v>5259.4</v>
      </c>
      <c r="S26" s="2">
        <f t="shared" si="15"/>
        <v>21339.29</v>
      </c>
      <c r="T26" s="2">
        <f t="shared" si="15"/>
        <v>0</v>
      </c>
      <c r="U26" s="2">
        <f t="shared" si="15"/>
        <v>51.902699999999996</v>
      </c>
      <c r="V26" s="2">
        <f t="shared" si="15"/>
        <v>11.183460000000002</v>
      </c>
      <c r="W26" s="2">
        <f t="shared" si="15"/>
        <v>0</v>
      </c>
      <c r="X26" s="2">
        <f t="shared" si="15"/>
        <v>26968.47</v>
      </c>
      <c r="Y26" s="2">
        <f t="shared" si="15"/>
        <v>15316.96</v>
      </c>
      <c r="Z26" s="2">
        <f t="shared" si="15"/>
        <v>0</v>
      </c>
      <c r="AA26" s="2">
        <f t="shared" si="15"/>
        <v>0</v>
      </c>
      <c r="AB26" s="2">
        <f t="shared" si="15"/>
        <v>33849.26</v>
      </c>
      <c r="AC26" s="2">
        <f t="shared" si="15"/>
        <v>0</v>
      </c>
      <c r="AD26" s="2">
        <f t="shared" si="15"/>
        <v>7250.57</v>
      </c>
      <c r="AE26" s="2">
        <f t="shared" si="15"/>
        <v>5259.4</v>
      </c>
      <c r="AF26" s="2">
        <f t="shared" si="15"/>
        <v>21339.29</v>
      </c>
      <c r="AG26" s="2">
        <f t="shared" si="15"/>
        <v>0</v>
      </c>
      <c r="AH26" s="2">
        <f t="shared" si="15"/>
        <v>51.902699999999996</v>
      </c>
      <c r="AI26" s="2">
        <f t="shared" si="15"/>
        <v>11.183460000000002</v>
      </c>
      <c r="AJ26" s="2">
        <f t="shared" si="15"/>
        <v>0</v>
      </c>
      <c r="AK26" s="2">
        <f t="shared" si="15"/>
        <v>26968.47</v>
      </c>
      <c r="AL26" s="2">
        <f t="shared" si="15"/>
        <v>15316.96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76134.69</v>
      </c>
      <c r="AS26" s="2">
        <f t="shared" si="15"/>
        <v>55581.66</v>
      </c>
      <c r="AT26" s="2">
        <f t="shared" si="15"/>
        <v>20553.03</v>
      </c>
      <c r="AU26" s="2">
        <f t="shared" ref="AU26:BZ26" si="16">AU44</f>
        <v>0</v>
      </c>
      <c r="AV26" s="2">
        <f t="shared" si="16"/>
        <v>0</v>
      </c>
      <c r="AW26" s="2">
        <f t="shared" si="16"/>
        <v>0</v>
      </c>
      <c r="AX26" s="2">
        <f t="shared" si="16"/>
        <v>0</v>
      </c>
      <c r="AY26" s="2">
        <f t="shared" si="16"/>
        <v>0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CA44</f>
        <v>76134.69</v>
      </c>
      <c r="CB26" s="2">
        <f t="shared" si="17"/>
        <v>55581.66</v>
      </c>
      <c r="CC26" s="2">
        <f t="shared" si="17"/>
        <v>20553.03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DG44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EM44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FS44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>
        <v>17</v>
      </c>
      <c r="B28">
        <v>0</v>
      </c>
      <c r="C28">
        <f>ROW(SmtRes!A4)</f>
        <v>4</v>
      </c>
      <c r="D28">
        <f>ROW(EtalonRes!A4)</f>
        <v>4</v>
      </c>
      <c r="E28" t="s">
        <v>19</v>
      </c>
      <c r="F28" t="s">
        <v>20</v>
      </c>
      <c r="G28" t="s">
        <v>21</v>
      </c>
      <c r="H28" t="s">
        <v>22</v>
      </c>
      <c r="I28">
        <v>12</v>
      </c>
      <c r="J28">
        <v>0</v>
      </c>
      <c r="K28">
        <v>12</v>
      </c>
      <c r="O28">
        <f t="shared" ref="O28:O42" si="21">ROUND(CP28,2)</f>
        <v>15519.49</v>
      </c>
      <c r="P28">
        <f>SUMIF(SmtRes!AQ1:'SmtRes'!AQ4,"=1",SmtRes!DF1:'SmtRes'!DF4)</f>
        <v>0</v>
      </c>
      <c r="Q28">
        <f>SUMIF(SmtRes!AQ1:'SmtRes'!AQ4,"=1",SmtRes!DG1:'SmtRes'!DG4)</f>
        <v>2958.45</v>
      </c>
      <c r="R28">
        <f>SUMIF(SmtRes!AQ1:'SmtRes'!AQ4,"=1",SmtRes!DH1:'SmtRes'!DH4)</f>
        <v>2936.4</v>
      </c>
      <c r="S28">
        <f>SUMIF(SmtRes!AQ1:'SmtRes'!AQ4,"=1",SmtRes!DI1:'SmtRes'!DI4)</f>
        <v>9624.64</v>
      </c>
      <c r="T28">
        <f t="shared" ref="T28:T42" si="22">ROUND(CU28*I28,2)</f>
        <v>0</v>
      </c>
      <c r="U28">
        <f>SUMIF(SmtRes!AQ1:'SmtRes'!AQ4,"=1",SmtRes!CV1:'SmtRes'!CV4)</f>
        <v>24.36</v>
      </c>
      <c r="V28">
        <f>SUMIF(SmtRes!AQ1:'SmtRes'!AQ4,"=1",SmtRes!CW1:'SmtRes'!CW4)</f>
        <v>6.6000000000000005</v>
      </c>
      <c r="W28">
        <f t="shared" ref="W28:W42" si="23">ROUND(CX28*I28,2)</f>
        <v>0</v>
      </c>
      <c r="X28">
        <f t="shared" ref="X28:X42" si="24">ROUND(CY28,2)</f>
        <v>12937.87</v>
      </c>
      <c r="Y28">
        <f t="shared" ref="Y28:Y42" si="25">ROUND(CZ28,2)</f>
        <v>7536.62</v>
      </c>
      <c r="AA28">
        <v>61617792</v>
      </c>
      <c r="AB28">
        <f t="shared" ref="AB28:AB42" si="26">ROUND((AC28+AD28+AF28),6)</f>
        <v>1012.7035</v>
      </c>
      <c r="AC28">
        <f t="shared" ref="AC28:AC42" si="27">ROUND((0),6)</f>
        <v>0</v>
      </c>
      <c r="AD28">
        <f>ROUND((((SUM(SmtRes!BR1:'SmtRes'!BR4))-(SUM(SmtRes!BS1:'SmtRes'!BS4)))+AE28),6)</f>
        <v>210.65049999999999</v>
      </c>
      <c r="AE28">
        <f>ROUND((SUM(SmtRes!BS1:'SmtRes'!BS4)),6)</f>
        <v>244.70050000000001</v>
      </c>
      <c r="AF28">
        <f>ROUND((SUM(SmtRes!BT1:'SmtRes'!BT4)),6)</f>
        <v>802.053</v>
      </c>
      <c r="AG28">
        <f t="shared" ref="AG28:AG42" si="28">ROUND((AP28),6)</f>
        <v>0</v>
      </c>
      <c r="AH28">
        <f>(SUM(SmtRes!BU1:'SmtRes'!BU4))</f>
        <v>2.0299999999999998</v>
      </c>
      <c r="AI28">
        <f>(SUM(SmtRes!BV1:'SmtRes'!BV4))</f>
        <v>0.55000000000000004</v>
      </c>
      <c r="AJ28">
        <f t="shared" ref="AJ28:AJ42" si="29">(AS28)</f>
        <v>0</v>
      </c>
      <c r="AK28">
        <v>1257.404</v>
      </c>
      <c r="AL28">
        <v>0</v>
      </c>
      <c r="AM28">
        <v>210.65050000000002</v>
      </c>
      <c r="AN28">
        <v>244.70050000000003</v>
      </c>
      <c r="AO28">
        <v>802.053</v>
      </c>
      <c r="AP28">
        <v>0</v>
      </c>
      <c r="AQ28">
        <v>2.0299999999999998</v>
      </c>
      <c r="AR28">
        <v>0.55000000000000004</v>
      </c>
      <c r="AS28">
        <v>0</v>
      </c>
      <c r="AT28">
        <v>103</v>
      </c>
      <c r="AU28">
        <v>60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3</v>
      </c>
      <c r="BE28" t="s">
        <v>3</v>
      </c>
      <c r="BF28" t="s">
        <v>3</v>
      </c>
      <c r="BG28" t="s">
        <v>3</v>
      </c>
      <c r="BH28">
        <v>0</v>
      </c>
      <c r="BI28">
        <v>1</v>
      </c>
      <c r="BJ28" t="s">
        <v>23</v>
      </c>
      <c r="BM28">
        <v>33002</v>
      </c>
      <c r="BN28">
        <v>0</v>
      </c>
      <c r="BO28" t="s">
        <v>3</v>
      </c>
      <c r="BP28">
        <v>0</v>
      </c>
      <c r="BQ28">
        <v>2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3</v>
      </c>
      <c r="BZ28">
        <v>103</v>
      </c>
      <c r="CA28">
        <v>60</v>
      </c>
      <c r="CB28" t="s">
        <v>3</v>
      </c>
      <c r="CE28">
        <v>0</v>
      </c>
      <c r="CF28">
        <v>0</v>
      </c>
      <c r="CG28">
        <v>0</v>
      </c>
      <c r="CM28">
        <v>0</v>
      </c>
      <c r="CN28" t="s">
        <v>3</v>
      </c>
      <c r="CO28">
        <v>0</v>
      </c>
      <c r="CP28">
        <f t="shared" ref="CP28:CP42" si="30">(P28+Q28+S28+R28)</f>
        <v>15519.49</v>
      </c>
      <c r="CQ28">
        <f>SUMIF(SmtRes!AQ1:'SmtRes'!AQ4,"=1",SmtRes!AA1:'SmtRes'!AA4)</f>
        <v>0</v>
      </c>
      <c r="CR28">
        <f>SUMIF(SmtRes!AQ1:'SmtRes'!AQ4,"=1",SmtRes!AB1:'SmtRes'!AB4)</f>
        <v>972.7</v>
      </c>
      <c r="CS28">
        <f>SUMIF(SmtRes!AQ1:'SmtRes'!AQ4,"=1",SmtRes!AC1:'SmtRes'!AC4)</f>
        <v>889.82</v>
      </c>
      <c r="CT28">
        <f>SUMIF(SmtRes!AQ1:'SmtRes'!AQ4,"=1",SmtRes!AD1:'SmtRes'!AD4)</f>
        <v>395.1</v>
      </c>
      <c r="CU28">
        <f t="shared" ref="CU28:CU42" si="31">AG28</f>
        <v>0</v>
      </c>
      <c r="CV28">
        <f>SUMIF(SmtRes!AQ1:'SmtRes'!AQ4,"=1",SmtRes!BU1:'SmtRes'!BU4)</f>
        <v>2.0299999999999998</v>
      </c>
      <c r="CW28">
        <f>SUMIF(SmtRes!AQ1:'SmtRes'!AQ4,"=1",SmtRes!BV1:'SmtRes'!BV4)</f>
        <v>0.55000000000000004</v>
      </c>
      <c r="CX28">
        <f t="shared" ref="CX28:CX42" si="32">AJ28</f>
        <v>0</v>
      </c>
      <c r="CY28">
        <f t="shared" ref="CY28:CY42" si="33">(((S28+R28)*AT28)/100)</f>
        <v>12937.8712</v>
      </c>
      <c r="CZ28">
        <f t="shared" ref="CZ28:CZ42" si="34">(((S28+R28)*AU28)/100)</f>
        <v>7536.6239999999989</v>
      </c>
      <c r="DC28" t="s">
        <v>3</v>
      </c>
      <c r="DD28" t="s">
        <v>3</v>
      </c>
      <c r="DE28" t="s">
        <v>3</v>
      </c>
      <c r="DF28" t="s">
        <v>3</v>
      </c>
      <c r="DG28" t="s">
        <v>3</v>
      </c>
      <c r="DH28" t="s">
        <v>3</v>
      </c>
      <c r="DI28" t="s">
        <v>3</v>
      </c>
      <c r="DJ28" t="s">
        <v>3</v>
      </c>
      <c r="DK28" t="s">
        <v>3</v>
      </c>
      <c r="DL28" t="s">
        <v>3</v>
      </c>
      <c r="DM28" t="s">
        <v>3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22</v>
      </c>
      <c r="DW28" t="s">
        <v>22</v>
      </c>
      <c r="DX28">
        <v>1</v>
      </c>
      <c r="DZ28" t="s">
        <v>3</v>
      </c>
      <c r="EA28" t="s">
        <v>3</v>
      </c>
      <c r="EB28" t="s">
        <v>3</v>
      </c>
      <c r="EC28" t="s">
        <v>3</v>
      </c>
      <c r="EE28">
        <v>58749856</v>
      </c>
      <c r="EF28">
        <v>2</v>
      </c>
      <c r="EG28" t="s">
        <v>24</v>
      </c>
      <c r="EH28">
        <v>27</v>
      </c>
      <c r="EI28" t="s">
        <v>25</v>
      </c>
      <c r="EJ28">
        <v>1</v>
      </c>
      <c r="EK28">
        <v>33002</v>
      </c>
      <c r="EL28" t="s">
        <v>25</v>
      </c>
      <c r="EM28" t="s">
        <v>26</v>
      </c>
      <c r="EO28" t="s">
        <v>3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2.0299999999999998</v>
      </c>
      <c r="EX28">
        <v>0.55000000000000004</v>
      </c>
      <c r="EY28">
        <v>0</v>
      </c>
      <c r="FQ28">
        <v>0</v>
      </c>
      <c r="FR28">
        <f t="shared" ref="FR28:FR42" si="35">ROUND(IF(BI28=3,GM28,0),2)</f>
        <v>0</v>
      </c>
      <c r="FS28">
        <v>0</v>
      </c>
      <c r="FX28">
        <v>103</v>
      </c>
      <c r="FY28">
        <v>60</v>
      </c>
      <c r="GA28" t="s">
        <v>3</v>
      </c>
      <c r="GD28">
        <v>1</v>
      </c>
      <c r="GF28">
        <v>-765834166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42" si="36">ROUND(IF(AND(BH28=3,BI28=3,FS28&lt;&gt;0),P28,0),2)</f>
        <v>0</v>
      </c>
      <c r="GM28">
        <f t="shared" ref="GM28:GM42" si="37">ROUND(O28+X28+Y28,2)+GX28</f>
        <v>35993.980000000003</v>
      </c>
      <c r="GN28">
        <f t="shared" ref="GN28:GN42" si="38">IF(OR(BI28=0,BI28=1),GM28-GX28,0)</f>
        <v>35993.980000000003</v>
      </c>
      <c r="GO28">
        <f t="shared" ref="GO28:GO42" si="39">IF(BI28=2,GM28-GX28,0)</f>
        <v>0</v>
      </c>
      <c r="GP28">
        <f t="shared" ref="GP28:GP42" si="40">IF(BI28=4,GM28-GX28,0)</f>
        <v>0</v>
      </c>
      <c r="GR28">
        <v>0</v>
      </c>
      <c r="GS28">
        <v>3</v>
      </c>
      <c r="GT28">
        <v>0</v>
      </c>
      <c r="GU28" t="s">
        <v>3</v>
      </c>
      <c r="GV28">
        <f t="shared" ref="GV28:GV42" si="41">ROUND((GT28),6)</f>
        <v>0</v>
      </c>
      <c r="GW28">
        <v>1</v>
      </c>
      <c r="GX28">
        <f t="shared" ref="GX28:GX42" si="42">ROUND(HC28*I28,2)</f>
        <v>0</v>
      </c>
      <c r="HA28">
        <v>0</v>
      </c>
      <c r="HB28">
        <v>0</v>
      </c>
      <c r="HC28">
        <f t="shared" ref="HC28:HC42" si="43">GV28*GW28</f>
        <v>0</v>
      </c>
      <c r="HE28" t="s">
        <v>3</v>
      </c>
      <c r="HF28" t="s">
        <v>3</v>
      </c>
      <c r="HM28" t="s">
        <v>3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 x14ac:dyDescent="0.2">
      <c r="A29">
        <v>17</v>
      </c>
      <c r="B29">
        <v>0</v>
      </c>
      <c r="C29">
        <f>ROW(SmtRes!A7)</f>
        <v>7</v>
      </c>
      <c r="D29">
        <f>ROW(EtalonRes!A7)</f>
        <v>7</v>
      </c>
      <c r="E29" t="s">
        <v>29</v>
      </c>
      <c r="F29" t="s">
        <v>30</v>
      </c>
      <c r="G29" t="s">
        <v>31</v>
      </c>
      <c r="H29" t="s">
        <v>32</v>
      </c>
      <c r="I29">
        <v>6</v>
      </c>
      <c r="J29">
        <v>0</v>
      </c>
      <c r="K29">
        <v>6</v>
      </c>
      <c r="O29">
        <f t="shared" si="21"/>
        <v>1563.71</v>
      </c>
      <c r="P29">
        <f>SUMIF(SmtRes!AQ5:'SmtRes'!AQ7,"=1",SmtRes!DF5:'SmtRes'!DF7)</f>
        <v>0</v>
      </c>
      <c r="Q29">
        <f>SUMIF(SmtRes!AQ5:'SmtRes'!AQ7,"=1",SmtRes!DG5:'SmtRes'!DG7)</f>
        <v>98.32</v>
      </c>
      <c r="R29">
        <f>SUMIF(SmtRes!AQ5:'SmtRes'!AQ7,"=1",SmtRes!DH5:'SmtRes'!DH7)</f>
        <v>80.08</v>
      </c>
      <c r="S29">
        <f>SUMIF(SmtRes!AQ5:'SmtRes'!AQ7,"=1",SmtRes!DI5:'SmtRes'!DI7)</f>
        <v>1385.31</v>
      </c>
      <c r="T29">
        <f t="shared" si="22"/>
        <v>0</v>
      </c>
      <c r="U29">
        <f>SUMIF(SmtRes!AQ5:'SmtRes'!AQ7,"=1",SmtRes!CV5:'SmtRes'!CV7)</f>
        <v>3.66</v>
      </c>
      <c r="V29">
        <f>SUMIF(SmtRes!AQ5:'SmtRes'!AQ7,"=1",SmtRes!CW5:'SmtRes'!CW7)</f>
        <v>0.18</v>
      </c>
      <c r="W29">
        <f t="shared" si="23"/>
        <v>0</v>
      </c>
      <c r="X29">
        <f t="shared" si="24"/>
        <v>1509.35</v>
      </c>
      <c r="Y29">
        <f t="shared" si="25"/>
        <v>879.23</v>
      </c>
      <c r="AA29">
        <v>61617792</v>
      </c>
      <c r="AB29">
        <f t="shared" si="26"/>
        <v>247.27160000000001</v>
      </c>
      <c r="AC29">
        <f t="shared" si="27"/>
        <v>0</v>
      </c>
      <c r="AD29">
        <f>ROUND((((SUM(SmtRes!BR5:'SmtRes'!BR7))-(SUM(SmtRes!BS5:'SmtRes'!BS7)))+AE29),6)</f>
        <v>16.386600000000001</v>
      </c>
      <c r="AE29">
        <f>ROUND((SUM(SmtRes!BS5:'SmtRes'!BS7)),6)</f>
        <v>13.347300000000001</v>
      </c>
      <c r="AF29">
        <f>ROUND((SUM(SmtRes!BT5:'SmtRes'!BT7)),6)</f>
        <v>230.88499999999999</v>
      </c>
      <c r="AG29">
        <f t="shared" si="28"/>
        <v>0</v>
      </c>
      <c r="AH29">
        <f>(SUM(SmtRes!BU5:'SmtRes'!BU7))</f>
        <v>0.61</v>
      </c>
      <c r="AI29">
        <f>(SUM(SmtRes!BV5:'SmtRes'!BV7))</f>
        <v>0.03</v>
      </c>
      <c r="AJ29">
        <f t="shared" si="29"/>
        <v>0</v>
      </c>
      <c r="AK29">
        <v>260.6189</v>
      </c>
      <c r="AL29">
        <v>0</v>
      </c>
      <c r="AM29">
        <v>16.386600000000001</v>
      </c>
      <c r="AN29">
        <v>13.347300000000001</v>
      </c>
      <c r="AO29">
        <v>230.88499999999999</v>
      </c>
      <c r="AP29">
        <v>0</v>
      </c>
      <c r="AQ29">
        <v>0.61</v>
      </c>
      <c r="AR29">
        <v>0.03</v>
      </c>
      <c r="AS29">
        <v>0</v>
      </c>
      <c r="AT29">
        <v>103</v>
      </c>
      <c r="AU29">
        <v>60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3</v>
      </c>
      <c r="BE29" t="s">
        <v>3</v>
      </c>
      <c r="BF29" t="s">
        <v>3</v>
      </c>
      <c r="BG29" t="s">
        <v>3</v>
      </c>
      <c r="BH29">
        <v>0</v>
      </c>
      <c r="BI29">
        <v>1</v>
      </c>
      <c r="BJ29" t="s">
        <v>33</v>
      </c>
      <c r="BM29">
        <v>33001</v>
      </c>
      <c r="BN29">
        <v>0</v>
      </c>
      <c r="BO29" t="s">
        <v>3</v>
      </c>
      <c r="BP29">
        <v>0</v>
      </c>
      <c r="BQ29">
        <v>2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3</v>
      </c>
      <c r="BZ29">
        <v>103</v>
      </c>
      <c r="CA29">
        <v>60</v>
      </c>
      <c r="CB29" t="s">
        <v>3</v>
      </c>
      <c r="CE29">
        <v>0</v>
      </c>
      <c r="CF29">
        <v>0</v>
      </c>
      <c r="CG29">
        <v>0</v>
      </c>
      <c r="CM29">
        <v>0</v>
      </c>
      <c r="CN29" t="s">
        <v>3</v>
      </c>
      <c r="CO29">
        <v>0</v>
      </c>
      <c r="CP29">
        <f t="shared" si="30"/>
        <v>1563.7099999999998</v>
      </c>
      <c r="CQ29">
        <f>SUMIF(SmtRes!AQ5:'SmtRes'!AQ7,"=1",SmtRes!AA5:'SmtRes'!AA7)</f>
        <v>0</v>
      </c>
      <c r="CR29">
        <f>SUMIF(SmtRes!AQ5:'SmtRes'!AQ7,"=1",SmtRes!AB5:'SmtRes'!AB7)</f>
        <v>546.22</v>
      </c>
      <c r="CS29">
        <f>SUMIF(SmtRes!AQ5:'SmtRes'!AQ7,"=1",SmtRes!AC5:'SmtRes'!AC7)</f>
        <v>444.91</v>
      </c>
      <c r="CT29">
        <f>SUMIF(SmtRes!AQ5:'SmtRes'!AQ7,"=1",SmtRes!AD5:'SmtRes'!AD7)</f>
        <v>378.5</v>
      </c>
      <c r="CU29">
        <f t="shared" si="31"/>
        <v>0</v>
      </c>
      <c r="CV29">
        <f>SUMIF(SmtRes!AQ5:'SmtRes'!AQ7,"=1",SmtRes!BU5:'SmtRes'!BU7)</f>
        <v>0.61</v>
      </c>
      <c r="CW29">
        <f>SUMIF(SmtRes!AQ5:'SmtRes'!AQ7,"=1",SmtRes!BV5:'SmtRes'!BV7)</f>
        <v>0.03</v>
      </c>
      <c r="CX29">
        <f t="shared" si="32"/>
        <v>0</v>
      </c>
      <c r="CY29">
        <f t="shared" si="33"/>
        <v>1509.3516999999999</v>
      </c>
      <c r="CZ29">
        <f t="shared" si="34"/>
        <v>879.23399999999992</v>
      </c>
      <c r="DC29" t="s">
        <v>3</v>
      </c>
      <c r="DD29" t="s">
        <v>3</v>
      </c>
      <c r="DE29" t="s">
        <v>3</v>
      </c>
      <c r="DF29" t="s">
        <v>3</v>
      </c>
      <c r="DG29" t="s">
        <v>3</v>
      </c>
      <c r="DH29" t="s">
        <v>3</v>
      </c>
      <c r="DI29" t="s">
        <v>3</v>
      </c>
      <c r="DJ29" t="s">
        <v>3</v>
      </c>
      <c r="DK29" t="s">
        <v>3</v>
      </c>
      <c r="DL29" t="s">
        <v>3</v>
      </c>
      <c r="DM29" t="s">
        <v>3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3</v>
      </c>
      <c r="EA29" t="s">
        <v>3</v>
      </c>
      <c r="EB29" t="s">
        <v>3</v>
      </c>
      <c r="EC29" t="s">
        <v>3</v>
      </c>
      <c r="EE29">
        <v>58749547</v>
      </c>
      <c r="EF29">
        <v>2</v>
      </c>
      <c r="EG29" t="s">
        <v>24</v>
      </c>
      <c r="EH29">
        <v>27</v>
      </c>
      <c r="EI29" t="s">
        <v>25</v>
      </c>
      <c r="EJ29">
        <v>1</v>
      </c>
      <c r="EK29">
        <v>33001</v>
      </c>
      <c r="EL29" t="s">
        <v>25</v>
      </c>
      <c r="EM29" t="s">
        <v>26</v>
      </c>
      <c r="EO29" t="s">
        <v>3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0.61</v>
      </c>
      <c r="EX29">
        <v>0.03</v>
      </c>
      <c r="EY29">
        <v>0</v>
      </c>
      <c r="FQ29">
        <v>0</v>
      </c>
      <c r="FR29">
        <f t="shared" si="35"/>
        <v>0</v>
      </c>
      <c r="FS29">
        <v>0</v>
      </c>
      <c r="FX29">
        <v>103</v>
      </c>
      <c r="FY29">
        <v>60</v>
      </c>
      <c r="GA29" t="s">
        <v>3</v>
      </c>
      <c r="GD29">
        <v>1</v>
      </c>
      <c r="GF29">
        <v>-1682727516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36"/>
        <v>0</v>
      </c>
      <c r="GM29">
        <f t="shared" si="37"/>
        <v>3952.29</v>
      </c>
      <c r="GN29">
        <f t="shared" si="38"/>
        <v>3952.29</v>
      </c>
      <c r="GO29">
        <f t="shared" si="39"/>
        <v>0</v>
      </c>
      <c r="GP29">
        <f t="shared" si="40"/>
        <v>0</v>
      </c>
      <c r="GR29">
        <v>0</v>
      </c>
      <c r="GS29">
        <v>3</v>
      </c>
      <c r="GT29">
        <v>0</v>
      </c>
      <c r="GU29" t="s">
        <v>3</v>
      </c>
      <c r="GV29">
        <f t="shared" si="41"/>
        <v>0</v>
      </c>
      <c r="GW29">
        <v>1</v>
      </c>
      <c r="GX29">
        <f t="shared" si="42"/>
        <v>0</v>
      </c>
      <c r="HA29">
        <v>0</v>
      </c>
      <c r="HB29">
        <v>0</v>
      </c>
      <c r="HC29">
        <f t="shared" si="43"/>
        <v>0</v>
      </c>
      <c r="HE29" t="s">
        <v>3</v>
      </c>
      <c r="HF29" t="s">
        <v>3</v>
      </c>
      <c r="HM29" t="s">
        <v>3</v>
      </c>
      <c r="HN29" t="s">
        <v>27</v>
      </c>
      <c r="HO29" t="s">
        <v>28</v>
      </c>
      <c r="HP29" t="s">
        <v>25</v>
      </c>
      <c r="HQ29" t="s">
        <v>25</v>
      </c>
      <c r="IK29">
        <v>0</v>
      </c>
    </row>
    <row r="30" spans="1:245" x14ac:dyDescent="0.2">
      <c r="A30">
        <v>17</v>
      </c>
      <c r="B30">
        <v>0</v>
      </c>
      <c r="C30">
        <f>ROW(SmtRes!A21)</f>
        <v>21</v>
      </c>
      <c r="D30">
        <f>ROW(EtalonRes!A21)</f>
        <v>21</v>
      </c>
      <c r="E30" t="s">
        <v>34</v>
      </c>
      <c r="F30" t="s">
        <v>35</v>
      </c>
      <c r="G30" t="s">
        <v>36</v>
      </c>
      <c r="H30" t="s">
        <v>37</v>
      </c>
      <c r="I30">
        <v>7</v>
      </c>
      <c r="J30">
        <v>0</v>
      </c>
      <c r="K30">
        <v>7</v>
      </c>
      <c r="O30">
        <f t="shared" si="21"/>
        <v>5251.01</v>
      </c>
      <c r="P30">
        <f>SUMIF(SmtRes!AQ8:'SmtRes'!AQ21,"=1",SmtRes!DF8:'SmtRes'!DF21)</f>
        <v>0</v>
      </c>
      <c r="Q30">
        <f>SUMIF(SmtRes!AQ8:'SmtRes'!AQ21,"=1",SmtRes!DG8:'SmtRes'!DG21)</f>
        <v>1013.62</v>
      </c>
      <c r="R30">
        <f>SUMIF(SmtRes!AQ8:'SmtRes'!AQ21,"=1",SmtRes!DH8:'SmtRes'!DH21)</f>
        <v>999.71</v>
      </c>
      <c r="S30">
        <f>SUMIF(SmtRes!AQ8:'SmtRes'!AQ21,"=1",SmtRes!DI8:'SmtRes'!DI21)</f>
        <v>3237.68</v>
      </c>
      <c r="T30">
        <f t="shared" si="22"/>
        <v>0</v>
      </c>
      <c r="U30">
        <f>SUMIF(SmtRes!AQ8:'SmtRes'!AQ21,"=1",SmtRes!CV8:'SmtRes'!CV21)</f>
        <v>7.8959999999999999</v>
      </c>
      <c r="V30">
        <f>SUMIF(SmtRes!AQ8:'SmtRes'!AQ21,"=1",SmtRes!CW8:'SmtRes'!CW21)</f>
        <v>2.2469999999999999</v>
      </c>
      <c r="W30">
        <f t="shared" si="23"/>
        <v>0</v>
      </c>
      <c r="X30">
        <f t="shared" si="24"/>
        <v>4364.51</v>
      </c>
      <c r="Y30">
        <f t="shared" si="25"/>
        <v>2542.4299999999998</v>
      </c>
      <c r="AA30">
        <v>61617792</v>
      </c>
      <c r="AB30">
        <f t="shared" si="26"/>
        <v>586.99179000000004</v>
      </c>
      <c r="AC30">
        <f t="shared" si="27"/>
        <v>0</v>
      </c>
      <c r="AD30">
        <f>ROUND((((SUM(SmtRes!BR8:'SmtRes'!BR21))-(SUM(SmtRes!BS8:'SmtRes'!BS21)))+AE30),6)</f>
        <v>124.46666999999999</v>
      </c>
      <c r="AE30">
        <f>ROUND((SUM(SmtRes!BS8:'SmtRes'!BS21)),6)</f>
        <v>142.81611000000001</v>
      </c>
      <c r="AF30">
        <f>ROUND((SUM(SmtRes!BT8:'SmtRes'!BT21)),6)</f>
        <v>462.52512000000002</v>
      </c>
      <c r="AG30">
        <f t="shared" si="28"/>
        <v>0</v>
      </c>
      <c r="AH30">
        <f>(SUM(SmtRes!BU8:'SmtRes'!BU21))</f>
        <v>1.1279999999999999</v>
      </c>
      <c r="AI30">
        <f>(SUM(SmtRes!BV8:'SmtRes'!BV21))</f>
        <v>0.32100000000000001</v>
      </c>
      <c r="AJ30">
        <f t="shared" si="29"/>
        <v>0</v>
      </c>
      <c r="AK30">
        <v>2469.8648979999998</v>
      </c>
      <c r="AL30">
        <v>37.171897999999999</v>
      </c>
      <c r="AM30">
        <v>414.88890000000004</v>
      </c>
      <c r="AN30">
        <v>476.05369999999999</v>
      </c>
      <c r="AO30">
        <v>1541.7503999999999</v>
      </c>
      <c r="AP30">
        <v>0</v>
      </c>
      <c r="AQ30">
        <v>3.76</v>
      </c>
      <c r="AR30">
        <v>1.07</v>
      </c>
      <c r="AS30">
        <v>0</v>
      </c>
      <c r="AT30">
        <v>103</v>
      </c>
      <c r="AU30">
        <v>60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3</v>
      </c>
      <c r="BE30" t="s">
        <v>3</v>
      </c>
      <c r="BF30" t="s">
        <v>3</v>
      </c>
      <c r="BG30" t="s">
        <v>3</v>
      </c>
      <c r="BH30">
        <v>0</v>
      </c>
      <c r="BI30">
        <v>1</v>
      </c>
      <c r="BJ30" t="s">
        <v>38</v>
      </c>
      <c r="BM30">
        <v>33001</v>
      </c>
      <c r="BN30">
        <v>0</v>
      </c>
      <c r="BO30" t="s">
        <v>3</v>
      </c>
      <c r="BP30">
        <v>0</v>
      </c>
      <c r="BQ30">
        <v>2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3</v>
      </c>
      <c r="BZ30">
        <v>103</v>
      </c>
      <c r="CA30">
        <v>60</v>
      </c>
      <c r="CB30" t="s">
        <v>3</v>
      </c>
      <c r="CE30">
        <v>0</v>
      </c>
      <c r="CF30">
        <v>0</v>
      </c>
      <c r="CG30">
        <v>0</v>
      </c>
      <c r="CM30">
        <v>0</v>
      </c>
      <c r="CN30" t="s">
        <v>39</v>
      </c>
      <c r="CO30">
        <v>0</v>
      </c>
      <c r="CP30">
        <f t="shared" si="30"/>
        <v>5251.01</v>
      </c>
      <c r="CQ30">
        <f>SUMIF(SmtRes!AQ8:'SmtRes'!AQ21,"=1",SmtRes!AA8:'SmtRes'!AA21)</f>
        <v>87420.73000000001</v>
      </c>
      <c r="CR30">
        <f>SUMIF(SmtRes!AQ8:'SmtRes'!AQ21,"=1",SmtRes!AB8:'SmtRes'!AB21)</f>
        <v>972.7</v>
      </c>
      <c r="CS30">
        <f>SUMIF(SmtRes!AQ8:'SmtRes'!AQ21,"=1",SmtRes!AC8:'SmtRes'!AC21)</f>
        <v>889.82</v>
      </c>
      <c r="CT30">
        <f>SUMIF(SmtRes!AQ8:'SmtRes'!AQ21,"=1",SmtRes!AD8:'SmtRes'!AD21)</f>
        <v>410.04</v>
      </c>
      <c r="CU30">
        <f t="shared" si="31"/>
        <v>0</v>
      </c>
      <c r="CV30">
        <f>SUMIF(SmtRes!AQ8:'SmtRes'!AQ21,"=1",SmtRes!BU8:'SmtRes'!BU21)</f>
        <v>1.1279999999999999</v>
      </c>
      <c r="CW30">
        <f>SUMIF(SmtRes!AQ8:'SmtRes'!AQ21,"=1",SmtRes!BV8:'SmtRes'!BV21)</f>
        <v>0.32100000000000001</v>
      </c>
      <c r="CX30">
        <f t="shared" si="32"/>
        <v>0</v>
      </c>
      <c r="CY30">
        <f t="shared" si="33"/>
        <v>4364.5116999999991</v>
      </c>
      <c r="CZ30">
        <f t="shared" si="34"/>
        <v>2542.4339999999997</v>
      </c>
      <c r="DC30" t="s">
        <v>3</v>
      </c>
      <c r="DD30" t="s">
        <v>40</v>
      </c>
      <c r="DE30" t="s">
        <v>41</v>
      </c>
      <c r="DF30" t="s">
        <v>41</v>
      </c>
      <c r="DG30" t="s">
        <v>41</v>
      </c>
      <c r="DH30" t="s">
        <v>3</v>
      </c>
      <c r="DI30" t="s">
        <v>41</v>
      </c>
      <c r="DJ30" t="s">
        <v>41</v>
      </c>
      <c r="DK30" t="s">
        <v>3</v>
      </c>
      <c r="DL30" t="s">
        <v>3</v>
      </c>
      <c r="DM30" t="s">
        <v>3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37</v>
      </c>
      <c r="DW30" t="s">
        <v>37</v>
      </c>
      <c r="DX30">
        <v>1</v>
      </c>
      <c r="DZ30" t="s">
        <v>3</v>
      </c>
      <c r="EA30" t="s">
        <v>3</v>
      </c>
      <c r="EB30" t="s">
        <v>3</v>
      </c>
      <c r="EC30" t="s">
        <v>3</v>
      </c>
      <c r="EE30">
        <v>58749547</v>
      </c>
      <c r="EF30">
        <v>2</v>
      </c>
      <c r="EG30" t="s">
        <v>24</v>
      </c>
      <c r="EH30">
        <v>27</v>
      </c>
      <c r="EI30" t="s">
        <v>25</v>
      </c>
      <c r="EJ30">
        <v>1</v>
      </c>
      <c r="EK30">
        <v>33001</v>
      </c>
      <c r="EL30" t="s">
        <v>25</v>
      </c>
      <c r="EM30" t="s">
        <v>26</v>
      </c>
      <c r="EO30" t="s">
        <v>42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3.76</v>
      </c>
      <c r="EX30">
        <v>1.07</v>
      </c>
      <c r="EY30">
        <v>0</v>
      </c>
      <c r="FQ30">
        <v>0</v>
      </c>
      <c r="FR30">
        <f t="shared" si="35"/>
        <v>0</v>
      </c>
      <c r="FS30">
        <v>0</v>
      </c>
      <c r="FX30">
        <v>103</v>
      </c>
      <c r="FY30">
        <v>60</v>
      </c>
      <c r="GA30" t="s">
        <v>3</v>
      </c>
      <c r="GD30">
        <v>1</v>
      </c>
      <c r="GF30">
        <v>-558141301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36"/>
        <v>0</v>
      </c>
      <c r="GM30">
        <f t="shared" si="37"/>
        <v>12157.95</v>
      </c>
      <c r="GN30">
        <f t="shared" si="38"/>
        <v>12157.95</v>
      </c>
      <c r="GO30">
        <f t="shared" si="39"/>
        <v>0</v>
      </c>
      <c r="GP30">
        <f t="shared" si="40"/>
        <v>0</v>
      </c>
      <c r="GR30">
        <v>0</v>
      </c>
      <c r="GS30">
        <v>3</v>
      </c>
      <c r="GT30">
        <v>0</v>
      </c>
      <c r="GU30" t="s">
        <v>3</v>
      </c>
      <c r="GV30">
        <f t="shared" si="41"/>
        <v>0</v>
      </c>
      <c r="GW30">
        <v>1</v>
      </c>
      <c r="GX30">
        <f t="shared" si="42"/>
        <v>0</v>
      </c>
      <c r="HA30">
        <v>0</v>
      </c>
      <c r="HB30">
        <v>0</v>
      </c>
      <c r="HC30">
        <f t="shared" si="43"/>
        <v>0</v>
      </c>
      <c r="HE30" t="s">
        <v>3</v>
      </c>
      <c r="HF30" t="s">
        <v>3</v>
      </c>
      <c r="HM30" t="s">
        <v>3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 x14ac:dyDescent="0.2">
      <c r="A31">
        <v>17</v>
      </c>
      <c r="B31">
        <v>0</v>
      </c>
      <c r="C31">
        <f>ROW(SmtRes!A36)</f>
        <v>36</v>
      </c>
      <c r="D31">
        <f>ROW(EtalonRes!A36)</f>
        <v>36</v>
      </c>
      <c r="E31" t="s">
        <v>43</v>
      </c>
      <c r="F31" t="s">
        <v>44</v>
      </c>
      <c r="G31" t="s">
        <v>45</v>
      </c>
      <c r="H31" t="s">
        <v>37</v>
      </c>
      <c r="I31">
        <v>1</v>
      </c>
      <c r="J31">
        <v>0</v>
      </c>
      <c r="K31">
        <v>1</v>
      </c>
      <c r="O31">
        <f t="shared" si="21"/>
        <v>1523.4</v>
      </c>
      <c r="P31">
        <f>SUMIF(SmtRes!AQ22:'SmtRes'!AQ36,"=1",SmtRes!DF22:'SmtRes'!DF36)</f>
        <v>0</v>
      </c>
      <c r="Q31">
        <f>SUMIF(SmtRes!AQ22:'SmtRes'!AQ36,"=1",SmtRes!DG22:'SmtRes'!DG36)</f>
        <v>324.60000000000002</v>
      </c>
      <c r="R31">
        <f>SUMIF(SmtRes!AQ22:'SmtRes'!AQ36,"=1",SmtRes!DH22:'SmtRes'!DH36)</f>
        <v>164.09</v>
      </c>
      <c r="S31">
        <f>SUMIF(SmtRes!AQ22:'SmtRes'!AQ36,"=1",SmtRes!DI22:'SmtRes'!DI36)</f>
        <v>1034.71</v>
      </c>
      <c r="T31">
        <f t="shared" si="22"/>
        <v>0</v>
      </c>
      <c r="U31">
        <f>SUMIF(SmtRes!AQ22:'SmtRes'!AQ36,"=1",SmtRes!CV22:'SmtRes'!CV36)</f>
        <v>2.226</v>
      </c>
      <c r="V31">
        <f>SUMIF(SmtRes!AQ22:'SmtRes'!AQ36,"=1",SmtRes!CW22:'SmtRes'!CW36)</f>
        <v>0.30599999999999999</v>
      </c>
      <c r="W31">
        <f t="shared" si="23"/>
        <v>0</v>
      </c>
      <c r="X31">
        <f t="shared" si="24"/>
        <v>1234.76</v>
      </c>
      <c r="Y31">
        <f t="shared" si="25"/>
        <v>719.28</v>
      </c>
      <c r="AA31">
        <v>61617792</v>
      </c>
      <c r="AB31">
        <f t="shared" si="26"/>
        <v>1359.3044400000001</v>
      </c>
      <c r="AC31">
        <f t="shared" si="27"/>
        <v>0</v>
      </c>
      <c r="AD31">
        <f>ROUND((((SUM(SmtRes!BR22:'SmtRes'!BR36))-(SUM(SmtRes!BS22:'SmtRes'!BS36)))+AE31),6)</f>
        <v>324.59285999999997</v>
      </c>
      <c r="AE31">
        <f>ROUND((SUM(SmtRes!BS22:'SmtRes'!BS36)),6)</f>
        <v>164.09205</v>
      </c>
      <c r="AF31">
        <f>ROUND((SUM(SmtRes!BT22:'SmtRes'!BT36)),6)</f>
        <v>1034.7115799999999</v>
      </c>
      <c r="AG31">
        <f t="shared" si="28"/>
        <v>0</v>
      </c>
      <c r="AH31">
        <f>(SUM(SmtRes!BU22:'SmtRes'!BU36))</f>
        <v>2.226</v>
      </c>
      <c r="AI31">
        <f>(SUM(SmtRes!BV22:'SmtRes'!BV36))</f>
        <v>0.30599999999999999</v>
      </c>
      <c r="AJ31">
        <f t="shared" si="29"/>
        <v>0</v>
      </c>
      <c r="AK31">
        <v>5099.1680980000001</v>
      </c>
      <c r="AL31">
        <v>21.179797999999998</v>
      </c>
      <c r="AM31">
        <v>1081.9762000000001</v>
      </c>
      <c r="AN31">
        <v>546.97349999999994</v>
      </c>
      <c r="AO31">
        <v>3449.0385999999999</v>
      </c>
      <c r="AP31">
        <v>0</v>
      </c>
      <c r="AQ31">
        <v>7.42</v>
      </c>
      <c r="AR31">
        <v>1.02</v>
      </c>
      <c r="AS31">
        <v>0</v>
      </c>
      <c r="AT31">
        <v>103</v>
      </c>
      <c r="AU31">
        <v>60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3</v>
      </c>
      <c r="BE31" t="s">
        <v>3</v>
      </c>
      <c r="BF31" t="s">
        <v>3</v>
      </c>
      <c r="BG31" t="s">
        <v>3</v>
      </c>
      <c r="BH31">
        <v>0</v>
      </c>
      <c r="BI31">
        <v>1</v>
      </c>
      <c r="BJ31" t="s">
        <v>46</v>
      </c>
      <c r="BM31">
        <v>33001</v>
      </c>
      <c r="BN31">
        <v>0</v>
      </c>
      <c r="BO31" t="s">
        <v>3</v>
      </c>
      <c r="BP31">
        <v>0</v>
      </c>
      <c r="BQ31">
        <v>2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3</v>
      </c>
      <c r="BZ31">
        <v>103</v>
      </c>
      <c r="CA31">
        <v>60</v>
      </c>
      <c r="CB31" t="s">
        <v>3</v>
      </c>
      <c r="CE31">
        <v>0</v>
      </c>
      <c r="CF31">
        <v>0</v>
      </c>
      <c r="CG31">
        <v>0</v>
      </c>
      <c r="CM31">
        <v>0</v>
      </c>
      <c r="CN31" t="s">
        <v>39</v>
      </c>
      <c r="CO31">
        <v>0</v>
      </c>
      <c r="CP31">
        <f t="shared" si="30"/>
        <v>1523.3999999999999</v>
      </c>
      <c r="CQ31">
        <f>SUMIF(SmtRes!AQ22:'SmtRes'!AQ36,"=1",SmtRes!AA22:'SmtRes'!AA36)</f>
        <v>87420.73000000001</v>
      </c>
      <c r="CR31">
        <f>SUMIF(SmtRes!AQ22:'SmtRes'!AQ36,"=1",SmtRes!AB22:'SmtRes'!AB36)</f>
        <v>1952.82</v>
      </c>
      <c r="CS31">
        <f>SUMIF(SmtRes!AQ22:'SmtRes'!AQ36,"=1",SmtRes!AC22:'SmtRes'!AC36)</f>
        <v>1042.55</v>
      </c>
      <c r="CT31">
        <f>SUMIF(SmtRes!AQ22:'SmtRes'!AQ36,"=1",SmtRes!AD22:'SmtRes'!AD36)</f>
        <v>464.83</v>
      </c>
      <c r="CU31">
        <f t="shared" si="31"/>
        <v>0</v>
      </c>
      <c r="CV31">
        <f>SUMIF(SmtRes!AQ22:'SmtRes'!AQ36,"=1",SmtRes!BU22:'SmtRes'!BU36)</f>
        <v>2.226</v>
      </c>
      <c r="CW31">
        <f>SUMIF(SmtRes!AQ22:'SmtRes'!AQ36,"=1",SmtRes!BV22:'SmtRes'!BV36)</f>
        <v>0.30599999999999999</v>
      </c>
      <c r="CX31">
        <f t="shared" si="32"/>
        <v>0</v>
      </c>
      <c r="CY31">
        <f t="shared" si="33"/>
        <v>1234.7639999999999</v>
      </c>
      <c r="CZ31">
        <f t="shared" si="34"/>
        <v>719.28</v>
      </c>
      <c r="DC31" t="s">
        <v>3</v>
      </c>
      <c r="DD31" t="s">
        <v>40</v>
      </c>
      <c r="DE31" t="s">
        <v>41</v>
      </c>
      <c r="DF31" t="s">
        <v>41</v>
      </c>
      <c r="DG31" t="s">
        <v>41</v>
      </c>
      <c r="DH31" t="s">
        <v>3</v>
      </c>
      <c r="DI31" t="s">
        <v>41</v>
      </c>
      <c r="DJ31" t="s">
        <v>41</v>
      </c>
      <c r="DK31" t="s">
        <v>3</v>
      </c>
      <c r="DL31" t="s">
        <v>3</v>
      </c>
      <c r="DM31" t="s">
        <v>3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37</v>
      </c>
      <c r="DW31" t="s">
        <v>37</v>
      </c>
      <c r="DX31">
        <v>1</v>
      </c>
      <c r="DZ31" t="s">
        <v>3</v>
      </c>
      <c r="EA31" t="s">
        <v>3</v>
      </c>
      <c r="EB31" t="s">
        <v>3</v>
      </c>
      <c r="EC31" t="s">
        <v>3</v>
      </c>
      <c r="EE31">
        <v>58749547</v>
      </c>
      <c r="EF31">
        <v>2</v>
      </c>
      <c r="EG31" t="s">
        <v>24</v>
      </c>
      <c r="EH31">
        <v>27</v>
      </c>
      <c r="EI31" t="s">
        <v>25</v>
      </c>
      <c r="EJ31">
        <v>1</v>
      </c>
      <c r="EK31">
        <v>33001</v>
      </c>
      <c r="EL31" t="s">
        <v>25</v>
      </c>
      <c r="EM31" t="s">
        <v>26</v>
      </c>
      <c r="EO31" t="s">
        <v>42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7.42</v>
      </c>
      <c r="EX31">
        <v>1.02</v>
      </c>
      <c r="EY31">
        <v>0</v>
      </c>
      <c r="FQ31">
        <v>0</v>
      </c>
      <c r="FR31">
        <f t="shared" si="35"/>
        <v>0</v>
      </c>
      <c r="FS31">
        <v>0</v>
      </c>
      <c r="FX31">
        <v>103</v>
      </c>
      <c r="FY31">
        <v>60</v>
      </c>
      <c r="GA31" t="s">
        <v>3</v>
      </c>
      <c r="GD31">
        <v>1</v>
      </c>
      <c r="GF31">
        <v>-565203756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36"/>
        <v>0</v>
      </c>
      <c r="GM31">
        <f t="shared" si="37"/>
        <v>3477.44</v>
      </c>
      <c r="GN31">
        <f t="shared" si="38"/>
        <v>3477.44</v>
      </c>
      <c r="GO31">
        <f t="shared" si="39"/>
        <v>0</v>
      </c>
      <c r="GP31">
        <f t="shared" si="40"/>
        <v>0</v>
      </c>
      <c r="GR31">
        <v>0</v>
      </c>
      <c r="GS31">
        <v>3</v>
      </c>
      <c r="GT31">
        <v>0</v>
      </c>
      <c r="GU31" t="s">
        <v>3</v>
      </c>
      <c r="GV31">
        <f t="shared" si="41"/>
        <v>0</v>
      </c>
      <c r="GW31">
        <v>1</v>
      </c>
      <c r="GX31">
        <f t="shared" si="42"/>
        <v>0</v>
      </c>
      <c r="HA31">
        <v>0</v>
      </c>
      <c r="HB31">
        <v>0</v>
      </c>
      <c r="HC31">
        <f t="shared" si="43"/>
        <v>0</v>
      </c>
      <c r="HE31" t="s">
        <v>3</v>
      </c>
      <c r="HF31" t="s">
        <v>3</v>
      </c>
      <c r="HM31" t="s">
        <v>3</v>
      </c>
      <c r="HN31" t="s">
        <v>27</v>
      </c>
      <c r="HO31" t="s">
        <v>28</v>
      </c>
      <c r="HP31" t="s">
        <v>25</v>
      </c>
      <c r="HQ31" t="s">
        <v>25</v>
      </c>
      <c r="IK31">
        <v>0</v>
      </c>
    </row>
    <row r="32" spans="1:245" x14ac:dyDescent="0.2">
      <c r="A32">
        <v>17</v>
      </c>
      <c r="B32">
        <v>0</v>
      </c>
      <c r="C32">
        <f>ROW(SmtRes!A44)</f>
        <v>44</v>
      </c>
      <c r="D32">
        <f>ROW(EtalonRes!A44)</f>
        <v>44</v>
      </c>
      <c r="E32" t="s">
        <v>47</v>
      </c>
      <c r="F32" t="s">
        <v>48</v>
      </c>
      <c r="G32" t="s">
        <v>49</v>
      </c>
      <c r="H32" t="s">
        <v>22</v>
      </c>
      <c r="I32">
        <v>0</v>
      </c>
      <c r="J32">
        <v>0</v>
      </c>
      <c r="K32">
        <v>0</v>
      </c>
      <c r="O32">
        <f t="shared" si="21"/>
        <v>0</v>
      </c>
      <c r="P32">
        <f>SUMIF(SmtRes!AQ37:'SmtRes'!AQ44,"=1",SmtRes!DF37:'SmtRes'!DF44)</f>
        <v>0</v>
      </c>
      <c r="Q32">
        <f>SUMIF(SmtRes!AQ37:'SmtRes'!AQ44,"=1",SmtRes!DG37:'SmtRes'!DG44)</f>
        <v>0</v>
      </c>
      <c r="R32">
        <f>SUMIF(SmtRes!AQ37:'SmtRes'!AQ44,"=1",SmtRes!DH37:'SmtRes'!DH44)</f>
        <v>0</v>
      </c>
      <c r="S32">
        <f>SUMIF(SmtRes!AQ37:'SmtRes'!AQ44,"=1",SmtRes!DI37:'SmtRes'!DI44)</f>
        <v>0</v>
      </c>
      <c r="T32">
        <f t="shared" si="22"/>
        <v>0</v>
      </c>
      <c r="U32">
        <f>SUMIF(SmtRes!AQ37:'SmtRes'!AQ44,"=1",SmtRes!CV37:'SmtRes'!CV44)</f>
        <v>0</v>
      </c>
      <c r="V32">
        <f>SUMIF(SmtRes!AQ37:'SmtRes'!AQ44,"=1",SmtRes!CW37:'SmtRes'!CW44)</f>
        <v>0</v>
      </c>
      <c r="W32">
        <f t="shared" si="23"/>
        <v>0</v>
      </c>
      <c r="X32">
        <f t="shared" si="24"/>
        <v>0</v>
      </c>
      <c r="Y32">
        <f t="shared" si="25"/>
        <v>0</v>
      </c>
      <c r="AA32">
        <v>61617792</v>
      </c>
      <c r="AB32">
        <f t="shared" si="26"/>
        <v>849.74049000000002</v>
      </c>
      <c r="AC32">
        <f t="shared" si="27"/>
        <v>0</v>
      </c>
      <c r="AD32">
        <f>ROUND((((SUM(SmtRes!BR37:'SmtRes'!BR44))-(SUM(SmtRes!BS37:'SmtRes'!BS44)))+AE32),6)</f>
        <v>479.92104</v>
      </c>
      <c r="AE32">
        <f>ROUND((SUM(SmtRes!BS37:'SmtRes'!BS44)),6)</f>
        <v>196.30482000000001</v>
      </c>
      <c r="AF32">
        <f>ROUND((SUM(SmtRes!BT37:'SmtRes'!BT44)),6)</f>
        <v>369.81945000000002</v>
      </c>
      <c r="AG32">
        <f t="shared" si="28"/>
        <v>0</v>
      </c>
      <c r="AH32">
        <f>(SUM(SmtRes!BU37:'SmtRes'!BU44))</f>
        <v>0.81899999999999995</v>
      </c>
      <c r="AI32">
        <f>(SUM(SmtRes!BV37:'SmtRes'!BV44))</f>
        <v>0.33</v>
      </c>
      <c r="AJ32">
        <f t="shared" si="29"/>
        <v>0</v>
      </c>
      <c r="AK32">
        <v>3544.2507000000005</v>
      </c>
      <c r="AL32">
        <v>57.433</v>
      </c>
      <c r="AM32">
        <v>1599.7368000000001</v>
      </c>
      <c r="AN32">
        <v>654.34940000000006</v>
      </c>
      <c r="AO32">
        <v>1232.7315000000001</v>
      </c>
      <c r="AP32">
        <v>0</v>
      </c>
      <c r="AQ32">
        <v>2.73</v>
      </c>
      <c r="AR32">
        <v>1.1000000000000001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2</v>
      </c>
      <c r="BJ32" t="s">
        <v>50</v>
      </c>
      <c r="BM32">
        <v>108001</v>
      </c>
      <c r="BN32">
        <v>0</v>
      </c>
      <c r="BO32" t="s">
        <v>3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97</v>
      </c>
      <c r="CA32">
        <v>51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39</v>
      </c>
      <c r="CO32">
        <v>0</v>
      </c>
      <c r="CP32">
        <f t="shared" si="30"/>
        <v>0</v>
      </c>
      <c r="CQ32">
        <f>SUMIF(SmtRes!AQ37:'SmtRes'!AQ44,"=1",SmtRes!AA37:'SmtRes'!AA44)</f>
        <v>298.01</v>
      </c>
      <c r="CR32">
        <f>SUMIF(SmtRes!AQ37:'SmtRes'!AQ44,"=1",SmtRes!AB37:'SmtRes'!AB44)</f>
        <v>3763.8</v>
      </c>
      <c r="CS32">
        <f>SUMIF(SmtRes!AQ37:'SmtRes'!AQ44,"=1",SmtRes!AC37:'SmtRes'!AC44)</f>
        <v>1640.19</v>
      </c>
      <c r="CT32">
        <f>SUMIF(SmtRes!AQ37:'SmtRes'!AQ44,"=1",SmtRes!AD37:'SmtRes'!AD44)</f>
        <v>451.55</v>
      </c>
      <c r="CU32">
        <f t="shared" si="31"/>
        <v>0</v>
      </c>
      <c r="CV32">
        <f>SUMIF(SmtRes!AQ37:'SmtRes'!AQ44,"=1",SmtRes!BU37:'SmtRes'!BU44)</f>
        <v>0.81899999999999995</v>
      </c>
      <c r="CW32">
        <f>SUMIF(SmtRes!AQ37:'SmtRes'!AQ44,"=1",SmtRes!BV37:'SmtRes'!BV44)</f>
        <v>0.33</v>
      </c>
      <c r="CX32">
        <f t="shared" si="32"/>
        <v>0</v>
      </c>
      <c r="CY32">
        <f t="shared" si="33"/>
        <v>0</v>
      </c>
      <c r="CZ32">
        <f t="shared" si="34"/>
        <v>0</v>
      </c>
      <c r="DC32" t="s">
        <v>3</v>
      </c>
      <c r="DD32" t="s">
        <v>40</v>
      </c>
      <c r="DE32" t="s">
        <v>41</v>
      </c>
      <c r="DF32" t="s">
        <v>41</v>
      </c>
      <c r="DG32" t="s">
        <v>41</v>
      </c>
      <c r="DH32" t="s">
        <v>3</v>
      </c>
      <c r="DI32" t="s">
        <v>41</v>
      </c>
      <c r="DJ32" t="s">
        <v>41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22</v>
      </c>
      <c r="DW32" t="s">
        <v>22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58749376</v>
      </c>
      <c r="EF32">
        <v>3</v>
      </c>
      <c r="EG32" t="s">
        <v>51</v>
      </c>
      <c r="EH32">
        <v>0</v>
      </c>
      <c r="EI32" t="s">
        <v>3</v>
      </c>
      <c r="EJ32">
        <v>2</v>
      </c>
      <c r="EK32">
        <v>108001</v>
      </c>
      <c r="EL32" t="s">
        <v>52</v>
      </c>
      <c r="EM32" t="s">
        <v>53</v>
      </c>
      <c r="EO32" t="s">
        <v>42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2.73</v>
      </c>
      <c r="EX32">
        <v>1.1000000000000001</v>
      </c>
      <c r="EY32">
        <v>0</v>
      </c>
      <c r="FQ32">
        <v>0</v>
      </c>
      <c r="FR32">
        <f t="shared" si="35"/>
        <v>0</v>
      </c>
      <c r="FS32">
        <v>0</v>
      </c>
      <c r="FX32">
        <v>97</v>
      </c>
      <c r="FY32">
        <v>51</v>
      </c>
      <c r="GA32" t="s">
        <v>3</v>
      </c>
      <c r="GD32">
        <v>1</v>
      </c>
      <c r="GF32">
        <v>-1372217158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36"/>
        <v>0</v>
      </c>
      <c r="GM32">
        <f t="shared" si="37"/>
        <v>0</v>
      </c>
      <c r="GN32">
        <f t="shared" si="38"/>
        <v>0</v>
      </c>
      <c r="GO32">
        <f t="shared" si="39"/>
        <v>0</v>
      </c>
      <c r="GP32">
        <f t="shared" si="40"/>
        <v>0</v>
      </c>
      <c r="GR32">
        <v>0</v>
      </c>
      <c r="GS32">
        <v>3</v>
      </c>
      <c r="GT32">
        <v>0</v>
      </c>
      <c r="GU32" t="s">
        <v>3</v>
      </c>
      <c r="GV32">
        <f t="shared" si="41"/>
        <v>0</v>
      </c>
      <c r="GW32">
        <v>1</v>
      </c>
      <c r="GX32">
        <f t="shared" si="42"/>
        <v>0</v>
      </c>
      <c r="HA32">
        <v>0</v>
      </c>
      <c r="HB32">
        <v>0</v>
      </c>
      <c r="HC32">
        <f t="shared" si="43"/>
        <v>0</v>
      </c>
      <c r="HE32" t="s">
        <v>3</v>
      </c>
      <c r="HF32" t="s">
        <v>3</v>
      </c>
      <c r="HM32" t="s">
        <v>3</v>
      </c>
      <c r="HN32" t="s">
        <v>54</v>
      </c>
      <c r="HO32" t="s">
        <v>55</v>
      </c>
      <c r="HP32" t="s">
        <v>52</v>
      </c>
      <c r="HQ32" t="s">
        <v>52</v>
      </c>
      <c r="IK32">
        <v>0</v>
      </c>
    </row>
    <row r="33" spans="1:245" x14ac:dyDescent="0.2">
      <c r="A33">
        <v>17</v>
      </c>
      <c r="B33">
        <v>0</v>
      </c>
      <c r="C33">
        <f>ROW(SmtRes!A53)</f>
        <v>53</v>
      </c>
      <c r="D33">
        <f>ROW(EtalonRes!A53)</f>
        <v>53</v>
      </c>
      <c r="E33" t="s">
        <v>56</v>
      </c>
      <c r="F33" t="s">
        <v>57</v>
      </c>
      <c r="G33" t="s">
        <v>58</v>
      </c>
      <c r="H33" t="s">
        <v>59</v>
      </c>
      <c r="I33">
        <v>0</v>
      </c>
      <c r="J33">
        <v>0</v>
      </c>
      <c r="K33">
        <v>0</v>
      </c>
      <c r="O33">
        <f t="shared" si="21"/>
        <v>0</v>
      </c>
      <c r="P33">
        <f>SUMIF(SmtRes!AQ45:'SmtRes'!AQ53,"=1",SmtRes!DF45:'SmtRes'!DF53)</f>
        <v>0</v>
      </c>
      <c r="Q33">
        <f>SUMIF(SmtRes!AQ45:'SmtRes'!AQ53,"=1",SmtRes!DG45:'SmtRes'!DG53)</f>
        <v>0</v>
      </c>
      <c r="R33">
        <f>SUMIF(SmtRes!AQ45:'SmtRes'!AQ53,"=1",SmtRes!DH45:'SmtRes'!DH53)</f>
        <v>0</v>
      </c>
      <c r="S33">
        <f>SUMIF(SmtRes!AQ45:'SmtRes'!AQ53,"=1",SmtRes!DI45:'SmtRes'!DI53)</f>
        <v>0</v>
      </c>
      <c r="T33">
        <f t="shared" si="22"/>
        <v>0</v>
      </c>
      <c r="U33">
        <f>SUMIF(SmtRes!AQ45:'SmtRes'!AQ53,"=1",SmtRes!CV45:'SmtRes'!CV53)</f>
        <v>0</v>
      </c>
      <c r="V33">
        <f>SUMIF(SmtRes!AQ45:'SmtRes'!AQ53,"=1",SmtRes!CW45:'SmtRes'!CW53)</f>
        <v>0</v>
      </c>
      <c r="W33">
        <f t="shared" si="23"/>
        <v>0</v>
      </c>
      <c r="X33">
        <f t="shared" si="24"/>
        <v>0</v>
      </c>
      <c r="Y33">
        <f t="shared" si="25"/>
        <v>0</v>
      </c>
      <c r="AA33">
        <v>61617792</v>
      </c>
      <c r="AB33">
        <f t="shared" si="26"/>
        <v>10834.135200000001</v>
      </c>
      <c r="AC33">
        <f t="shared" si="27"/>
        <v>0</v>
      </c>
      <c r="AD33">
        <f>ROUND((((SUM(SmtRes!BR45:'SmtRes'!BR53))-(SUM(SmtRes!BS45:'SmtRes'!BS53)))+AE33),6)</f>
        <v>290.94720000000001</v>
      </c>
      <c r="AE33">
        <f>ROUND((SUM(SmtRes!BS45:'SmtRes'!BS53)),6)</f>
        <v>62.552999999999997</v>
      </c>
      <c r="AF33">
        <f>ROUND((SUM(SmtRes!BT45:'SmtRes'!BT53)),6)</f>
        <v>10543.188</v>
      </c>
      <c r="AG33">
        <f t="shared" si="28"/>
        <v>0</v>
      </c>
      <c r="AH33">
        <f>(SUM(SmtRes!BU45:'SmtRes'!BU53))</f>
        <v>24.24</v>
      </c>
      <c r="AI33">
        <f>(SUM(SmtRes!BV45:'SmtRes'!BV53))</f>
        <v>0.12</v>
      </c>
      <c r="AJ33">
        <f t="shared" si="29"/>
        <v>0</v>
      </c>
      <c r="AK33">
        <v>37755.149675799999</v>
      </c>
      <c r="AL33">
        <v>1432.8556758</v>
      </c>
      <c r="AM33">
        <v>969.82400000000007</v>
      </c>
      <c r="AN33">
        <v>208.51000000000002</v>
      </c>
      <c r="AO33">
        <v>35143.96</v>
      </c>
      <c r="AP33">
        <v>0</v>
      </c>
      <c r="AQ33">
        <v>80.8</v>
      </c>
      <c r="AR33">
        <v>0.4</v>
      </c>
      <c r="AS33">
        <v>0</v>
      </c>
      <c r="AT33">
        <v>97</v>
      </c>
      <c r="AU33">
        <v>51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2</v>
      </c>
      <c r="BJ33" t="s">
        <v>60</v>
      </c>
      <c r="BM33">
        <v>108001</v>
      </c>
      <c r="BN33">
        <v>0</v>
      </c>
      <c r="BO33" t="s">
        <v>3</v>
      </c>
      <c r="BP33">
        <v>0</v>
      </c>
      <c r="BQ33">
        <v>3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97</v>
      </c>
      <c r="CA33">
        <v>51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39</v>
      </c>
      <c r="CO33">
        <v>0</v>
      </c>
      <c r="CP33">
        <f t="shared" si="30"/>
        <v>0</v>
      </c>
      <c r="CQ33">
        <f>SUMIF(SmtRes!AQ45:'SmtRes'!AQ53,"=1",SmtRes!AA45:'SmtRes'!AA53)</f>
        <v>96336.400000000009</v>
      </c>
      <c r="CR33">
        <f>SUMIF(SmtRes!AQ45:'SmtRes'!AQ53,"=1",SmtRes!AB45:'SmtRes'!AB53)</f>
        <v>1979.1499999999999</v>
      </c>
      <c r="CS33">
        <f>SUMIF(SmtRes!AQ45:'SmtRes'!AQ53,"=1",SmtRes!AC45:'SmtRes'!AC53)</f>
        <v>1042.55</v>
      </c>
      <c r="CT33">
        <f>SUMIF(SmtRes!AQ45:'SmtRes'!AQ53,"=1",SmtRes!AD45:'SmtRes'!AD53)</f>
        <v>434.95</v>
      </c>
      <c r="CU33">
        <f t="shared" si="31"/>
        <v>0</v>
      </c>
      <c r="CV33">
        <f>SUMIF(SmtRes!AQ45:'SmtRes'!AQ53,"=1",SmtRes!BU45:'SmtRes'!BU53)</f>
        <v>24.24</v>
      </c>
      <c r="CW33">
        <f>SUMIF(SmtRes!AQ45:'SmtRes'!AQ53,"=1",SmtRes!BV45:'SmtRes'!BV53)</f>
        <v>0.12</v>
      </c>
      <c r="CX33">
        <f t="shared" si="32"/>
        <v>0</v>
      </c>
      <c r="CY33">
        <f t="shared" si="33"/>
        <v>0</v>
      </c>
      <c r="CZ33">
        <f t="shared" si="34"/>
        <v>0</v>
      </c>
      <c r="DC33" t="s">
        <v>3</v>
      </c>
      <c r="DD33" t="s">
        <v>40</v>
      </c>
      <c r="DE33" t="s">
        <v>41</v>
      </c>
      <c r="DF33" t="s">
        <v>41</v>
      </c>
      <c r="DG33" t="s">
        <v>41</v>
      </c>
      <c r="DH33" t="s">
        <v>3</v>
      </c>
      <c r="DI33" t="s">
        <v>41</v>
      </c>
      <c r="DJ33" t="s">
        <v>41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1009</v>
      </c>
      <c r="DV33" t="s">
        <v>59</v>
      </c>
      <c r="DW33" t="s">
        <v>59</v>
      </c>
      <c r="DX33">
        <v>1000</v>
      </c>
      <c r="DZ33" t="s">
        <v>3</v>
      </c>
      <c r="EA33" t="s">
        <v>3</v>
      </c>
      <c r="EB33" t="s">
        <v>3</v>
      </c>
      <c r="EC33" t="s">
        <v>3</v>
      </c>
      <c r="EE33">
        <v>58749376</v>
      </c>
      <c r="EF33">
        <v>3</v>
      </c>
      <c r="EG33" t="s">
        <v>51</v>
      </c>
      <c r="EH33">
        <v>0</v>
      </c>
      <c r="EI33" t="s">
        <v>3</v>
      </c>
      <c r="EJ33">
        <v>2</v>
      </c>
      <c r="EK33">
        <v>108001</v>
      </c>
      <c r="EL33" t="s">
        <v>52</v>
      </c>
      <c r="EM33" t="s">
        <v>53</v>
      </c>
      <c r="EO33" t="s">
        <v>42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80.8</v>
      </c>
      <c r="EX33">
        <v>0.4</v>
      </c>
      <c r="EY33">
        <v>0</v>
      </c>
      <c r="FQ33">
        <v>0</v>
      </c>
      <c r="FR33">
        <f t="shared" si="35"/>
        <v>0</v>
      </c>
      <c r="FS33">
        <v>0</v>
      </c>
      <c r="FX33">
        <v>97</v>
      </c>
      <c r="FY33">
        <v>51</v>
      </c>
      <c r="GA33" t="s">
        <v>3</v>
      </c>
      <c r="GD33">
        <v>1</v>
      </c>
      <c r="GF33">
        <v>-1894058619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36"/>
        <v>0</v>
      </c>
      <c r="GM33">
        <f t="shared" si="37"/>
        <v>0</v>
      </c>
      <c r="GN33">
        <f t="shared" si="38"/>
        <v>0</v>
      </c>
      <c r="GO33">
        <f t="shared" si="39"/>
        <v>0</v>
      </c>
      <c r="GP33">
        <f t="shared" si="40"/>
        <v>0</v>
      </c>
      <c r="GR33">
        <v>0</v>
      </c>
      <c r="GS33">
        <v>3</v>
      </c>
      <c r="GT33">
        <v>0</v>
      </c>
      <c r="GU33" t="s">
        <v>3</v>
      </c>
      <c r="GV33">
        <f t="shared" si="41"/>
        <v>0</v>
      </c>
      <c r="GW33">
        <v>1</v>
      </c>
      <c r="GX33">
        <f t="shared" si="42"/>
        <v>0</v>
      </c>
      <c r="HA33">
        <v>0</v>
      </c>
      <c r="HB33">
        <v>0</v>
      </c>
      <c r="HC33">
        <f t="shared" si="43"/>
        <v>0</v>
      </c>
      <c r="HE33" t="s">
        <v>3</v>
      </c>
      <c r="HF33" t="s">
        <v>3</v>
      </c>
      <c r="HM33" t="s">
        <v>3</v>
      </c>
      <c r="HN33" t="s">
        <v>54</v>
      </c>
      <c r="HO33" t="s">
        <v>55</v>
      </c>
      <c r="HP33" t="s">
        <v>52</v>
      </c>
      <c r="HQ33" t="s">
        <v>52</v>
      </c>
      <c r="IK33">
        <v>0</v>
      </c>
    </row>
    <row r="34" spans="1:245" x14ac:dyDescent="0.2">
      <c r="A34">
        <v>17</v>
      </c>
      <c r="B34">
        <v>0</v>
      </c>
      <c r="C34">
        <f>ROW(SmtRes!A57)</f>
        <v>57</v>
      </c>
      <c r="D34">
        <f>ROW(EtalonRes!A57)</f>
        <v>57</v>
      </c>
      <c r="E34" t="s">
        <v>61</v>
      </c>
      <c r="F34" t="s">
        <v>62</v>
      </c>
      <c r="G34" t="s">
        <v>63</v>
      </c>
      <c r="H34" t="s">
        <v>22</v>
      </c>
      <c r="I34">
        <v>4</v>
      </c>
      <c r="J34">
        <v>0</v>
      </c>
      <c r="K34">
        <v>4</v>
      </c>
      <c r="O34">
        <f t="shared" si="21"/>
        <v>756.48</v>
      </c>
      <c r="P34">
        <f>SUMIF(SmtRes!AQ54:'SmtRes'!AQ57,"=1",SmtRes!DF54:'SmtRes'!DF57)</f>
        <v>0</v>
      </c>
      <c r="Q34">
        <f>SUMIF(SmtRes!AQ54:'SmtRes'!AQ57,"=1",SmtRes!DG54:'SmtRes'!DG57)</f>
        <v>455.74</v>
      </c>
      <c r="R34">
        <f>SUMIF(SmtRes!AQ54:'SmtRes'!AQ57,"=1",SmtRes!DH54:'SmtRes'!DH57)</f>
        <v>193.64</v>
      </c>
      <c r="S34">
        <f>SUMIF(SmtRes!AQ54:'SmtRes'!AQ57,"=1",SmtRes!DI54:'SmtRes'!DI57)</f>
        <v>107.1</v>
      </c>
      <c r="T34">
        <f t="shared" si="22"/>
        <v>0</v>
      </c>
      <c r="U34">
        <f>SUMIF(SmtRes!AQ54:'SmtRes'!AQ57,"=1",SmtRes!CV54:'SmtRes'!CV57)</f>
        <v>0.252</v>
      </c>
      <c r="V34">
        <f>SUMIF(SmtRes!AQ54:'SmtRes'!AQ57,"=1",SmtRes!CW54:'SmtRes'!CW57)</f>
        <v>0.32400000000000001</v>
      </c>
      <c r="W34">
        <f t="shared" si="23"/>
        <v>0</v>
      </c>
      <c r="X34">
        <f t="shared" si="24"/>
        <v>291.72000000000003</v>
      </c>
      <c r="Y34">
        <f t="shared" si="25"/>
        <v>153.38</v>
      </c>
      <c r="AA34">
        <v>61617792</v>
      </c>
      <c r="AB34">
        <f t="shared" si="26"/>
        <v>140.70896999999999</v>
      </c>
      <c r="AC34">
        <f t="shared" si="27"/>
        <v>0</v>
      </c>
      <c r="AD34">
        <f>ROUND((((SUM(SmtRes!BR54:'SmtRes'!BR57))-(SUM(SmtRes!BS54:'SmtRes'!BS57)))+AE34),6)</f>
        <v>113.9346</v>
      </c>
      <c r="AE34">
        <f>ROUND((SUM(SmtRes!BS54:'SmtRes'!BS57)),6)</f>
        <v>48.408839999999998</v>
      </c>
      <c r="AF34">
        <f>ROUND((SUM(SmtRes!BT54:'SmtRes'!BT57)),6)</f>
        <v>26.774370000000001</v>
      </c>
      <c r="AG34">
        <f t="shared" si="28"/>
        <v>0</v>
      </c>
      <c r="AH34">
        <f>(SUM(SmtRes!BU54:'SmtRes'!BU57))</f>
        <v>6.3E-2</v>
      </c>
      <c r="AI34">
        <f>(SUM(SmtRes!BV54:'SmtRes'!BV57))</f>
        <v>8.1000000000000003E-2</v>
      </c>
      <c r="AJ34">
        <f t="shared" si="29"/>
        <v>0</v>
      </c>
      <c r="AK34">
        <v>630.39269999999999</v>
      </c>
      <c r="AL34">
        <v>0</v>
      </c>
      <c r="AM34">
        <v>379.78199999999998</v>
      </c>
      <c r="AN34">
        <v>161.36279999999999</v>
      </c>
      <c r="AO34">
        <v>89.247900000000001</v>
      </c>
      <c r="AP34">
        <v>0</v>
      </c>
      <c r="AQ34">
        <v>0.21</v>
      </c>
      <c r="AR34">
        <v>0.27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2</v>
      </c>
      <c r="BJ34" t="s">
        <v>64</v>
      </c>
      <c r="BM34">
        <v>108001</v>
      </c>
      <c r="BN34">
        <v>0</v>
      </c>
      <c r="BO34" t="s">
        <v>3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97</v>
      </c>
      <c r="CA34">
        <v>51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65</v>
      </c>
      <c r="CO34">
        <v>0</v>
      </c>
      <c r="CP34">
        <f t="shared" si="30"/>
        <v>756.48</v>
      </c>
      <c r="CQ34">
        <f>SUMIF(SmtRes!AQ54:'SmtRes'!AQ57,"=1",SmtRes!AA54:'SmtRes'!AA57)</f>
        <v>0</v>
      </c>
      <c r="CR34">
        <f>SUMIF(SmtRes!AQ54:'SmtRes'!AQ57,"=1",SmtRes!AB54:'SmtRes'!AB57)</f>
        <v>1406.6</v>
      </c>
      <c r="CS34">
        <f>SUMIF(SmtRes!AQ54:'SmtRes'!AQ57,"=1",SmtRes!AC54:'SmtRes'!AC57)</f>
        <v>597.64</v>
      </c>
      <c r="CT34">
        <f>SUMIF(SmtRes!AQ54:'SmtRes'!AQ57,"=1",SmtRes!AD54:'SmtRes'!AD57)</f>
        <v>424.99</v>
      </c>
      <c r="CU34">
        <f t="shared" si="31"/>
        <v>0</v>
      </c>
      <c r="CV34">
        <f>SUMIF(SmtRes!AQ54:'SmtRes'!AQ57,"=1",SmtRes!BU54:'SmtRes'!BU57)</f>
        <v>6.3E-2</v>
      </c>
      <c r="CW34">
        <f>SUMIF(SmtRes!AQ54:'SmtRes'!AQ57,"=1",SmtRes!BV54:'SmtRes'!BV57)</f>
        <v>8.1000000000000003E-2</v>
      </c>
      <c r="CX34">
        <f t="shared" si="32"/>
        <v>0</v>
      </c>
      <c r="CY34">
        <f t="shared" si="33"/>
        <v>291.71780000000001</v>
      </c>
      <c r="CZ34">
        <f t="shared" si="34"/>
        <v>153.37739999999999</v>
      </c>
      <c r="DC34" t="s">
        <v>3</v>
      </c>
      <c r="DD34" t="s">
        <v>40</v>
      </c>
      <c r="DE34" t="s">
        <v>41</v>
      </c>
      <c r="DF34" t="s">
        <v>41</v>
      </c>
      <c r="DG34" t="s">
        <v>41</v>
      </c>
      <c r="DH34" t="s">
        <v>3</v>
      </c>
      <c r="DI34" t="s">
        <v>41</v>
      </c>
      <c r="DJ34" t="s">
        <v>41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22</v>
      </c>
      <c r="DW34" t="s">
        <v>22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58749376</v>
      </c>
      <c r="EF34">
        <v>3</v>
      </c>
      <c r="EG34" t="s">
        <v>51</v>
      </c>
      <c r="EH34">
        <v>0</v>
      </c>
      <c r="EI34" t="s">
        <v>3</v>
      </c>
      <c r="EJ34">
        <v>2</v>
      </c>
      <c r="EK34">
        <v>108001</v>
      </c>
      <c r="EL34" t="s">
        <v>52</v>
      </c>
      <c r="EM34" t="s">
        <v>53</v>
      </c>
      <c r="EO34" t="s">
        <v>66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0.21</v>
      </c>
      <c r="EX34">
        <v>0.27</v>
      </c>
      <c r="EY34">
        <v>0</v>
      </c>
      <c r="FQ34">
        <v>0</v>
      </c>
      <c r="FR34">
        <f t="shared" si="35"/>
        <v>0</v>
      </c>
      <c r="FS34">
        <v>0</v>
      </c>
      <c r="FX34">
        <v>97</v>
      </c>
      <c r="FY34">
        <v>51</v>
      </c>
      <c r="GA34" t="s">
        <v>3</v>
      </c>
      <c r="GD34">
        <v>1</v>
      </c>
      <c r="GF34">
        <v>945219292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36"/>
        <v>0</v>
      </c>
      <c r="GM34">
        <f t="shared" si="37"/>
        <v>1201.58</v>
      </c>
      <c r="GN34">
        <f t="shared" si="38"/>
        <v>0</v>
      </c>
      <c r="GO34">
        <f t="shared" si="39"/>
        <v>1201.58</v>
      </c>
      <c r="GP34">
        <f t="shared" si="40"/>
        <v>0</v>
      </c>
      <c r="GR34">
        <v>0</v>
      </c>
      <c r="GS34">
        <v>3</v>
      </c>
      <c r="GT34">
        <v>0</v>
      </c>
      <c r="GU34" t="s">
        <v>3</v>
      </c>
      <c r="GV34">
        <f t="shared" si="41"/>
        <v>0</v>
      </c>
      <c r="GW34">
        <v>1</v>
      </c>
      <c r="GX34">
        <f t="shared" si="42"/>
        <v>0</v>
      </c>
      <c r="HA34">
        <v>0</v>
      </c>
      <c r="HB34">
        <v>0</v>
      </c>
      <c r="HC34">
        <f t="shared" si="43"/>
        <v>0</v>
      </c>
      <c r="HE34" t="s">
        <v>3</v>
      </c>
      <c r="HF34" t="s">
        <v>3</v>
      </c>
      <c r="HM34" t="s">
        <v>3</v>
      </c>
      <c r="HN34" t="s">
        <v>54</v>
      </c>
      <c r="HO34" t="s">
        <v>55</v>
      </c>
      <c r="HP34" t="s">
        <v>52</v>
      </c>
      <c r="HQ34" t="s">
        <v>52</v>
      </c>
      <c r="IK34">
        <v>0</v>
      </c>
    </row>
    <row r="35" spans="1:245" x14ac:dyDescent="0.2">
      <c r="A35">
        <v>17</v>
      </c>
      <c r="B35">
        <v>0</v>
      </c>
      <c r="C35">
        <f>ROW(SmtRes!A61)</f>
        <v>61</v>
      </c>
      <c r="D35">
        <f>ROW(EtalonRes!A61)</f>
        <v>61</v>
      </c>
      <c r="E35" t="s">
        <v>67</v>
      </c>
      <c r="F35" t="s">
        <v>68</v>
      </c>
      <c r="G35" t="s">
        <v>69</v>
      </c>
      <c r="H35" t="s">
        <v>22</v>
      </c>
      <c r="I35">
        <v>6</v>
      </c>
      <c r="J35">
        <v>0</v>
      </c>
      <c r="K35">
        <v>6</v>
      </c>
      <c r="O35">
        <f t="shared" si="21"/>
        <v>808.88</v>
      </c>
      <c r="P35">
        <f>SUMIF(SmtRes!AQ58:'SmtRes'!AQ61,"=1",SmtRes!DF58:'SmtRes'!DF61)</f>
        <v>0</v>
      </c>
      <c r="Q35">
        <f>SUMIF(SmtRes!AQ58:'SmtRes'!AQ61,"=1",SmtRes!DG58:'SmtRes'!DG61)</f>
        <v>379.78</v>
      </c>
      <c r="R35">
        <f>SUMIF(SmtRes!AQ58:'SmtRes'!AQ61,"=1",SmtRes!DH58:'SmtRes'!DH61)</f>
        <v>161.36000000000001</v>
      </c>
      <c r="S35">
        <f>SUMIF(SmtRes!AQ58:'SmtRes'!AQ61,"=1",SmtRes!DI58:'SmtRes'!DI61)</f>
        <v>267.74</v>
      </c>
      <c r="T35">
        <f t="shared" si="22"/>
        <v>0</v>
      </c>
      <c r="U35">
        <f>SUMIF(SmtRes!AQ58:'SmtRes'!AQ61,"=1",SmtRes!CV58:'SmtRes'!CV61)</f>
        <v>0.63</v>
      </c>
      <c r="V35">
        <f>SUMIF(SmtRes!AQ58:'SmtRes'!AQ61,"=1",SmtRes!CW58:'SmtRes'!CW61)</f>
        <v>0.27</v>
      </c>
      <c r="W35">
        <f t="shared" si="23"/>
        <v>0</v>
      </c>
      <c r="X35">
        <f t="shared" si="24"/>
        <v>416.23</v>
      </c>
      <c r="Y35">
        <f t="shared" si="25"/>
        <v>218.84</v>
      </c>
      <c r="AA35">
        <v>61617792</v>
      </c>
      <c r="AB35">
        <f t="shared" si="26"/>
        <v>107.92095</v>
      </c>
      <c r="AC35">
        <f t="shared" si="27"/>
        <v>0</v>
      </c>
      <c r="AD35">
        <f>ROUND((((SUM(SmtRes!BR58:'SmtRes'!BR61))-(SUM(SmtRes!BS58:'SmtRes'!BS61)))+AE35),6)</f>
        <v>63.296999999999997</v>
      </c>
      <c r="AE35">
        <f>ROUND((SUM(SmtRes!BS58:'SmtRes'!BS61)),6)</f>
        <v>26.893799999999999</v>
      </c>
      <c r="AF35">
        <f>ROUND((SUM(SmtRes!BT58:'SmtRes'!BT61)),6)</f>
        <v>44.623950000000001</v>
      </c>
      <c r="AG35">
        <f t="shared" si="28"/>
        <v>0</v>
      </c>
      <c r="AH35">
        <f>(SUM(SmtRes!BU58:'SmtRes'!BU61))</f>
        <v>0.105</v>
      </c>
      <c r="AI35">
        <f>(SUM(SmtRes!BV58:'SmtRes'!BV61))</f>
        <v>4.4999999999999998E-2</v>
      </c>
      <c r="AJ35">
        <f t="shared" si="29"/>
        <v>0</v>
      </c>
      <c r="AK35">
        <v>449.38249999999999</v>
      </c>
      <c r="AL35">
        <v>0</v>
      </c>
      <c r="AM35">
        <v>210.98999999999998</v>
      </c>
      <c r="AN35">
        <v>89.646000000000001</v>
      </c>
      <c r="AO35">
        <v>148.7465</v>
      </c>
      <c r="AP35">
        <v>0</v>
      </c>
      <c r="AQ35">
        <v>0.35</v>
      </c>
      <c r="AR35">
        <v>0.15</v>
      </c>
      <c r="AS35">
        <v>0</v>
      </c>
      <c r="AT35">
        <v>97</v>
      </c>
      <c r="AU35">
        <v>51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2</v>
      </c>
      <c r="BJ35" t="s">
        <v>70</v>
      </c>
      <c r="BM35">
        <v>108001</v>
      </c>
      <c r="BN35">
        <v>0</v>
      </c>
      <c r="BO35" t="s">
        <v>3</v>
      </c>
      <c r="BP35">
        <v>0</v>
      </c>
      <c r="BQ35">
        <v>3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97</v>
      </c>
      <c r="CA35">
        <v>51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65</v>
      </c>
      <c r="CO35">
        <v>0</v>
      </c>
      <c r="CP35">
        <f t="shared" si="30"/>
        <v>808.88</v>
      </c>
      <c r="CQ35">
        <f>SUMIF(SmtRes!AQ58:'SmtRes'!AQ61,"=1",SmtRes!AA58:'SmtRes'!AA61)</f>
        <v>0</v>
      </c>
      <c r="CR35">
        <f>SUMIF(SmtRes!AQ58:'SmtRes'!AQ61,"=1",SmtRes!AB58:'SmtRes'!AB61)</f>
        <v>1406.6</v>
      </c>
      <c r="CS35">
        <f>SUMIF(SmtRes!AQ58:'SmtRes'!AQ61,"=1",SmtRes!AC58:'SmtRes'!AC61)</f>
        <v>597.64</v>
      </c>
      <c r="CT35">
        <f>SUMIF(SmtRes!AQ58:'SmtRes'!AQ61,"=1",SmtRes!AD58:'SmtRes'!AD61)</f>
        <v>424.99</v>
      </c>
      <c r="CU35">
        <f t="shared" si="31"/>
        <v>0</v>
      </c>
      <c r="CV35">
        <f>SUMIF(SmtRes!AQ58:'SmtRes'!AQ61,"=1",SmtRes!BU58:'SmtRes'!BU61)</f>
        <v>0.105</v>
      </c>
      <c r="CW35">
        <f>SUMIF(SmtRes!AQ58:'SmtRes'!AQ61,"=1",SmtRes!BV58:'SmtRes'!BV61)</f>
        <v>4.4999999999999998E-2</v>
      </c>
      <c r="CX35">
        <f t="shared" si="32"/>
        <v>0</v>
      </c>
      <c r="CY35">
        <f t="shared" si="33"/>
        <v>416.22700000000003</v>
      </c>
      <c r="CZ35">
        <f t="shared" si="34"/>
        <v>218.84100000000001</v>
      </c>
      <c r="DC35" t="s">
        <v>3</v>
      </c>
      <c r="DD35" t="s">
        <v>40</v>
      </c>
      <c r="DE35" t="s">
        <v>41</v>
      </c>
      <c r="DF35" t="s">
        <v>41</v>
      </c>
      <c r="DG35" t="s">
        <v>41</v>
      </c>
      <c r="DH35" t="s">
        <v>3</v>
      </c>
      <c r="DI35" t="s">
        <v>41</v>
      </c>
      <c r="DJ35" t="s">
        <v>41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22</v>
      </c>
      <c r="DW35" t="s">
        <v>22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58749376</v>
      </c>
      <c r="EF35">
        <v>3</v>
      </c>
      <c r="EG35" t="s">
        <v>51</v>
      </c>
      <c r="EH35">
        <v>0</v>
      </c>
      <c r="EI35" t="s">
        <v>3</v>
      </c>
      <c r="EJ35">
        <v>2</v>
      </c>
      <c r="EK35">
        <v>108001</v>
      </c>
      <c r="EL35" t="s">
        <v>52</v>
      </c>
      <c r="EM35" t="s">
        <v>53</v>
      </c>
      <c r="EO35" t="s">
        <v>66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0.35</v>
      </c>
      <c r="EX35">
        <v>0.15</v>
      </c>
      <c r="EY35">
        <v>0</v>
      </c>
      <c r="FQ35">
        <v>0</v>
      </c>
      <c r="FR35">
        <f t="shared" si="35"/>
        <v>0</v>
      </c>
      <c r="FS35">
        <v>0</v>
      </c>
      <c r="FX35">
        <v>97</v>
      </c>
      <c r="FY35">
        <v>51</v>
      </c>
      <c r="GA35" t="s">
        <v>3</v>
      </c>
      <c r="GD35">
        <v>1</v>
      </c>
      <c r="GF35">
        <v>-408398938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36"/>
        <v>0</v>
      </c>
      <c r="GM35">
        <f t="shared" si="37"/>
        <v>1443.95</v>
      </c>
      <c r="GN35">
        <f t="shared" si="38"/>
        <v>0</v>
      </c>
      <c r="GO35">
        <f t="shared" si="39"/>
        <v>1443.95</v>
      </c>
      <c r="GP35">
        <f t="shared" si="40"/>
        <v>0</v>
      </c>
      <c r="GR35">
        <v>0</v>
      </c>
      <c r="GS35">
        <v>3</v>
      </c>
      <c r="GT35">
        <v>0</v>
      </c>
      <c r="GU35" t="s">
        <v>3</v>
      </c>
      <c r="GV35">
        <f t="shared" si="41"/>
        <v>0</v>
      </c>
      <c r="GW35">
        <v>1</v>
      </c>
      <c r="GX35">
        <f t="shared" si="42"/>
        <v>0</v>
      </c>
      <c r="HA35">
        <v>0</v>
      </c>
      <c r="HB35">
        <v>0</v>
      </c>
      <c r="HC35">
        <f t="shared" si="43"/>
        <v>0</v>
      </c>
      <c r="HE35" t="s">
        <v>3</v>
      </c>
      <c r="HF35" t="s">
        <v>3</v>
      </c>
      <c r="HM35" t="s">
        <v>3</v>
      </c>
      <c r="HN35" t="s">
        <v>54</v>
      </c>
      <c r="HO35" t="s">
        <v>55</v>
      </c>
      <c r="HP35" t="s">
        <v>52</v>
      </c>
      <c r="HQ35" t="s">
        <v>52</v>
      </c>
      <c r="IK35">
        <v>0</v>
      </c>
    </row>
    <row r="36" spans="1:245" x14ac:dyDescent="0.2">
      <c r="A36">
        <v>17</v>
      </c>
      <c r="B36">
        <v>0</v>
      </c>
      <c r="C36">
        <f>ROW(SmtRes!A67)</f>
        <v>67</v>
      </c>
      <c r="D36">
        <f>ROW(EtalonRes!A67)</f>
        <v>67</v>
      </c>
      <c r="E36" t="s">
        <v>71</v>
      </c>
      <c r="F36" t="s">
        <v>72</v>
      </c>
      <c r="G36" t="s">
        <v>73</v>
      </c>
      <c r="H36" t="s">
        <v>22</v>
      </c>
      <c r="I36">
        <v>24</v>
      </c>
      <c r="J36">
        <v>0</v>
      </c>
      <c r="K36">
        <v>24</v>
      </c>
      <c r="O36">
        <f t="shared" si="21"/>
        <v>1432.3</v>
      </c>
      <c r="P36">
        <f>SUMIF(SmtRes!AQ62:'SmtRes'!AQ67,"=1",SmtRes!DF62:'SmtRes'!DF67)</f>
        <v>0</v>
      </c>
      <c r="Q36">
        <f>SUMIF(SmtRes!AQ62:'SmtRes'!AQ67,"=1",SmtRes!DG62:'SmtRes'!DG67)</f>
        <v>98.42</v>
      </c>
      <c r="R36">
        <f>SUMIF(SmtRes!AQ62:'SmtRes'!AQ67,"=1",SmtRes!DH62:'SmtRes'!DH67)</f>
        <v>52.540000000000006</v>
      </c>
      <c r="S36">
        <f>SUMIF(SmtRes!AQ62:'SmtRes'!AQ67,"=1",SmtRes!DI62:'SmtRes'!DI67)</f>
        <v>1281.3399999999999</v>
      </c>
      <c r="T36">
        <f t="shared" si="22"/>
        <v>0</v>
      </c>
      <c r="U36">
        <f>SUMIF(SmtRes!AQ62:'SmtRes'!AQ67,"=1",SmtRes!CV62:'SmtRes'!CV67)</f>
        <v>2.88</v>
      </c>
      <c r="V36">
        <f>SUMIF(SmtRes!AQ62:'SmtRes'!AQ67,"=1",SmtRes!CW62:'SmtRes'!CW67)</f>
        <v>0.1008</v>
      </c>
      <c r="W36">
        <f t="shared" si="23"/>
        <v>0</v>
      </c>
      <c r="X36">
        <f t="shared" si="24"/>
        <v>1293.8599999999999</v>
      </c>
      <c r="Y36">
        <f t="shared" si="25"/>
        <v>680.28</v>
      </c>
      <c r="AA36">
        <v>61617792</v>
      </c>
      <c r="AB36">
        <f t="shared" si="26"/>
        <v>57.490122</v>
      </c>
      <c r="AC36">
        <f t="shared" si="27"/>
        <v>0</v>
      </c>
      <c r="AD36">
        <f>ROUND((((SUM(SmtRes!BR62:'SmtRes'!BR67))-(SUM(SmtRes!BS62:'SmtRes'!BS67)))+AE36),6)</f>
        <v>4.1009219999999997</v>
      </c>
      <c r="AE36">
        <f>ROUND((SUM(SmtRes!BS62:'SmtRes'!BS67)),6)</f>
        <v>2.1893549999999999</v>
      </c>
      <c r="AF36">
        <f>ROUND((SUM(SmtRes!BT62:'SmtRes'!BT67)),6)</f>
        <v>53.389200000000002</v>
      </c>
      <c r="AG36">
        <f t="shared" si="28"/>
        <v>0</v>
      </c>
      <c r="AH36">
        <f>(SUM(SmtRes!BU62:'SmtRes'!BU67))</f>
        <v>0.12</v>
      </c>
      <c r="AI36">
        <f>(SUM(SmtRes!BV62:'SmtRes'!BV67))</f>
        <v>4.1999999999999997E-3</v>
      </c>
      <c r="AJ36">
        <f t="shared" si="29"/>
        <v>0</v>
      </c>
      <c r="AK36">
        <v>212.92599000000004</v>
      </c>
      <c r="AL36">
        <v>13.994400000000001</v>
      </c>
      <c r="AM36">
        <v>13.669740000000001</v>
      </c>
      <c r="AN36">
        <v>7.2978500000000004</v>
      </c>
      <c r="AO36">
        <v>177.96400000000003</v>
      </c>
      <c r="AP36">
        <v>0</v>
      </c>
      <c r="AQ36">
        <v>0.4</v>
      </c>
      <c r="AR36">
        <v>1.4E-2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2</v>
      </c>
      <c r="BJ36" t="s">
        <v>74</v>
      </c>
      <c r="BM36">
        <v>108001</v>
      </c>
      <c r="BN36">
        <v>0</v>
      </c>
      <c r="BO36" t="s">
        <v>3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97</v>
      </c>
      <c r="CA36">
        <v>51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65</v>
      </c>
      <c r="CO36">
        <v>0</v>
      </c>
      <c r="CP36">
        <f t="shared" si="30"/>
        <v>1432.3</v>
      </c>
      <c r="CQ36">
        <f>SUMIF(SmtRes!AQ62:'SmtRes'!AQ67,"=1",SmtRes!AA62:'SmtRes'!AA67)</f>
        <v>194.17</v>
      </c>
      <c r="CR36">
        <f>SUMIF(SmtRes!AQ62:'SmtRes'!AQ67,"=1",SmtRes!AB62:'SmtRes'!AB67)</f>
        <v>1952.82</v>
      </c>
      <c r="CS36">
        <f>SUMIF(SmtRes!AQ62:'SmtRes'!AQ67,"=1",SmtRes!AC62:'SmtRes'!AC67)</f>
        <v>1042.55</v>
      </c>
      <c r="CT36">
        <f>SUMIF(SmtRes!AQ62:'SmtRes'!AQ67,"=1",SmtRes!AD62:'SmtRes'!AD67)</f>
        <v>444.91</v>
      </c>
      <c r="CU36">
        <f t="shared" si="31"/>
        <v>0</v>
      </c>
      <c r="CV36">
        <f>SUMIF(SmtRes!AQ62:'SmtRes'!AQ67,"=1",SmtRes!BU62:'SmtRes'!BU67)</f>
        <v>0.12</v>
      </c>
      <c r="CW36">
        <f>SUMIF(SmtRes!AQ62:'SmtRes'!AQ67,"=1",SmtRes!BV62:'SmtRes'!BV67)</f>
        <v>4.1999999999999997E-3</v>
      </c>
      <c r="CX36">
        <f t="shared" si="32"/>
        <v>0</v>
      </c>
      <c r="CY36">
        <f t="shared" si="33"/>
        <v>1293.8635999999999</v>
      </c>
      <c r="CZ36">
        <f t="shared" si="34"/>
        <v>680.27879999999993</v>
      </c>
      <c r="DC36" t="s">
        <v>3</v>
      </c>
      <c r="DD36" t="s">
        <v>40</v>
      </c>
      <c r="DE36" t="s">
        <v>41</v>
      </c>
      <c r="DF36" t="s">
        <v>41</v>
      </c>
      <c r="DG36" t="s">
        <v>41</v>
      </c>
      <c r="DH36" t="s">
        <v>3</v>
      </c>
      <c r="DI36" t="s">
        <v>41</v>
      </c>
      <c r="DJ36" t="s">
        <v>41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22</v>
      </c>
      <c r="DW36" t="s">
        <v>22</v>
      </c>
      <c r="DX36">
        <v>1</v>
      </c>
      <c r="DZ36" t="s">
        <v>3</v>
      </c>
      <c r="EA36" t="s">
        <v>3</v>
      </c>
      <c r="EB36" t="s">
        <v>3</v>
      </c>
      <c r="EC36" t="s">
        <v>3</v>
      </c>
      <c r="EE36">
        <v>58749376</v>
      </c>
      <c r="EF36">
        <v>3</v>
      </c>
      <c r="EG36" t="s">
        <v>51</v>
      </c>
      <c r="EH36">
        <v>0</v>
      </c>
      <c r="EI36" t="s">
        <v>3</v>
      </c>
      <c r="EJ36">
        <v>2</v>
      </c>
      <c r="EK36">
        <v>108001</v>
      </c>
      <c r="EL36" t="s">
        <v>52</v>
      </c>
      <c r="EM36" t="s">
        <v>53</v>
      </c>
      <c r="EO36" t="s">
        <v>66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0.4</v>
      </c>
      <c r="EX36">
        <v>0.01</v>
      </c>
      <c r="EY36">
        <v>0</v>
      </c>
      <c r="FQ36">
        <v>0</v>
      </c>
      <c r="FR36">
        <f t="shared" si="35"/>
        <v>0</v>
      </c>
      <c r="FS36">
        <v>0</v>
      </c>
      <c r="FX36">
        <v>97</v>
      </c>
      <c r="FY36">
        <v>51</v>
      </c>
      <c r="GA36" t="s">
        <v>3</v>
      </c>
      <c r="GD36">
        <v>1</v>
      </c>
      <c r="GF36">
        <v>604097301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36"/>
        <v>0</v>
      </c>
      <c r="GM36">
        <f t="shared" si="37"/>
        <v>3406.44</v>
      </c>
      <c r="GN36">
        <f t="shared" si="38"/>
        <v>0</v>
      </c>
      <c r="GO36">
        <f t="shared" si="39"/>
        <v>3406.44</v>
      </c>
      <c r="GP36">
        <f t="shared" si="40"/>
        <v>0</v>
      </c>
      <c r="GR36">
        <v>0</v>
      </c>
      <c r="GS36">
        <v>3</v>
      </c>
      <c r="GT36">
        <v>0</v>
      </c>
      <c r="GU36" t="s">
        <v>3</v>
      </c>
      <c r="GV36">
        <f t="shared" si="41"/>
        <v>0</v>
      </c>
      <c r="GW36">
        <v>1</v>
      </c>
      <c r="GX36">
        <f t="shared" si="42"/>
        <v>0</v>
      </c>
      <c r="HA36">
        <v>0</v>
      </c>
      <c r="HB36">
        <v>0</v>
      </c>
      <c r="HC36">
        <f t="shared" si="43"/>
        <v>0</v>
      </c>
      <c r="HE36" t="s">
        <v>3</v>
      </c>
      <c r="HF36" t="s">
        <v>3</v>
      </c>
      <c r="HM36" t="s">
        <v>3</v>
      </c>
      <c r="HN36" t="s">
        <v>54</v>
      </c>
      <c r="HO36" t="s">
        <v>55</v>
      </c>
      <c r="HP36" t="s">
        <v>52</v>
      </c>
      <c r="HQ36" t="s">
        <v>52</v>
      </c>
      <c r="IK36">
        <v>0</v>
      </c>
    </row>
    <row r="37" spans="1:245" x14ac:dyDescent="0.2">
      <c r="A37">
        <v>17</v>
      </c>
      <c r="B37">
        <v>0</v>
      </c>
      <c r="C37">
        <f>ROW(SmtRes!A78)</f>
        <v>78</v>
      </c>
      <c r="D37">
        <f>ROW(EtalonRes!A78)</f>
        <v>78</v>
      </c>
      <c r="E37" t="s">
        <v>75</v>
      </c>
      <c r="F37" t="s">
        <v>76</v>
      </c>
      <c r="G37" t="s">
        <v>77</v>
      </c>
      <c r="H37" t="s">
        <v>22</v>
      </c>
      <c r="I37">
        <v>1</v>
      </c>
      <c r="J37">
        <v>0</v>
      </c>
      <c r="K37">
        <v>1</v>
      </c>
      <c r="O37">
        <f t="shared" si="21"/>
        <v>2695.81</v>
      </c>
      <c r="P37">
        <f>SUMIF(SmtRes!AQ68:'SmtRes'!AQ78,"=1",SmtRes!DF68:'SmtRes'!DF78)</f>
        <v>0</v>
      </c>
      <c r="Q37">
        <f>SUMIF(SmtRes!AQ68:'SmtRes'!AQ78,"=1",SmtRes!DG68:'SmtRes'!DG78)</f>
        <v>1646.6100000000001</v>
      </c>
      <c r="R37">
        <f>SUMIF(SmtRes!AQ68:'SmtRes'!AQ78,"=1",SmtRes!DH68:'SmtRes'!DH78)</f>
        <v>544.58000000000004</v>
      </c>
      <c r="S37">
        <f>SUMIF(SmtRes!AQ68:'SmtRes'!AQ78,"=1",SmtRes!DI68:'SmtRes'!DI78)</f>
        <v>504.62</v>
      </c>
      <c r="T37">
        <f t="shared" si="22"/>
        <v>0</v>
      </c>
      <c r="U37">
        <f>SUMIF(SmtRes!AQ68:'SmtRes'!AQ78,"=1",SmtRes!CV68:'SmtRes'!CV78)</f>
        <v>1.0409999999999999</v>
      </c>
      <c r="V37">
        <f>SUMIF(SmtRes!AQ68:'SmtRes'!AQ78,"=1",SmtRes!CW68:'SmtRes'!CW78)</f>
        <v>0.91200000000000003</v>
      </c>
      <c r="W37">
        <f t="shared" si="23"/>
        <v>0</v>
      </c>
      <c r="X37">
        <f t="shared" si="24"/>
        <v>1017.72</v>
      </c>
      <c r="Y37">
        <f t="shared" si="25"/>
        <v>535.09</v>
      </c>
      <c r="AA37">
        <v>61617792</v>
      </c>
      <c r="AB37">
        <f t="shared" si="26"/>
        <v>1844.4232500000001</v>
      </c>
      <c r="AC37">
        <f t="shared" si="27"/>
        <v>0</v>
      </c>
      <c r="AD37">
        <f>ROUND((((SUM(SmtRes!BR68:'SmtRes'!BR78))-(SUM(SmtRes!BS68:'SmtRes'!BS78)))+AE37),6)</f>
        <v>1339.7985000000001</v>
      </c>
      <c r="AE37">
        <f>ROUND((SUM(SmtRes!BS68:'SmtRes'!BS78)),6)</f>
        <v>544.58948999999996</v>
      </c>
      <c r="AF37">
        <f>ROUND((SUM(SmtRes!BT68:'SmtRes'!BT78)),6)</f>
        <v>504.62475000000001</v>
      </c>
      <c r="AG37">
        <f t="shared" si="28"/>
        <v>0</v>
      </c>
      <c r="AH37">
        <f>(SUM(SmtRes!BU68:'SmtRes'!BU78))</f>
        <v>1.0409999999999999</v>
      </c>
      <c r="AI37">
        <f>(SUM(SmtRes!BV68:'SmtRes'!BV78))</f>
        <v>0.91199999999999992</v>
      </c>
      <c r="AJ37">
        <f t="shared" si="29"/>
        <v>0</v>
      </c>
      <c r="AK37">
        <v>8011.7764028000001</v>
      </c>
      <c r="AL37">
        <v>48.400602800000001</v>
      </c>
      <c r="AM37">
        <v>4465.9949999999999</v>
      </c>
      <c r="AN37">
        <v>1815.2982999999999</v>
      </c>
      <c r="AO37">
        <v>1682.0825</v>
      </c>
      <c r="AP37">
        <v>0</v>
      </c>
      <c r="AQ37">
        <v>3.47</v>
      </c>
      <c r="AR37">
        <v>3.0399999999999996</v>
      </c>
      <c r="AS37">
        <v>0</v>
      </c>
      <c r="AT37">
        <v>97</v>
      </c>
      <c r="AU37">
        <v>51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2</v>
      </c>
      <c r="BJ37" t="s">
        <v>78</v>
      </c>
      <c r="BM37">
        <v>108001</v>
      </c>
      <c r="BN37">
        <v>0</v>
      </c>
      <c r="BO37" t="s">
        <v>3</v>
      </c>
      <c r="BP37">
        <v>0</v>
      </c>
      <c r="BQ37">
        <v>3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97</v>
      </c>
      <c r="CA37">
        <v>51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65</v>
      </c>
      <c r="CO37">
        <v>0</v>
      </c>
      <c r="CP37">
        <f t="shared" si="30"/>
        <v>2695.81</v>
      </c>
      <c r="CQ37">
        <f>SUMIF(SmtRes!AQ68:'SmtRes'!AQ78,"=1",SmtRes!AA68:'SmtRes'!AA78)</f>
        <v>93600.960000000006</v>
      </c>
      <c r="CR37">
        <f>SUMIF(SmtRes!AQ68:'SmtRes'!AQ78,"=1",SmtRes!AB68:'SmtRes'!AB78)</f>
        <v>3763.8</v>
      </c>
      <c r="CS37">
        <f>SUMIF(SmtRes!AQ68:'SmtRes'!AQ78,"=1",SmtRes!AC68:'SmtRes'!AC78)</f>
        <v>1640.19</v>
      </c>
      <c r="CT37">
        <f>SUMIF(SmtRes!AQ68:'SmtRes'!AQ78,"=1",SmtRes!AD68:'SmtRes'!AD78)</f>
        <v>484.75</v>
      </c>
      <c r="CU37">
        <f t="shared" si="31"/>
        <v>0</v>
      </c>
      <c r="CV37">
        <f>SUMIF(SmtRes!AQ68:'SmtRes'!AQ78,"=1",SmtRes!BU68:'SmtRes'!BU78)</f>
        <v>1.0409999999999999</v>
      </c>
      <c r="CW37">
        <f>SUMIF(SmtRes!AQ68:'SmtRes'!AQ78,"=1",SmtRes!BV68:'SmtRes'!BV78)</f>
        <v>0.91199999999999992</v>
      </c>
      <c r="CX37">
        <f t="shared" si="32"/>
        <v>0</v>
      </c>
      <c r="CY37">
        <f t="shared" si="33"/>
        <v>1017.724</v>
      </c>
      <c r="CZ37">
        <f t="shared" si="34"/>
        <v>535.0920000000001</v>
      </c>
      <c r="DC37" t="s">
        <v>3</v>
      </c>
      <c r="DD37" t="s">
        <v>40</v>
      </c>
      <c r="DE37" t="s">
        <v>41</v>
      </c>
      <c r="DF37" t="s">
        <v>41</v>
      </c>
      <c r="DG37" t="s">
        <v>41</v>
      </c>
      <c r="DH37" t="s">
        <v>3</v>
      </c>
      <c r="DI37" t="s">
        <v>41</v>
      </c>
      <c r="DJ37" t="s">
        <v>41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22</v>
      </c>
      <c r="DW37" t="s">
        <v>22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58749376</v>
      </c>
      <c r="EF37">
        <v>3</v>
      </c>
      <c r="EG37" t="s">
        <v>51</v>
      </c>
      <c r="EH37">
        <v>0</v>
      </c>
      <c r="EI37" t="s">
        <v>3</v>
      </c>
      <c r="EJ37">
        <v>2</v>
      </c>
      <c r="EK37">
        <v>108001</v>
      </c>
      <c r="EL37" t="s">
        <v>52</v>
      </c>
      <c r="EM37" t="s">
        <v>53</v>
      </c>
      <c r="EO37" t="s">
        <v>66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3.47</v>
      </c>
      <c r="EX37">
        <v>3.04</v>
      </c>
      <c r="EY37">
        <v>0</v>
      </c>
      <c r="FQ37">
        <v>0</v>
      </c>
      <c r="FR37">
        <f t="shared" si="35"/>
        <v>0</v>
      </c>
      <c r="FS37">
        <v>0</v>
      </c>
      <c r="FX37">
        <v>97</v>
      </c>
      <c r="FY37">
        <v>51</v>
      </c>
      <c r="GA37" t="s">
        <v>3</v>
      </c>
      <c r="GD37">
        <v>1</v>
      </c>
      <c r="GF37">
        <v>-1405692937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36"/>
        <v>0</v>
      </c>
      <c r="GM37">
        <f t="shared" si="37"/>
        <v>4248.62</v>
      </c>
      <c r="GN37">
        <f t="shared" si="38"/>
        <v>0</v>
      </c>
      <c r="GO37">
        <f t="shared" si="39"/>
        <v>4248.62</v>
      </c>
      <c r="GP37">
        <f t="shared" si="40"/>
        <v>0</v>
      </c>
      <c r="GR37">
        <v>0</v>
      </c>
      <c r="GS37">
        <v>3</v>
      </c>
      <c r="GT37">
        <v>0</v>
      </c>
      <c r="GU37" t="s">
        <v>3</v>
      </c>
      <c r="GV37">
        <f t="shared" si="41"/>
        <v>0</v>
      </c>
      <c r="GW37">
        <v>1</v>
      </c>
      <c r="GX37">
        <f t="shared" si="42"/>
        <v>0</v>
      </c>
      <c r="HA37">
        <v>0</v>
      </c>
      <c r="HB37">
        <v>0</v>
      </c>
      <c r="HC37">
        <f t="shared" si="43"/>
        <v>0</v>
      </c>
      <c r="HE37" t="s">
        <v>3</v>
      </c>
      <c r="HF37" t="s">
        <v>3</v>
      </c>
      <c r="HM37" t="s">
        <v>3</v>
      </c>
      <c r="HN37" t="s">
        <v>54</v>
      </c>
      <c r="HO37" t="s">
        <v>55</v>
      </c>
      <c r="HP37" t="s">
        <v>52</v>
      </c>
      <c r="HQ37" t="s">
        <v>52</v>
      </c>
      <c r="IK37">
        <v>0</v>
      </c>
    </row>
    <row r="38" spans="1:245" x14ac:dyDescent="0.2">
      <c r="A38">
        <v>17</v>
      </c>
      <c r="B38">
        <v>0</v>
      </c>
      <c r="C38">
        <f>ROW(SmtRes!A86)</f>
        <v>86</v>
      </c>
      <c r="D38">
        <f>ROW(EtalonRes!A86)</f>
        <v>86</v>
      </c>
      <c r="E38" t="s">
        <v>79</v>
      </c>
      <c r="F38" t="s">
        <v>80</v>
      </c>
      <c r="G38" t="s">
        <v>81</v>
      </c>
      <c r="H38" t="s">
        <v>82</v>
      </c>
      <c r="I38">
        <f>ROUND(7/10,7)</f>
        <v>0.7</v>
      </c>
      <c r="J38">
        <v>0</v>
      </c>
      <c r="K38">
        <f>ROUND(7/10,7)</f>
        <v>0.7</v>
      </c>
      <c r="O38">
        <f t="shared" si="21"/>
        <v>962.01</v>
      </c>
      <c r="P38">
        <f>SUMIF(SmtRes!AQ79:'SmtRes'!AQ86,"=1",SmtRes!DF79:'SmtRes'!DF86)</f>
        <v>0</v>
      </c>
      <c r="Q38">
        <f>SUMIF(SmtRes!AQ79:'SmtRes'!AQ86,"=1",SmtRes!DG79:'SmtRes'!DG86)</f>
        <v>78.069999999999993</v>
      </c>
      <c r="R38">
        <f>SUMIF(SmtRes!AQ79:'SmtRes'!AQ86,"=1",SmtRes!DH79:'SmtRes'!DH86)</f>
        <v>37.22</v>
      </c>
      <c r="S38">
        <f>SUMIF(SmtRes!AQ79:'SmtRes'!AQ86,"=1",SmtRes!DI79:'SmtRes'!DI86)</f>
        <v>846.72</v>
      </c>
      <c r="T38">
        <f t="shared" si="22"/>
        <v>0</v>
      </c>
      <c r="U38">
        <f>SUMIF(SmtRes!AQ79:'SmtRes'!AQ86,"=1",SmtRes!CV79:'SmtRes'!CV86)</f>
        <v>1.9467000000000001</v>
      </c>
      <c r="V38">
        <f>SUMIF(SmtRes!AQ79:'SmtRes'!AQ86,"=1",SmtRes!CW79:'SmtRes'!CW86)</f>
        <v>7.1400000000000005E-2</v>
      </c>
      <c r="W38">
        <f t="shared" si="23"/>
        <v>0</v>
      </c>
      <c r="X38">
        <f t="shared" si="24"/>
        <v>857.42</v>
      </c>
      <c r="Y38">
        <f t="shared" si="25"/>
        <v>450.81</v>
      </c>
      <c r="AA38">
        <v>61617792</v>
      </c>
      <c r="AB38">
        <f t="shared" si="26"/>
        <v>1321.11726</v>
      </c>
      <c r="AC38">
        <f t="shared" si="27"/>
        <v>0</v>
      </c>
      <c r="AD38">
        <f>ROUND((((SUM(SmtRes!BR79:'SmtRes'!BR86))-(SUM(SmtRes!BS79:'SmtRes'!BS86)))+AE38),6)</f>
        <v>111.52131</v>
      </c>
      <c r="AE38">
        <f>ROUND((SUM(SmtRes!BS79:'SmtRes'!BS86)),6)</f>
        <v>53.170050000000003</v>
      </c>
      <c r="AF38">
        <f>ROUND((SUM(SmtRes!BT79:'SmtRes'!BT86)),6)</f>
        <v>1209.5959499999999</v>
      </c>
      <c r="AG38">
        <f t="shared" si="28"/>
        <v>0</v>
      </c>
      <c r="AH38">
        <f>(SUM(SmtRes!BU79:'SmtRes'!BU86))</f>
        <v>2.7809999999999997</v>
      </c>
      <c r="AI38">
        <f>(SUM(SmtRes!BV79:'SmtRes'!BV86))</f>
        <v>0.10200000000000001</v>
      </c>
      <c r="AJ38">
        <f t="shared" si="29"/>
        <v>0</v>
      </c>
      <c r="AK38">
        <v>6505.2371999999996</v>
      </c>
      <c r="AL38">
        <v>1924.2794999999999</v>
      </c>
      <c r="AM38">
        <v>371.73770000000007</v>
      </c>
      <c r="AN38">
        <v>177.23350000000002</v>
      </c>
      <c r="AO38">
        <v>4031.9864999999995</v>
      </c>
      <c r="AP38">
        <v>0</v>
      </c>
      <c r="AQ38">
        <v>9.27</v>
      </c>
      <c r="AR38">
        <v>0.34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2</v>
      </c>
      <c r="BJ38" t="s">
        <v>83</v>
      </c>
      <c r="BM38">
        <v>108001</v>
      </c>
      <c r="BN38">
        <v>0</v>
      </c>
      <c r="BO38" t="s">
        <v>3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97</v>
      </c>
      <c r="CA38">
        <v>51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65</v>
      </c>
      <c r="CO38">
        <v>0</v>
      </c>
      <c r="CP38">
        <f t="shared" si="30"/>
        <v>962.01</v>
      </c>
      <c r="CQ38">
        <f>SUMIF(SmtRes!AQ79:'SmtRes'!AQ86,"=1",SmtRes!AA79:'SmtRes'!AA86)</f>
        <v>1205.48</v>
      </c>
      <c r="CR38">
        <f>SUMIF(SmtRes!AQ79:'SmtRes'!AQ86,"=1",SmtRes!AB79:'SmtRes'!AB86)</f>
        <v>1979.1499999999999</v>
      </c>
      <c r="CS38">
        <f>SUMIF(SmtRes!AQ79:'SmtRes'!AQ86,"=1",SmtRes!AC79:'SmtRes'!AC86)</f>
        <v>1042.55</v>
      </c>
      <c r="CT38">
        <f>SUMIF(SmtRes!AQ79:'SmtRes'!AQ86,"=1",SmtRes!AD79:'SmtRes'!AD86)</f>
        <v>434.95</v>
      </c>
      <c r="CU38">
        <f t="shared" si="31"/>
        <v>0</v>
      </c>
      <c r="CV38">
        <f>SUMIF(SmtRes!AQ79:'SmtRes'!AQ86,"=1",SmtRes!BU79:'SmtRes'!BU86)</f>
        <v>2.7809999999999997</v>
      </c>
      <c r="CW38">
        <f>SUMIF(SmtRes!AQ79:'SmtRes'!AQ86,"=1",SmtRes!BV79:'SmtRes'!BV86)</f>
        <v>0.10200000000000001</v>
      </c>
      <c r="CX38">
        <f t="shared" si="32"/>
        <v>0</v>
      </c>
      <c r="CY38">
        <f t="shared" si="33"/>
        <v>857.42180000000008</v>
      </c>
      <c r="CZ38">
        <f t="shared" si="34"/>
        <v>450.80940000000004</v>
      </c>
      <c r="DC38" t="s">
        <v>3</v>
      </c>
      <c r="DD38" t="s">
        <v>40</v>
      </c>
      <c r="DE38" t="s">
        <v>41</v>
      </c>
      <c r="DF38" t="s">
        <v>41</v>
      </c>
      <c r="DG38" t="s">
        <v>41</v>
      </c>
      <c r="DH38" t="s">
        <v>3</v>
      </c>
      <c r="DI38" t="s">
        <v>41</v>
      </c>
      <c r="DJ38" t="s">
        <v>41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82</v>
      </c>
      <c r="DW38" t="s">
        <v>82</v>
      </c>
      <c r="DX38">
        <v>1</v>
      </c>
      <c r="DZ38" t="s">
        <v>3</v>
      </c>
      <c r="EA38" t="s">
        <v>3</v>
      </c>
      <c r="EB38" t="s">
        <v>3</v>
      </c>
      <c r="EC38" t="s">
        <v>3</v>
      </c>
      <c r="EE38">
        <v>58749376</v>
      </c>
      <c r="EF38">
        <v>3</v>
      </c>
      <c r="EG38" t="s">
        <v>51</v>
      </c>
      <c r="EH38">
        <v>0</v>
      </c>
      <c r="EI38" t="s">
        <v>3</v>
      </c>
      <c r="EJ38">
        <v>2</v>
      </c>
      <c r="EK38">
        <v>108001</v>
      </c>
      <c r="EL38" t="s">
        <v>52</v>
      </c>
      <c r="EM38" t="s">
        <v>53</v>
      </c>
      <c r="EO38" t="s">
        <v>66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9.27</v>
      </c>
      <c r="EX38">
        <v>0.34</v>
      </c>
      <c r="EY38">
        <v>0</v>
      </c>
      <c r="FQ38">
        <v>0</v>
      </c>
      <c r="FR38">
        <f t="shared" si="35"/>
        <v>0</v>
      </c>
      <c r="FS38">
        <v>0</v>
      </c>
      <c r="FX38">
        <v>97</v>
      </c>
      <c r="FY38">
        <v>51</v>
      </c>
      <c r="GA38" t="s">
        <v>3</v>
      </c>
      <c r="GD38">
        <v>1</v>
      </c>
      <c r="GF38">
        <v>-1037967775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36"/>
        <v>0</v>
      </c>
      <c r="GM38">
        <f t="shared" si="37"/>
        <v>2270.2399999999998</v>
      </c>
      <c r="GN38">
        <f t="shared" si="38"/>
        <v>0</v>
      </c>
      <c r="GO38">
        <f t="shared" si="39"/>
        <v>2270.2399999999998</v>
      </c>
      <c r="GP38">
        <f t="shared" si="40"/>
        <v>0</v>
      </c>
      <c r="GR38">
        <v>0</v>
      </c>
      <c r="GS38">
        <v>3</v>
      </c>
      <c r="GT38">
        <v>0</v>
      </c>
      <c r="GU38" t="s">
        <v>3</v>
      </c>
      <c r="GV38">
        <f t="shared" si="41"/>
        <v>0</v>
      </c>
      <c r="GW38">
        <v>1</v>
      </c>
      <c r="GX38">
        <f t="shared" si="42"/>
        <v>0</v>
      </c>
      <c r="HA38">
        <v>0</v>
      </c>
      <c r="HB38">
        <v>0</v>
      </c>
      <c r="HC38">
        <f t="shared" si="43"/>
        <v>0</v>
      </c>
      <c r="HE38" t="s">
        <v>3</v>
      </c>
      <c r="HF38" t="s">
        <v>3</v>
      </c>
      <c r="HM38" t="s">
        <v>3</v>
      </c>
      <c r="HN38" t="s">
        <v>54</v>
      </c>
      <c r="HO38" t="s">
        <v>55</v>
      </c>
      <c r="HP38" t="s">
        <v>52</v>
      </c>
      <c r="HQ38" t="s">
        <v>52</v>
      </c>
      <c r="IK38">
        <v>0</v>
      </c>
    </row>
    <row r="39" spans="1:245" x14ac:dyDescent="0.2">
      <c r="A39">
        <v>17</v>
      </c>
      <c r="B39">
        <v>0</v>
      </c>
      <c r="C39">
        <f>ROW(SmtRes!A94)</f>
        <v>94</v>
      </c>
      <c r="D39">
        <f>ROW(EtalonRes!A94)</f>
        <v>94</v>
      </c>
      <c r="E39" t="s">
        <v>84</v>
      </c>
      <c r="F39" t="s">
        <v>85</v>
      </c>
      <c r="G39" t="s">
        <v>86</v>
      </c>
      <c r="H39" t="s">
        <v>82</v>
      </c>
      <c r="I39">
        <f>ROUND(3/10,7)</f>
        <v>0.3</v>
      </c>
      <c r="J39">
        <v>0</v>
      </c>
      <c r="K39">
        <f>ROUND(3/10,7)</f>
        <v>0.3</v>
      </c>
      <c r="O39">
        <f t="shared" si="21"/>
        <v>479.56</v>
      </c>
      <c r="P39">
        <f>SUMIF(SmtRes!AQ87:'SmtRes'!AQ94,"=1",SmtRes!DF87:'SmtRes'!DF94)</f>
        <v>0</v>
      </c>
      <c r="Q39">
        <f>SUMIF(SmtRes!AQ87:'SmtRes'!AQ94,"=1",SmtRes!DG87:'SmtRes'!DG94)</f>
        <v>51.03</v>
      </c>
      <c r="R39">
        <f>SUMIF(SmtRes!AQ87:'SmtRes'!AQ94,"=1",SmtRes!DH87:'SmtRes'!DH94)</f>
        <v>25.33</v>
      </c>
      <c r="S39">
        <f>SUMIF(SmtRes!AQ87:'SmtRes'!AQ94,"=1",SmtRes!DI87:'SmtRes'!DI94)</f>
        <v>403.2</v>
      </c>
      <c r="T39">
        <f t="shared" si="22"/>
        <v>0</v>
      </c>
      <c r="U39">
        <f>SUMIF(SmtRes!AQ87:'SmtRes'!AQ94,"=1",SmtRes!CV87:'SmtRes'!CV94)</f>
        <v>0.92700000000000005</v>
      </c>
      <c r="V39">
        <f>SUMIF(SmtRes!AQ87:'SmtRes'!AQ94,"=1",SmtRes!CW87:'SmtRes'!CW94)</f>
        <v>4.8599999999999997E-2</v>
      </c>
      <c r="W39">
        <f t="shared" si="23"/>
        <v>0</v>
      </c>
      <c r="X39">
        <f t="shared" si="24"/>
        <v>415.67</v>
      </c>
      <c r="Y39">
        <f t="shared" si="25"/>
        <v>218.55</v>
      </c>
      <c r="AA39">
        <v>61617792</v>
      </c>
      <c r="AB39">
        <f t="shared" si="26"/>
        <v>1514.10141</v>
      </c>
      <c r="AC39">
        <f t="shared" si="27"/>
        <v>0</v>
      </c>
      <c r="AD39">
        <f>ROUND((((SUM(SmtRes!BR87:'SmtRes'!BR94))-(SUM(SmtRes!BS87:'SmtRes'!BS94)))+AE39),6)</f>
        <v>170.10590999999999</v>
      </c>
      <c r="AE39">
        <f>ROUND((SUM(SmtRes!BS87:'SmtRes'!BS94)),6)</f>
        <v>84.446550000000002</v>
      </c>
      <c r="AF39">
        <f>ROUND((SUM(SmtRes!BT87:'SmtRes'!BT94)),6)</f>
        <v>1343.9955</v>
      </c>
      <c r="AG39">
        <f t="shared" si="28"/>
        <v>0</v>
      </c>
      <c r="AH39">
        <f>(SUM(SmtRes!BU87:'SmtRes'!BU94))</f>
        <v>3.0900000000000003</v>
      </c>
      <c r="AI39">
        <f>(SUM(SmtRes!BV87:'SmtRes'!BV94))</f>
        <v>0.16200000000000001</v>
      </c>
      <c r="AJ39">
        <f t="shared" si="29"/>
        <v>0</v>
      </c>
      <c r="AK39">
        <v>7628.2908000000007</v>
      </c>
      <c r="AL39">
        <v>2299.7975999999999</v>
      </c>
      <c r="AM39">
        <v>567.01969999999994</v>
      </c>
      <c r="AN39">
        <v>281.48849999999999</v>
      </c>
      <c r="AO39">
        <v>4479.9850000000006</v>
      </c>
      <c r="AP39">
        <v>0</v>
      </c>
      <c r="AQ39">
        <v>10.3</v>
      </c>
      <c r="AR39">
        <v>0.54</v>
      </c>
      <c r="AS39">
        <v>0</v>
      </c>
      <c r="AT39">
        <v>97</v>
      </c>
      <c r="AU39">
        <v>51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2</v>
      </c>
      <c r="BJ39" t="s">
        <v>87</v>
      </c>
      <c r="BM39">
        <v>108001</v>
      </c>
      <c r="BN39">
        <v>0</v>
      </c>
      <c r="BO39" t="s">
        <v>3</v>
      </c>
      <c r="BP39">
        <v>0</v>
      </c>
      <c r="BQ39">
        <v>3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97</v>
      </c>
      <c r="CA39">
        <v>51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65</v>
      </c>
      <c r="CO39">
        <v>0</v>
      </c>
      <c r="CP39">
        <f t="shared" si="30"/>
        <v>479.56</v>
      </c>
      <c r="CQ39">
        <f>SUMIF(SmtRes!AQ87:'SmtRes'!AQ94,"=1",SmtRes!AA87:'SmtRes'!AA94)</f>
        <v>1205.48</v>
      </c>
      <c r="CR39">
        <f>SUMIF(SmtRes!AQ87:'SmtRes'!AQ94,"=1",SmtRes!AB87:'SmtRes'!AB94)</f>
        <v>1979.1499999999999</v>
      </c>
      <c r="CS39">
        <f>SUMIF(SmtRes!AQ87:'SmtRes'!AQ94,"=1",SmtRes!AC87:'SmtRes'!AC94)</f>
        <v>1042.55</v>
      </c>
      <c r="CT39">
        <f>SUMIF(SmtRes!AQ87:'SmtRes'!AQ94,"=1",SmtRes!AD87:'SmtRes'!AD94)</f>
        <v>434.95</v>
      </c>
      <c r="CU39">
        <f t="shared" si="31"/>
        <v>0</v>
      </c>
      <c r="CV39">
        <f>SUMIF(SmtRes!AQ87:'SmtRes'!AQ94,"=1",SmtRes!BU87:'SmtRes'!BU94)</f>
        <v>3.0900000000000003</v>
      </c>
      <c r="CW39">
        <f>SUMIF(SmtRes!AQ87:'SmtRes'!AQ94,"=1",SmtRes!BV87:'SmtRes'!BV94)</f>
        <v>0.16200000000000001</v>
      </c>
      <c r="CX39">
        <f t="shared" si="32"/>
        <v>0</v>
      </c>
      <c r="CY39">
        <f t="shared" si="33"/>
        <v>415.67409999999995</v>
      </c>
      <c r="CZ39">
        <f t="shared" si="34"/>
        <v>218.55029999999999</v>
      </c>
      <c r="DC39" t="s">
        <v>3</v>
      </c>
      <c r="DD39" t="s">
        <v>40</v>
      </c>
      <c r="DE39" t="s">
        <v>41</v>
      </c>
      <c r="DF39" t="s">
        <v>41</v>
      </c>
      <c r="DG39" t="s">
        <v>41</v>
      </c>
      <c r="DH39" t="s">
        <v>3</v>
      </c>
      <c r="DI39" t="s">
        <v>41</v>
      </c>
      <c r="DJ39" t="s">
        <v>41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82</v>
      </c>
      <c r="DW39" t="s">
        <v>82</v>
      </c>
      <c r="DX39">
        <v>1</v>
      </c>
      <c r="DZ39" t="s">
        <v>3</v>
      </c>
      <c r="EA39" t="s">
        <v>3</v>
      </c>
      <c r="EB39" t="s">
        <v>3</v>
      </c>
      <c r="EC39" t="s">
        <v>3</v>
      </c>
      <c r="EE39">
        <v>58749376</v>
      </c>
      <c r="EF39">
        <v>3</v>
      </c>
      <c r="EG39" t="s">
        <v>51</v>
      </c>
      <c r="EH39">
        <v>0</v>
      </c>
      <c r="EI39" t="s">
        <v>3</v>
      </c>
      <c r="EJ39">
        <v>2</v>
      </c>
      <c r="EK39">
        <v>108001</v>
      </c>
      <c r="EL39" t="s">
        <v>52</v>
      </c>
      <c r="EM39" t="s">
        <v>53</v>
      </c>
      <c r="EO39" t="s">
        <v>66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10.3</v>
      </c>
      <c r="EX39">
        <v>0.54</v>
      </c>
      <c r="EY39">
        <v>0</v>
      </c>
      <c r="FQ39">
        <v>0</v>
      </c>
      <c r="FR39">
        <f t="shared" si="35"/>
        <v>0</v>
      </c>
      <c r="FS39">
        <v>0</v>
      </c>
      <c r="FX39">
        <v>97</v>
      </c>
      <c r="FY39">
        <v>51</v>
      </c>
      <c r="GA39" t="s">
        <v>3</v>
      </c>
      <c r="GD39">
        <v>1</v>
      </c>
      <c r="GF39">
        <v>-592433226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36"/>
        <v>0</v>
      </c>
      <c r="GM39">
        <f t="shared" si="37"/>
        <v>1113.78</v>
      </c>
      <c r="GN39">
        <f t="shared" si="38"/>
        <v>0</v>
      </c>
      <c r="GO39">
        <f t="shared" si="39"/>
        <v>1113.78</v>
      </c>
      <c r="GP39">
        <f t="shared" si="40"/>
        <v>0</v>
      </c>
      <c r="GR39">
        <v>0</v>
      </c>
      <c r="GS39">
        <v>3</v>
      </c>
      <c r="GT39">
        <v>0</v>
      </c>
      <c r="GU39" t="s">
        <v>3</v>
      </c>
      <c r="GV39">
        <f t="shared" si="41"/>
        <v>0</v>
      </c>
      <c r="GW39">
        <v>1</v>
      </c>
      <c r="GX39">
        <f t="shared" si="42"/>
        <v>0</v>
      </c>
      <c r="HA39">
        <v>0</v>
      </c>
      <c r="HB39">
        <v>0</v>
      </c>
      <c r="HC39">
        <f t="shared" si="43"/>
        <v>0</v>
      </c>
      <c r="HE39" t="s">
        <v>3</v>
      </c>
      <c r="HF39" t="s">
        <v>3</v>
      </c>
      <c r="HM39" t="s">
        <v>3</v>
      </c>
      <c r="HN39" t="s">
        <v>54</v>
      </c>
      <c r="HO39" t="s">
        <v>55</v>
      </c>
      <c r="HP39" t="s">
        <v>52</v>
      </c>
      <c r="HQ39" t="s">
        <v>52</v>
      </c>
      <c r="IK39">
        <v>0</v>
      </c>
    </row>
    <row r="40" spans="1:245" x14ac:dyDescent="0.2">
      <c r="A40">
        <v>17</v>
      </c>
      <c r="B40">
        <v>0</v>
      </c>
      <c r="C40">
        <f>ROW(SmtRes!A103)</f>
        <v>103</v>
      </c>
      <c r="D40">
        <f>ROW(EtalonRes!A103)</f>
        <v>103</v>
      </c>
      <c r="E40" t="s">
        <v>88</v>
      </c>
      <c r="F40" t="s">
        <v>89</v>
      </c>
      <c r="G40" t="s">
        <v>90</v>
      </c>
      <c r="H40" t="s">
        <v>91</v>
      </c>
      <c r="I40">
        <f>ROUND(40/100,7)</f>
        <v>0.4</v>
      </c>
      <c r="J40">
        <v>0</v>
      </c>
      <c r="K40">
        <f>ROUND(40/100,7)</f>
        <v>0.4</v>
      </c>
      <c r="O40">
        <f t="shared" si="21"/>
        <v>1057.42</v>
      </c>
      <c r="P40">
        <f>SUMIF(SmtRes!AQ95:'SmtRes'!AQ103,"=1",SmtRes!DF95:'SmtRes'!DF103)</f>
        <v>0</v>
      </c>
      <c r="Q40">
        <f>SUMIF(SmtRes!AQ95:'SmtRes'!AQ103,"=1",SmtRes!DG95:'SmtRes'!DG103)</f>
        <v>63.06</v>
      </c>
      <c r="R40">
        <f>SUMIF(SmtRes!AQ95:'SmtRes'!AQ103,"=1",SmtRes!DH95:'SmtRes'!DH103)</f>
        <v>28.769999999999996</v>
      </c>
      <c r="S40">
        <f>SUMIF(SmtRes!AQ95:'SmtRes'!AQ103,"=1",SmtRes!DI95:'SmtRes'!DI103)</f>
        <v>965.59</v>
      </c>
      <c r="T40">
        <f t="shared" si="22"/>
        <v>0</v>
      </c>
      <c r="U40">
        <f>SUMIF(SmtRes!AQ95:'SmtRes'!AQ103,"=1",SmtRes!CV95:'SmtRes'!CV103)</f>
        <v>2.2200000000000002</v>
      </c>
      <c r="V40">
        <f>SUMIF(SmtRes!AQ95:'SmtRes'!AQ103,"=1",SmtRes!CW95:'SmtRes'!CW103)</f>
        <v>5.5199999999999999E-2</v>
      </c>
      <c r="W40">
        <f t="shared" si="23"/>
        <v>0</v>
      </c>
      <c r="X40">
        <f t="shared" si="24"/>
        <v>964.53</v>
      </c>
      <c r="Y40">
        <f t="shared" si="25"/>
        <v>507.12</v>
      </c>
      <c r="AA40">
        <v>61617792</v>
      </c>
      <c r="AB40">
        <f t="shared" si="26"/>
        <v>2571.6241799999998</v>
      </c>
      <c r="AC40">
        <f t="shared" si="27"/>
        <v>0</v>
      </c>
      <c r="AD40">
        <f>ROUND((((SUM(SmtRes!BR95:'SmtRes'!BR103))-(SUM(SmtRes!BS95:'SmtRes'!BS103)))+AE40),6)</f>
        <v>157.65168</v>
      </c>
      <c r="AE40">
        <f>ROUND((SUM(SmtRes!BS95:'SmtRes'!BS103)),6)</f>
        <v>71.935950000000005</v>
      </c>
      <c r="AF40">
        <f>ROUND((SUM(SmtRes!BT95:'SmtRes'!BT103)),6)</f>
        <v>2413.9724999999999</v>
      </c>
      <c r="AG40">
        <f t="shared" si="28"/>
        <v>0</v>
      </c>
      <c r="AH40">
        <f>(SUM(SmtRes!BU95:'SmtRes'!BU103))</f>
        <v>5.55</v>
      </c>
      <c r="AI40">
        <f>(SUM(SmtRes!BV95:'SmtRes'!BV103))</f>
        <v>0.13800000000000001</v>
      </c>
      <c r="AJ40">
        <f t="shared" si="29"/>
        <v>0</v>
      </c>
      <c r="AK40">
        <v>11345.92582</v>
      </c>
      <c r="AL40">
        <v>2534.05872</v>
      </c>
      <c r="AM40">
        <v>525.50559999999996</v>
      </c>
      <c r="AN40">
        <v>239.78649999999999</v>
      </c>
      <c r="AO40">
        <v>8046.5749999999998</v>
      </c>
      <c r="AP40">
        <v>0</v>
      </c>
      <c r="AQ40">
        <v>18.5</v>
      </c>
      <c r="AR40">
        <v>0.46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2</v>
      </c>
      <c r="BJ40" t="s">
        <v>92</v>
      </c>
      <c r="BM40">
        <v>108001</v>
      </c>
      <c r="BN40">
        <v>0</v>
      </c>
      <c r="BO40" t="s">
        <v>3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97</v>
      </c>
      <c r="CA40">
        <v>51</v>
      </c>
      <c r="CB40" t="s">
        <v>3</v>
      </c>
      <c r="CE40">
        <v>0</v>
      </c>
      <c r="CF40">
        <v>0</v>
      </c>
      <c r="CG40">
        <v>0</v>
      </c>
      <c r="CM40">
        <v>0</v>
      </c>
      <c r="CN40" t="s">
        <v>65</v>
      </c>
      <c r="CO40">
        <v>0</v>
      </c>
      <c r="CP40">
        <f t="shared" si="30"/>
        <v>1057.42</v>
      </c>
      <c r="CQ40">
        <f>SUMIF(SmtRes!AQ95:'SmtRes'!AQ103,"=1",SmtRes!AA95:'SmtRes'!AA103)</f>
        <v>59993.41</v>
      </c>
      <c r="CR40">
        <f>SUMIF(SmtRes!AQ95:'SmtRes'!AQ103,"=1",SmtRes!AB95:'SmtRes'!AB103)</f>
        <v>1979.1499999999999</v>
      </c>
      <c r="CS40">
        <f>SUMIF(SmtRes!AQ95:'SmtRes'!AQ103,"=1",SmtRes!AC95:'SmtRes'!AC103)</f>
        <v>1042.55</v>
      </c>
      <c r="CT40">
        <f>SUMIF(SmtRes!AQ95:'SmtRes'!AQ103,"=1",SmtRes!AD95:'SmtRes'!AD103)</f>
        <v>434.95</v>
      </c>
      <c r="CU40">
        <f t="shared" si="31"/>
        <v>0</v>
      </c>
      <c r="CV40">
        <f>SUMIF(SmtRes!AQ95:'SmtRes'!AQ103,"=1",SmtRes!BU95:'SmtRes'!BU103)</f>
        <v>5.55</v>
      </c>
      <c r="CW40">
        <f>SUMIF(SmtRes!AQ95:'SmtRes'!AQ103,"=1",SmtRes!BV95:'SmtRes'!BV103)</f>
        <v>0.13800000000000001</v>
      </c>
      <c r="CX40">
        <f t="shared" si="32"/>
        <v>0</v>
      </c>
      <c r="CY40">
        <f t="shared" si="33"/>
        <v>964.52919999999995</v>
      </c>
      <c r="CZ40">
        <f t="shared" si="34"/>
        <v>507.12360000000001</v>
      </c>
      <c r="DC40" t="s">
        <v>3</v>
      </c>
      <c r="DD40" t="s">
        <v>40</v>
      </c>
      <c r="DE40" t="s">
        <v>41</v>
      </c>
      <c r="DF40" t="s">
        <v>41</v>
      </c>
      <c r="DG40" t="s">
        <v>41</v>
      </c>
      <c r="DH40" t="s">
        <v>3</v>
      </c>
      <c r="DI40" t="s">
        <v>41</v>
      </c>
      <c r="DJ40" t="s">
        <v>41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1003</v>
      </c>
      <c r="DV40" t="s">
        <v>91</v>
      </c>
      <c r="DW40" t="s">
        <v>91</v>
      </c>
      <c r="DX40">
        <v>100</v>
      </c>
      <c r="DZ40" t="s">
        <v>3</v>
      </c>
      <c r="EA40" t="s">
        <v>3</v>
      </c>
      <c r="EB40" t="s">
        <v>3</v>
      </c>
      <c r="EC40" t="s">
        <v>3</v>
      </c>
      <c r="EE40">
        <v>58749376</v>
      </c>
      <c r="EF40">
        <v>3</v>
      </c>
      <c r="EG40" t="s">
        <v>51</v>
      </c>
      <c r="EH40">
        <v>0</v>
      </c>
      <c r="EI40" t="s">
        <v>3</v>
      </c>
      <c r="EJ40">
        <v>2</v>
      </c>
      <c r="EK40">
        <v>108001</v>
      </c>
      <c r="EL40" t="s">
        <v>52</v>
      </c>
      <c r="EM40" t="s">
        <v>53</v>
      </c>
      <c r="EO40" t="s">
        <v>66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18.5</v>
      </c>
      <c r="EX40">
        <v>0.46</v>
      </c>
      <c r="EY40">
        <v>0</v>
      </c>
      <c r="FQ40">
        <v>0</v>
      </c>
      <c r="FR40">
        <f t="shared" si="35"/>
        <v>0</v>
      </c>
      <c r="FS40">
        <v>0</v>
      </c>
      <c r="FX40">
        <v>97</v>
      </c>
      <c r="FY40">
        <v>51</v>
      </c>
      <c r="GA40" t="s">
        <v>3</v>
      </c>
      <c r="GD40">
        <v>1</v>
      </c>
      <c r="GF40">
        <v>1740650339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36"/>
        <v>0</v>
      </c>
      <c r="GM40">
        <f t="shared" si="37"/>
        <v>2529.0700000000002</v>
      </c>
      <c r="GN40">
        <f t="shared" si="38"/>
        <v>0</v>
      </c>
      <c r="GO40">
        <f t="shared" si="39"/>
        <v>2529.0700000000002</v>
      </c>
      <c r="GP40">
        <f t="shared" si="40"/>
        <v>0</v>
      </c>
      <c r="GR40">
        <v>0</v>
      </c>
      <c r="GS40">
        <v>3</v>
      </c>
      <c r="GT40">
        <v>0</v>
      </c>
      <c r="GU40" t="s">
        <v>3</v>
      </c>
      <c r="GV40">
        <f t="shared" si="41"/>
        <v>0</v>
      </c>
      <c r="GW40">
        <v>1</v>
      </c>
      <c r="GX40">
        <f t="shared" si="42"/>
        <v>0</v>
      </c>
      <c r="HA40">
        <v>0</v>
      </c>
      <c r="HB40">
        <v>0</v>
      </c>
      <c r="HC40">
        <f t="shared" si="43"/>
        <v>0</v>
      </c>
      <c r="HE40" t="s">
        <v>3</v>
      </c>
      <c r="HF40" t="s">
        <v>3</v>
      </c>
      <c r="HM40" t="s">
        <v>3</v>
      </c>
      <c r="HN40" t="s">
        <v>54</v>
      </c>
      <c r="HO40" t="s">
        <v>55</v>
      </c>
      <c r="HP40" t="s">
        <v>52</v>
      </c>
      <c r="HQ40" t="s">
        <v>52</v>
      </c>
      <c r="IK40">
        <v>0</v>
      </c>
    </row>
    <row r="41" spans="1:245" x14ac:dyDescent="0.2">
      <c r="A41">
        <v>17</v>
      </c>
      <c r="B41">
        <v>0</v>
      </c>
      <c r="C41">
        <f>ROW(SmtRes!A112)</f>
        <v>112</v>
      </c>
      <c r="D41">
        <f>ROW(EtalonRes!A112)</f>
        <v>112</v>
      </c>
      <c r="E41" t="s">
        <v>93</v>
      </c>
      <c r="F41" t="s">
        <v>94</v>
      </c>
      <c r="G41" t="s">
        <v>95</v>
      </c>
      <c r="H41" t="s">
        <v>91</v>
      </c>
      <c r="I41">
        <f>ROUND(7/100,7)</f>
        <v>7.0000000000000007E-2</v>
      </c>
      <c r="J41">
        <v>0</v>
      </c>
      <c r="K41">
        <f>ROUND(7/100,7)</f>
        <v>7.0000000000000007E-2</v>
      </c>
      <c r="O41">
        <f t="shared" si="21"/>
        <v>167.73</v>
      </c>
      <c r="P41">
        <f>SUMIF(SmtRes!AQ104:'SmtRes'!AQ112,"=1",SmtRes!DF104:'SmtRes'!DF112)</f>
        <v>0</v>
      </c>
      <c r="Q41">
        <f>SUMIF(SmtRes!AQ104:'SmtRes'!AQ112,"=1",SmtRes!DG104:'SmtRes'!DG112)</f>
        <v>5.6999999999999993</v>
      </c>
      <c r="R41">
        <f>SUMIF(SmtRes!AQ104:'SmtRes'!AQ112,"=1",SmtRes!DH104:'SmtRes'!DH112)</f>
        <v>2.19</v>
      </c>
      <c r="S41">
        <f>SUMIF(SmtRes!AQ104:'SmtRes'!AQ112,"=1",SmtRes!DI104:'SmtRes'!DI112)</f>
        <v>159.84</v>
      </c>
      <c r="T41">
        <f t="shared" si="22"/>
        <v>0</v>
      </c>
      <c r="U41">
        <f>SUMIF(SmtRes!AQ104:'SmtRes'!AQ112,"=1",SmtRes!CV104:'SmtRes'!CV112)</f>
        <v>0.36749999999999999</v>
      </c>
      <c r="V41">
        <f>SUMIF(SmtRes!AQ104:'SmtRes'!AQ112,"=1",SmtRes!CW104:'SmtRes'!CW112)</f>
        <v>4.1999999999999997E-3</v>
      </c>
      <c r="W41">
        <f t="shared" si="23"/>
        <v>0</v>
      </c>
      <c r="X41">
        <f t="shared" si="24"/>
        <v>157.16999999999999</v>
      </c>
      <c r="Y41">
        <f t="shared" si="25"/>
        <v>82.64</v>
      </c>
      <c r="AA41">
        <v>61617792</v>
      </c>
      <c r="AB41">
        <f t="shared" si="26"/>
        <v>2364.9792000000002</v>
      </c>
      <c r="AC41">
        <f t="shared" si="27"/>
        <v>0</v>
      </c>
      <c r="AD41">
        <f>ROUND((((SUM(SmtRes!BR104:'SmtRes'!BR112))-(SUM(SmtRes!BS104:'SmtRes'!BS112)))+AE41),6)</f>
        <v>81.491699999999994</v>
      </c>
      <c r="AE41">
        <f>ROUND((SUM(SmtRes!BS104:'SmtRes'!BS112)),6)</f>
        <v>31.276499999999999</v>
      </c>
      <c r="AF41">
        <f>ROUND((SUM(SmtRes!BT104:'SmtRes'!BT112)),6)</f>
        <v>2283.4875000000002</v>
      </c>
      <c r="AG41">
        <f t="shared" si="28"/>
        <v>0</v>
      </c>
      <c r="AH41">
        <f>(SUM(SmtRes!BU104:'SmtRes'!BU112))</f>
        <v>5.25</v>
      </c>
      <c r="AI41">
        <f>(SUM(SmtRes!BV104:'SmtRes'!BV112))</f>
        <v>0.06</v>
      </c>
      <c r="AJ41">
        <f t="shared" si="29"/>
        <v>0</v>
      </c>
      <c r="AK41">
        <v>10185.857719999998</v>
      </c>
      <c r="AL41">
        <v>2198.3387199999997</v>
      </c>
      <c r="AM41">
        <v>271.63900000000001</v>
      </c>
      <c r="AN41">
        <v>104.25500000000001</v>
      </c>
      <c r="AO41">
        <v>7611.625</v>
      </c>
      <c r="AP41">
        <v>0</v>
      </c>
      <c r="AQ41">
        <v>17.5</v>
      </c>
      <c r="AR41">
        <v>0.2</v>
      </c>
      <c r="AS41">
        <v>0</v>
      </c>
      <c r="AT41">
        <v>97</v>
      </c>
      <c r="AU41">
        <v>51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0</v>
      </c>
      <c r="BI41">
        <v>2</v>
      </c>
      <c r="BJ41" t="s">
        <v>96</v>
      </c>
      <c r="BM41">
        <v>108001</v>
      </c>
      <c r="BN41">
        <v>0</v>
      </c>
      <c r="BO41" t="s">
        <v>3</v>
      </c>
      <c r="BP41">
        <v>0</v>
      </c>
      <c r="BQ41">
        <v>3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97</v>
      </c>
      <c r="CA41">
        <v>51</v>
      </c>
      <c r="CB41" t="s">
        <v>3</v>
      </c>
      <c r="CE41">
        <v>0</v>
      </c>
      <c r="CF41">
        <v>0</v>
      </c>
      <c r="CG41">
        <v>0</v>
      </c>
      <c r="CM41">
        <v>0</v>
      </c>
      <c r="CN41" t="s">
        <v>65</v>
      </c>
      <c r="CO41">
        <v>0</v>
      </c>
      <c r="CP41">
        <f t="shared" si="30"/>
        <v>167.73</v>
      </c>
      <c r="CQ41">
        <f>SUMIF(SmtRes!AQ104:'SmtRes'!AQ112,"=1",SmtRes!AA104:'SmtRes'!AA112)</f>
        <v>59993.41</v>
      </c>
      <c r="CR41">
        <f>SUMIF(SmtRes!AQ104:'SmtRes'!AQ112,"=1",SmtRes!AB104:'SmtRes'!AB112)</f>
        <v>1979.1499999999999</v>
      </c>
      <c r="CS41">
        <f>SUMIF(SmtRes!AQ104:'SmtRes'!AQ112,"=1",SmtRes!AC104:'SmtRes'!AC112)</f>
        <v>1042.55</v>
      </c>
      <c r="CT41">
        <f>SUMIF(SmtRes!AQ104:'SmtRes'!AQ112,"=1",SmtRes!AD104:'SmtRes'!AD112)</f>
        <v>434.95</v>
      </c>
      <c r="CU41">
        <f t="shared" si="31"/>
        <v>0</v>
      </c>
      <c r="CV41">
        <f>SUMIF(SmtRes!AQ104:'SmtRes'!AQ112,"=1",SmtRes!BU104:'SmtRes'!BU112)</f>
        <v>5.25</v>
      </c>
      <c r="CW41">
        <f>SUMIF(SmtRes!AQ104:'SmtRes'!AQ112,"=1",SmtRes!BV104:'SmtRes'!BV112)</f>
        <v>0.06</v>
      </c>
      <c r="CX41">
        <f t="shared" si="32"/>
        <v>0</v>
      </c>
      <c r="CY41">
        <f t="shared" si="33"/>
        <v>157.16909999999999</v>
      </c>
      <c r="CZ41">
        <f t="shared" si="34"/>
        <v>82.635300000000001</v>
      </c>
      <c r="DC41" t="s">
        <v>3</v>
      </c>
      <c r="DD41" t="s">
        <v>40</v>
      </c>
      <c r="DE41" t="s">
        <v>41</v>
      </c>
      <c r="DF41" t="s">
        <v>41</v>
      </c>
      <c r="DG41" t="s">
        <v>41</v>
      </c>
      <c r="DH41" t="s">
        <v>3</v>
      </c>
      <c r="DI41" t="s">
        <v>41</v>
      </c>
      <c r="DJ41" t="s">
        <v>41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1003</v>
      </c>
      <c r="DV41" t="s">
        <v>91</v>
      </c>
      <c r="DW41" t="s">
        <v>91</v>
      </c>
      <c r="DX41">
        <v>100</v>
      </c>
      <c r="DZ41" t="s">
        <v>3</v>
      </c>
      <c r="EA41" t="s">
        <v>3</v>
      </c>
      <c r="EB41" t="s">
        <v>3</v>
      </c>
      <c r="EC41" t="s">
        <v>3</v>
      </c>
      <c r="EE41">
        <v>58749376</v>
      </c>
      <c r="EF41">
        <v>3</v>
      </c>
      <c r="EG41" t="s">
        <v>51</v>
      </c>
      <c r="EH41">
        <v>0</v>
      </c>
      <c r="EI41" t="s">
        <v>3</v>
      </c>
      <c r="EJ41">
        <v>2</v>
      </c>
      <c r="EK41">
        <v>108001</v>
      </c>
      <c r="EL41" t="s">
        <v>52</v>
      </c>
      <c r="EM41" t="s">
        <v>53</v>
      </c>
      <c r="EO41" t="s">
        <v>66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17.5</v>
      </c>
      <c r="EX41">
        <v>0.2</v>
      </c>
      <c r="EY41">
        <v>0</v>
      </c>
      <c r="FQ41">
        <v>0</v>
      </c>
      <c r="FR41">
        <f t="shared" si="35"/>
        <v>0</v>
      </c>
      <c r="FS41">
        <v>0</v>
      </c>
      <c r="FX41">
        <v>97</v>
      </c>
      <c r="FY41">
        <v>51</v>
      </c>
      <c r="GA41" t="s">
        <v>3</v>
      </c>
      <c r="GD41">
        <v>1</v>
      </c>
      <c r="GF41">
        <v>-1144913116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36"/>
        <v>0</v>
      </c>
      <c r="GM41">
        <f t="shared" si="37"/>
        <v>407.54</v>
      </c>
      <c r="GN41">
        <f t="shared" si="38"/>
        <v>0</v>
      </c>
      <c r="GO41">
        <f t="shared" si="39"/>
        <v>407.54</v>
      </c>
      <c r="GP41">
        <f t="shared" si="40"/>
        <v>0</v>
      </c>
      <c r="GR41">
        <v>0</v>
      </c>
      <c r="GS41">
        <v>3</v>
      </c>
      <c r="GT41">
        <v>0</v>
      </c>
      <c r="GU41" t="s">
        <v>3</v>
      </c>
      <c r="GV41">
        <f t="shared" si="41"/>
        <v>0</v>
      </c>
      <c r="GW41">
        <v>1</v>
      </c>
      <c r="GX41">
        <f t="shared" si="42"/>
        <v>0</v>
      </c>
      <c r="HA41">
        <v>0</v>
      </c>
      <c r="HB41">
        <v>0</v>
      </c>
      <c r="HC41">
        <f t="shared" si="43"/>
        <v>0</v>
      </c>
      <c r="HE41" t="s">
        <v>3</v>
      </c>
      <c r="HF41" t="s">
        <v>3</v>
      </c>
      <c r="HM41" t="s">
        <v>3</v>
      </c>
      <c r="HN41" t="s">
        <v>54</v>
      </c>
      <c r="HO41" t="s">
        <v>55</v>
      </c>
      <c r="HP41" t="s">
        <v>52</v>
      </c>
      <c r="HQ41" t="s">
        <v>52</v>
      </c>
      <c r="IK41">
        <v>0</v>
      </c>
    </row>
    <row r="42" spans="1:245" x14ac:dyDescent="0.2">
      <c r="A42">
        <v>17</v>
      </c>
      <c r="B42">
        <v>0</v>
      </c>
      <c r="C42">
        <f>ROW(SmtRes!A121)</f>
        <v>121</v>
      </c>
      <c r="D42">
        <f>ROW(EtalonRes!A121)</f>
        <v>121</v>
      </c>
      <c r="E42" t="s">
        <v>97</v>
      </c>
      <c r="F42" t="s">
        <v>98</v>
      </c>
      <c r="G42" t="s">
        <v>99</v>
      </c>
      <c r="H42" t="s">
        <v>91</v>
      </c>
      <c r="I42">
        <f>ROUND(63/100,7)</f>
        <v>0.63</v>
      </c>
      <c r="J42">
        <v>0</v>
      </c>
      <c r="K42">
        <f>ROUND(63/100,7)</f>
        <v>0.63</v>
      </c>
      <c r="O42">
        <f t="shared" si="21"/>
        <v>1631.46</v>
      </c>
      <c r="P42">
        <f>SUMIF(SmtRes!AQ113:'SmtRes'!AQ121,"=1",SmtRes!DF113:'SmtRes'!DF121)</f>
        <v>0</v>
      </c>
      <c r="Q42">
        <f>SUMIF(SmtRes!AQ113:'SmtRes'!AQ121,"=1",SmtRes!DG113:'SmtRes'!DG121)</f>
        <v>77.169999999999987</v>
      </c>
      <c r="R42">
        <f>SUMIF(SmtRes!AQ113:'SmtRes'!AQ121,"=1",SmtRes!DH113:'SmtRes'!DH121)</f>
        <v>33.489999999999995</v>
      </c>
      <c r="S42">
        <f>SUMIF(SmtRes!AQ113:'SmtRes'!AQ121,"=1",SmtRes!DI113:'SmtRes'!DI121)</f>
        <v>1520.8</v>
      </c>
      <c r="T42">
        <f t="shared" si="22"/>
        <v>0</v>
      </c>
      <c r="U42">
        <f>SUMIF(SmtRes!AQ113:'SmtRes'!AQ121,"=1",SmtRes!CV113:'SmtRes'!CV121)</f>
        <v>3.4965000000000002</v>
      </c>
      <c r="V42">
        <f>SUMIF(SmtRes!AQ113:'SmtRes'!AQ121,"=1",SmtRes!CW113:'SmtRes'!CW121)</f>
        <v>6.4259999999999998E-2</v>
      </c>
      <c r="W42">
        <f t="shared" si="23"/>
        <v>0</v>
      </c>
      <c r="X42">
        <f t="shared" si="24"/>
        <v>1507.66</v>
      </c>
      <c r="Y42">
        <f t="shared" si="25"/>
        <v>792.69</v>
      </c>
      <c r="AA42">
        <v>61617792</v>
      </c>
      <c r="AB42">
        <f t="shared" si="26"/>
        <v>2536.4734199999998</v>
      </c>
      <c r="AC42">
        <f t="shared" si="27"/>
        <v>0</v>
      </c>
      <c r="AD42">
        <f>ROUND((((SUM(SmtRes!BR113:'SmtRes'!BR121))-(SUM(SmtRes!BS113:'SmtRes'!BS121)))+AE42),6)</f>
        <v>122.50091999999999</v>
      </c>
      <c r="AE42">
        <f>ROUND((SUM(SmtRes!BS113:'SmtRes'!BS121)),6)</f>
        <v>53.170050000000003</v>
      </c>
      <c r="AF42">
        <f>ROUND((SUM(SmtRes!BT113:'SmtRes'!BT121)),6)</f>
        <v>2413.9724999999999</v>
      </c>
      <c r="AG42">
        <f t="shared" si="28"/>
        <v>0</v>
      </c>
      <c r="AH42">
        <f>(SUM(SmtRes!BU113:'SmtRes'!BU121))</f>
        <v>5.55</v>
      </c>
      <c r="AI42">
        <f>(SUM(SmtRes!BV113:'SmtRes'!BV121))</f>
        <v>0.10200000000000001</v>
      </c>
      <c r="AJ42">
        <f t="shared" si="29"/>
        <v>0</v>
      </c>
      <c r="AK42">
        <v>11195.107620000001</v>
      </c>
      <c r="AL42">
        <v>2562.9627199999995</v>
      </c>
      <c r="AM42">
        <v>408.33640000000003</v>
      </c>
      <c r="AN42">
        <v>177.23350000000002</v>
      </c>
      <c r="AO42">
        <v>8046.5749999999998</v>
      </c>
      <c r="AP42">
        <v>0</v>
      </c>
      <c r="AQ42">
        <v>18.5</v>
      </c>
      <c r="AR42">
        <v>0.34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2</v>
      </c>
      <c r="BJ42" t="s">
        <v>100</v>
      </c>
      <c r="BM42">
        <v>108001</v>
      </c>
      <c r="BN42">
        <v>0</v>
      </c>
      <c r="BO42" t="s">
        <v>3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97</v>
      </c>
      <c r="CA42">
        <v>51</v>
      </c>
      <c r="CB42" t="s">
        <v>3</v>
      </c>
      <c r="CE42">
        <v>0</v>
      </c>
      <c r="CF42">
        <v>0</v>
      </c>
      <c r="CG42">
        <v>0</v>
      </c>
      <c r="CM42">
        <v>0</v>
      </c>
      <c r="CN42" t="s">
        <v>65</v>
      </c>
      <c r="CO42">
        <v>0</v>
      </c>
      <c r="CP42">
        <f t="shared" si="30"/>
        <v>1631.46</v>
      </c>
      <c r="CQ42">
        <f>SUMIF(SmtRes!AQ113:'SmtRes'!AQ121,"=1",SmtRes!AA113:'SmtRes'!AA121)</f>
        <v>59993.41</v>
      </c>
      <c r="CR42">
        <f>SUMIF(SmtRes!AQ113:'SmtRes'!AQ121,"=1",SmtRes!AB113:'SmtRes'!AB121)</f>
        <v>1979.1499999999999</v>
      </c>
      <c r="CS42">
        <f>SUMIF(SmtRes!AQ113:'SmtRes'!AQ121,"=1",SmtRes!AC113:'SmtRes'!AC121)</f>
        <v>1042.55</v>
      </c>
      <c r="CT42">
        <f>SUMIF(SmtRes!AQ113:'SmtRes'!AQ121,"=1",SmtRes!AD113:'SmtRes'!AD121)</f>
        <v>434.95</v>
      </c>
      <c r="CU42">
        <f t="shared" si="31"/>
        <v>0</v>
      </c>
      <c r="CV42">
        <f>SUMIF(SmtRes!AQ113:'SmtRes'!AQ121,"=1",SmtRes!BU113:'SmtRes'!BU121)</f>
        <v>5.55</v>
      </c>
      <c r="CW42">
        <f>SUMIF(SmtRes!AQ113:'SmtRes'!AQ121,"=1",SmtRes!BV113:'SmtRes'!BV121)</f>
        <v>0.10200000000000001</v>
      </c>
      <c r="CX42">
        <f t="shared" si="32"/>
        <v>0</v>
      </c>
      <c r="CY42">
        <f t="shared" si="33"/>
        <v>1507.6613</v>
      </c>
      <c r="CZ42">
        <f t="shared" si="34"/>
        <v>792.6878999999999</v>
      </c>
      <c r="DC42" t="s">
        <v>3</v>
      </c>
      <c r="DD42" t="s">
        <v>40</v>
      </c>
      <c r="DE42" t="s">
        <v>41</v>
      </c>
      <c r="DF42" t="s">
        <v>41</v>
      </c>
      <c r="DG42" t="s">
        <v>41</v>
      </c>
      <c r="DH42" t="s">
        <v>3</v>
      </c>
      <c r="DI42" t="s">
        <v>41</v>
      </c>
      <c r="DJ42" t="s">
        <v>41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1003</v>
      </c>
      <c r="DV42" t="s">
        <v>91</v>
      </c>
      <c r="DW42" t="s">
        <v>91</v>
      </c>
      <c r="DX42">
        <v>100</v>
      </c>
      <c r="DZ42" t="s">
        <v>3</v>
      </c>
      <c r="EA42" t="s">
        <v>3</v>
      </c>
      <c r="EB42" t="s">
        <v>3</v>
      </c>
      <c r="EC42" t="s">
        <v>3</v>
      </c>
      <c r="EE42">
        <v>58749376</v>
      </c>
      <c r="EF42">
        <v>3</v>
      </c>
      <c r="EG42" t="s">
        <v>51</v>
      </c>
      <c r="EH42">
        <v>0</v>
      </c>
      <c r="EI42" t="s">
        <v>3</v>
      </c>
      <c r="EJ42">
        <v>2</v>
      </c>
      <c r="EK42">
        <v>108001</v>
      </c>
      <c r="EL42" t="s">
        <v>52</v>
      </c>
      <c r="EM42" t="s">
        <v>53</v>
      </c>
      <c r="EO42" t="s">
        <v>66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18.5</v>
      </c>
      <c r="EX42">
        <v>0.34</v>
      </c>
      <c r="EY42">
        <v>0</v>
      </c>
      <c r="FQ42">
        <v>0</v>
      </c>
      <c r="FR42">
        <f t="shared" si="35"/>
        <v>0</v>
      </c>
      <c r="FS42">
        <v>0</v>
      </c>
      <c r="FX42">
        <v>97</v>
      </c>
      <c r="FY42">
        <v>51</v>
      </c>
      <c r="GA42" t="s">
        <v>3</v>
      </c>
      <c r="GD42">
        <v>1</v>
      </c>
      <c r="GF42">
        <v>1521334393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36"/>
        <v>0</v>
      </c>
      <c r="GM42">
        <f t="shared" si="37"/>
        <v>3931.81</v>
      </c>
      <c r="GN42">
        <f t="shared" si="38"/>
        <v>0</v>
      </c>
      <c r="GO42">
        <f t="shared" si="39"/>
        <v>3931.81</v>
      </c>
      <c r="GP42">
        <f t="shared" si="40"/>
        <v>0</v>
      </c>
      <c r="GR42">
        <v>0</v>
      </c>
      <c r="GS42">
        <v>3</v>
      </c>
      <c r="GT42">
        <v>0</v>
      </c>
      <c r="GU42" t="s">
        <v>3</v>
      </c>
      <c r="GV42">
        <f t="shared" si="41"/>
        <v>0</v>
      </c>
      <c r="GW42">
        <v>1</v>
      </c>
      <c r="GX42">
        <f t="shared" si="42"/>
        <v>0</v>
      </c>
      <c r="HA42">
        <v>0</v>
      </c>
      <c r="HB42">
        <v>0</v>
      </c>
      <c r="HC42">
        <f t="shared" si="43"/>
        <v>0</v>
      </c>
      <c r="HE42" t="s">
        <v>3</v>
      </c>
      <c r="HF42" t="s">
        <v>3</v>
      </c>
      <c r="HM42" t="s">
        <v>3</v>
      </c>
      <c r="HN42" t="s">
        <v>54</v>
      </c>
      <c r="HO42" t="s">
        <v>55</v>
      </c>
      <c r="HP42" t="s">
        <v>52</v>
      </c>
      <c r="HQ42" t="s">
        <v>52</v>
      </c>
      <c r="IK42">
        <v>0</v>
      </c>
    </row>
    <row r="44" spans="1:245" x14ac:dyDescent="0.2">
      <c r="A44" s="2">
        <v>51</v>
      </c>
      <c r="B44" s="2">
        <f>B24</f>
        <v>0</v>
      </c>
      <c r="C44" s="2">
        <f>A24</f>
        <v>4</v>
      </c>
      <c r="D44" s="2">
        <f>ROW(A24)</f>
        <v>24</v>
      </c>
      <c r="E44" s="2"/>
      <c r="F44" s="2" t="str">
        <f>IF(F24&lt;&gt;"",F24,"")</f>
        <v>Новый раздел</v>
      </c>
      <c r="G44" s="2" t="str">
        <f>IF(G24&lt;&gt;"",G24,"")</f>
        <v>Демонтажные работы</v>
      </c>
      <c r="H44" s="2">
        <v>0</v>
      </c>
      <c r="I44" s="2"/>
      <c r="J44" s="2"/>
      <c r="K44" s="2"/>
      <c r="L44" s="2"/>
      <c r="M44" s="2"/>
      <c r="N44" s="2"/>
      <c r="O44" s="2">
        <f t="shared" ref="O44:T44" si="44">ROUND(AB44,2)</f>
        <v>33849.26</v>
      </c>
      <c r="P44" s="2">
        <f t="shared" si="44"/>
        <v>0</v>
      </c>
      <c r="Q44" s="2">
        <f t="shared" si="44"/>
        <v>7250.57</v>
      </c>
      <c r="R44" s="2">
        <f t="shared" si="44"/>
        <v>5259.4</v>
      </c>
      <c r="S44" s="2">
        <f t="shared" si="44"/>
        <v>21339.29</v>
      </c>
      <c r="T44" s="2">
        <f t="shared" si="44"/>
        <v>0</v>
      </c>
      <c r="U44" s="2">
        <f>AH44</f>
        <v>51.902699999999996</v>
      </c>
      <c r="V44" s="2">
        <f>AI44</f>
        <v>11.183460000000002</v>
      </c>
      <c r="W44" s="2">
        <f>ROUND(AJ44,2)</f>
        <v>0</v>
      </c>
      <c r="X44" s="2">
        <f>ROUND(AK44,2)</f>
        <v>26968.47</v>
      </c>
      <c r="Y44" s="2">
        <f>ROUND(AL44,2)</f>
        <v>15316.96</v>
      </c>
      <c r="Z44" s="2"/>
      <c r="AA44" s="2"/>
      <c r="AB44" s="2">
        <f>ROUND(SUMIF(AA28:AA42,"=61617792",O28:O42),2)</f>
        <v>33849.26</v>
      </c>
      <c r="AC44" s="2">
        <f>ROUND(SUMIF(AA28:AA42,"=61617792",P28:P42),2)</f>
        <v>0</v>
      </c>
      <c r="AD44" s="2">
        <f>ROUND(SUMIF(AA28:AA42,"=61617792",Q28:Q42),2)</f>
        <v>7250.57</v>
      </c>
      <c r="AE44" s="2">
        <f>ROUND(SUMIF(AA28:AA42,"=61617792",R28:R42),2)</f>
        <v>5259.4</v>
      </c>
      <c r="AF44" s="2">
        <f>ROUND(SUMIF(AA28:AA42,"=61617792",S28:S42),2)</f>
        <v>21339.29</v>
      </c>
      <c r="AG44" s="2">
        <f>ROUND(SUMIF(AA28:AA42,"=61617792",T28:T42),2)</f>
        <v>0</v>
      </c>
      <c r="AH44" s="2">
        <f>SUMIF(AA28:AA42,"=61617792",U28:U42)</f>
        <v>51.902699999999996</v>
      </c>
      <c r="AI44" s="2">
        <f>SUMIF(AA28:AA42,"=61617792",V28:V42)</f>
        <v>11.183460000000002</v>
      </c>
      <c r="AJ44" s="2">
        <f>ROUND(SUMIF(AA28:AA42,"=61617792",W28:W42),2)</f>
        <v>0</v>
      </c>
      <c r="AK44" s="2">
        <f>ROUND(SUMIF(AA28:AA42,"=61617792",X28:X42),2)</f>
        <v>26968.47</v>
      </c>
      <c r="AL44" s="2">
        <f>ROUND(SUMIF(AA28:AA42,"=61617792",Y28:Y42),2)</f>
        <v>15316.96</v>
      </c>
      <c r="AM44" s="2"/>
      <c r="AN44" s="2"/>
      <c r="AO44" s="2">
        <f t="shared" ref="AO44:BD44" si="45">ROUND(BX44,2)</f>
        <v>0</v>
      </c>
      <c r="AP44" s="2">
        <f t="shared" si="45"/>
        <v>0</v>
      </c>
      <c r="AQ44" s="2">
        <f t="shared" si="45"/>
        <v>0</v>
      </c>
      <c r="AR44" s="2">
        <f t="shared" si="45"/>
        <v>76134.69</v>
      </c>
      <c r="AS44" s="2">
        <f t="shared" si="45"/>
        <v>55581.66</v>
      </c>
      <c r="AT44" s="2">
        <f t="shared" si="45"/>
        <v>20553.03</v>
      </c>
      <c r="AU44" s="2">
        <f t="shared" si="45"/>
        <v>0</v>
      </c>
      <c r="AV44" s="2">
        <f t="shared" si="45"/>
        <v>0</v>
      </c>
      <c r="AW44" s="2">
        <f t="shared" si="45"/>
        <v>0</v>
      </c>
      <c r="AX44" s="2">
        <f t="shared" si="45"/>
        <v>0</v>
      </c>
      <c r="AY44" s="2">
        <f t="shared" si="45"/>
        <v>0</v>
      </c>
      <c r="AZ44" s="2">
        <f t="shared" si="45"/>
        <v>0</v>
      </c>
      <c r="BA44" s="2">
        <f t="shared" si="45"/>
        <v>0</v>
      </c>
      <c r="BB44" s="2">
        <f t="shared" si="45"/>
        <v>0</v>
      </c>
      <c r="BC44" s="2">
        <f t="shared" si="45"/>
        <v>0</v>
      </c>
      <c r="BD44" s="2">
        <f t="shared" si="45"/>
        <v>0</v>
      </c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>
        <f>ROUND(SUMIF(AA28:AA42,"=61617792",FQ28:FQ42),2)</f>
        <v>0</v>
      </c>
      <c r="BY44" s="2">
        <f>ROUND(SUMIF(AA28:AA42,"=61617792",FR28:FR42),2)</f>
        <v>0</v>
      </c>
      <c r="BZ44" s="2">
        <f>ROUND(SUMIF(AA28:AA42,"=61617792",GL28:GL42),2)</f>
        <v>0</v>
      </c>
      <c r="CA44" s="2">
        <f>ROUND(SUMIF(AA28:AA42,"=61617792",GM28:GM42),2)</f>
        <v>76134.69</v>
      </c>
      <c r="CB44" s="2">
        <f>ROUND(SUMIF(AA28:AA42,"=61617792",GN28:GN42),2)</f>
        <v>55581.66</v>
      </c>
      <c r="CC44" s="2">
        <f>ROUND(SUMIF(AA28:AA42,"=61617792",GO28:GO42),2)</f>
        <v>20553.03</v>
      </c>
      <c r="CD44" s="2">
        <f>ROUND(SUMIF(AA28:AA42,"=61617792",GP28:GP42),2)</f>
        <v>0</v>
      </c>
      <c r="CE44" s="2">
        <f>AC44-BX44</f>
        <v>0</v>
      </c>
      <c r="CF44" s="2">
        <f>AC44-BY44</f>
        <v>0</v>
      </c>
      <c r="CG44" s="2">
        <f>BX44-BZ44</f>
        <v>0</v>
      </c>
      <c r="CH44" s="2">
        <f>AC44-BX44-BY44+BZ44</f>
        <v>0</v>
      </c>
      <c r="CI44" s="2">
        <f>BY44-BZ44</f>
        <v>0</v>
      </c>
      <c r="CJ44" s="2">
        <f>ROUND(SUMIF(AA28:AA42,"=61617792",GX28:GX42),2)</f>
        <v>0</v>
      </c>
      <c r="CK44" s="2">
        <f>ROUND(SUMIF(AA28:AA42,"=61617792",GY28:GY42),2)</f>
        <v>0</v>
      </c>
      <c r="CL44" s="2">
        <f>ROUND(SUMIF(AA28:AA42,"=61617792",GZ28:GZ42),2)</f>
        <v>0</v>
      </c>
      <c r="CM44" s="2">
        <f>ROUND(SUMIF(AA28:AA42,"=61617792",HD28:HD42),2)</f>
        <v>0</v>
      </c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>
        <v>0</v>
      </c>
    </row>
    <row r="46" spans="1:245" x14ac:dyDescent="0.2">
      <c r="A46" s="4">
        <v>50</v>
      </c>
      <c r="B46" s="4">
        <v>0</v>
      </c>
      <c r="C46" s="4">
        <v>0</v>
      </c>
      <c r="D46" s="4">
        <v>1</v>
      </c>
      <c r="E46" s="4">
        <v>201</v>
      </c>
      <c r="F46" s="4">
        <f>ROUND(Source!O44,O46)</f>
        <v>33849.26</v>
      </c>
      <c r="G46" s="4" t="s">
        <v>101</v>
      </c>
      <c r="H46" s="4" t="s">
        <v>102</v>
      </c>
      <c r="I46" s="4"/>
      <c r="J46" s="4"/>
      <c r="K46" s="4">
        <v>201</v>
      </c>
      <c r="L46" s="4">
        <v>1</v>
      </c>
      <c r="M46" s="4">
        <v>3</v>
      </c>
      <c r="N46" s="4" t="s">
        <v>3</v>
      </c>
      <c r="O46" s="4">
        <v>2</v>
      </c>
      <c r="P46" s="4"/>
      <c r="Q46" s="4"/>
      <c r="R46" s="4"/>
      <c r="S46" s="4"/>
      <c r="T46" s="4"/>
      <c r="U46" s="4"/>
      <c r="V46" s="4"/>
      <c r="W46" s="4">
        <v>33849.26</v>
      </c>
      <c r="X46" s="4">
        <v>1</v>
      </c>
      <c r="Y46" s="4">
        <v>33849.26</v>
      </c>
      <c r="Z46" s="4"/>
      <c r="AA46" s="4"/>
      <c r="AB46" s="4"/>
    </row>
    <row r="47" spans="1:245" x14ac:dyDescent="0.2">
      <c r="A47" s="4">
        <v>50</v>
      </c>
      <c r="B47" s="4">
        <v>0</v>
      </c>
      <c r="C47" s="4">
        <v>0</v>
      </c>
      <c r="D47" s="4">
        <v>1</v>
      </c>
      <c r="E47" s="4">
        <v>202</v>
      </c>
      <c r="F47" s="4">
        <f>ROUND(Source!P44,O47)</f>
        <v>0</v>
      </c>
      <c r="G47" s="4" t="s">
        <v>103</v>
      </c>
      <c r="H47" s="4" t="s">
        <v>104</v>
      </c>
      <c r="I47" s="4"/>
      <c r="J47" s="4"/>
      <c r="K47" s="4">
        <v>202</v>
      </c>
      <c r="L47" s="4">
        <v>2</v>
      </c>
      <c r="M47" s="4">
        <v>3</v>
      </c>
      <c r="N47" s="4" t="s">
        <v>3</v>
      </c>
      <c r="O47" s="4">
        <v>2</v>
      </c>
      <c r="P47" s="4"/>
      <c r="Q47" s="4"/>
      <c r="R47" s="4"/>
      <c r="S47" s="4"/>
      <c r="T47" s="4"/>
      <c r="U47" s="4"/>
      <c r="V47" s="4"/>
      <c r="W47" s="4">
        <v>0</v>
      </c>
      <c r="X47" s="4">
        <v>1</v>
      </c>
      <c r="Y47" s="4">
        <v>0</v>
      </c>
      <c r="Z47" s="4"/>
      <c r="AA47" s="4"/>
      <c r="AB47" s="4"/>
    </row>
    <row r="48" spans="1:245" x14ac:dyDescent="0.2">
      <c r="A48" s="4">
        <v>50</v>
      </c>
      <c r="B48" s="4">
        <v>0</v>
      </c>
      <c r="C48" s="4">
        <v>0</v>
      </c>
      <c r="D48" s="4">
        <v>1</v>
      </c>
      <c r="E48" s="4">
        <v>222</v>
      </c>
      <c r="F48" s="4">
        <f>ROUND(Source!AO44,O48)</f>
        <v>0</v>
      </c>
      <c r="G48" s="4" t="s">
        <v>105</v>
      </c>
      <c r="H48" s="4" t="s">
        <v>106</v>
      </c>
      <c r="I48" s="4"/>
      <c r="J48" s="4"/>
      <c r="K48" s="4">
        <v>222</v>
      </c>
      <c r="L48" s="4">
        <v>3</v>
      </c>
      <c r="M48" s="4">
        <v>3</v>
      </c>
      <c r="N48" s="4" t="s">
        <v>3</v>
      </c>
      <c r="O48" s="4">
        <v>2</v>
      </c>
      <c r="P48" s="4"/>
      <c r="Q48" s="4"/>
      <c r="R48" s="4"/>
      <c r="S48" s="4"/>
      <c r="T48" s="4"/>
      <c r="U48" s="4"/>
      <c r="V48" s="4"/>
      <c r="W48" s="4">
        <v>0</v>
      </c>
      <c r="X48" s="4">
        <v>1</v>
      </c>
      <c r="Y48" s="4">
        <v>0</v>
      </c>
      <c r="Z48" s="4"/>
      <c r="AA48" s="4"/>
      <c r="AB48" s="4"/>
    </row>
    <row r="49" spans="1:28" x14ac:dyDescent="0.2">
      <c r="A49" s="4">
        <v>50</v>
      </c>
      <c r="B49" s="4">
        <v>0</v>
      </c>
      <c r="C49" s="4">
        <v>0</v>
      </c>
      <c r="D49" s="4">
        <v>1</v>
      </c>
      <c r="E49" s="4">
        <v>225</v>
      </c>
      <c r="F49" s="4">
        <f>ROUND(Source!AV44,O49)</f>
        <v>0</v>
      </c>
      <c r="G49" s="4" t="s">
        <v>107</v>
      </c>
      <c r="H49" s="4" t="s">
        <v>108</v>
      </c>
      <c r="I49" s="4"/>
      <c r="J49" s="4"/>
      <c r="K49" s="4">
        <v>225</v>
      </c>
      <c r="L49" s="4">
        <v>4</v>
      </c>
      <c r="M49" s="4">
        <v>3</v>
      </c>
      <c r="N49" s="4" t="s">
        <v>3</v>
      </c>
      <c r="O49" s="4">
        <v>2</v>
      </c>
      <c r="P49" s="4"/>
      <c r="Q49" s="4"/>
      <c r="R49" s="4"/>
      <c r="S49" s="4"/>
      <c r="T49" s="4"/>
      <c r="U49" s="4"/>
      <c r="V49" s="4"/>
      <c r="W49" s="4">
        <v>0</v>
      </c>
      <c r="X49" s="4">
        <v>1</v>
      </c>
      <c r="Y49" s="4">
        <v>0</v>
      </c>
      <c r="Z49" s="4"/>
      <c r="AA49" s="4"/>
      <c r="AB49" s="4"/>
    </row>
    <row r="50" spans="1:28" x14ac:dyDescent="0.2">
      <c r="A50" s="4">
        <v>50</v>
      </c>
      <c r="B50" s="4">
        <v>0</v>
      </c>
      <c r="C50" s="4">
        <v>0</v>
      </c>
      <c r="D50" s="4">
        <v>1</v>
      </c>
      <c r="E50" s="4">
        <v>226</v>
      </c>
      <c r="F50" s="4">
        <f>ROUND(Source!AW44,O50)</f>
        <v>0</v>
      </c>
      <c r="G50" s="4" t="s">
        <v>109</v>
      </c>
      <c r="H50" s="4" t="s">
        <v>110</v>
      </c>
      <c r="I50" s="4"/>
      <c r="J50" s="4"/>
      <c r="K50" s="4">
        <v>226</v>
      </c>
      <c r="L50" s="4">
        <v>5</v>
      </c>
      <c r="M50" s="4">
        <v>3</v>
      </c>
      <c r="N50" s="4" t="s">
        <v>3</v>
      </c>
      <c r="O50" s="4">
        <v>2</v>
      </c>
      <c r="P50" s="4"/>
      <c r="Q50" s="4"/>
      <c r="R50" s="4"/>
      <c r="S50" s="4"/>
      <c r="T50" s="4"/>
      <c r="U50" s="4"/>
      <c r="V50" s="4"/>
      <c r="W50" s="4">
        <v>0</v>
      </c>
      <c r="X50" s="4">
        <v>1</v>
      </c>
      <c r="Y50" s="4">
        <v>0</v>
      </c>
      <c r="Z50" s="4"/>
      <c r="AA50" s="4"/>
      <c r="AB50" s="4"/>
    </row>
    <row r="51" spans="1:28" x14ac:dyDescent="0.2">
      <c r="A51" s="4">
        <v>50</v>
      </c>
      <c r="B51" s="4">
        <v>0</v>
      </c>
      <c r="C51" s="4">
        <v>0</v>
      </c>
      <c r="D51" s="4">
        <v>1</v>
      </c>
      <c r="E51" s="4">
        <v>227</v>
      </c>
      <c r="F51" s="4">
        <f>ROUND(Source!AX44,O51)</f>
        <v>0</v>
      </c>
      <c r="G51" s="4" t="s">
        <v>111</v>
      </c>
      <c r="H51" s="4" t="s">
        <v>112</v>
      </c>
      <c r="I51" s="4"/>
      <c r="J51" s="4"/>
      <c r="K51" s="4">
        <v>227</v>
      </c>
      <c r="L51" s="4">
        <v>6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28" x14ac:dyDescent="0.2">
      <c r="A52" s="4">
        <v>50</v>
      </c>
      <c r="B52" s="4">
        <v>0</v>
      </c>
      <c r="C52" s="4">
        <v>0</v>
      </c>
      <c r="D52" s="4">
        <v>1</v>
      </c>
      <c r="E52" s="4">
        <v>228</v>
      </c>
      <c r="F52" s="4">
        <f>ROUND(Source!AY44,O52)</f>
        <v>0</v>
      </c>
      <c r="G52" s="4" t="s">
        <v>113</v>
      </c>
      <c r="H52" s="4" t="s">
        <v>114</v>
      </c>
      <c r="I52" s="4"/>
      <c r="J52" s="4"/>
      <c r="K52" s="4">
        <v>228</v>
      </c>
      <c r="L52" s="4">
        <v>7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0</v>
      </c>
      <c r="X52" s="4">
        <v>1</v>
      </c>
      <c r="Y52" s="4">
        <v>0</v>
      </c>
      <c r="Z52" s="4"/>
      <c r="AA52" s="4"/>
      <c r="AB52" s="4"/>
    </row>
    <row r="53" spans="1:28" x14ac:dyDescent="0.2">
      <c r="A53" s="4">
        <v>50</v>
      </c>
      <c r="B53" s="4">
        <v>0</v>
      </c>
      <c r="C53" s="4">
        <v>0</v>
      </c>
      <c r="D53" s="4">
        <v>1</v>
      </c>
      <c r="E53" s="4">
        <v>216</v>
      </c>
      <c r="F53" s="4">
        <f>ROUND(Source!AP44,O53)</f>
        <v>0</v>
      </c>
      <c r="G53" s="4" t="s">
        <v>115</v>
      </c>
      <c r="H53" s="4" t="s">
        <v>116</v>
      </c>
      <c r="I53" s="4"/>
      <c r="J53" s="4"/>
      <c r="K53" s="4">
        <v>216</v>
      </c>
      <c r="L53" s="4">
        <v>8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8" x14ac:dyDescent="0.2">
      <c r="A54" s="4">
        <v>50</v>
      </c>
      <c r="B54" s="4">
        <v>0</v>
      </c>
      <c r="C54" s="4">
        <v>0</v>
      </c>
      <c r="D54" s="4">
        <v>1</v>
      </c>
      <c r="E54" s="4">
        <v>223</v>
      </c>
      <c r="F54" s="4">
        <f>ROUND(Source!AQ44,O54)</f>
        <v>0</v>
      </c>
      <c r="G54" s="4" t="s">
        <v>117</v>
      </c>
      <c r="H54" s="4" t="s">
        <v>118</v>
      </c>
      <c r="I54" s="4"/>
      <c r="J54" s="4"/>
      <c r="K54" s="4">
        <v>223</v>
      </c>
      <c r="L54" s="4">
        <v>9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0</v>
      </c>
      <c r="X54" s="4">
        <v>1</v>
      </c>
      <c r="Y54" s="4">
        <v>0</v>
      </c>
      <c r="Z54" s="4"/>
      <c r="AA54" s="4"/>
      <c r="AB54" s="4"/>
    </row>
    <row r="55" spans="1:28" x14ac:dyDescent="0.2">
      <c r="A55" s="4">
        <v>50</v>
      </c>
      <c r="B55" s="4">
        <v>0</v>
      </c>
      <c r="C55" s="4">
        <v>0</v>
      </c>
      <c r="D55" s="4">
        <v>1</v>
      </c>
      <c r="E55" s="4">
        <v>229</v>
      </c>
      <c r="F55" s="4">
        <f>ROUND(Source!AZ44,O55)</f>
        <v>0</v>
      </c>
      <c r="G55" s="4" t="s">
        <v>119</v>
      </c>
      <c r="H55" s="4" t="s">
        <v>120</v>
      </c>
      <c r="I55" s="4"/>
      <c r="J55" s="4"/>
      <c r="K55" s="4">
        <v>229</v>
      </c>
      <c r="L55" s="4">
        <v>10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0</v>
      </c>
      <c r="X55" s="4">
        <v>1</v>
      </c>
      <c r="Y55" s="4">
        <v>0</v>
      </c>
      <c r="Z55" s="4"/>
      <c r="AA55" s="4"/>
      <c r="AB55" s="4"/>
    </row>
    <row r="56" spans="1:28" x14ac:dyDescent="0.2">
      <c r="A56" s="4">
        <v>50</v>
      </c>
      <c r="B56" s="4">
        <v>0</v>
      </c>
      <c r="C56" s="4">
        <v>0</v>
      </c>
      <c r="D56" s="4">
        <v>1</v>
      </c>
      <c r="E56" s="4">
        <v>203</v>
      </c>
      <c r="F56" s="4">
        <f>ROUND(Source!Q44,O56)</f>
        <v>7250.57</v>
      </c>
      <c r="G56" s="4" t="s">
        <v>121</v>
      </c>
      <c r="H56" s="4" t="s">
        <v>122</v>
      </c>
      <c r="I56" s="4"/>
      <c r="J56" s="4"/>
      <c r="K56" s="4">
        <v>203</v>
      </c>
      <c r="L56" s="4">
        <v>11</v>
      </c>
      <c r="M56" s="4">
        <v>3</v>
      </c>
      <c r="N56" s="4" t="s">
        <v>3</v>
      </c>
      <c r="O56" s="4">
        <v>2</v>
      </c>
      <c r="P56" s="4"/>
      <c r="Q56" s="4"/>
      <c r="R56" s="4"/>
      <c r="S56" s="4"/>
      <c r="T56" s="4"/>
      <c r="U56" s="4"/>
      <c r="V56" s="4"/>
      <c r="W56" s="4">
        <v>7250.5699999999988</v>
      </c>
      <c r="X56" s="4">
        <v>1</v>
      </c>
      <c r="Y56" s="4">
        <v>7250.5699999999988</v>
      </c>
      <c r="Z56" s="4"/>
      <c r="AA56" s="4"/>
      <c r="AB56" s="4"/>
    </row>
    <row r="57" spans="1:28" x14ac:dyDescent="0.2">
      <c r="A57" s="4">
        <v>50</v>
      </c>
      <c r="B57" s="4">
        <v>0</v>
      </c>
      <c r="C57" s="4">
        <v>0</v>
      </c>
      <c r="D57" s="4">
        <v>1</v>
      </c>
      <c r="E57" s="4">
        <v>231</v>
      </c>
      <c r="F57" s="4">
        <f>ROUND(Source!BB44,O57)</f>
        <v>0</v>
      </c>
      <c r="G57" s="4" t="s">
        <v>123</v>
      </c>
      <c r="H57" s="4" t="s">
        <v>124</v>
      </c>
      <c r="I57" s="4"/>
      <c r="J57" s="4"/>
      <c r="K57" s="4">
        <v>231</v>
      </c>
      <c r="L57" s="4">
        <v>12</v>
      </c>
      <c r="M57" s="4">
        <v>3</v>
      </c>
      <c r="N57" s="4" t="s">
        <v>3</v>
      </c>
      <c r="O57" s="4">
        <v>2</v>
      </c>
      <c r="P57" s="4"/>
      <c r="Q57" s="4"/>
      <c r="R57" s="4"/>
      <c r="S57" s="4"/>
      <c r="T57" s="4"/>
      <c r="U57" s="4"/>
      <c r="V57" s="4"/>
      <c r="W57" s="4">
        <v>0</v>
      </c>
      <c r="X57" s="4">
        <v>1</v>
      </c>
      <c r="Y57" s="4">
        <v>0</v>
      </c>
      <c r="Z57" s="4"/>
      <c r="AA57" s="4"/>
      <c r="AB57" s="4"/>
    </row>
    <row r="58" spans="1:28" x14ac:dyDescent="0.2">
      <c r="A58" s="4">
        <v>50</v>
      </c>
      <c r="B58" s="4">
        <v>0</v>
      </c>
      <c r="C58" s="4">
        <v>0</v>
      </c>
      <c r="D58" s="4">
        <v>1</v>
      </c>
      <c r="E58" s="4">
        <v>204</v>
      </c>
      <c r="F58" s="4">
        <f>ROUND(Source!R44,O58)</f>
        <v>5259.4</v>
      </c>
      <c r="G58" s="4" t="s">
        <v>125</v>
      </c>
      <c r="H58" s="4" t="s">
        <v>126</v>
      </c>
      <c r="I58" s="4"/>
      <c r="J58" s="4"/>
      <c r="K58" s="4">
        <v>204</v>
      </c>
      <c r="L58" s="4">
        <v>13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5259.4</v>
      </c>
      <c r="X58" s="4">
        <v>1</v>
      </c>
      <c r="Y58" s="4">
        <v>5259.4</v>
      </c>
      <c r="Z58" s="4"/>
      <c r="AA58" s="4"/>
      <c r="AB58" s="4"/>
    </row>
    <row r="59" spans="1:28" x14ac:dyDescent="0.2">
      <c r="A59" s="4">
        <v>50</v>
      </c>
      <c r="B59" s="4">
        <v>0</v>
      </c>
      <c r="C59" s="4">
        <v>0</v>
      </c>
      <c r="D59" s="4">
        <v>1</v>
      </c>
      <c r="E59" s="4">
        <v>205</v>
      </c>
      <c r="F59" s="4">
        <f>ROUND(Source!S44,O59)</f>
        <v>21339.29</v>
      </c>
      <c r="G59" s="4" t="s">
        <v>127</v>
      </c>
      <c r="H59" s="4" t="s">
        <v>128</v>
      </c>
      <c r="I59" s="4"/>
      <c r="J59" s="4"/>
      <c r="K59" s="4">
        <v>205</v>
      </c>
      <c r="L59" s="4">
        <v>14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21339.29</v>
      </c>
      <c r="X59" s="4">
        <v>1</v>
      </c>
      <c r="Y59" s="4">
        <v>21339.29</v>
      </c>
      <c r="Z59" s="4"/>
      <c r="AA59" s="4"/>
      <c r="AB59" s="4"/>
    </row>
    <row r="60" spans="1:28" x14ac:dyDescent="0.2">
      <c r="A60" s="4">
        <v>50</v>
      </c>
      <c r="B60" s="4">
        <v>0</v>
      </c>
      <c r="C60" s="4">
        <v>0</v>
      </c>
      <c r="D60" s="4">
        <v>1</v>
      </c>
      <c r="E60" s="4">
        <v>232</v>
      </c>
      <c r="F60" s="4">
        <f>ROUND(Source!BC44,O60)</f>
        <v>0</v>
      </c>
      <c r="G60" s="4" t="s">
        <v>129</v>
      </c>
      <c r="H60" s="4" t="s">
        <v>130</v>
      </c>
      <c r="I60" s="4"/>
      <c r="J60" s="4"/>
      <c r="K60" s="4">
        <v>232</v>
      </c>
      <c r="L60" s="4">
        <v>15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0</v>
      </c>
      <c r="X60" s="4">
        <v>1</v>
      </c>
      <c r="Y60" s="4">
        <v>0</v>
      </c>
      <c r="Z60" s="4"/>
      <c r="AA60" s="4"/>
      <c r="AB60" s="4"/>
    </row>
    <row r="61" spans="1:28" x14ac:dyDescent="0.2">
      <c r="A61" s="4">
        <v>50</v>
      </c>
      <c r="B61" s="4">
        <v>0</v>
      </c>
      <c r="C61" s="4">
        <v>0</v>
      </c>
      <c r="D61" s="4">
        <v>1</v>
      </c>
      <c r="E61" s="4">
        <v>214</v>
      </c>
      <c r="F61" s="4">
        <f>ROUND(Source!AS44,O61)</f>
        <v>55581.66</v>
      </c>
      <c r="G61" s="4" t="s">
        <v>131</v>
      </c>
      <c r="H61" s="4" t="s">
        <v>132</v>
      </c>
      <c r="I61" s="4"/>
      <c r="J61" s="4"/>
      <c r="K61" s="4">
        <v>214</v>
      </c>
      <c r="L61" s="4">
        <v>16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55581.66</v>
      </c>
      <c r="X61" s="4">
        <v>1</v>
      </c>
      <c r="Y61" s="4">
        <v>55581.66</v>
      </c>
      <c r="Z61" s="4"/>
      <c r="AA61" s="4"/>
      <c r="AB61" s="4"/>
    </row>
    <row r="62" spans="1:28" x14ac:dyDescent="0.2">
      <c r="A62" s="4">
        <v>50</v>
      </c>
      <c r="B62" s="4">
        <v>0</v>
      </c>
      <c r="C62" s="4">
        <v>0</v>
      </c>
      <c r="D62" s="4">
        <v>1</v>
      </c>
      <c r="E62" s="4">
        <v>215</v>
      </c>
      <c r="F62" s="4">
        <f>ROUND(Source!AT44,O62)</f>
        <v>20553.03</v>
      </c>
      <c r="G62" s="4" t="s">
        <v>133</v>
      </c>
      <c r="H62" s="4" t="s">
        <v>134</v>
      </c>
      <c r="I62" s="4"/>
      <c r="J62" s="4"/>
      <c r="K62" s="4">
        <v>215</v>
      </c>
      <c r="L62" s="4">
        <v>17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20553.03</v>
      </c>
      <c r="X62" s="4">
        <v>1</v>
      </c>
      <c r="Y62" s="4">
        <v>20553.03</v>
      </c>
      <c r="Z62" s="4"/>
      <c r="AA62" s="4"/>
      <c r="AB62" s="4"/>
    </row>
    <row r="63" spans="1:28" x14ac:dyDescent="0.2">
      <c r="A63" s="4">
        <v>50</v>
      </c>
      <c r="B63" s="4">
        <v>0</v>
      </c>
      <c r="C63" s="4">
        <v>0</v>
      </c>
      <c r="D63" s="4">
        <v>1</v>
      </c>
      <c r="E63" s="4">
        <v>217</v>
      </c>
      <c r="F63" s="4">
        <f>ROUND(Source!AU44,O63)</f>
        <v>0</v>
      </c>
      <c r="G63" s="4" t="s">
        <v>135</v>
      </c>
      <c r="H63" s="4" t="s">
        <v>136</v>
      </c>
      <c r="I63" s="4"/>
      <c r="J63" s="4"/>
      <c r="K63" s="4">
        <v>217</v>
      </c>
      <c r="L63" s="4">
        <v>18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0</v>
      </c>
      <c r="X63" s="4">
        <v>1</v>
      </c>
      <c r="Y63" s="4">
        <v>0</v>
      </c>
      <c r="Z63" s="4"/>
      <c r="AA63" s="4"/>
      <c r="AB63" s="4"/>
    </row>
    <row r="64" spans="1:28" x14ac:dyDescent="0.2">
      <c r="A64" s="4">
        <v>50</v>
      </c>
      <c r="B64" s="4">
        <v>0</v>
      </c>
      <c r="C64" s="4">
        <v>0</v>
      </c>
      <c r="D64" s="4">
        <v>1</v>
      </c>
      <c r="E64" s="4">
        <v>230</v>
      </c>
      <c r="F64" s="4">
        <f>ROUND(Source!BA44,O64)</f>
        <v>0</v>
      </c>
      <c r="G64" s="4" t="s">
        <v>137</v>
      </c>
      <c r="H64" s="4" t="s">
        <v>138</v>
      </c>
      <c r="I64" s="4"/>
      <c r="J64" s="4"/>
      <c r="K64" s="4">
        <v>230</v>
      </c>
      <c r="L64" s="4">
        <v>19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0</v>
      </c>
      <c r="X64" s="4">
        <v>1</v>
      </c>
      <c r="Y64" s="4">
        <v>0</v>
      </c>
      <c r="Z64" s="4"/>
      <c r="AA64" s="4"/>
      <c r="AB64" s="4"/>
    </row>
    <row r="65" spans="1:245" x14ac:dyDescent="0.2">
      <c r="A65" s="4">
        <v>50</v>
      </c>
      <c r="B65" s="4">
        <v>0</v>
      </c>
      <c r="C65" s="4">
        <v>0</v>
      </c>
      <c r="D65" s="4">
        <v>1</v>
      </c>
      <c r="E65" s="4">
        <v>206</v>
      </c>
      <c r="F65" s="4">
        <f>ROUND(Source!T44,O65)</f>
        <v>0</v>
      </c>
      <c r="G65" s="4" t="s">
        <v>139</v>
      </c>
      <c r="H65" s="4" t="s">
        <v>140</v>
      </c>
      <c r="I65" s="4"/>
      <c r="J65" s="4"/>
      <c r="K65" s="4">
        <v>206</v>
      </c>
      <c r="L65" s="4">
        <v>20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0</v>
      </c>
      <c r="X65" s="4">
        <v>1</v>
      </c>
      <c r="Y65" s="4">
        <v>0</v>
      </c>
      <c r="Z65" s="4"/>
      <c r="AA65" s="4"/>
      <c r="AB65" s="4"/>
    </row>
    <row r="66" spans="1:245" x14ac:dyDescent="0.2">
      <c r="A66" s="4">
        <v>50</v>
      </c>
      <c r="B66" s="4">
        <v>0</v>
      </c>
      <c r="C66" s="4">
        <v>0</v>
      </c>
      <c r="D66" s="4">
        <v>1</v>
      </c>
      <c r="E66" s="4">
        <v>207</v>
      </c>
      <c r="F66" s="4">
        <f>ROUND(Source!U44,O66)</f>
        <v>51.902700000000003</v>
      </c>
      <c r="G66" s="4" t="s">
        <v>141</v>
      </c>
      <c r="H66" s="4" t="s">
        <v>142</v>
      </c>
      <c r="I66" s="4"/>
      <c r="J66" s="4"/>
      <c r="K66" s="4">
        <v>207</v>
      </c>
      <c r="L66" s="4">
        <v>21</v>
      </c>
      <c r="M66" s="4">
        <v>3</v>
      </c>
      <c r="N66" s="4" t="s">
        <v>3</v>
      </c>
      <c r="O66" s="4">
        <v>7</v>
      </c>
      <c r="P66" s="4"/>
      <c r="Q66" s="4"/>
      <c r="R66" s="4"/>
      <c r="S66" s="4"/>
      <c r="T66" s="4"/>
      <c r="U66" s="4"/>
      <c r="V66" s="4"/>
      <c r="W66" s="4">
        <v>51.902700000000003</v>
      </c>
      <c r="X66" s="4">
        <v>1</v>
      </c>
      <c r="Y66" s="4">
        <v>51.902700000000003</v>
      </c>
      <c r="Z66" s="4"/>
      <c r="AA66" s="4"/>
      <c r="AB66" s="4"/>
    </row>
    <row r="67" spans="1:245" x14ac:dyDescent="0.2">
      <c r="A67" s="4">
        <v>50</v>
      </c>
      <c r="B67" s="4">
        <v>0</v>
      </c>
      <c r="C67" s="4">
        <v>0</v>
      </c>
      <c r="D67" s="4">
        <v>1</v>
      </c>
      <c r="E67" s="4">
        <v>208</v>
      </c>
      <c r="F67" s="4">
        <f>ROUND(Source!V44,O67)</f>
        <v>11.18346</v>
      </c>
      <c r="G67" s="4" t="s">
        <v>143</v>
      </c>
      <c r="H67" s="4" t="s">
        <v>144</v>
      </c>
      <c r="I67" s="4"/>
      <c r="J67" s="4"/>
      <c r="K67" s="4">
        <v>208</v>
      </c>
      <c r="L67" s="4">
        <v>22</v>
      </c>
      <c r="M67" s="4">
        <v>3</v>
      </c>
      <c r="N67" s="4" t="s">
        <v>3</v>
      </c>
      <c r="O67" s="4">
        <v>7</v>
      </c>
      <c r="P67" s="4"/>
      <c r="Q67" s="4"/>
      <c r="R67" s="4"/>
      <c r="S67" s="4"/>
      <c r="T67" s="4"/>
      <c r="U67" s="4"/>
      <c r="V67" s="4"/>
      <c r="W67" s="4">
        <v>11.18346</v>
      </c>
      <c r="X67" s="4">
        <v>1</v>
      </c>
      <c r="Y67" s="4">
        <v>11.18346</v>
      </c>
      <c r="Z67" s="4"/>
      <c r="AA67" s="4"/>
      <c r="AB67" s="4"/>
    </row>
    <row r="68" spans="1:245" x14ac:dyDescent="0.2">
      <c r="A68" s="4">
        <v>50</v>
      </c>
      <c r="B68" s="4">
        <v>0</v>
      </c>
      <c r="C68" s="4">
        <v>0</v>
      </c>
      <c r="D68" s="4">
        <v>1</v>
      </c>
      <c r="E68" s="4">
        <v>209</v>
      </c>
      <c r="F68" s="4">
        <f>ROUND(Source!W44,O68)</f>
        <v>0</v>
      </c>
      <c r="G68" s="4" t="s">
        <v>145</v>
      </c>
      <c r="H68" s="4" t="s">
        <v>146</v>
      </c>
      <c r="I68" s="4"/>
      <c r="J68" s="4"/>
      <c r="K68" s="4">
        <v>209</v>
      </c>
      <c r="L68" s="4">
        <v>23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0</v>
      </c>
      <c r="X68" s="4">
        <v>1</v>
      </c>
      <c r="Y68" s="4">
        <v>0</v>
      </c>
      <c r="Z68" s="4"/>
      <c r="AA68" s="4"/>
      <c r="AB68" s="4"/>
    </row>
    <row r="69" spans="1:245" x14ac:dyDescent="0.2">
      <c r="A69" s="4">
        <v>50</v>
      </c>
      <c r="B69" s="4">
        <v>0</v>
      </c>
      <c r="C69" s="4">
        <v>0</v>
      </c>
      <c r="D69" s="4">
        <v>1</v>
      </c>
      <c r="E69" s="4">
        <v>233</v>
      </c>
      <c r="F69" s="4">
        <f>ROUND(Source!BD44,O69)</f>
        <v>0</v>
      </c>
      <c r="G69" s="4" t="s">
        <v>147</v>
      </c>
      <c r="H69" s="4" t="s">
        <v>148</v>
      </c>
      <c r="I69" s="4"/>
      <c r="J69" s="4"/>
      <c r="K69" s="4">
        <v>233</v>
      </c>
      <c r="L69" s="4">
        <v>24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0</v>
      </c>
      <c r="X69" s="4">
        <v>1</v>
      </c>
      <c r="Y69" s="4">
        <v>0</v>
      </c>
      <c r="Z69" s="4"/>
      <c r="AA69" s="4"/>
      <c r="AB69" s="4"/>
    </row>
    <row r="70" spans="1:245" x14ac:dyDescent="0.2">
      <c r="A70" s="4">
        <v>50</v>
      </c>
      <c r="B70" s="4">
        <v>0</v>
      </c>
      <c r="C70" s="4">
        <v>0</v>
      </c>
      <c r="D70" s="4">
        <v>1</v>
      </c>
      <c r="E70" s="4">
        <v>210</v>
      </c>
      <c r="F70" s="4">
        <f>ROUND(Source!X44,O70)</f>
        <v>26968.47</v>
      </c>
      <c r="G70" s="4" t="s">
        <v>149</v>
      </c>
      <c r="H70" s="4" t="s">
        <v>150</v>
      </c>
      <c r="I70" s="4"/>
      <c r="J70" s="4"/>
      <c r="K70" s="4">
        <v>210</v>
      </c>
      <c r="L70" s="4">
        <v>25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26968.47</v>
      </c>
      <c r="X70" s="4">
        <v>1</v>
      </c>
      <c r="Y70" s="4">
        <v>26968.47</v>
      </c>
      <c r="Z70" s="4"/>
      <c r="AA70" s="4"/>
      <c r="AB70" s="4"/>
    </row>
    <row r="71" spans="1:245" x14ac:dyDescent="0.2">
      <c r="A71" s="4">
        <v>50</v>
      </c>
      <c r="B71" s="4">
        <v>0</v>
      </c>
      <c r="C71" s="4">
        <v>0</v>
      </c>
      <c r="D71" s="4">
        <v>1</v>
      </c>
      <c r="E71" s="4">
        <v>211</v>
      </c>
      <c r="F71" s="4">
        <f>ROUND(Source!Y44,O71)</f>
        <v>15316.96</v>
      </c>
      <c r="G71" s="4" t="s">
        <v>151</v>
      </c>
      <c r="H71" s="4" t="s">
        <v>152</v>
      </c>
      <c r="I71" s="4"/>
      <c r="J71" s="4"/>
      <c r="K71" s="4">
        <v>211</v>
      </c>
      <c r="L71" s="4">
        <v>26</v>
      </c>
      <c r="M71" s="4">
        <v>3</v>
      </c>
      <c r="N71" s="4" t="s">
        <v>3</v>
      </c>
      <c r="O71" s="4">
        <v>2</v>
      </c>
      <c r="P71" s="4"/>
      <c r="Q71" s="4"/>
      <c r="R71" s="4"/>
      <c r="S71" s="4"/>
      <c r="T71" s="4"/>
      <c r="U71" s="4"/>
      <c r="V71" s="4"/>
      <c r="W71" s="4">
        <v>15316.96</v>
      </c>
      <c r="X71" s="4">
        <v>1</v>
      </c>
      <c r="Y71" s="4">
        <v>15316.96</v>
      </c>
      <c r="Z71" s="4"/>
      <c r="AA71" s="4"/>
      <c r="AB71" s="4"/>
    </row>
    <row r="72" spans="1:245" x14ac:dyDescent="0.2">
      <c r="A72" s="4">
        <v>50</v>
      </c>
      <c r="B72" s="4">
        <v>0</v>
      </c>
      <c r="C72" s="4">
        <v>0</v>
      </c>
      <c r="D72" s="4">
        <v>1</v>
      </c>
      <c r="E72" s="4">
        <v>224</v>
      </c>
      <c r="F72" s="4">
        <f>ROUND(Source!AR44,O72)</f>
        <v>76134.69</v>
      </c>
      <c r="G72" s="4" t="s">
        <v>153</v>
      </c>
      <c r="H72" s="4" t="s">
        <v>154</v>
      </c>
      <c r="I72" s="4"/>
      <c r="J72" s="4"/>
      <c r="K72" s="4">
        <v>224</v>
      </c>
      <c r="L72" s="4">
        <v>27</v>
      </c>
      <c r="M72" s="4">
        <v>3</v>
      </c>
      <c r="N72" s="4" t="s">
        <v>3</v>
      </c>
      <c r="O72" s="4">
        <v>2</v>
      </c>
      <c r="P72" s="4"/>
      <c r="Q72" s="4"/>
      <c r="R72" s="4"/>
      <c r="S72" s="4"/>
      <c r="T72" s="4"/>
      <c r="U72" s="4"/>
      <c r="V72" s="4"/>
      <c r="W72" s="4">
        <v>76134.69</v>
      </c>
      <c r="X72" s="4">
        <v>1</v>
      </c>
      <c r="Y72" s="4">
        <v>76134.69</v>
      </c>
      <c r="Z72" s="4"/>
      <c r="AA72" s="4"/>
      <c r="AB72" s="4"/>
    </row>
    <row r="74" spans="1:245" x14ac:dyDescent="0.2">
      <c r="A74" s="1">
        <v>4</v>
      </c>
      <c r="B74" s="1">
        <v>0</v>
      </c>
      <c r="C74" s="1"/>
      <c r="D74" s="1">
        <f>ROW(A96)</f>
        <v>96</v>
      </c>
      <c r="E74" s="1"/>
      <c r="F74" s="1" t="s">
        <v>17</v>
      </c>
      <c r="G74" s="1" t="s">
        <v>51</v>
      </c>
      <c r="H74" s="1" t="s">
        <v>3</v>
      </c>
      <c r="I74" s="1">
        <v>0</v>
      </c>
      <c r="J74" s="1"/>
      <c r="K74" s="1">
        <v>0</v>
      </c>
      <c r="L74" s="1"/>
      <c r="M74" s="1" t="s">
        <v>3</v>
      </c>
      <c r="N74" s="1"/>
      <c r="O74" s="1"/>
      <c r="P74" s="1"/>
      <c r="Q74" s="1"/>
      <c r="R74" s="1"/>
      <c r="S74" s="1">
        <v>0</v>
      </c>
      <c r="T74" s="1"/>
      <c r="U74" s="1" t="s">
        <v>3</v>
      </c>
      <c r="V74" s="1">
        <v>0</v>
      </c>
      <c r="W74" s="1"/>
      <c r="X74" s="1"/>
      <c r="Y74" s="1"/>
      <c r="Z74" s="1"/>
      <c r="AA74" s="1"/>
      <c r="AB74" s="1" t="s">
        <v>3</v>
      </c>
      <c r="AC74" s="1" t="s">
        <v>3</v>
      </c>
      <c r="AD74" s="1" t="s">
        <v>3</v>
      </c>
      <c r="AE74" s="1" t="s">
        <v>3</v>
      </c>
      <c r="AF74" s="1" t="s">
        <v>3</v>
      </c>
      <c r="AG74" s="1" t="s">
        <v>3</v>
      </c>
      <c r="AH74" s="1"/>
      <c r="AI74" s="1"/>
      <c r="AJ74" s="1"/>
      <c r="AK74" s="1"/>
      <c r="AL74" s="1"/>
      <c r="AM74" s="1"/>
      <c r="AN74" s="1"/>
      <c r="AO74" s="1"/>
      <c r="AP74" s="1" t="s">
        <v>3</v>
      </c>
      <c r="AQ74" s="1" t="s">
        <v>3</v>
      </c>
      <c r="AR74" s="1" t="s">
        <v>3</v>
      </c>
      <c r="AS74" s="1"/>
      <c r="AT74" s="1"/>
      <c r="AU74" s="1"/>
      <c r="AV74" s="1"/>
      <c r="AW74" s="1"/>
      <c r="AX74" s="1"/>
      <c r="AY74" s="1"/>
      <c r="AZ74" s="1" t="s">
        <v>3</v>
      </c>
      <c r="BA74" s="1"/>
      <c r="BB74" s="1" t="s">
        <v>3</v>
      </c>
      <c r="BC74" s="1" t="s">
        <v>3</v>
      </c>
      <c r="BD74" s="1" t="s">
        <v>3</v>
      </c>
      <c r="BE74" s="1" t="s">
        <v>3</v>
      </c>
      <c r="BF74" s="1" t="s">
        <v>3</v>
      </c>
      <c r="BG74" s="1" t="s">
        <v>3</v>
      </c>
      <c r="BH74" s="1" t="s">
        <v>3</v>
      </c>
      <c r="BI74" s="1" t="s">
        <v>3</v>
      </c>
      <c r="BJ74" s="1" t="s">
        <v>3</v>
      </c>
      <c r="BK74" s="1" t="s">
        <v>3</v>
      </c>
      <c r="BL74" s="1" t="s">
        <v>3</v>
      </c>
      <c r="BM74" s="1" t="s">
        <v>3</v>
      </c>
      <c r="BN74" s="1" t="s">
        <v>3</v>
      </c>
      <c r="BO74" s="1" t="s">
        <v>3</v>
      </c>
      <c r="BP74" s="1" t="s">
        <v>3</v>
      </c>
      <c r="BQ74" s="1"/>
      <c r="BR74" s="1"/>
      <c r="BS74" s="1"/>
      <c r="BT74" s="1"/>
      <c r="BU74" s="1"/>
      <c r="BV74" s="1"/>
      <c r="BW74" s="1"/>
      <c r="BX74" s="1">
        <v>0</v>
      </c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>
        <v>0</v>
      </c>
    </row>
    <row r="76" spans="1:245" x14ac:dyDescent="0.2">
      <c r="A76" s="2">
        <v>52</v>
      </c>
      <c r="B76" s="2">
        <f t="shared" ref="B76:G76" si="46">B96</f>
        <v>0</v>
      </c>
      <c r="C76" s="2">
        <f t="shared" si="46"/>
        <v>4</v>
      </c>
      <c r="D76" s="2">
        <f t="shared" si="46"/>
        <v>74</v>
      </c>
      <c r="E76" s="2">
        <f t="shared" si="46"/>
        <v>0</v>
      </c>
      <c r="F76" s="2" t="str">
        <f t="shared" si="46"/>
        <v>Новый раздел</v>
      </c>
      <c r="G76" s="2" t="str">
        <f t="shared" si="46"/>
        <v>Монтажные работы</v>
      </c>
      <c r="H76" s="2"/>
      <c r="I76" s="2"/>
      <c r="J76" s="2"/>
      <c r="K76" s="2"/>
      <c r="L76" s="2"/>
      <c r="M76" s="2"/>
      <c r="N76" s="2"/>
      <c r="O76" s="2">
        <f t="shared" ref="O76:AT76" si="47">O96</f>
        <v>118320.01</v>
      </c>
      <c r="P76" s="2">
        <f t="shared" si="47"/>
        <v>8021.26</v>
      </c>
      <c r="Q76" s="2">
        <f t="shared" si="47"/>
        <v>22376.31</v>
      </c>
      <c r="R76" s="2">
        <f t="shared" si="47"/>
        <v>12883.67</v>
      </c>
      <c r="S76" s="2">
        <f t="shared" si="47"/>
        <v>75038.77</v>
      </c>
      <c r="T76" s="2">
        <f t="shared" si="47"/>
        <v>0</v>
      </c>
      <c r="U76" s="2">
        <f t="shared" si="47"/>
        <v>171.7764</v>
      </c>
      <c r="V76" s="2">
        <f t="shared" si="47"/>
        <v>26.5932</v>
      </c>
      <c r="W76" s="2">
        <f t="shared" si="47"/>
        <v>0</v>
      </c>
      <c r="X76" s="2">
        <f t="shared" si="47"/>
        <v>88301.83</v>
      </c>
      <c r="Y76" s="2">
        <f t="shared" si="47"/>
        <v>49366.04</v>
      </c>
      <c r="Z76" s="2">
        <f t="shared" si="47"/>
        <v>0</v>
      </c>
      <c r="AA76" s="2">
        <f t="shared" si="47"/>
        <v>0</v>
      </c>
      <c r="AB76" s="2">
        <f t="shared" si="47"/>
        <v>118320.01</v>
      </c>
      <c r="AC76" s="2">
        <f t="shared" si="47"/>
        <v>8021.26</v>
      </c>
      <c r="AD76" s="2">
        <f t="shared" si="47"/>
        <v>22376.31</v>
      </c>
      <c r="AE76" s="2">
        <f t="shared" si="47"/>
        <v>12883.67</v>
      </c>
      <c r="AF76" s="2">
        <f t="shared" si="47"/>
        <v>75038.77</v>
      </c>
      <c r="AG76" s="2">
        <f t="shared" si="47"/>
        <v>0</v>
      </c>
      <c r="AH76" s="2">
        <f t="shared" si="47"/>
        <v>171.7764</v>
      </c>
      <c r="AI76" s="2">
        <f t="shared" si="47"/>
        <v>26.5932</v>
      </c>
      <c r="AJ76" s="2">
        <f t="shared" si="47"/>
        <v>0</v>
      </c>
      <c r="AK76" s="2">
        <f t="shared" si="47"/>
        <v>88301.83</v>
      </c>
      <c r="AL76" s="2">
        <f t="shared" si="47"/>
        <v>49366.04</v>
      </c>
      <c r="AM76" s="2">
        <f t="shared" si="47"/>
        <v>0</v>
      </c>
      <c r="AN76" s="2">
        <f t="shared" si="47"/>
        <v>0</v>
      </c>
      <c r="AO76" s="2">
        <f t="shared" si="47"/>
        <v>0</v>
      </c>
      <c r="AP76" s="2">
        <f t="shared" si="47"/>
        <v>0</v>
      </c>
      <c r="AQ76" s="2">
        <f t="shared" si="47"/>
        <v>0</v>
      </c>
      <c r="AR76" s="2">
        <f t="shared" si="47"/>
        <v>255987.88</v>
      </c>
      <c r="AS76" s="2">
        <f t="shared" si="47"/>
        <v>149044.91</v>
      </c>
      <c r="AT76" s="2">
        <f t="shared" si="47"/>
        <v>106942.97</v>
      </c>
      <c r="AU76" s="2">
        <f t="shared" ref="AU76:BZ76" si="48">AU96</f>
        <v>0</v>
      </c>
      <c r="AV76" s="2">
        <f t="shared" si="48"/>
        <v>8021.26</v>
      </c>
      <c r="AW76" s="2">
        <f t="shared" si="48"/>
        <v>8021.26</v>
      </c>
      <c r="AX76" s="2">
        <f t="shared" si="48"/>
        <v>0</v>
      </c>
      <c r="AY76" s="2">
        <f t="shared" si="48"/>
        <v>8021.26</v>
      </c>
      <c r="AZ76" s="2">
        <f t="shared" si="48"/>
        <v>0</v>
      </c>
      <c r="BA76" s="2">
        <f t="shared" si="48"/>
        <v>0</v>
      </c>
      <c r="BB76" s="2">
        <f t="shared" si="48"/>
        <v>0</v>
      </c>
      <c r="BC76" s="2">
        <f t="shared" si="48"/>
        <v>0</v>
      </c>
      <c r="BD76" s="2">
        <f t="shared" si="48"/>
        <v>0</v>
      </c>
      <c r="BE76" s="2">
        <f t="shared" si="48"/>
        <v>0</v>
      </c>
      <c r="BF76" s="2">
        <f t="shared" si="48"/>
        <v>0</v>
      </c>
      <c r="BG76" s="2">
        <f t="shared" si="48"/>
        <v>0</v>
      </c>
      <c r="BH76" s="2">
        <f t="shared" si="48"/>
        <v>0</v>
      </c>
      <c r="BI76" s="2">
        <f t="shared" si="48"/>
        <v>0</v>
      </c>
      <c r="BJ76" s="2">
        <f t="shared" si="48"/>
        <v>0</v>
      </c>
      <c r="BK76" s="2">
        <f t="shared" si="48"/>
        <v>0</v>
      </c>
      <c r="BL76" s="2">
        <f t="shared" si="48"/>
        <v>0</v>
      </c>
      <c r="BM76" s="2">
        <f t="shared" si="48"/>
        <v>0</v>
      </c>
      <c r="BN76" s="2">
        <f t="shared" si="48"/>
        <v>0</v>
      </c>
      <c r="BO76" s="2">
        <f t="shared" si="48"/>
        <v>0</v>
      </c>
      <c r="BP76" s="2">
        <f t="shared" si="48"/>
        <v>0</v>
      </c>
      <c r="BQ76" s="2">
        <f t="shared" si="48"/>
        <v>0</v>
      </c>
      <c r="BR76" s="2">
        <f t="shared" si="48"/>
        <v>0</v>
      </c>
      <c r="BS76" s="2">
        <f t="shared" si="48"/>
        <v>0</v>
      </c>
      <c r="BT76" s="2">
        <f t="shared" si="48"/>
        <v>0</v>
      </c>
      <c r="BU76" s="2">
        <f t="shared" si="48"/>
        <v>0</v>
      </c>
      <c r="BV76" s="2">
        <f t="shared" si="48"/>
        <v>0</v>
      </c>
      <c r="BW76" s="2">
        <f t="shared" si="48"/>
        <v>0</v>
      </c>
      <c r="BX76" s="2">
        <f t="shared" si="48"/>
        <v>0</v>
      </c>
      <c r="BY76" s="2">
        <f t="shared" si="48"/>
        <v>0</v>
      </c>
      <c r="BZ76" s="2">
        <f t="shared" si="48"/>
        <v>0</v>
      </c>
      <c r="CA76" s="2">
        <f t="shared" ref="CA76:DF76" si="49">CA96</f>
        <v>255987.88</v>
      </c>
      <c r="CB76" s="2">
        <f t="shared" si="49"/>
        <v>149044.91</v>
      </c>
      <c r="CC76" s="2">
        <f t="shared" si="49"/>
        <v>106942.97</v>
      </c>
      <c r="CD76" s="2">
        <f t="shared" si="49"/>
        <v>0</v>
      </c>
      <c r="CE76" s="2">
        <f t="shared" si="49"/>
        <v>8021.26</v>
      </c>
      <c r="CF76" s="2">
        <f t="shared" si="49"/>
        <v>8021.26</v>
      </c>
      <c r="CG76" s="2">
        <f t="shared" si="49"/>
        <v>0</v>
      </c>
      <c r="CH76" s="2">
        <f t="shared" si="49"/>
        <v>8021.26</v>
      </c>
      <c r="CI76" s="2">
        <f t="shared" si="49"/>
        <v>0</v>
      </c>
      <c r="CJ76" s="2">
        <f t="shared" si="49"/>
        <v>0</v>
      </c>
      <c r="CK76" s="2">
        <f t="shared" si="49"/>
        <v>0</v>
      </c>
      <c r="CL76" s="2">
        <f t="shared" si="49"/>
        <v>0</v>
      </c>
      <c r="CM76" s="2">
        <f t="shared" si="49"/>
        <v>0</v>
      </c>
      <c r="CN76" s="2">
        <f t="shared" si="49"/>
        <v>0</v>
      </c>
      <c r="CO76" s="2">
        <f t="shared" si="49"/>
        <v>0</v>
      </c>
      <c r="CP76" s="2">
        <f t="shared" si="49"/>
        <v>0</v>
      </c>
      <c r="CQ76" s="2">
        <f t="shared" si="49"/>
        <v>0</v>
      </c>
      <c r="CR76" s="2">
        <f t="shared" si="49"/>
        <v>0</v>
      </c>
      <c r="CS76" s="2">
        <f t="shared" si="49"/>
        <v>0</v>
      </c>
      <c r="CT76" s="2">
        <f t="shared" si="49"/>
        <v>0</v>
      </c>
      <c r="CU76" s="2">
        <f t="shared" si="49"/>
        <v>0</v>
      </c>
      <c r="CV76" s="2">
        <f t="shared" si="49"/>
        <v>0</v>
      </c>
      <c r="CW76" s="2">
        <f t="shared" si="49"/>
        <v>0</v>
      </c>
      <c r="CX76" s="2">
        <f t="shared" si="49"/>
        <v>0</v>
      </c>
      <c r="CY76" s="2">
        <f t="shared" si="49"/>
        <v>0</v>
      </c>
      <c r="CZ76" s="2">
        <f t="shared" si="49"/>
        <v>0</v>
      </c>
      <c r="DA76" s="2">
        <f t="shared" si="49"/>
        <v>0</v>
      </c>
      <c r="DB76" s="2">
        <f t="shared" si="49"/>
        <v>0</v>
      </c>
      <c r="DC76" s="2">
        <f t="shared" si="49"/>
        <v>0</v>
      </c>
      <c r="DD76" s="2">
        <f t="shared" si="49"/>
        <v>0</v>
      </c>
      <c r="DE76" s="2">
        <f t="shared" si="49"/>
        <v>0</v>
      </c>
      <c r="DF76" s="2">
        <f t="shared" si="49"/>
        <v>0</v>
      </c>
      <c r="DG76" s="3">
        <f t="shared" ref="DG76:EL76" si="50">DG96</f>
        <v>0</v>
      </c>
      <c r="DH76" s="3">
        <f t="shared" si="50"/>
        <v>0</v>
      </c>
      <c r="DI76" s="3">
        <f t="shared" si="50"/>
        <v>0</v>
      </c>
      <c r="DJ76" s="3">
        <f t="shared" si="50"/>
        <v>0</v>
      </c>
      <c r="DK76" s="3">
        <f t="shared" si="50"/>
        <v>0</v>
      </c>
      <c r="DL76" s="3">
        <f t="shared" si="50"/>
        <v>0</v>
      </c>
      <c r="DM76" s="3">
        <f t="shared" si="50"/>
        <v>0</v>
      </c>
      <c r="DN76" s="3">
        <f t="shared" si="50"/>
        <v>0</v>
      </c>
      <c r="DO76" s="3">
        <f t="shared" si="50"/>
        <v>0</v>
      </c>
      <c r="DP76" s="3">
        <f t="shared" si="50"/>
        <v>0</v>
      </c>
      <c r="DQ76" s="3">
        <f t="shared" si="50"/>
        <v>0</v>
      </c>
      <c r="DR76" s="3">
        <f t="shared" si="50"/>
        <v>0</v>
      </c>
      <c r="DS76" s="3">
        <f t="shared" si="50"/>
        <v>0</v>
      </c>
      <c r="DT76" s="3">
        <f t="shared" si="50"/>
        <v>0</v>
      </c>
      <c r="DU76" s="3">
        <f t="shared" si="50"/>
        <v>0</v>
      </c>
      <c r="DV76" s="3">
        <f t="shared" si="50"/>
        <v>0</v>
      </c>
      <c r="DW76" s="3">
        <f t="shared" si="50"/>
        <v>0</v>
      </c>
      <c r="DX76" s="3">
        <f t="shared" si="50"/>
        <v>0</v>
      </c>
      <c r="DY76" s="3">
        <f t="shared" si="50"/>
        <v>0</v>
      </c>
      <c r="DZ76" s="3">
        <f t="shared" si="50"/>
        <v>0</v>
      </c>
      <c r="EA76" s="3">
        <f t="shared" si="50"/>
        <v>0</v>
      </c>
      <c r="EB76" s="3">
        <f t="shared" si="50"/>
        <v>0</v>
      </c>
      <c r="EC76" s="3">
        <f t="shared" si="50"/>
        <v>0</v>
      </c>
      <c r="ED76" s="3">
        <f t="shared" si="50"/>
        <v>0</v>
      </c>
      <c r="EE76" s="3">
        <f t="shared" si="50"/>
        <v>0</v>
      </c>
      <c r="EF76" s="3">
        <f t="shared" si="50"/>
        <v>0</v>
      </c>
      <c r="EG76" s="3">
        <f t="shared" si="50"/>
        <v>0</v>
      </c>
      <c r="EH76" s="3">
        <f t="shared" si="50"/>
        <v>0</v>
      </c>
      <c r="EI76" s="3">
        <f t="shared" si="50"/>
        <v>0</v>
      </c>
      <c r="EJ76" s="3">
        <f t="shared" si="50"/>
        <v>0</v>
      </c>
      <c r="EK76" s="3">
        <f t="shared" si="50"/>
        <v>0</v>
      </c>
      <c r="EL76" s="3">
        <f t="shared" si="50"/>
        <v>0</v>
      </c>
      <c r="EM76" s="3">
        <f t="shared" ref="EM76:FR76" si="51">EM96</f>
        <v>0</v>
      </c>
      <c r="EN76" s="3">
        <f t="shared" si="51"/>
        <v>0</v>
      </c>
      <c r="EO76" s="3">
        <f t="shared" si="51"/>
        <v>0</v>
      </c>
      <c r="EP76" s="3">
        <f t="shared" si="51"/>
        <v>0</v>
      </c>
      <c r="EQ76" s="3">
        <f t="shared" si="51"/>
        <v>0</v>
      </c>
      <c r="ER76" s="3">
        <f t="shared" si="51"/>
        <v>0</v>
      </c>
      <c r="ES76" s="3">
        <f t="shared" si="51"/>
        <v>0</v>
      </c>
      <c r="ET76" s="3">
        <f t="shared" si="51"/>
        <v>0</v>
      </c>
      <c r="EU76" s="3">
        <f t="shared" si="51"/>
        <v>0</v>
      </c>
      <c r="EV76" s="3">
        <f t="shared" si="51"/>
        <v>0</v>
      </c>
      <c r="EW76" s="3">
        <f t="shared" si="51"/>
        <v>0</v>
      </c>
      <c r="EX76" s="3">
        <f t="shared" si="51"/>
        <v>0</v>
      </c>
      <c r="EY76" s="3">
        <f t="shared" si="51"/>
        <v>0</v>
      </c>
      <c r="EZ76" s="3">
        <f t="shared" si="51"/>
        <v>0</v>
      </c>
      <c r="FA76" s="3">
        <f t="shared" si="51"/>
        <v>0</v>
      </c>
      <c r="FB76" s="3">
        <f t="shared" si="51"/>
        <v>0</v>
      </c>
      <c r="FC76" s="3">
        <f t="shared" si="51"/>
        <v>0</v>
      </c>
      <c r="FD76" s="3">
        <f t="shared" si="51"/>
        <v>0</v>
      </c>
      <c r="FE76" s="3">
        <f t="shared" si="51"/>
        <v>0</v>
      </c>
      <c r="FF76" s="3">
        <f t="shared" si="51"/>
        <v>0</v>
      </c>
      <c r="FG76" s="3">
        <f t="shared" si="51"/>
        <v>0</v>
      </c>
      <c r="FH76" s="3">
        <f t="shared" si="51"/>
        <v>0</v>
      </c>
      <c r="FI76" s="3">
        <f t="shared" si="51"/>
        <v>0</v>
      </c>
      <c r="FJ76" s="3">
        <f t="shared" si="51"/>
        <v>0</v>
      </c>
      <c r="FK76" s="3">
        <f t="shared" si="51"/>
        <v>0</v>
      </c>
      <c r="FL76" s="3">
        <f t="shared" si="51"/>
        <v>0</v>
      </c>
      <c r="FM76" s="3">
        <f t="shared" si="51"/>
        <v>0</v>
      </c>
      <c r="FN76" s="3">
        <f t="shared" si="51"/>
        <v>0</v>
      </c>
      <c r="FO76" s="3">
        <f t="shared" si="51"/>
        <v>0</v>
      </c>
      <c r="FP76" s="3">
        <f t="shared" si="51"/>
        <v>0</v>
      </c>
      <c r="FQ76" s="3">
        <f t="shared" si="51"/>
        <v>0</v>
      </c>
      <c r="FR76" s="3">
        <f t="shared" si="51"/>
        <v>0</v>
      </c>
      <c r="FS76" s="3">
        <f t="shared" ref="FS76:GX76" si="52">FS96</f>
        <v>0</v>
      </c>
      <c r="FT76" s="3">
        <f t="shared" si="52"/>
        <v>0</v>
      </c>
      <c r="FU76" s="3">
        <f t="shared" si="52"/>
        <v>0</v>
      </c>
      <c r="FV76" s="3">
        <f t="shared" si="52"/>
        <v>0</v>
      </c>
      <c r="FW76" s="3">
        <f t="shared" si="52"/>
        <v>0</v>
      </c>
      <c r="FX76" s="3">
        <f t="shared" si="52"/>
        <v>0</v>
      </c>
      <c r="FY76" s="3">
        <f t="shared" si="52"/>
        <v>0</v>
      </c>
      <c r="FZ76" s="3">
        <f t="shared" si="52"/>
        <v>0</v>
      </c>
      <c r="GA76" s="3">
        <f t="shared" si="52"/>
        <v>0</v>
      </c>
      <c r="GB76" s="3">
        <f t="shared" si="52"/>
        <v>0</v>
      </c>
      <c r="GC76" s="3">
        <f t="shared" si="52"/>
        <v>0</v>
      </c>
      <c r="GD76" s="3">
        <f t="shared" si="52"/>
        <v>0</v>
      </c>
      <c r="GE76" s="3">
        <f t="shared" si="52"/>
        <v>0</v>
      </c>
      <c r="GF76" s="3">
        <f t="shared" si="52"/>
        <v>0</v>
      </c>
      <c r="GG76" s="3">
        <f t="shared" si="52"/>
        <v>0</v>
      </c>
      <c r="GH76" s="3">
        <f t="shared" si="52"/>
        <v>0</v>
      </c>
      <c r="GI76" s="3">
        <f t="shared" si="52"/>
        <v>0</v>
      </c>
      <c r="GJ76" s="3">
        <f t="shared" si="52"/>
        <v>0</v>
      </c>
      <c r="GK76" s="3">
        <f t="shared" si="52"/>
        <v>0</v>
      </c>
      <c r="GL76" s="3">
        <f t="shared" si="52"/>
        <v>0</v>
      </c>
      <c r="GM76" s="3">
        <f t="shared" si="52"/>
        <v>0</v>
      </c>
      <c r="GN76" s="3">
        <f t="shared" si="52"/>
        <v>0</v>
      </c>
      <c r="GO76" s="3">
        <f t="shared" si="52"/>
        <v>0</v>
      </c>
      <c r="GP76" s="3">
        <f t="shared" si="52"/>
        <v>0</v>
      </c>
      <c r="GQ76" s="3">
        <f t="shared" si="52"/>
        <v>0</v>
      </c>
      <c r="GR76" s="3">
        <f t="shared" si="52"/>
        <v>0</v>
      </c>
      <c r="GS76" s="3">
        <f t="shared" si="52"/>
        <v>0</v>
      </c>
      <c r="GT76" s="3">
        <f t="shared" si="52"/>
        <v>0</v>
      </c>
      <c r="GU76" s="3">
        <f t="shared" si="52"/>
        <v>0</v>
      </c>
      <c r="GV76" s="3">
        <f t="shared" si="52"/>
        <v>0</v>
      </c>
      <c r="GW76" s="3">
        <f t="shared" si="52"/>
        <v>0</v>
      </c>
      <c r="GX76" s="3">
        <f t="shared" si="52"/>
        <v>0</v>
      </c>
    </row>
    <row r="78" spans="1:245" x14ac:dyDescent="0.2">
      <c r="A78">
        <v>17</v>
      </c>
      <c r="B78">
        <v>0</v>
      </c>
      <c r="C78">
        <f>ROW(SmtRes!A131)</f>
        <v>131</v>
      </c>
      <c r="D78">
        <f>ROW(EtalonRes!A139)</f>
        <v>139</v>
      </c>
      <c r="E78" t="s">
        <v>155</v>
      </c>
      <c r="F78" t="s">
        <v>156</v>
      </c>
      <c r="G78" t="s">
        <v>157</v>
      </c>
      <c r="H78" t="s">
        <v>22</v>
      </c>
      <c r="I78">
        <v>4</v>
      </c>
      <c r="J78">
        <v>0</v>
      </c>
      <c r="K78">
        <v>4</v>
      </c>
      <c r="O78">
        <f t="shared" ref="O78:O94" si="53">ROUND(CP78,2)</f>
        <v>12791.28</v>
      </c>
      <c r="P78">
        <f>SUMIF(SmtRes!AQ122:'SmtRes'!AQ131,"=1",SmtRes!DF122:'SmtRes'!DF131)</f>
        <v>693.56000000000006</v>
      </c>
      <c r="Q78">
        <f>SUMIF(SmtRes!AQ122:'SmtRes'!AQ131,"=1",SmtRes!DG122:'SmtRes'!DG131)</f>
        <v>5349.9400000000005</v>
      </c>
      <c r="R78">
        <f>SUMIF(SmtRes!AQ122:'SmtRes'!AQ131,"=1",SmtRes!DH122:'SmtRes'!DH131)</f>
        <v>1728.8899999999999</v>
      </c>
      <c r="S78">
        <f>SUMIF(SmtRes!AQ122:'SmtRes'!AQ131,"=1",SmtRes!DI122:'SmtRes'!DI131)</f>
        <v>5018.8900000000003</v>
      </c>
      <c r="T78">
        <f t="shared" ref="T78:T94" si="54">ROUND(CU78*I78,2)</f>
        <v>0</v>
      </c>
      <c r="U78">
        <f>SUMIF(SmtRes!AQ122:'SmtRes'!AQ131,"=1",SmtRes!CV122:'SmtRes'!CV131)</f>
        <v>12.24</v>
      </c>
      <c r="V78">
        <f>SUMIF(SmtRes!AQ122:'SmtRes'!AQ131,"=1",SmtRes!CW122:'SmtRes'!CW131)</f>
        <v>3.4800000000000004</v>
      </c>
      <c r="W78">
        <f t="shared" ref="W78:W94" si="55">ROUND(CX78*I78,2)</f>
        <v>0</v>
      </c>
      <c r="X78">
        <f t="shared" ref="X78:X94" si="56">ROUND(CY78,2)</f>
        <v>6950.21</v>
      </c>
      <c r="Y78">
        <f t="shared" ref="Y78:Y94" si="57">ROUND(CZ78,2)</f>
        <v>4048.67</v>
      </c>
      <c r="AA78">
        <v>61617792</v>
      </c>
      <c r="AB78">
        <f t="shared" ref="AB78:AB94" si="58">ROUND((AC78+AD78+AF78),6)</f>
        <v>2713.9716539999999</v>
      </c>
      <c r="AC78">
        <f>ROUND((SUM(SmtRes!BQ122:'SmtRes'!BQ131)),6)</f>
        <v>121.76385399999999</v>
      </c>
      <c r="AD78">
        <f>ROUND((((SUM(SmtRes!BR122:'SmtRes'!BR131))-(SUM(SmtRes!BS122:'SmtRes'!BS131)))+AE78),6)</f>
        <v>1337.4854</v>
      </c>
      <c r="AE78">
        <f>ROUND((SUM(SmtRes!BS122:'SmtRes'!BS131)),6)</f>
        <v>432.22370000000001</v>
      </c>
      <c r="AF78">
        <f>ROUND((SUM(SmtRes!BT122:'SmtRes'!BT131)),6)</f>
        <v>1254.7224000000001</v>
      </c>
      <c r="AG78">
        <f t="shared" ref="AG78:AG94" si="59">ROUND((AP78),6)</f>
        <v>0</v>
      </c>
      <c r="AH78">
        <f>(SUM(SmtRes!BU122:'SmtRes'!BU131))</f>
        <v>3.06</v>
      </c>
      <c r="AI78">
        <f>(SUM(SmtRes!BV122:'SmtRes'!BV131))</f>
        <v>0.87000000000000011</v>
      </c>
      <c r="AJ78">
        <f t="shared" ref="AJ78:AJ94" si="60">(AS78)</f>
        <v>0</v>
      </c>
      <c r="AK78">
        <v>3146.195354</v>
      </c>
      <c r="AL78">
        <v>121.76385400000001</v>
      </c>
      <c r="AM78">
        <v>1337.4854</v>
      </c>
      <c r="AN78">
        <v>432.22370000000001</v>
      </c>
      <c r="AO78">
        <v>1254.7224000000001</v>
      </c>
      <c r="AP78">
        <v>0</v>
      </c>
      <c r="AQ78">
        <v>3.06</v>
      </c>
      <c r="AR78">
        <v>0.87000000000000011</v>
      </c>
      <c r="AS78">
        <v>0</v>
      </c>
      <c r="AT78">
        <v>103</v>
      </c>
      <c r="AU78">
        <v>60</v>
      </c>
      <c r="AV78">
        <v>1</v>
      </c>
      <c r="AW78">
        <v>1</v>
      </c>
      <c r="AZ78">
        <v>1</v>
      </c>
      <c r="BA78">
        <v>1</v>
      </c>
      <c r="BB78">
        <v>1</v>
      </c>
      <c r="BC78">
        <v>1</v>
      </c>
      <c r="BD78" t="s">
        <v>3</v>
      </c>
      <c r="BE78" t="s">
        <v>3</v>
      </c>
      <c r="BF78" t="s">
        <v>3</v>
      </c>
      <c r="BG78" t="s">
        <v>3</v>
      </c>
      <c r="BH78">
        <v>0</v>
      </c>
      <c r="BI78">
        <v>1</v>
      </c>
      <c r="BJ78" t="s">
        <v>158</v>
      </c>
      <c r="BM78">
        <v>33001</v>
      </c>
      <c r="BN78">
        <v>0</v>
      </c>
      <c r="BO78" t="s">
        <v>3</v>
      </c>
      <c r="BP78">
        <v>0</v>
      </c>
      <c r="BQ78">
        <v>2</v>
      </c>
      <c r="BR78">
        <v>0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 t="s">
        <v>3</v>
      </c>
      <c r="BZ78">
        <v>103</v>
      </c>
      <c r="CA78">
        <v>60</v>
      </c>
      <c r="CB78" t="s">
        <v>3</v>
      </c>
      <c r="CE78">
        <v>0</v>
      </c>
      <c r="CF78">
        <v>0</v>
      </c>
      <c r="CG78">
        <v>0</v>
      </c>
      <c r="CM78">
        <v>0</v>
      </c>
      <c r="CN78" t="s">
        <v>3</v>
      </c>
      <c r="CO78">
        <v>0</v>
      </c>
      <c r="CP78">
        <f t="shared" ref="CP78:CP94" si="61">(P78+Q78+S78+R78)</f>
        <v>12791.28</v>
      </c>
      <c r="CQ78">
        <f>SUMIF(SmtRes!AQ122:'SmtRes'!AQ131,"=1",SmtRes!AA122:'SmtRes'!AA131)</f>
        <v>168115.21</v>
      </c>
      <c r="CR78">
        <f>SUMIF(SmtRes!AQ122:'SmtRes'!AQ131,"=1",SmtRes!AB122:'SmtRes'!AB131)</f>
        <v>2360.4899999999998</v>
      </c>
      <c r="CS78">
        <f>SUMIF(SmtRes!AQ122:'SmtRes'!AQ131,"=1",SmtRes!AC122:'SmtRes'!AC131)</f>
        <v>956.22</v>
      </c>
      <c r="CT78">
        <f>SUMIF(SmtRes!AQ122:'SmtRes'!AQ131,"=1",SmtRes!AD122:'SmtRes'!AD131)</f>
        <v>410.04</v>
      </c>
      <c r="CU78">
        <f t="shared" ref="CU78:CU94" si="62">AG78</f>
        <v>0</v>
      </c>
      <c r="CV78">
        <f>SUMIF(SmtRes!AQ122:'SmtRes'!AQ131,"=1",SmtRes!BU122:'SmtRes'!BU131)</f>
        <v>3.06</v>
      </c>
      <c r="CW78">
        <f>SUMIF(SmtRes!AQ122:'SmtRes'!AQ131,"=1",SmtRes!BV122:'SmtRes'!BV131)</f>
        <v>0.87000000000000011</v>
      </c>
      <c r="CX78">
        <f t="shared" ref="CX78:CX94" si="63">AJ78</f>
        <v>0</v>
      </c>
      <c r="CY78">
        <f t="shared" ref="CY78:CY94" si="64">(((S78+R78)*AT78)/100)</f>
        <v>6950.2134000000005</v>
      </c>
      <c r="CZ78">
        <f t="shared" ref="CZ78:CZ94" si="65">(((S78+R78)*AU78)/100)</f>
        <v>4048.6680000000006</v>
      </c>
      <c r="DC78" t="s">
        <v>3</v>
      </c>
      <c r="DD78" t="s">
        <v>3</v>
      </c>
      <c r="DE78" t="s">
        <v>3</v>
      </c>
      <c r="DF78" t="s">
        <v>3</v>
      </c>
      <c r="DG78" t="s">
        <v>3</v>
      </c>
      <c r="DH78" t="s">
        <v>3</v>
      </c>
      <c r="DI78" t="s">
        <v>3</v>
      </c>
      <c r="DJ78" t="s">
        <v>3</v>
      </c>
      <c r="DK78" t="s">
        <v>3</v>
      </c>
      <c r="DL78" t="s">
        <v>3</v>
      </c>
      <c r="DM78" t="s">
        <v>3</v>
      </c>
      <c r="DN78">
        <v>0</v>
      </c>
      <c r="DO78">
        <v>0</v>
      </c>
      <c r="DP78">
        <v>1</v>
      </c>
      <c r="DQ78">
        <v>1</v>
      </c>
      <c r="DU78">
        <v>1013</v>
      </c>
      <c r="DV78" t="s">
        <v>22</v>
      </c>
      <c r="DW78" t="s">
        <v>22</v>
      </c>
      <c r="DX78">
        <v>1</v>
      </c>
      <c r="DZ78" t="s">
        <v>3</v>
      </c>
      <c r="EA78" t="s">
        <v>3</v>
      </c>
      <c r="EB78" t="s">
        <v>3</v>
      </c>
      <c r="EC78" t="s">
        <v>3</v>
      </c>
      <c r="EE78">
        <v>58749547</v>
      </c>
      <c r="EF78">
        <v>2</v>
      </c>
      <c r="EG78" t="s">
        <v>24</v>
      </c>
      <c r="EH78">
        <v>27</v>
      </c>
      <c r="EI78" t="s">
        <v>25</v>
      </c>
      <c r="EJ78">
        <v>1</v>
      </c>
      <c r="EK78">
        <v>33001</v>
      </c>
      <c r="EL78" t="s">
        <v>25</v>
      </c>
      <c r="EM78" t="s">
        <v>26</v>
      </c>
      <c r="EO78" t="s">
        <v>3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3.06</v>
      </c>
      <c r="EX78">
        <v>0.87</v>
      </c>
      <c r="EY78">
        <v>0</v>
      </c>
      <c r="FQ78">
        <v>0</v>
      </c>
      <c r="FR78">
        <f t="shared" ref="FR78:FR94" si="66">ROUND(IF(BI78=3,GM78,0),2)</f>
        <v>0</v>
      </c>
      <c r="FS78">
        <v>0</v>
      </c>
      <c r="FX78">
        <v>103</v>
      </c>
      <c r="FY78">
        <v>60</v>
      </c>
      <c r="GA78" t="s">
        <v>3</v>
      </c>
      <c r="GD78">
        <v>1</v>
      </c>
      <c r="GF78">
        <v>265474846</v>
      </c>
      <c r="GG78">
        <v>2</v>
      </c>
      <c r="GH78">
        <v>1</v>
      </c>
      <c r="GI78">
        <v>-2</v>
      </c>
      <c r="GJ78">
        <v>0</v>
      </c>
      <c r="GK78">
        <v>0</v>
      </c>
      <c r="GL78">
        <f t="shared" ref="GL78:GL94" si="67">ROUND(IF(AND(BH78=3,BI78=3,FS78&lt;&gt;0),P78,0),2)</f>
        <v>0</v>
      </c>
      <c r="GM78">
        <f t="shared" ref="GM78:GM94" si="68">ROUND(O78+X78+Y78,2)+GX78</f>
        <v>23790.16</v>
      </c>
      <c r="GN78">
        <f t="shared" ref="GN78:GN94" si="69">IF(OR(BI78=0,BI78=1),GM78-GX78,0)</f>
        <v>23790.16</v>
      </c>
      <c r="GO78">
        <f t="shared" ref="GO78:GO94" si="70">IF(BI78=2,GM78-GX78,0)</f>
        <v>0</v>
      </c>
      <c r="GP78">
        <f t="shared" ref="GP78:GP94" si="71">IF(BI78=4,GM78-GX78,0)</f>
        <v>0</v>
      </c>
      <c r="GR78">
        <v>0</v>
      </c>
      <c r="GS78">
        <v>3</v>
      </c>
      <c r="GT78">
        <v>0</v>
      </c>
      <c r="GU78" t="s">
        <v>3</v>
      </c>
      <c r="GV78">
        <f t="shared" ref="GV78:GV94" si="72">ROUND((GT78),6)</f>
        <v>0</v>
      </c>
      <c r="GW78">
        <v>1</v>
      </c>
      <c r="GX78">
        <f t="shared" ref="GX78:GX94" si="73">ROUND(HC78*I78,2)</f>
        <v>0</v>
      </c>
      <c r="HA78">
        <v>0</v>
      </c>
      <c r="HB78">
        <v>0</v>
      </c>
      <c r="HC78">
        <f t="shared" ref="HC78:HC94" si="74">GV78*GW78</f>
        <v>0</v>
      </c>
      <c r="HE78" t="s">
        <v>3</v>
      </c>
      <c r="HF78" t="s">
        <v>3</v>
      </c>
      <c r="HM78" t="s">
        <v>3</v>
      </c>
      <c r="HN78" t="s">
        <v>27</v>
      </c>
      <c r="HO78" t="s">
        <v>28</v>
      </c>
      <c r="HP78" t="s">
        <v>25</v>
      </c>
      <c r="HQ78" t="s">
        <v>25</v>
      </c>
      <c r="IK78">
        <v>0</v>
      </c>
    </row>
    <row r="79" spans="1:245" x14ac:dyDescent="0.2">
      <c r="A79">
        <v>17</v>
      </c>
      <c r="B79">
        <v>0</v>
      </c>
      <c r="C79">
        <f>ROW(SmtRes!A135)</f>
        <v>135</v>
      </c>
      <c r="D79">
        <f>ROW(EtalonRes!A143)</f>
        <v>143</v>
      </c>
      <c r="E79" t="s">
        <v>159</v>
      </c>
      <c r="F79" t="s">
        <v>62</v>
      </c>
      <c r="G79" t="s">
        <v>160</v>
      </c>
      <c r="H79" t="s">
        <v>22</v>
      </c>
      <c r="I79">
        <v>0</v>
      </c>
      <c r="J79">
        <v>0</v>
      </c>
      <c r="K79">
        <v>0</v>
      </c>
      <c r="O79">
        <f t="shared" si="53"/>
        <v>0</v>
      </c>
      <c r="P79">
        <f>SUMIF(SmtRes!AQ132:'SmtRes'!AQ135,"=1",SmtRes!DF132:'SmtRes'!DF135)</f>
        <v>0</v>
      </c>
      <c r="Q79">
        <f>SUMIF(SmtRes!AQ132:'SmtRes'!AQ135,"=1",SmtRes!DG132:'SmtRes'!DG135)</f>
        <v>0</v>
      </c>
      <c r="R79">
        <f>SUMIF(SmtRes!AQ132:'SmtRes'!AQ135,"=1",SmtRes!DH132:'SmtRes'!DH135)</f>
        <v>0</v>
      </c>
      <c r="S79">
        <f>SUMIF(SmtRes!AQ132:'SmtRes'!AQ135,"=1",SmtRes!DI132:'SmtRes'!DI135)</f>
        <v>0</v>
      </c>
      <c r="T79">
        <f t="shared" si="54"/>
        <v>0</v>
      </c>
      <c r="U79">
        <f>SUMIF(SmtRes!AQ132:'SmtRes'!AQ135,"=1",SmtRes!CV132:'SmtRes'!CV135)</f>
        <v>0</v>
      </c>
      <c r="V79">
        <f>SUMIF(SmtRes!AQ132:'SmtRes'!AQ135,"=1",SmtRes!CW132:'SmtRes'!CW135)</f>
        <v>0</v>
      </c>
      <c r="W79">
        <f t="shared" si="55"/>
        <v>0</v>
      </c>
      <c r="X79">
        <f t="shared" si="56"/>
        <v>0</v>
      </c>
      <c r="Y79">
        <f t="shared" si="57"/>
        <v>0</v>
      </c>
      <c r="AA79">
        <v>61617792</v>
      </c>
      <c r="AB79">
        <f t="shared" si="58"/>
        <v>469.0299</v>
      </c>
      <c r="AC79">
        <f>ROUND((0),6)</f>
        <v>0</v>
      </c>
      <c r="AD79">
        <f>ROUND((((SUM(SmtRes!BR132:'SmtRes'!BR135))-(SUM(SmtRes!BS132:'SmtRes'!BS135)))+AE79),6)</f>
        <v>379.78199999999998</v>
      </c>
      <c r="AE79">
        <f>ROUND((SUM(SmtRes!BS132:'SmtRes'!BS135)),6)</f>
        <v>161.36279999999999</v>
      </c>
      <c r="AF79">
        <f>ROUND((SUM(SmtRes!BT132:'SmtRes'!BT135)),6)</f>
        <v>89.247900000000001</v>
      </c>
      <c r="AG79">
        <f t="shared" si="59"/>
        <v>0</v>
      </c>
      <c r="AH79">
        <f>(SUM(SmtRes!BU132:'SmtRes'!BU135))</f>
        <v>0.21</v>
      </c>
      <c r="AI79">
        <f>(SUM(SmtRes!BV132:'SmtRes'!BV135))</f>
        <v>0.27</v>
      </c>
      <c r="AJ79">
        <f t="shared" si="60"/>
        <v>0</v>
      </c>
      <c r="AK79">
        <v>630.39269999999999</v>
      </c>
      <c r="AL79">
        <v>0</v>
      </c>
      <c r="AM79">
        <v>379.78199999999998</v>
      </c>
      <c r="AN79">
        <v>161.36279999999999</v>
      </c>
      <c r="AO79">
        <v>89.247900000000001</v>
      </c>
      <c r="AP79">
        <v>0</v>
      </c>
      <c r="AQ79">
        <v>0.21</v>
      </c>
      <c r="AR79">
        <v>0.27</v>
      </c>
      <c r="AS79">
        <v>0</v>
      </c>
      <c r="AT79">
        <v>97</v>
      </c>
      <c r="AU79">
        <v>51</v>
      </c>
      <c r="AV79">
        <v>1</v>
      </c>
      <c r="AW79">
        <v>1</v>
      </c>
      <c r="AZ79">
        <v>1</v>
      </c>
      <c r="BA79">
        <v>1</v>
      </c>
      <c r="BB79">
        <v>1</v>
      </c>
      <c r="BC79">
        <v>1</v>
      </c>
      <c r="BD79" t="s">
        <v>3</v>
      </c>
      <c r="BE79" t="s">
        <v>3</v>
      </c>
      <c r="BF79" t="s">
        <v>3</v>
      </c>
      <c r="BG79" t="s">
        <v>3</v>
      </c>
      <c r="BH79">
        <v>0</v>
      </c>
      <c r="BI79">
        <v>2</v>
      </c>
      <c r="BJ79" t="s">
        <v>64</v>
      </c>
      <c r="BM79">
        <v>108001</v>
      </c>
      <c r="BN79">
        <v>0</v>
      </c>
      <c r="BO79" t="s">
        <v>3</v>
      </c>
      <c r="BP79">
        <v>0</v>
      </c>
      <c r="BQ79">
        <v>3</v>
      </c>
      <c r="BR79">
        <v>0</v>
      </c>
      <c r="BS79">
        <v>1</v>
      </c>
      <c r="BT79">
        <v>1</v>
      </c>
      <c r="BU79">
        <v>1</v>
      </c>
      <c r="BV79">
        <v>1</v>
      </c>
      <c r="BW79">
        <v>1</v>
      </c>
      <c r="BX79">
        <v>1</v>
      </c>
      <c r="BY79" t="s">
        <v>3</v>
      </c>
      <c r="BZ79">
        <v>97</v>
      </c>
      <c r="CA79">
        <v>51</v>
      </c>
      <c r="CB79" t="s">
        <v>3</v>
      </c>
      <c r="CE79">
        <v>0</v>
      </c>
      <c r="CF79">
        <v>0</v>
      </c>
      <c r="CG79">
        <v>0</v>
      </c>
      <c r="CM79">
        <v>0</v>
      </c>
      <c r="CN79" t="s">
        <v>3</v>
      </c>
      <c r="CO79">
        <v>0</v>
      </c>
      <c r="CP79">
        <f t="shared" si="61"/>
        <v>0</v>
      </c>
      <c r="CQ79">
        <f>SUMIF(SmtRes!AQ132:'SmtRes'!AQ135,"=1",SmtRes!AA132:'SmtRes'!AA135)</f>
        <v>0</v>
      </c>
      <c r="CR79">
        <f>SUMIF(SmtRes!AQ132:'SmtRes'!AQ135,"=1",SmtRes!AB132:'SmtRes'!AB135)</f>
        <v>1406.6</v>
      </c>
      <c r="CS79">
        <f>SUMIF(SmtRes!AQ132:'SmtRes'!AQ135,"=1",SmtRes!AC132:'SmtRes'!AC135)</f>
        <v>597.64</v>
      </c>
      <c r="CT79">
        <f>SUMIF(SmtRes!AQ132:'SmtRes'!AQ135,"=1",SmtRes!AD132:'SmtRes'!AD135)</f>
        <v>424.99</v>
      </c>
      <c r="CU79">
        <f t="shared" si="62"/>
        <v>0</v>
      </c>
      <c r="CV79">
        <f>SUMIF(SmtRes!AQ132:'SmtRes'!AQ135,"=1",SmtRes!BU132:'SmtRes'!BU135)</f>
        <v>0.21</v>
      </c>
      <c r="CW79">
        <f>SUMIF(SmtRes!AQ132:'SmtRes'!AQ135,"=1",SmtRes!BV132:'SmtRes'!BV135)</f>
        <v>0.27</v>
      </c>
      <c r="CX79">
        <f t="shared" si="63"/>
        <v>0</v>
      </c>
      <c r="CY79">
        <f t="shared" si="64"/>
        <v>0</v>
      </c>
      <c r="CZ79">
        <f t="shared" si="65"/>
        <v>0</v>
      </c>
      <c r="DC79" t="s">
        <v>3</v>
      </c>
      <c r="DD79" t="s">
        <v>3</v>
      </c>
      <c r="DE79" t="s">
        <v>3</v>
      </c>
      <c r="DF79" t="s">
        <v>3</v>
      </c>
      <c r="DG79" t="s">
        <v>3</v>
      </c>
      <c r="DH79" t="s">
        <v>3</v>
      </c>
      <c r="DI79" t="s">
        <v>3</v>
      </c>
      <c r="DJ79" t="s">
        <v>3</v>
      </c>
      <c r="DK79" t="s">
        <v>3</v>
      </c>
      <c r="DL79" t="s">
        <v>3</v>
      </c>
      <c r="DM79" t="s">
        <v>3</v>
      </c>
      <c r="DN79">
        <v>0</v>
      </c>
      <c r="DO79">
        <v>0</v>
      </c>
      <c r="DP79">
        <v>1</v>
      </c>
      <c r="DQ79">
        <v>1</v>
      </c>
      <c r="DU79">
        <v>1013</v>
      </c>
      <c r="DV79" t="s">
        <v>22</v>
      </c>
      <c r="DW79" t="s">
        <v>22</v>
      </c>
      <c r="DX79">
        <v>1</v>
      </c>
      <c r="DZ79" t="s">
        <v>3</v>
      </c>
      <c r="EA79" t="s">
        <v>3</v>
      </c>
      <c r="EB79" t="s">
        <v>3</v>
      </c>
      <c r="EC79" t="s">
        <v>3</v>
      </c>
      <c r="EE79">
        <v>58749376</v>
      </c>
      <c r="EF79">
        <v>3</v>
      </c>
      <c r="EG79" t="s">
        <v>51</v>
      </c>
      <c r="EH79">
        <v>0</v>
      </c>
      <c r="EI79" t="s">
        <v>3</v>
      </c>
      <c r="EJ79">
        <v>2</v>
      </c>
      <c r="EK79">
        <v>108001</v>
      </c>
      <c r="EL79" t="s">
        <v>52</v>
      </c>
      <c r="EM79" t="s">
        <v>53</v>
      </c>
      <c r="EO79" t="s">
        <v>3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0.21</v>
      </c>
      <c r="EX79">
        <v>0.27</v>
      </c>
      <c r="EY79">
        <v>0</v>
      </c>
      <c r="FQ79">
        <v>0</v>
      </c>
      <c r="FR79">
        <f t="shared" si="66"/>
        <v>0</v>
      </c>
      <c r="FS79">
        <v>0</v>
      </c>
      <c r="FX79">
        <v>97</v>
      </c>
      <c r="FY79">
        <v>51</v>
      </c>
      <c r="GA79" t="s">
        <v>3</v>
      </c>
      <c r="GD79">
        <v>1</v>
      </c>
      <c r="GF79">
        <v>-787778551</v>
      </c>
      <c r="GG79">
        <v>2</v>
      </c>
      <c r="GH79">
        <v>1</v>
      </c>
      <c r="GI79">
        <v>-2</v>
      </c>
      <c r="GJ79">
        <v>0</v>
      </c>
      <c r="GK79">
        <v>0</v>
      </c>
      <c r="GL79">
        <f t="shared" si="67"/>
        <v>0</v>
      </c>
      <c r="GM79">
        <f t="shared" si="68"/>
        <v>0</v>
      </c>
      <c r="GN79">
        <f t="shared" si="69"/>
        <v>0</v>
      </c>
      <c r="GO79">
        <f t="shared" si="70"/>
        <v>0</v>
      </c>
      <c r="GP79">
        <f t="shared" si="71"/>
        <v>0</v>
      </c>
      <c r="GR79">
        <v>0</v>
      </c>
      <c r="GS79">
        <v>3</v>
      </c>
      <c r="GT79">
        <v>0</v>
      </c>
      <c r="GU79" t="s">
        <v>3</v>
      </c>
      <c r="GV79">
        <f t="shared" si="72"/>
        <v>0</v>
      </c>
      <c r="GW79">
        <v>1</v>
      </c>
      <c r="GX79">
        <f t="shared" si="73"/>
        <v>0</v>
      </c>
      <c r="HA79">
        <v>0</v>
      </c>
      <c r="HB79">
        <v>0</v>
      </c>
      <c r="HC79">
        <f t="shared" si="74"/>
        <v>0</v>
      </c>
      <c r="HE79" t="s">
        <v>3</v>
      </c>
      <c r="HF79" t="s">
        <v>3</v>
      </c>
      <c r="HM79" t="s">
        <v>3</v>
      </c>
      <c r="HN79" t="s">
        <v>54</v>
      </c>
      <c r="HO79" t="s">
        <v>55</v>
      </c>
      <c r="HP79" t="s">
        <v>52</v>
      </c>
      <c r="HQ79" t="s">
        <v>52</v>
      </c>
      <c r="IK79">
        <v>0</v>
      </c>
    </row>
    <row r="80" spans="1:245" x14ac:dyDescent="0.2">
      <c r="A80">
        <v>17</v>
      </c>
      <c r="B80">
        <v>0</v>
      </c>
      <c r="C80">
        <f>ROW(SmtRes!A148)</f>
        <v>148</v>
      </c>
      <c r="D80">
        <f>ROW(EtalonRes!A156)</f>
        <v>156</v>
      </c>
      <c r="E80" t="s">
        <v>161</v>
      </c>
      <c r="F80" t="s">
        <v>162</v>
      </c>
      <c r="G80" t="s">
        <v>163</v>
      </c>
      <c r="H80" t="s">
        <v>164</v>
      </c>
      <c r="I80">
        <v>0.35499999999999998</v>
      </c>
      <c r="J80">
        <v>0</v>
      </c>
      <c r="K80">
        <v>0.35499999999999998</v>
      </c>
      <c r="O80">
        <f t="shared" si="53"/>
        <v>19048.46</v>
      </c>
      <c r="P80">
        <f>SUMIF(SmtRes!AQ136:'SmtRes'!AQ148,"=1",SmtRes!DF136:'SmtRes'!DF148)</f>
        <v>0</v>
      </c>
      <c r="Q80">
        <f>SUMIF(SmtRes!AQ136:'SmtRes'!AQ148,"=1",SmtRes!DG136:'SmtRes'!DG148)</f>
        <v>3398.2999999999997</v>
      </c>
      <c r="R80">
        <f>SUMIF(SmtRes!AQ136:'SmtRes'!AQ148,"=1",SmtRes!DH136:'SmtRes'!DH148)</f>
        <v>3547.3500000000004</v>
      </c>
      <c r="S80">
        <f>SUMIF(SmtRes!AQ136:'SmtRes'!AQ148,"=1",SmtRes!DI136:'SmtRes'!DI148)</f>
        <v>12102.81</v>
      </c>
      <c r="T80">
        <f t="shared" si="54"/>
        <v>0</v>
      </c>
      <c r="U80">
        <f>SUMIF(SmtRes!AQ136:'SmtRes'!AQ148,"=1",SmtRes!CV136:'SmtRes'!CV148)</f>
        <v>27.789400000000001</v>
      </c>
      <c r="V80">
        <f>SUMIF(SmtRes!AQ136:'SmtRes'!AQ148,"=1",SmtRes!CW136:'SmtRes'!CW148)</f>
        <v>7.8952</v>
      </c>
      <c r="W80">
        <f t="shared" si="55"/>
        <v>0</v>
      </c>
      <c r="X80">
        <f t="shared" si="56"/>
        <v>16119.66</v>
      </c>
      <c r="Y80">
        <f t="shared" si="57"/>
        <v>9390.1</v>
      </c>
      <c r="AA80">
        <v>61617792</v>
      </c>
      <c r="AB80">
        <f t="shared" si="58"/>
        <v>42168.527600000001</v>
      </c>
      <c r="AC80">
        <f>ROUND((0),6)</f>
        <v>0</v>
      </c>
      <c r="AD80">
        <f>ROUND((((SUM(SmtRes!BR136:'SmtRes'!BR148))-(SUM(SmtRes!BS136:'SmtRes'!BS148)))+AE80),6)</f>
        <v>8076.0868</v>
      </c>
      <c r="AE80">
        <f>ROUND((SUM(SmtRes!BS136:'SmtRes'!BS148)),6)</f>
        <v>9992.5455999999995</v>
      </c>
      <c r="AF80">
        <f>ROUND((SUM(SmtRes!BT136:'SmtRes'!BT148)),6)</f>
        <v>34092.440799999997</v>
      </c>
      <c r="AG80">
        <f t="shared" si="59"/>
        <v>0</v>
      </c>
      <c r="AH80">
        <f>(SUM(SmtRes!BU136:'SmtRes'!BU148))</f>
        <v>78.279999999999987</v>
      </c>
      <c r="AI80">
        <f>(SUM(SmtRes!BV136:'SmtRes'!BV148))</f>
        <v>22.24</v>
      </c>
      <c r="AJ80">
        <f t="shared" si="60"/>
        <v>0</v>
      </c>
      <c r="AK80">
        <v>52161.073199999992</v>
      </c>
      <c r="AL80">
        <v>0</v>
      </c>
      <c r="AM80">
        <v>8076.0868</v>
      </c>
      <c r="AN80">
        <v>9992.5455999999995</v>
      </c>
      <c r="AO80">
        <v>34092.440799999997</v>
      </c>
      <c r="AP80">
        <v>0</v>
      </c>
      <c r="AQ80">
        <v>78.279999999999987</v>
      </c>
      <c r="AR80">
        <v>22.24</v>
      </c>
      <c r="AS80">
        <v>0</v>
      </c>
      <c r="AT80">
        <v>103</v>
      </c>
      <c r="AU80">
        <v>60</v>
      </c>
      <c r="AV80">
        <v>1</v>
      </c>
      <c r="AW80">
        <v>1</v>
      </c>
      <c r="AZ80">
        <v>1</v>
      </c>
      <c r="BA80">
        <v>1</v>
      </c>
      <c r="BB80">
        <v>1</v>
      </c>
      <c r="BC80">
        <v>1</v>
      </c>
      <c r="BD80" t="s">
        <v>3</v>
      </c>
      <c r="BE80" t="s">
        <v>3</v>
      </c>
      <c r="BF80" t="s">
        <v>3</v>
      </c>
      <c r="BG80" t="s">
        <v>3</v>
      </c>
      <c r="BH80">
        <v>0</v>
      </c>
      <c r="BI80">
        <v>1</v>
      </c>
      <c r="BJ80" t="s">
        <v>165</v>
      </c>
      <c r="BM80">
        <v>33001</v>
      </c>
      <c r="BN80">
        <v>0</v>
      </c>
      <c r="BO80" t="s">
        <v>3</v>
      </c>
      <c r="BP80">
        <v>0</v>
      </c>
      <c r="BQ80">
        <v>2</v>
      </c>
      <c r="BR80">
        <v>0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 t="s">
        <v>3</v>
      </c>
      <c r="BZ80">
        <v>103</v>
      </c>
      <c r="CA80">
        <v>60</v>
      </c>
      <c r="CB80" t="s">
        <v>3</v>
      </c>
      <c r="CE80">
        <v>0</v>
      </c>
      <c r="CF80">
        <v>0</v>
      </c>
      <c r="CG80">
        <v>0</v>
      </c>
      <c r="CM80">
        <v>0</v>
      </c>
      <c r="CN80" t="s">
        <v>3</v>
      </c>
      <c r="CO80">
        <v>0</v>
      </c>
      <c r="CP80">
        <f t="shared" si="61"/>
        <v>19048.46</v>
      </c>
      <c r="CQ80">
        <f>SUMIF(SmtRes!AQ136:'SmtRes'!AQ148,"=1",SmtRes!AA136:'SmtRes'!AA148)</f>
        <v>0</v>
      </c>
      <c r="CR80">
        <f>SUMIF(SmtRes!AQ136:'SmtRes'!AQ148,"=1",SmtRes!AB136:'SmtRes'!AB148)</f>
        <v>2555.0399999999995</v>
      </c>
      <c r="CS80">
        <f>SUMIF(SmtRes!AQ136:'SmtRes'!AQ148,"=1",SmtRes!AC136:'SmtRes'!AC148)</f>
        <v>1932.3700000000001</v>
      </c>
      <c r="CT80">
        <f>SUMIF(SmtRes!AQ136:'SmtRes'!AQ148,"=1",SmtRes!AD136:'SmtRes'!AD148)</f>
        <v>1713.22</v>
      </c>
      <c r="CU80">
        <f t="shared" si="62"/>
        <v>0</v>
      </c>
      <c r="CV80">
        <f>SUMIF(SmtRes!AQ136:'SmtRes'!AQ148,"=1",SmtRes!BU136:'SmtRes'!BU148)</f>
        <v>78.279999999999987</v>
      </c>
      <c r="CW80">
        <f>SUMIF(SmtRes!AQ136:'SmtRes'!AQ148,"=1",SmtRes!BV136:'SmtRes'!BV148)</f>
        <v>22.24</v>
      </c>
      <c r="CX80">
        <f t="shared" si="63"/>
        <v>0</v>
      </c>
      <c r="CY80">
        <f t="shared" si="64"/>
        <v>16119.6648</v>
      </c>
      <c r="CZ80">
        <f t="shared" si="65"/>
        <v>9390.0959999999995</v>
      </c>
      <c r="DC80" t="s">
        <v>3</v>
      </c>
      <c r="DD80" t="s">
        <v>3</v>
      </c>
      <c r="DE80" t="s">
        <v>3</v>
      </c>
      <c r="DF80" t="s">
        <v>3</v>
      </c>
      <c r="DG80" t="s">
        <v>3</v>
      </c>
      <c r="DH80" t="s">
        <v>3</v>
      </c>
      <c r="DI80" t="s">
        <v>3</v>
      </c>
      <c r="DJ80" t="s">
        <v>3</v>
      </c>
      <c r="DK80" t="s">
        <v>3</v>
      </c>
      <c r="DL80" t="s">
        <v>3</v>
      </c>
      <c r="DM80" t="s">
        <v>3</v>
      </c>
      <c r="DN80">
        <v>0</v>
      </c>
      <c r="DO80">
        <v>0</v>
      </c>
      <c r="DP80">
        <v>1</v>
      </c>
      <c r="DQ80">
        <v>1</v>
      </c>
      <c r="DU80">
        <v>1003</v>
      </c>
      <c r="DV80" t="s">
        <v>164</v>
      </c>
      <c r="DW80" t="s">
        <v>164</v>
      </c>
      <c r="DX80">
        <v>1000</v>
      </c>
      <c r="DZ80" t="s">
        <v>3</v>
      </c>
      <c r="EA80" t="s">
        <v>3</v>
      </c>
      <c r="EB80" t="s">
        <v>3</v>
      </c>
      <c r="EC80" t="s">
        <v>3</v>
      </c>
      <c r="EE80">
        <v>58749547</v>
      </c>
      <c r="EF80">
        <v>2</v>
      </c>
      <c r="EG80" t="s">
        <v>24</v>
      </c>
      <c r="EH80">
        <v>27</v>
      </c>
      <c r="EI80" t="s">
        <v>25</v>
      </c>
      <c r="EJ80">
        <v>1</v>
      </c>
      <c r="EK80">
        <v>33001</v>
      </c>
      <c r="EL80" t="s">
        <v>25</v>
      </c>
      <c r="EM80" t="s">
        <v>26</v>
      </c>
      <c r="EO80" t="s">
        <v>3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78.28</v>
      </c>
      <c r="EX80">
        <v>22.24</v>
      </c>
      <c r="EY80">
        <v>0</v>
      </c>
      <c r="FQ80">
        <v>0</v>
      </c>
      <c r="FR80">
        <f t="shared" si="66"/>
        <v>0</v>
      </c>
      <c r="FS80">
        <v>0</v>
      </c>
      <c r="FX80">
        <v>103</v>
      </c>
      <c r="FY80">
        <v>60</v>
      </c>
      <c r="GA80" t="s">
        <v>3</v>
      </c>
      <c r="GD80">
        <v>1</v>
      </c>
      <c r="GF80">
        <v>1770886324</v>
      </c>
      <c r="GG80">
        <v>2</v>
      </c>
      <c r="GH80">
        <v>1</v>
      </c>
      <c r="GI80">
        <v>-2</v>
      </c>
      <c r="GJ80">
        <v>0</v>
      </c>
      <c r="GK80">
        <v>0</v>
      </c>
      <c r="GL80">
        <f t="shared" si="67"/>
        <v>0</v>
      </c>
      <c r="GM80">
        <f t="shared" si="68"/>
        <v>44558.22</v>
      </c>
      <c r="GN80">
        <f t="shared" si="69"/>
        <v>44558.22</v>
      </c>
      <c r="GO80">
        <f t="shared" si="70"/>
        <v>0</v>
      </c>
      <c r="GP80">
        <f t="shared" si="71"/>
        <v>0</v>
      </c>
      <c r="GR80">
        <v>0</v>
      </c>
      <c r="GS80">
        <v>3</v>
      </c>
      <c r="GT80">
        <v>0</v>
      </c>
      <c r="GU80" t="s">
        <v>3</v>
      </c>
      <c r="GV80">
        <f t="shared" si="72"/>
        <v>0</v>
      </c>
      <c r="GW80">
        <v>1</v>
      </c>
      <c r="GX80">
        <f t="shared" si="73"/>
        <v>0</v>
      </c>
      <c r="HA80">
        <v>0</v>
      </c>
      <c r="HB80">
        <v>0</v>
      </c>
      <c r="HC80">
        <f t="shared" si="74"/>
        <v>0</v>
      </c>
      <c r="HE80" t="s">
        <v>3</v>
      </c>
      <c r="HF80" t="s">
        <v>3</v>
      </c>
      <c r="HM80" t="s">
        <v>3</v>
      </c>
      <c r="HN80" t="s">
        <v>27</v>
      </c>
      <c r="HO80" t="s">
        <v>28</v>
      </c>
      <c r="HP80" t="s">
        <v>25</v>
      </c>
      <c r="HQ80" t="s">
        <v>25</v>
      </c>
      <c r="IK80">
        <v>0</v>
      </c>
    </row>
    <row r="81" spans="1:245" x14ac:dyDescent="0.2">
      <c r="A81">
        <v>17</v>
      </c>
      <c r="B81">
        <v>0</v>
      </c>
      <c r="C81">
        <f>ROW(SmtRes!A157)</f>
        <v>157</v>
      </c>
      <c r="D81">
        <f>ROW(EtalonRes!A165)</f>
        <v>165</v>
      </c>
      <c r="E81" t="s">
        <v>166</v>
      </c>
      <c r="F81" t="s">
        <v>167</v>
      </c>
      <c r="G81" t="s">
        <v>168</v>
      </c>
      <c r="H81" t="s">
        <v>169</v>
      </c>
      <c r="I81">
        <f>ROUND(119/100,7)</f>
        <v>1.19</v>
      </c>
      <c r="J81">
        <v>0</v>
      </c>
      <c r="K81">
        <f>ROUND(119/100,7)</f>
        <v>1.19</v>
      </c>
      <c r="O81">
        <f t="shared" si="53"/>
        <v>23288.63</v>
      </c>
      <c r="P81">
        <f>SUMIF(SmtRes!AQ149:'SmtRes'!AQ157,"=1",SmtRes!DF149:'SmtRes'!DF157)</f>
        <v>1114.1199999999999</v>
      </c>
      <c r="Q81">
        <f>SUMIF(SmtRes!AQ149:'SmtRes'!AQ157,"=1",SmtRes!DG149:'SmtRes'!DG157)</f>
        <v>237.39999999999998</v>
      </c>
      <c r="R81">
        <f>SUMIF(SmtRes!AQ149:'SmtRes'!AQ157,"=1",SmtRes!DH149:'SmtRes'!DH157)</f>
        <v>124.06</v>
      </c>
      <c r="S81">
        <f>SUMIF(SmtRes!AQ149:'SmtRes'!AQ157,"=1",SmtRes!DI149:'SmtRes'!DI157)</f>
        <v>21813.05</v>
      </c>
      <c r="T81">
        <f t="shared" si="54"/>
        <v>0</v>
      </c>
      <c r="U81">
        <f>SUMIF(SmtRes!AQ149:'SmtRes'!AQ157,"=1",SmtRes!CV149:'SmtRes'!CV157)</f>
        <v>49.027999999999999</v>
      </c>
      <c r="V81">
        <f>SUMIF(SmtRes!AQ149:'SmtRes'!AQ157,"=1",SmtRes!CW149:'SmtRes'!CW157)</f>
        <v>0.23799999999999999</v>
      </c>
      <c r="W81">
        <f t="shared" si="55"/>
        <v>0</v>
      </c>
      <c r="X81">
        <f t="shared" si="56"/>
        <v>21279</v>
      </c>
      <c r="Y81">
        <f t="shared" si="57"/>
        <v>11187.93</v>
      </c>
      <c r="AA81">
        <v>61617792</v>
      </c>
      <c r="AB81">
        <f t="shared" si="58"/>
        <v>19719.06235</v>
      </c>
      <c r="AC81">
        <f>ROUND((SUM(SmtRes!BQ149:'SmtRes'!BQ157)),6)</f>
        <v>1189.2755500000001</v>
      </c>
      <c r="AD81">
        <f>ROUND((((SUM(SmtRes!BR149:'SmtRes'!BR157))-(SUM(SmtRes!BS149:'SmtRes'!BS157)))+AE81),6)</f>
        <v>199.4948</v>
      </c>
      <c r="AE81">
        <f>ROUND((SUM(SmtRes!BS149:'SmtRes'!BS157)),6)</f>
        <v>104.255</v>
      </c>
      <c r="AF81">
        <f>ROUND((SUM(SmtRes!BT149:'SmtRes'!BT157)),6)</f>
        <v>18330.292000000001</v>
      </c>
      <c r="AG81">
        <f t="shared" si="59"/>
        <v>0</v>
      </c>
      <c r="AH81">
        <f>(SUM(SmtRes!BU149:'SmtRes'!BU157))</f>
        <v>41.2</v>
      </c>
      <c r="AI81">
        <f>(SUM(SmtRes!BV149:'SmtRes'!BV157))</f>
        <v>0.2</v>
      </c>
      <c r="AJ81">
        <f t="shared" si="60"/>
        <v>0</v>
      </c>
      <c r="AK81">
        <v>19823.317350000001</v>
      </c>
      <c r="AL81">
        <v>1189.2755500000001</v>
      </c>
      <c r="AM81">
        <v>199.4948</v>
      </c>
      <c r="AN81">
        <v>104.25500000000001</v>
      </c>
      <c r="AO81">
        <v>18330.292000000001</v>
      </c>
      <c r="AP81">
        <v>0</v>
      </c>
      <c r="AQ81">
        <v>41.2</v>
      </c>
      <c r="AR81">
        <v>0.2</v>
      </c>
      <c r="AS81">
        <v>0</v>
      </c>
      <c r="AT81">
        <v>97</v>
      </c>
      <c r="AU81">
        <v>51</v>
      </c>
      <c r="AV81">
        <v>1</v>
      </c>
      <c r="AW81">
        <v>1</v>
      </c>
      <c r="AZ81">
        <v>1</v>
      </c>
      <c r="BA81">
        <v>1</v>
      </c>
      <c r="BB81">
        <v>1</v>
      </c>
      <c r="BC81">
        <v>1</v>
      </c>
      <c r="BD81" t="s">
        <v>3</v>
      </c>
      <c r="BE81" t="s">
        <v>3</v>
      </c>
      <c r="BF81" t="s">
        <v>3</v>
      </c>
      <c r="BG81" t="s">
        <v>3</v>
      </c>
      <c r="BH81">
        <v>0</v>
      </c>
      <c r="BI81">
        <v>2</v>
      </c>
      <c r="BJ81" t="s">
        <v>170</v>
      </c>
      <c r="BM81">
        <v>108001</v>
      </c>
      <c r="BN81">
        <v>0</v>
      </c>
      <c r="BO81" t="s">
        <v>3</v>
      </c>
      <c r="BP81">
        <v>0</v>
      </c>
      <c r="BQ81">
        <v>3</v>
      </c>
      <c r="BR81">
        <v>0</v>
      </c>
      <c r="BS81">
        <v>1</v>
      </c>
      <c r="BT81">
        <v>1</v>
      </c>
      <c r="BU81">
        <v>1</v>
      </c>
      <c r="BV81">
        <v>1</v>
      </c>
      <c r="BW81">
        <v>1</v>
      </c>
      <c r="BX81">
        <v>1</v>
      </c>
      <c r="BY81" t="s">
        <v>3</v>
      </c>
      <c r="BZ81">
        <v>97</v>
      </c>
      <c r="CA81">
        <v>51</v>
      </c>
      <c r="CB81" t="s">
        <v>3</v>
      </c>
      <c r="CE81">
        <v>0</v>
      </c>
      <c r="CF81">
        <v>0</v>
      </c>
      <c r="CG81">
        <v>0</v>
      </c>
      <c r="CM81">
        <v>0</v>
      </c>
      <c r="CN81" t="s">
        <v>3</v>
      </c>
      <c r="CO81">
        <v>0</v>
      </c>
      <c r="CP81">
        <f t="shared" si="61"/>
        <v>23288.63</v>
      </c>
      <c r="CQ81">
        <f>SUMIF(SmtRes!AQ149:'SmtRes'!AQ157,"=1",SmtRes!AA149:'SmtRes'!AA157)</f>
        <v>62631.489999999991</v>
      </c>
      <c r="CR81">
        <f>SUMIF(SmtRes!AQ149:'SmtRes'!AQ157,"=1",SmtRes!AB149:'SmtRes'!AB157)</f>
        <v>1979.1499999999999</v>
      </c>
      <c r="CS81">
        <f>SUMIF(SmtRes!AQ149:'SmtRes'!AQ157,"=1",SmtRes!AC149:'SmtRes'!AC157)</f>
        <v>1042.55</v>
      </c>
      <c r="CT81">
        <f>SUMIF(SmtRes!AQ149:'SmtRes'!AQ157,"=1",SmtRes!AD149:'SmtRes'!AD157)</f>
        <v>444.91</v>
      </c>
      <c r="CU81">
        <f t="shared" si="62"/>
        <v>0</v>
      </c>
      <c r="CV81">
        <f>SUMIF(SmtRes!AQ149:'SmtRes'!AQ157,"=1",SmtRes!BU149:'SmtRes'!BU157)</f>
        <v>41.2</v>
      </c>
      <c r="CW81">
        <f>SUMIF(SmtRes!AQ149:'SmtRes'!AQ157,"=1",SmtRes!BV149:'SmtRes'!BV157)</f>
        <v>0.2</v>
      </c>
      <c r="CX81">
        <f t="shared" si="63"/>
        <v>0</v>
      </c>
      <c r="CY81">
        <f t="shared" si="64"/>
        <v>21278.9967</v>
      </c>
      <c r="CZ81">
        <f t="shared" si="65"/>
        <v>11187.926100000001</v>
      </c>
      <c r="DC81" t="s">
        <v>3</v>
      </c>
      <c r="DD81" t="s">
        <v>3</v>
      </c>
      <c r="DE81" t="s">
        <v>3</v>
      </c>
      <c r="DF81" t="s">
        <v>3</v>
      </c>
      <c r="DG81" t="s">
        <v>3</v>
      </c>
      <c r="DH81" t="s">
        <v>3</v>
      </c>
      <c r="DI81" t="s">
        <v>3</v>
      </c>
      <c r="DJ81" t="s">
        <v>3</v>
      </c>
      <c r="DK81" t="s">
        <v>3</v>
      </c>
      <c r="DL81" t="s">
        <v>3</v>
      </c>
      <c r="DM81" t="s">
        <v>3</v>
      </c>
      <c r="DN81">
        <v>0</v>
      </c>
      <c r="DO81">
        <v>0</v>
      </c>
      <c r="DP81">
        <v>1</v>
      </c>
      <c r="DQ81">
        <v>1</v>
      </c>
      <c r="DU81">
        <v>1013</v>
      </c>
      <c r="DV81" t="s">
        <v>169</v>
      </c>
      <c r="DW81" t="s">
        <v>169</v>
      </c>
      <c r="DX81">
        <v>1</v>
      </c>
      <c r="DZ81" t="s">
        <v>3</v>
      </c>
      <c r="EA81" t="s">
        <v>3</v>
      </c>
      <c r="EB81" t="s">
        <v>3</v>
      </c>
      <c r="EC81" t="s">
        <v>3</v>
      </c>
      <c r="EE81">
        <v>58749376</v>
      </c>
      <c r="EF81">
        <v>3</v>
      </c>
      <c r="EG81" t="s">
        <v>51</v>
      </c>
      <c r="EH81">
        <v>0</v>
      </c>
      <c r="EI81" t="s">
        <v>3</v>
      </c>
      <c r="EJ81">
        <v>2</v>
      </c>
      <c r="EK81">
        <v>108001</v>
      </c>
      <c r="EL81" t="s">
        <v>52</v>
      </c>
      <c r="EM81" t="s">
        <v>53</v>
      </c>
      <c r="EO81" t="s">
        <v>3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41.2</v>
      </c>
      <c r="EX81">
        <v>0.2</v>
      </c>
      <c r="EY81">
        <v>0</v>
      </c>
      <c r="FQ81">
        <v>0</v>
      </c>
      <c r="FR81">
        <f t="shared" si="66"/>
        <v>0</v>
      </c>
      <c r="FS81">
        <v>0</v>
      </c>
      <c r="FX81">
        <v>97</v>
      </c>
      <c r="FY81">
        <v>51</v>
      </c>
      <c r="GA81" t="s">
        <v>3</v>
      </c>
      <c r="GD81">
        <v>1</v>
      </c>
      <c r="GF81">
        <v>-136275848</v>
      </c>
      <c r="GG81">
        <v>2</v>
      </c>
      <c r="GH81">
        <v>1</v>
      </c>
      <c r="GI81">
        <v>-2</v>
      </c>
      <c r="GJ81">
        <v>0</v>
      </c>
      <c r="GK81">
        <v>0</v>
      </c>
      <c r="GL81">
        <f t="shared" si="67"/>
        <v>0</v>
      </c>
      <c r="GM81">
        <f t="shared" si="68"/>
        <v>55755.56</v>
      </c>
      <c r="GN81">
        <f t="shared" si="69"/>
        <v>0</v>
      </c>
      <c r="GO81">
        <f t="shared" si="70"/>
        <v>55755.56</v>
      </c>
      <c r="GP81">
        <f t="shared" si="71"/>
        <v>0</v>
      </c>
      <c r="GR81">
        <v>0</v>
      </c>
      <c r="GS81">
        <v>3</v>
      </c>
      <c r="GT81">
        <v>0</v>
      </c>
      <c r="GU81" t="s">
        <v>3</v>
      </c>
      <c r="GV81">
        <f t="shared" si="72"/>
        <v>0</v>
      </c>
      <c r="GW81">
        <v>1</v>
      </c>
      <c r="GX81">
        <f t="shared" si="73"/>
        <v>0</v>
      </c>
      <c r="HA81">
        <v>0</v>
      </c>
      <c r="HB81">
        <v>0</v>
      </c>
      <c r="HC81">
        <f t="shared" si="74"/>
        <v>0</v>
      </c>
      <c r="HE81" t="s">
        <v>3</v>
      </c>
      <c r="HF81" t="s">
        <v>3</v>
      </c>
      <c r="HM81" t="s">
        <v>3</v>
      </c>
      <c r="HN81" t="s">
        <v>54</v>
      </c>
      <c r="HO81" t="s">
        <v>55</v>
      </c>
      <c r="HP81" t="s">
        <v>52</v>
      </c>
      <c r="HQ81" t="s">
        <v>52</v>
      </c>
      <c r="IK81">
        <v>0</v>
      </c>
    </row>
    <row r="82" spans="1:245" x14ac:dyDescent="0.2">
      <c r="A82">
        <v>17</v>
      </c>
      <c r="B82">
        <v>0</v>
      </c>
      <c r="C82">
        <f>ROW(SmtRes!A171)</f>
        <v>171</v>
      </c>
      <c r="D82">
        <f>ROW(EtalonRes!A179)</f>
        <v>179</v>
      </c>
      <c r="E82" t="s">
        <v>171</v>
      </c>
      <c r="F82" t="s">
        <v>35</v>
      </c>
      <c r="G82" t="s">
        <v>172</v>
      </c>
      <c r="H82" t="s">
        <v>37</v>
      </c>
      <c r="I82">
        <v>7</v>
      </c>
      <c r="J82">
        <v>0</v>
      </c>
      <c r="K82">
        <v>7</v>
      </c>
      <c r="O82">
        <f t="shared" si="53"/>
        <v>17957.77</v>
      </c>
      <c r="P82">
        <f>SUMIF(SmtRes!AQ158:'SmtRes'!AQ171,"=1",SmtRes!DF158:'SmtRes'!DF171)</f>
        <v>454.40999999999997</v>
      </c>
      <c r="Q82">
        <f>SUMIF(SmtRes!AQ158:'SmtRes'!AQ171,"=1",SmtRes!DG158:'SmtRes'!DG171)</f>
        <v>3378.74</v>
      </c>
      <c r="R82">
        <f>SUMIF(SmtRes!AQ158:'SmtRes'!AQ171,"=1",SmtRes!DH158:'SmtRes'!DH171)</f>
        <v>3332.37</v>
      </c>
      <c r="S82">
        <f>SUMIF(SmtRes!AQ158:'SmtRes'!AQ171,"=1",SmtRes!DI158:'SmtRes'!DI171)</f>
        <v>10792.25</v>
      </c>
      <c r="T82">
        <f t="shared" si="54"/>
        <v>0</v>
      </c>
      <c r="U82">
        <f>SUMIF(SmtRes!AQ158:'SmtRes'!AQ171,"=1",SmtRes!CV158:'SmtRes'!CV171)</f>
        <v>26.32</v>
      </c>
      <c r="V82">
        <f>SUMIF(SmtRes!AQ158:'SmtRes'!AQ171,"=1",SmtRes!CW158:'SmtRes'!CW171)</f>
        <v>7.49</v>
      </c>
      <c r="W82">
        <f t="shared" si="55"/>
        <v>0</v>
      </c>
      <c r="X82">
        <f t="shared" si="56"/>
        <v>14548.36</v>
      </c>
      <c r="Y82">
        <f t="shared" si="57"/>
        <v>8474.77</v>
      </c>
      <c r="AA82">
        <v>61617792</v>
      </c>
      <c r="AB82">
        <f t="shared" si="58"/>
        <v>1993.8111980000001</v>
      </c>
      <c r="AC82">
        <f>ROUND((SUM(SmtRes!BQ158:'SmtRes'!BQ171)),6)</f>
        <v>37.171897999999999</v>
      </c>
      <c r="AD82">
        <f>ROUND((((SUM(SmtRes!BR158:'SmtRes'!BR171))-(SUM(SmtRes!BS158:'SmtRes'!BS171)))+AE82),6)</f>
        <v>414.88889999999998</v>
      </c>
      <c r="AE82">
        <f>ROUND((SUM(SmtRes!BS158:'SmtRes'!BS171)),6)</f>
        <v>476.05369999999999</v>
      </c>
      <c r="AF82">
        <f>ROUND((SUM(SmtRes!BT158:'SmtRes'!BT171)),6)</f>
        <v>1541.7503999999999</v>
      </c>
      <c r="AG82">
        <f t="shared" si="59"/>
        <v>0</v>
      </c>
      <c r="AH82">
        <f>(SUM(SmtRes!BU158:'SmtRes'!BU171))</f>
        <v>3.76</v>
      </c>
      <c r="AI82">
        <f>(SUM(SmtRes!BV158:'SmtRes'!BV171))</f>
        <v>1.07</v>
      </c>
      <c r="AJ82">
        <f t="shared" si="60"/>
        <v>0</v>
      </c>
      <c r="AK82">
        <v>2469.8648979999998</v>
      </c>
      <c r="AL82">
        <v>37.171897999999999</v>
      </c>
      <c r="AM82">
        <v>414.88890000000004</v>
      </c>
      <c r="AN82">
        <v>476.05369999999999</v>
      </c>
      <c r="AO82">
        <v>1541.7503999999999</v>
      </c>
      <c r="AP82">
        <v>0</v>
      </c>
      <c r="AQ82">
        <v>3.76</v>
      </c>
      <c r="AR82">
        <v>1.07</v>
      </c>
      <c r="AS82">
        <v>0</v>
      </c>
      <c r="AT82">
        <v>103</v>
      </c>
      <c r="AU82">
        <v>60</v>
      </c>
      <c r="AV82">
        <v>1</v>
      </c>
      <c r="AW82">
        <v>1</v>
      </c>
      <c r="AZ82">
        <v>1</v>
      </c>
      <c r="BA82">
        <v>1</v>
      </c>
      <c r="BB82">
        <v>1</v>
      </c>
      <c r="BC82">
        <v>1</v>
      </c>
      <c r="BD82" t="s">
        <v>3</v>
      </c>
      <c r="BE82" t="s">
        <v>3</v>
      </c>
      <c r="BF82" t="s">
        <v>3</v>
      </c>
      <c r="BG82" t="s">
        <v>3</v>
      </c>
      <c r="BH82">
        <v>0</v>
      </c>
      <c r="BI82">
        <v>1</v>
      </c>
      <c r="BJ82" t="s">
        <v>38</v>
      </c>
      <c r="BM82">
        <v>33001</v>
      </c>
      <c r="BN82">
        <v>0</v>
      </c>
      <c r="BO82" t="s">
        <v>3</v>
      </c>
      <c r="BP82">
        <v>0</v>
      </c>
      <c r="BQ82">
        <v>2</v>
      </c>
      <c r="BR82">
        <v>0</v>
      </c>
      <c r="BS82">
        <v>1</v>
      </c>
      <c r="BT82">
        <v>1</v>
      </c>
      <c r="BU82">
        <v>1</v>
      </c>
      <c r="BV82">
        <v>1</v>
      </c>
      <c r="BW82">
        <v>1</v>
      </c>
      <c r="BX82">
        <v>1</v>
      </c>
      <c r="BY82" t="s">
        <v>3</v>
      </c>
      <c r="BZ82">
        <v>103</v>
      </c>
      <c r="CA82">
        <v>60</v>
      </c>
      <c r="CB82" t="s">
        <v>3</v>
      </c>
      <c r="CE82">
        <v>0</v>
      </c>
      <c r="CF82">
        <v>0</v>
      </c>
      <c r="CG82">
        <v>0</v>
      </c>
      <c r="CM82">
        <v>0</v>
      </c>
      <c r="CN82" t="s">
        <v>3</v>
      </c>
      <c r="CO82">
        <v>0</v>
      </c>
      <c r="CP82">
        <f t="shared" si="61"/>
        <v>17957.77</v>
      </c>
      <c r="CQ82">
        <f>SUMIF(SmtRes!AQ158:'SmtRes'!AQ171,"=1",SmtRes!AA158:'SmtRes'!AA171)</f>
        <v>87420.73000000001</v>
      </c>
      <c r="CR82">
        <f>SUMIF(SmtRes!AQ158:'SmtRes'!AQ171,"=1",SmtRes!AB158:'SmtRes'!AB171)</f>
        <v>972.7</v>
      </c>
      <c r="CS82">
        <f>SUMIF(SmtRes!AQ158:'SmtRes'!AQ171,"=1",SmtRes!AC158:'SmtRes'!AC171)</f>
        <v>889.82</v>
      </c>
      <c r="CT82">
        <f>SUMIF(SmtRes!AQ158:'SmtRes'!AQ171,"=1",SmtRes!AD158:'SmtRes'!AD171)</f>
        <v>410.04</v>
      </c>
      <c r="CU82">
        <f t="shared" si="62"/>
        <v>0</v>
      </c>
      <c r="CV82">
        <f>SUMIF(SmtRes!AQ158:'SmtRes'!AQ171,"=1",SmtRes!BU158:'SmtRes'!BU171)</f>
        <v>3.76</v>
      </c>
      <c r="CW82">
        <f>SUMIF(SmtRes!AQ158:'SmtRes'!AQ171,"=1",SmtRes!BV158:'SmtRes'!BV171)</f>
        <v>1.07</v>
      </c>
      <c r="CX82">
        <f t="shared" si="63"/>
        <v>0</v>
      </c>
      <c r="CY82">
        <f t="shared" si="64"/>
        <v>14548.3586</v>
      </c>
      <c r="CZ82">
        <f t="shared" si="65"/>
        <v>8474.771999999999</v>
      </c>
      <c r="DC82" t="s">
        <v>3</v>
      </c>
      <c r="DD82" t="s">
        <v>3</v>
      </c>
      <c r="DE82" t="s">
        <v>3</v>
      </c>
      <c r="DF82" t="s">
        <v>3</v>
      </c>
      <c r="DG82" t="s">
        <v>3</v>
      </c>
      <c r="DH82" t="s">
        <v>3</v>
      </c>
      <c r="DI82" t="s">
        <v>3</v>
      </c>
      <c r="DJ82" t="s">
        <v>3</v>
      </c>
      <c r="DK82" t="s">
        <v>3</v>
      </c>
      <c r="DL82" t="s">
        <v>3</v>
      </c>
      <c r="DM82" t="s">
        <v>3</v>
      </c>
      <c r="DN82">
        <v>0</v>
      </c>
      <c r="DO82">
        <v>0</v>
      </c>
      <c r="DP82">
        <v>1</v>
      </c>
      <c r="DQ82">
        <v>1</v>
      </c>
      <c r="DU82">
        <v>1013</v>
      </c>
      <c r="DV82" t="s">
        <v>37</v>
      </c>
      <c r="DW82" t="s">
        <v>37</v>
      </c>
      <c r="DX82">
        <v>1</v>
      </c>
      <c r="DZ82" t="s">
        <v>3</v>
      </c>
      <c r="EA82" t="s">
        <v>3</v>
      </c>
      <c r="EB82" t="s">
        <v>3</v>
      </c>
      <c r="EC82" t="s">
        <v>3</v>
      </c>
      <c r="EE82">
        <v>58749547</v>
      </c>
      <c r="EF82">
        <v>2</v>
      </c>
      <c r="EG82" t="s">
        <v>24</v>
      </c>
      <c r="EH82">
        <v>27</v>
      </c>
      <c r="EI82" t="s">
        <v>25</v>
      </c>
      <c r="EJ82">
        <v>1</v>
      </c>
      <c r="EK82">
        <v>33001</v>
      </c>
      <c r="EL82" t="s">
        <v>25</v>
      </c>
      <c r="EM82" t="s">
        <v>26</v>
      </c>
      <c r="EO82" t="s">
        <v>3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3.76</v>
      </c>
      <c r="EX82">
        <v>1.07</v>
      </c>
      <c r="EY82">
        <v>0</v>
      </c>
      <c r="FQ82">
        <v>0</v>
      </c>
      <c r="FR82">
        <f t="shared" si="66"/>
        <v>0</v>
      </c>
      <c r="FS82">
        <v>0</v>
      </c>
      <c r="FX82">
        <v>103</v>
      </c>
      <c r="FY82">
        <v>60</v>
      </c>
      <c r="GA82" t="s">
        <v>3</v>
      </c>
      <c r="GD82">
        <v>1</v>
      </c>
      <c r="GF82">
        <v>-1781344569</v>
      </c>
      <c r="GG82">
        <v>2</v>
      </c>
      <c r="GH82">
        <v>1</v>
      </c>
      <c r="GI82">
        <v>-2</v>
      </c>
      <c r="GJ82">
        <v>0</v>
      </c>
      <c r="GK82">
        <v>0</v>
      </c>
      <c r="GL82">
        <f t="shared" si="67"/>
        <v>0</v>
      </c>
      <c r="GM82">
        <f t="shared" si="68"/>
        <v>40980.9</v>
      </c>
      <c r="GN82">
        <f t="shared" si="69"/>
        <v>40980.9</v>
      </c>
      <c r="GO82">
        <f t="shared" si="70"/>
        <v>0</v>
      </c>
      <c r="GP82">
        <f t="shared" si="71"/>
        <v>0</v>
      </c>
      <c r="GR82">
        <v>0</v>
      </c>
      <c r="GS82">
        <v>3</v>
      </c>
      <c r="GT82">
        <v>0</v>
      </c>
      <c r="GU82" t="s">
        <v>3</v>
      </c>
      <c r="GV82">
        <f t="shared" si="72"/>
        <v>0</v>
      </c>
      <c r="GW82">
        <v>1</v>
      </c>
      <c r="GX82">
        <f t="shared" si="73"/>
        <v>0</v>
      </c>
      <c r="HA82">
        <v>0</v>
      </c>
      <c r="HB82">
        <v>0</v>
      </c>
      <c r="HC82">
        <f t="shared" si="74"/>
        <v>0</v>
      </c>
      <c r="HE82" t="s">
        <v>3</v>
      </c>
      <c r="HF82" t="s">
        <v>3</v>
      </c>
      <c r="HM82" t="s">
        <v>3</v>
      </c>
      <c r="HN82" t="s">
        <v>27</v>
      </c>
      <c r="HO82" t="s">
        <v>28</v>
      </c>
      <c r="HP82" t="s">
        <v>25</v>
      </c>
      <c r="HQ82" t="s">
        <v>25</v>
      </c>
      <c r="IK82">
        <v>0</v>
      </c>
    </row>
    <row r="83" spans="1:245" x14ac:dyDescent="0.2">
      <c r="A83">
        <v>17</v>
      </c>
      <c r="B83">
        <v>0</v>
      </c>
      <c r="C83">
        <f>ROW(SmtRes!A186)</f>
        <v>186</v>
      </c>
      <c r="D83">
        <f>ROW(EtalonRes!A194)</f>
        <v>194</v>
      </c>
      <c r="E83" t="s">
        <v>173</v>
      </c>
      <c r="F83" t="s">
        <v>44</v>
      </c>
      <c r="G83" t="s">
        <v>174</v>
      </c>
      <c r="H83" t="s">
        <v>37</v>
      </c>
      <c r="I83">
        <v>3</v>
      </c>
      <c r="J83">
        <v>0</v>
      </c>
      <c r="K83">
        <v>3</v>
      </c>
      <c r="O83">
        <f t="shared" si="53"/>
        <v>15318.69</v>
      </c>
      <c r="P83">
        <f>SUMIF(SmtRes!AQ172:'SmtRes'!AQ186,"=1",SmtRes!DF172:'SmtRes'!DF186)</f>
        <v>84.72</v>
      </c>
      <c r="Q83">
        <f>SUMIF(SmtRes!AQ172:'SmtRes'!AQ186,"=1",SmtRes!DG172:'SmtRes'!DG186)</f>
        <v>3245.93</v>
      </c>
      <c r="R83">
        <f>SUMIF(SmtRes!AQ172:'SmtRes'!AQ186,"=1",SmtRes!DH172:'SmtRes'!DH186)</f>
        <v>1640.92</v>
      </c>
      <c r="S83">
        <f>SUMIF(SmtRes!AQ172:'SmtRes'!AQ186,"=1",SmtRes!DI172:'SmtRes'!DI186)</f>
        <v>10347.120000000001</v>
      </c>
      <c r="T83">
        <f t="shared" si="54"/>
        <v>0</v>
      </c>
      <c r="U83">
        <f>SUMIF(SmtRes!AQ172:'SmtRes'!AQ186,"=1",SmtRes!CV172:'SmtRes'!CV186)</f>
        <v>22.26</v>
      </c>
      <c r="V83">
        <f>SUMIF(SmtRes!AQ172:'SmtRes'!AQ186,"=1",SmtRes!CW172:'SmtRes'!CW186)</f>
        <v>3.06</v>
      </c>
      <c r="W83">
        <f t="shared" si="55"/>
        <v>0</v>
      </c>
      <c r="X83">
        <f t="shared" si="56"/>
        <v>12347.68</v>
      </c>
      <c r="Y83">
        <f t="shared" si="57"/>
        <v>7192.82</v>
      </c>
      <c r="AA83">
        <v>61617792</v>
      </c>
      <c r="AB83">
        <f t="shared" si="58"/>
        <v>4552.194598</v>
      </c>
      <c r="AC83">
        <f>ROUND((SUM(SmtRes!BQ172:'SmtRes'!BQ186)),6)</f>
        <v>21.179798000000002</v>
      </c>
      <c r="AD83">
        <f>ROUND((((SUM(SmtRes!BR172:'SmtRes'!BR186))-(SUM(SmtRes!BS172:'SmtRes'!BS186)))+AE83),6)</f>
        <v>1081.9762000000001</v>
      </c>
      <c r="AE83">
        <f>ROUND((SUM(SmtRes!BS172:'SmtRes'!BS186)),6)</f>
        <v>546.97349999999994</v>
      </c>
      <c r="AF83">
        <f>ROUND((SUM(SmtRes!BT172:'SmtRes'!BT186)),6)</f>
        <v>3449.0385999999999</v>
      </c>
      <c r="AG83">
        <f t="shared" si="59"/>
        <v>0</v>
      </c>
      <c r="AH83">
        <f>(SUM(SmtRes!BU172:'SmtRes'!BU186))</f>
        <v>7.42</v>
      </c>
      <c r="AI83">
        <f>(SUM(SmtRes!BV172:'SmtRes'!BV186))</f>
        <v>1.02</v>
      </c>
      <c r="AJ83">
        <f t="shared" si="60"/>
        <v>0</v>
      </c>
      <c r="AK83">
        <v>5099.1680980000001</v>
      </c>
      <c r="AL83">
        <v>21.179797999999998</v>
      </c>
      <c r="AM83">
        <v>1081.9762000000001</v>
      </c>
      <c r="AN83">
        <v>546.97349999999994</v>
      </c>
      <c r="AO83">
        <v>3449.0385999999999</v>
      </c>
      <c r="AP83">
        <v>0</v>
      </c>
      <c r="AQ83">
        <v>7.42</v>
      </c>
      <c r="AR83">
        <v>1.02</v>
      </c>
      <c r="AS83">
        <v>0</v>
      </c>
      <c r="AT83">
        <v>103</v>
      </c>
      <c r="AU83">
        <v>60</v>
      </c>
      <c r="AV83">
        <v>1</v>
      </c>
      <c r="AW83">
        <v>1</v>
      </c>
      <c r="AZ83">
        <v>1</v>
      </c>
      <c r="BA83">
        <v>1</v>
      </c>
      <c r="BB83">
        <v>1</v>
      </c>
      <c r="BC83">
        <v>1</v>
      </c>
      <c r="BD83" t="s">
        <v>3</v>
      </c>
      <c r="BE83" t="s">
        <v>3</v>
      </c>
      <c r="BF83" t="s">
        <v>3</v>
      </c>
      <c r="BG83" t="s">
        <v>3</v>
      </c>
      <c r="BH83">
        <v>0</v>
      </c>
      <c r="BI83">
        <v>1</v>
      </c>
      <c r="BJ83" t="s">
        <v>46</v>
      </c>
      <c r="BM83">
        <v>33001</v>
      </c>
      <c r="BN83">
        <v>0</v>
      </c>
      <c r="BO83" t="s">
        <v>3</v>
      </c>
      <c r="BP83">
        <v>0</v>
      </c>
      <c r="BQ83">
        <v>2</v>
      </c>
      <c r="BR83">
        <v>0</v>
      </c>
      <c r="BS83">
        <v>1</v>
      </c>
      <c r="BT83">
        <v>1</v>
      </c>
      <c r="BU83">
        <v>1</v>
      </c>
      <c r="BV83">
        <v>1</v>
      </c>
      <c r="BW83">
        <v>1</v>
      </c>
      <c r="BX83">
        <v>1</v>
      </c>
      <c r="BY83" t="s">
        <v>3</v>
      </c>
      <c r="BZ83">
        <v>103</v>
      </c>
      <c r="CA83">
        <v>60</v>
      </c>
      <c r="CB83" t="s">
        <v>3</v>
      </c>
      <c r="CE83">
        <v>0</v>
      </c>
      <c r="CF83">
        <v>0</v>
      </c>
      <c r="CG83">
        <v>0</v>
      </c>
      <c r="CM83">
        <v>0</v>
      </c>
      <c r="CN83" t="s">
        <v>3</v>
      </c>
      <c r="CO83">
        <v>0</v>
      </c>
      <c r="CP83">
        <f t="shared" si="61"/>
        <v>15318.69</v>
      </c>
      <c r="CQ83">
        <f>SUMIF(SmtRes!AQ172:'SmtRes'!AQ186,"=1",SmtRes!AA172:'SmtRes'!AA186)</f>
        <v>87420.73000000001</v>
      </c>
      <c r="CR83">
        <f>SUMIF(SmtRes!AQ172:'SmtRes'!AQ186,"=1",SmtRes!AB172:'SmtRes'!AB186)</f>
        <v>1952.82</v>
      </c>
      <c r="CS83">
        <f>SUMIF(SmtRes!AQ172:'SmtRes'!AQ186,"=1",SmtRes!AC172:'SmtRes'!AC186)</f>
        <v>1042.55</v>
      </c>
      <c r="CT83">
        <f>SUMIF(SmtRes!AQ172:'SmtRes'!AQ186,"=1",SmtRes!AD172:'SmtRes'!AD186)</f>
        <v>464.83</v>
      </c>
      <c r="CU83">
        <f t="shared" si="62"/>
        <v>0</v>
      </c>
      <c r="CV83">
        <f>SUMIF(SmtRes!AQ172:'SmtRes'!AQ186,"=1",SmtRes!BU172:'SmtRes'!BU186)</f>
        <v>7.42</v>
      </c>
      <c r="CW83">
        <f>SUMIF(SmtRes!AQ172:'SmtRes'!AQ186,"=1",SmtRes!BV172:'SmtRes'!BV186)</f>
        <v>1.02</v>
      </c>
      <c r="CX83">
        <f t="shared" si="63"/>
        <v>0</v>
      </c>
      <c r="CY83">
        <f t="shared" si="64"/>
        <v>12347.681200000001</v>
      </c>
      <c r="CZ83">
        <f t="shared" si="65"/>
        <v>7192.8240000000005</v>
      </c>
      <c r="DC83" t="s">
        <v>3</v>
      </c>
      <c r="DD83" t="s">
        <v>3</v>
      </c>
      <c r="DE83" t="s">
        <v>3</v>
      </c>
      <c r="DF83" t="s">
        <v>3</v>
      </c>
      <c r="DG83" t="s">
        <v>3</v>
      </c>
      <c r="DH83" t="s">
        <v>3</v>
      </c>
      <c r="DI83" t="s">
        <v>3</v>
      </c>
      <c r="DJ83" t="s">
        <v>3</v>
      </c>
      <c r="DK83" t="s">
        <v>3</v>
      </c>
      <c r="DL83" t="s">
        <v>3</v>
      </c>
      <c r="DM83" t="s">
        <v>3</v>
      </c>
      <c r="DN83">
        <v>0</v>
      </c>
      <c r="DO83">
        <v>0</v>
      </c>
      <c r="DP83">
        <v>1</v>
      </c>
      <c r="DQ83">
        <v>1</v>
      </c>
      <c r="DU83">
        <v>1013</v>
      </c>
      <c r="DV83" t="s">
        <v>37</v>
      </c>
      <c r="DW83" t="s">
        <v>37</v>
      </c>
      <c r="DX83">
        <v>1</v>
      </c>
      <c r="DZ83" t="s">
        <v>3</v>
      </c>
      <c r="EA83" t="s">
        <v>3</v>
      </c>
      <c r="EB83" t="s">
        <v>3</v>
      </c>
      <c r="EC83" t="s">
        <v>3</v>
      </c>
      <c r="EE83">
        <v>58749547</v>
      </c>
      <c r="EF83">
        <v>2</v>
      </c>
      <c r="EG83" t="s">
        <v>24</v>
      </c>
      <c r="EH83">
        <v>27</v>
      </c>
      <c r="EI83" t="s">
        <v>25</v>
      </c>
      <c r="EJ83">
        <v>1</v>
      </c>
      <c r="EK83">
        <v>33001</v>
      </c>
      <c r="EL83" t="s">
        <v>25</v>
      </c>
      <c r="EM83" t="s">
        <v>26</v>
      </c>
      <c r="EO83" t="s">
        <v>3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7.42</v>
      </c>
      <c r="EX83">
        <v>1.02</v>
      </c>
      <c r="EY83">
        <v>0</v>
      </c>
      <c r="FQ83">
        <v>0</v>
      </c>
      <c r="FR83">
        <f t="shared" si="66"/>
        <v>0</v>
      </c>
      <c r="FS83">
        <v>0</v>
      </c>
      <c r="FX83">
        <v>103</v>
      </c>
      <c r="FY83">
        <v>60</v>
      </c>
      <c r="GA83" t="s">
        <v>3</v>
      </c>
      <c r="GD83">
        <v>1</v>
      </c>
      <c r="GF83">
        <v>-331800515</v>
      </c>
      <c r="GG83">
        <v>2</v>
      </c>
      <c r="GH83">
        <v>1</v>
      </c>
      <c r="GI83">
        <v>-2</v>
      </c>
      <c r="GJ83">
        <v>0</v>
      </c>
      <c r="GK83">
        <v>0</v>
      </c>
      <c r="GL83">
        <f t="shared" si="67"/>
        <v>0</v>
      </c>
      <c r="GM83">
        <f t="shared" si="68"/>
        <v>34859.19</v>
      </c>
      <c r="GN83">
        <f t="shared" si="69"/>
        <v>34859.19</v>
      </c>
      <c r="GO83">
        <f t="shared" si="70"/>
        <v>0</v>
      </c>
      <c r="GP83">
        <f t="shared" si="71"/>
        <v>0</v>
      </c>
      <c r="GR83">
        <v>0</v>
      </c>
      <c r="GS83">
        <v>3</v>
      </c>
      <c r="GT83">
        <v>0</v>
      </c>
      <c r="GU83" t="s">
        <v>3</v>
      </c>
      <c r="GV83">
        <f t="shared" si="72"/>
        <v>0</v>
      </c>
      <c r="GW83">
        <v>1</v>
      </c>
      <c r="GX83">
        <f t="shared" si="73"/>
        <v>0</v>
      </c>
      <c r="HA83">
        <v>0</v>
      </c>
      <c r="HB83">
        <v>0</v>
      </c>
      <c r="HC83">
        <f t="shared" si="74"/>
        <v>0</v>
      </c>
      <c r="HE83" t="s">
        <v>3</v>
      </c>
      <c r="HF83" t="s">
        <v>3</v>
      </c>
      <c r="HM83" t="s">
        <v>3</v>
      </c>
      <c r="HN83" t="s">
        <v>27</v>
      </c>
      <c r="HO83" t="s">
        <v>28</v>
      </c>
      <c r="HP83" t="s">
        <v>25</v>
      </c>
      <c r="HQ83" t="s">
        <v>25</v>
      </c>
      <c r="IK83">
        <v>0</v>
      </c>
    </row>
    <row r="84" spans="1:245" x14ac:dyDescent="0.2">
      <c r="A84">
        <v>17</v>
      </c>
      <c r="B84">
        <v>0</v>
      </c>
      <c r="C84">
        <f>ROW(SmtRes!A194)</f>
        <v>194</v>
      </c>
      <c r="D84">
        <f>ROW(EtalonRes!A202)</f>
        <v>202</v>
      </c>
      <c r="E84" t="s">
        <v>175</v>
      </c>
      <c r="F84" t="s">
        <v>48</v>
      </c>
      <c r="G84" t="s">
        <v>176</v>
      </c>
      <c r="H84" t="s">
        <v>22</v>
      </c>
      <c r="I84">
        <v>0</v>
      </c>
      <c r="J84">
        <v>0</v>
      </c>
      <c r="K84">
        <v>0</v>
      </c>
      <c r="O84">
        <f t="shared" si="53"/>
        <v>0</v>
      </c>
      <c r="P84">
        <f>SUMIF(SmtRes!AQ187:'SmtRes'!AQ194,"=1",SmtRes!DF187:'SmtRes'!DF194)</f>
        <v>0</v>
      </c>
      <c r="Q84">
        <f>SUMIF(SmtRes!AQ187:'SmtRes'!AQ194,"=1",SmtRes!DG187:'SmtRes'!DG194)</f>
        <v>0</v>
      </c>
      <c r="R84">
        <f>SUMIF(SmtRes!AQ187:'SmtRes'!AQ194,"=1",SmtRes!DH187:'SmtRes'!DH194)</f>
        <v>0</v>
      </c>
      <c r="S84">
        <f>SUMIF(SmtRes!AQ187:'SmtRes'!AQ194,"=1",SmtRes!DI187:'SmtRes'!DI194)</f>
        <v>0</v>
      </c>
      <c r="T84">
        <f t="shared" si="54"/>
        <v>0</v>
      </c>
      <c r="U84">
        <f>SUMIF(SmtRes!AQ187:'SmtRes'!AQ194,"=1",SmtRes!CV187:'SmtRes'!CV194)</f>
        <v>0</v>
      </c>
      <c r="V84">
        <f>SUMIF(SmtRes!AQ187:'SmtRes'!AQ194,"=1",SmtRes!CW187:'SmtRes'!CW194)</f>
        <v>0</v>
      </c>
      <c r="W84">
        <f t="shared" si="55"/>
        <v>0</v>
      </c>
      <c r="X84">
        <f t="shared" si="56"/>
        <v>0</v>
      </c>
      <c r="Y84">
        <f t="shared" si="57"/>
        <v>0</v>
      </c>
      <c r="AA84">
        <v>61617792</v>
      </c>
      <c r="AB84">
        <f t="shared" si="58"/>
        <v>2889.9013</v>
      </c>
      <c r="AC84">
        <f>ROUND((SUM(SmtRes!BQ187:'SmtRes'!BQ194)),6)</f>
        <v>57.433</v>
      </c>
      <c r="AD84">
        <f>ROUND((((SUM(SmtRes!BR187:'SmtRes'!BR194))-(SUM(SmtRes!BS187:'SmtRes'!BS194)))+AE84),6)</f>
        <v>1599.7367999999999</v>
      </c>
      <c r="AE84">
        <f>ROUND((SUM(SmtRes!BS187:'SmtRes'!BS194)),6)</f>
        <v>654.34939999999995</v>
      </c>
      <c r="AF84">
        <f>ROUND((SUM(SmtRes!BT187:'SmtRes'!BT194)),6)</f>
        <v>1232.7315000000001</v>
      </c>
      <c r="AG84">
        <f t="shared" si="59"/>
        <v>0</v>
      </c>
      <c r="AH84">
        <f>(SUM(SmtRes!BU187:'SmtRes'!BU194))</f>
        <v>2.73</v>
      </c>
      <c r="AI84">
        <f>(SUM(SmtRes!BV187:'SmtRes'!BV194))</f>
        <v>1.1000000000000001</v>
      </c>
      <c r="AJ84">
        <f t="shared" si="60"/>
        <v>0</v>
      </c>
      <c r="AK84">
        <v>3544.2507000000005</v>
      </c>
      <c r="AL84">
        <v>57.433</v>
      </c>
      <c r="AM84">
        <v>1599.7368000000001</v>
      </c>
      <c r="AN84">
        <v>654.34940000000006</v>
      </c>
      <c r="AO84">
        <v>1232.7315000000001</v>
      </c>
      <c r="AP84">
        <v>0</v>
      </c>
      <c r="AQ84">
        <v>2.73</v>
      </c>
      <c r="AR84">
        <v>1.1000000000000001</v>
      </c>
      <c r="AS84">
        <v>0</v>
      </c>
      <c r="AT84">
        <v>97</v>
      </c>
      <c r="AU84">
        <v>51</v>
      </c>
      <c r="AV84">
        <v>1</v>
      </c>
      <c r="AW84">
        <v>1</v>
      </c>
      <c r="AZ84">
        <v>1</v>
      </c>
      <c r="BA84">
        <v>1</v>
      </c>
      <c r="BB84">
        <v>1</v>
      </c>
      <c r="BC84">
        <v>1</v>
      </c>
      <c r="BD84" t="s">
        <v>3</v>
      </c>
      <c r="BE84" t="s">
        <v>3</v>
      </c>
      <c r="BF84" t="s">
        <v>3</v>
      </c>
      <c r="BG84" t="s">
        <v>3</v>
      </c>
      <c r="BH84">
        <v>0</v>
      </c>
      <c r="BI84">
        <v>2</v>
      </c>
      <c r="BJ84" t="s">
        <v>50</v>
      </c>
      <c r="BM84">
        <v>108001</v>
      </c>
      <c r="BN84">
        <v>0</v>
      </c>
      <c r="BO84" t="s">
        <v>3</v>
      </c>
      <c r="BP84">
        <v>0</v>
      </c>
      <c r="BQ84">
        <v>3</v>
      </c>
      <c r="BR84">
        <v>0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 t="s">
        <v>3</v>
      </c>
      <c r="BZ84">
        <v>97</v>
      </c>
      <c r="CA84">
        <v>51</v>
      </c>
      <c r="CB84" t="s">
        <v>3</v>
      </c>
      <c r="CE84">
        <v>0</v>
      </c>
      <c r="CF84">
        <v>0</v>
      </c>
      <c r="CG84">
        <v>0</v>
      </c>
      <c r="CM84">
        <v>0</v>
      </c>
      <c r="CN84" t="s">
        <v>3</v>
      </c>
      <c r="CO84">
        <v>0</v>
      </c>
      <c r="CP84">
        <f t="shared" si="61"/>
        <v>0</v>
      </c>
      <c r="CQ84">
        <f>SUMIF(SmtRes!AQ187:'SmtRes'!AQ194,"=1",SmtRes!AA187:'SmtRes'!AA194)</f>
        <v>298.01</v>
      </c>
      <c r="CR84">
        <f>SUMIF(SmtRes!AQ187:'SmtRes'!AQ194,"=1",SmtRes!AB187:'SmtRes'!AB194)</f>
        <v>3763.8</v>
      </c>
      <c r="CS84">
        <f>SUMIF(SmtRes!AQ187:'SmtRes'!AQ194,"=1",SmtRes!AC187:'SmtRes'!AC194)</f>
        <v>1640.19</v>
      </c>
      <c r="CT84">
        <f>SUMIF(SmtRes!AQ187:'SmtRes'!AQ194,"=1",SmtRes!AD187:'SmtRes'!AD194)</f>
        <v>451.55</v>
      </c>
      <c r="CU84">
        <f t="shared" si="62"/>
        <v>0</v>
      </c>
      <c r="CV84">
        <f>SUMIF(SmtRes!AQ187:'SmtRes'!AQ194,"=1",SmtRes!BU187:'SmtRes'!BU194)</f>
        <v>2.73</v>
      </c>
      <c r="CW84">
        <f>SUMIF(SmtRes!AQ187:'SmtRes'!AQ194,"=1",SmtRes!BV187:'SmtRes'!BV194)</f>
        <v>1.1000000000000001</v>
      </c>
      <c r="CX84">
        <f t="shared" si="63"/>
        <v>0</v>
      </c>
      <c r="CY84">
        <f t="shared" si="64"/>
        <v>0</v>
      </c>
      <c r="CZ84">
        <f t="shared" si="65"/>
        <v>0</v>
      </c>
      <c r="DC84" t="s">
        <v>3</v>
      </c>
      <c r="DD84" t="s">
        <v>3</v>
      </c>
      <c r="DE84" t="s">
        <v>3</v>
      </c>
      <c r="DF84" t="s">
        <v>3</v>
      </c>
      <c r="DG84" t="s">
        <v>3</v>
      </c>
      <c r="DH84" t="s">
        <v>3</v>
      </c>
      <c r="DI84" t="s">
        <v>3</v>
      </c>
      <c r="DJ84" t="s">
        <v>3</v>
      </c>
      <c r="DK84" t="s">
        <v>3</v>
      </c>
      <c r="DL84" t="s">
        <v>3</v>
      </c>
      <c r="DM84" t="s">
        <v>3</v>
      </c>
      <c r="DN84">
        <v>0</v>
      </c>
      <c r="DO84">
        <v>0</v>
      </c>
      <c r="DP84">
        <v>1</v>
      </c>
      <c r="DQ84">
        <v>1</v>
      </c>
      <c r="DU84">
        <v>1013</v>
      </c>
      <c r="DV84" t="s">
        <v>22</v>
      </c>
      <c r="DW84" t="s">
        <v>22</v>
      </c>
      <c r="DX84">
        <v>1</v>
      </c>
      <c r="DZ84" t="s">
        <v>3</v>
      </c>
      <c r="EA84" t="s">
        <v>3</v>
      </c>
      <c r="EB84" t="s">
        <v>3</v>
      </c>
      <c r="EC84" t="s">
        <v>3</v>
      </c>
      <c r="EE84">
        <v>58749376</v>
      </c>
      <c r="EF84">
        <v>3</v>
      </c>
      <c r="EG84" t="s">
        <v>51</v>
      </c>
      <c r="EH84">
        <v>0</v>
      </c>
      <c r="EI84" t="s">
        <v>3</v>
      </c>
      <c r="EJ84">
        <v>2</v>
      </c>
      <c r="EK84">
        <v>108001</v>
      </c>
      <c r="EL84" t="s">
        <v>52</v>
      </c>
      <c r="EM84" t="s">
        <v>53</v>
      </c>
      <c r="EO84" t="s">
        <v>3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2.73</v>
      </c>
      <c r="EX84">
        <v>1.1000000000000001</v>
      </c>
      <c r="EY84">
        <v>0</v>
      </c>
      <c r="FQ84">
        <v>0</v>
      </c>
      <c r="FR84">
        <f t="shared" si="66"/>
        <v>0</v>
      </c>
      <c r="FS84">
        <v>0</v>
      </c>
      <c r="FX84">
        <v>97</v>
      </c>
      <c r="FY84">
        <v>51</v>
      </c>
      <c r="GA84" t="s">
        <v>3</v>
      </c>
      <c r="GD84">
        <v>1</v>
      </c>
      <c r="GF84">
        <v>1389681004</v>
      </c>
      <c r="GG84">
        <v>2</v>
      </c>
      <c r="GH84">
        <v>1</v>
      </c>
      <c r="GI84">
        <v>-2</v>
      </c>
      <c r="GJ84">
        <v>0</v>
      </c>
      <c r="GK84">
        <v>0</v>
      </c>
      <c r="GL84">
        <f t="shared" si="67"/>
        <v>0</v>
      </c>
      <c r="GM84">
        <f t="shared" si="68"/>
        <v>0</v>
      </c>
      <c r="GN84">
        <f t="shared" si="69"/>
        <v>0</v>
      </c>
      <c r="GO84">
        <f t="shared" si="70"/>
        <v>0</v>
      </c>
      <c r="GP84">
        <f t="shared" si="71"/>
        <v>0</v>
      </c>
      <c r="GR84">
        <v>0</v>
      </c>
      <c r="GS84">
        <v>3</v>
      </c>
      <c r="GT84">
        <v>0</v>
      </c>
      <c r="GU84" t="s">
        <v>3</v>
      </c>
      <c r="GV84">
        <f t="shared" si="72"/>
        <v>0</v>
      </c>
      <c r="GW84">
        <v>1</v>
      </c>
      <c r="GX84">
        <f t="shared" si="73"/>
        <v>0</v>
      </c>
      <c r="HA84">
        <v>0</v>
      </c>
      <c r="HB84">
        <v>0</v>
      </c>
      <c r="HC84">
        <f t="shared" si="74"/>
        <v>0</v>
      </c>
      <c r="HE84" t="s">
        <v>3</v>
      </c>
      <c r="HF84" t="s">
        <v>3</v>
      </c>
      <c r="HM84" t="s">
        <v>3</v>
      </c>
      <c r="HN84" t="s">
        <v>54</v>
      </c>
      <c r="HO84" t="s">
        <v>55</v>
      </c>
      <c r="HP84" t="s">
        <v>52</v>
      </c>
      <c r="HQ84" t="s">
        <v>52</v>
      </c>
      <c r="IK84">
        <v>0</v>
      </c>
    </row>
    <row r="85" spans="1:245" x14ac:dyDescent="0.2">
      <c r="A85">
        <v>17</v>
      </c>
      <c r="B85">
        <v>0</v>
      </c>
      <c r="C85">
        <f>ROW(SmtRes!A203)</f>
        <v>203</v>
      </c>
      <c r="D85">
        <f>ROW(EtalonRes!A211)</f>
        <v>211</v>
      </c>
      <c r="E85" t="s">
        <v>177</v>
      </c>
      <c r="F85" t="s">
        <v>57</v>
      </c>
      <c r="G85" t="s">
        <v>178</v>
      </c>
      <c r="H85" t="s">
        <v>59</v>
      </c>
      <c r="I85">
        <v>0</v>
      </c>
      <c r="J85">
        <v>0</v>
      </c>
      <c r="K85">
        <v>0</v>
      </c>
      <c r="O85">
        <f t="shared" si="53"/>
        <v>0</v>
      </c>
      <c r="P85">
        <f>SUMIF(SmtRes!AQ195:'SmtRes'!AQ203,"=1",SmtRes!DF195:'SmtRes'!DF203)</f>
        <v>0</v>
      </c>
      <c r="Q85">
        <f>SUMIF(SmtRes!AQ195:'SmtRes'!AQ203,"=1",SmtRes!DG195:'SmtRes'!DG203)</f>
        <v>0</v>
      </c>
      <c r="R85">
        <f>SUMIF(SmtRes!AQ195:'SmtRes'!AQ203,"=1",SmtRes!DH195:'SmtRes'!DH203)</f>
        <v>0</v>
      </c>
      <c r="S85">
        <f>SUMIF(SmtRes!AQ195:'SmtRes'!AQ203,"=1",SmtRes!DI195:'SmtRes'!DI203)</f>
        <v>0</v>
      </c>
      <c r="T85">
        <f t="shared" si="54"/>
        <v>0</v>
      </c>
      <c r="U85">
        <f>SUMIF(SmtRes!AQ195:'SmtRes'!AQ203,"=1",SmtRes!CV195:'SmtRes'!CV203)</f>
        <v>0</v>
      </c>
      <c r="V85">
        <f>SUMIF(SmtRes!AQ195:'SmtRes'!AQ203,"=1",SmtRes!CW195:'SmtRes'!CW203)</f>
        <v>0</v>
      </c>
      <c r="W85">
        <f t="shared" si="55"/>
        <v>0</v>
      </c>
      <c r="X85">
        <f t="shared" si="56"/>
        <v>0</v>
      </c>
      <c r="Y85">
        <f t="shared" si="57"/>
        <v>0</v>
      </c>
      <c r="AA85">
        <v>61617792</v>
      </c>
      <c r="AB85">
        <f t="shared" si="58"/>
        <v>37546.639675999999</v>
      </c>
      <c r="AC85">
        <f>ROUND((SUM(SmtRes!BQ195:'SmtRes'!BQ203)),6)</f>
        <v>1432.8556759999999</v>
      </c>
      <c r="AD85">
        <f>ROUND((((SUM(SmtRes!BR195:'SmtRes'!BR203))-(SUM(SmtRes!BS195:'SmtRes'!BS203)))+AE85),6)</f>
        <v>969.82399999999996</v>
      </c>
      <c r="AE85">
        <f>ROUND((SUM(SmtRes!BS195:'SmtRes'!BS203)),6)</f>
        <v>208.51</v>
      </c>
      <c r="AF85">
        <f>ROUND((SUM(SmtRes!BT195:'SmtRes'!BT203)),6)</f>
        <v>35143.96</v>
      </c>
      <c r="AG85">
        <f t="shared" si="59"/>
        <v>0</v>
      </c>
      <c r="AH85">
        <f>(SUM(SmtRes!BU195:'SmtRes'!BU203))</f>
        <v>80.8</v>
      </c>
      <c r="AI85">
        <f>(SUM(SmtRes!BV195:'SmtRes'!BV203))</f>
        <v>0.4</v>
      </c>
      <c r="AJ85">
        <f t="shared" si="60"/>
        <v>0</v>
      </c>
      <c r="AK85">
        <v>37755.149675799999</v>
      </c>
      <c r="AL85">
        <v>1432.8556758</v>
      </c>
      <c r="AM85">
        <v>969.82400000000007</v>
      </c>
      <c r="AN85">
        <v>208.51000000000002</v>
      </c>
      <c r="AO85">
        <v>35143.96</v>
      </c>
      <c r="AP85">
        <v>0</v>
      </c>
      <c r="AQ85">
        <v>80.8</v>
      </c>
      <c r="AR85">
        <v>0.4</v>
      </c>
      <c r="AS85">
        <v>0</v>
      </c>
      <c r="AT85">
        <v>97</v>
      </c>
      <c r="AU85">
        <v>51</v>
      </c>
      <c r="AV85">
        <v>1</v>
      </c>
      <c r="AW85">
        <v>1</v>
      </c>
      <c r="AZ85">
        <v>1</v>
      </c>
      <c r="BA85">
        <v>1</v>
      </c>
      <c r="BB85">
        <v>1</v>
      </c>
      <c r="BC85">
        <v>1</v>
      </c>
      <c r="BD85" t="s">
        <v>3</v>
      </c>
      <c r="BE85" t="s">
        <v>3</v>
      </c>
      <c r="BF85" t="s">
        <v>3</v>
      </c>
      <c r="BG85" t="s">
        <v>3</v>
      </c>
      <c r="BH85">
        <v>0</v>
      </c>
      <c r="BI85">
        <v>2</v>
      </c>
      <c r="BJ85" t="s">
        <v>60</v>
      </c>
      <c r="BM85">
        <v>108001</v>
      </c>
      <c r="BN85">
        <v>0</v>
      </c>
      <c r="BO85" t="s">
        <v>3</v>
      </c>
      <c r="BP85">
        <v>0</v>
      </c>
      <c r="BQ85">
        <v>3</v>
      </c>
      <c r="BR85">
        <v>0</v>
      </c>
      <c r="BS85">
        <v>1</v>
      </c>
      <c r="BT85">
        <v>1</v>
      </c>
      <c r="BU85">
        <v>1</v>
      </c>
      <c r="BV85">
        <v>1</v>
      </c>
      <c r="BW85">
        <v>1</v>
      </c>
      <c r="BX85">
        <v>1</v>
      </c>
      <c r="BY85" t="s">
        <v>3</v>
      </c>
      <c r="BZ85">
        <v>97</v>
      </c>
      <c r="CA85">
        <v>51</v>
      </c>
      <c r="CB85" t="s">
        <v>3</v>
      </c>
      <c r="CE85">
        <v>0</v>
      </c>
      <c r="CF85">
        <v>0</v>
      </c>
      <c r="CG85">
        <v>0</v>
      </c>
      <c r="CM85">
        <v>0</v>
      </c>
      <c r="CN85" t="s">
        <v>3</v>
      </c>
      <c r="CO85">
        <v>0</v>
      </c>
      <c r="CP85">
        <f t="shared" si="61"/>
        <v>0</v>
      </c>
      <c r="CQ85">
        <f>SUMIF(SmtRes!AQ195:'SmtRes'!AQ203,"=1",SmtRes!AA195:'SmtRes'!AA203)</f>
        <v>96336.400000000009</v>
      </c>
      <c r="CR85">
        <f>SUMIF(SmtRes!AQ195:'SmtRes'!AQ203,"=1",SmtRes!AB195:'SmtRes'!AB203)</f>
        <v>1979.1499999999999</v>
      </c>
      <c r="CS85">
        <f>SUMIF(SmtRes!AQ195:'SmtRes'!AQ203,"=1",SmtRes!AC195:'SmtRes'!AC203)</f>
        <v>1042.55</v>
      </c>
      <c r="CT85">
        <f>SUMIF(SmtRes!AQ195:'SmtRes'!AQ203,"=1",SmtRes!AD195:'SmtRes'!AD203)</f>
        <v>434.95</v>
      </c>
      <c r="CU85">
        <f t="shared" si="62"/>
        <v>0</v>
      </c>
      <c r="CV85">
        <f>SUMIF(SmtRes!AQ195:'SmtRes'!AQ203,"=1",SmtRes!BU195:'SmtRes'!BU203)</f>
        <v>80.8</v>
      </c>
      <c r="CW85">
        <f>SUMIF(SmtRes!AQ195:'SmtRes'!AQ203,"=1",SmtRes!BV195:'SmtRes'!BV203)</f>
        <v>0.4</v>
      </c>
      <c r="CX85">
        <f t="shared" si="63"/>
        <v>0</v>
      </c>
      <c r="CY85">
        <f t="shared" si="64"/>
        <v>0</v>
      </c>
      <c r="CZ85">
        <f t="shared" si="65"/>
        <v>0</v>
      </c>
      <c r="DC85" t="s">
        <v>3</v>
      </c>
      <c r="DD85" t="s">
        <v>3</v>
      </c>
      <c r="DE85" t="s">
        <v>3</v>
      </c>
      <c r="DF85" t="s">
        <v>3</v>
      </c>
      <c r="DG85" t="s">
        <v>3</v>
      </c>
      <c r="DH85" t="s">
        <v>3</v>
      </c>
      <c r="DI85" t="s">
        <v>3</v>
      </c>
      <c r="DJ85" t="s">
        <v>3</v>
      </c>
      <c r="DK85" t="s">
        <v>3</v>
      </c>
      <c r="DL85" t="s">
        <v>3</v>
      </c>
      <c r="DM85" t="s">
        <v>3</v>
      </c>
      <c r="DN85">
        <v>0</v>
      </c>
      <c r="DO85">
        <v>0</v>
      </c>
      <c r="DP85">
        <v>1</v>
      </c>
      <c r="DQ85">
        <v>1</v>
      </c>
      <c r="DU85">
        <v>1009</v>
      </c>
      <c r="DV85" t="s">
        <v>59</v>
      </c>
      <c r="DW85" t="s">
        <v>59</v>
      </c>
      <c r="DX85">
        <v>1000</v>
      </c>
      <c r="DZ85" t="s">
        <v>3</v>
      </c>
      <c r="EA85" t="s">
        <v>3</v>
      </c>
      <c r="EB85" t="s">
        <v>3</v>
      </c>
      <c r="EC85" t="s">
        <v>3</v>
      </c>
      <c r="EE85">
        <v>58749376</v>
      </c>
      <c r="EF85">
        <v>3</v>
      </c>
      <c r="EG85" t="s">
        <v>51</v>
      </c>
      <c r="EH85">
        <v>0</v>
      </c>
      <c r="EI85" t="s">
        <v>3</v>
      </c>
      <c r="EJ85">
        <v>2</v>
      </c>
      <c r="EK85">
        <v>108001</v>
      </c>
      <c r="EL85" t="s">
        <v>52</v>
      </c>
      <c r="EM85" t="s">
        <v>53</v>
      </c>
      <c r="EO85" t="s">
        <v>3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80.8</v>
      </c>
      <c r="EX85">
        <v>0.4</v>
      </c>
      <c r="EY85">
        <v>0</v>
      </c>
      <c r="FQ85">
        <v>0</v>
      </c>
      <c r="FR85">
        <f t="shared" si="66"/>
        <v>0</v>
      </c>
      <c r="FS85">
        <v>0</v>
      </c>
      <c r="FX85">
        <v>97</v>
      </c>
      <c r="FY85">
        <v>51</v>
      </c>
      <c r="GA85" t="s">
        <v>3</v>
      </c>
      <c r="GD85">
        <v>1</v>
      </c>
      <c r="GF85">
        <v>1394496514</v>
      </c>
      <c r="GG85">
        <v>2</v>
      </c>
      <c r="GH85">
        <v>1</v>
      </c>
      <c r="GI85">
        <v>-2</v>
      </c>
      <c r="GJ85">
        <v>0</v>
      </c>
      <c r="GK85">
        <v>0</v>
      </c>
      <c r="GL85">
        <f t="shared" si="67"/>
        <v>0</v>
      </c>
      <c r="GM85">
        <f t="shared" si="68"/>
        <v>0</v>
      </c>
      <c r="GN85">
        <f t="shared" si="69"/>
        <v>0</v>
      </c>
      <c r="GO85">
        <f t="shared" si="70"/>
        <v>0</v>
      </c>
      <c r="GP85">
        <f t="shared" si="71"/>
        <v>0</v>
      </c>
      <c r="GR85">
        <v>0</v>
      </c>
      <c r="GS85">
        <v>3</v>
      </c>
      <c r="GT85">
        <v>0</v>
      </c>
      <c r="GU85" t="s">
        <v>3</v>
      </c>
      <c r="GV85">
        <f t="shared" si="72"/>
        <v>0</v>
      </c>
      <c r="GW85">
        <v>1</v>
      </c>
      <c r="GX85">
        <f t="shared" si="73"/>
        <v>0</v>
      </c>
      <c r="HA85">
        <v>0</v>
      </c>
      <c r="HB85">
        <v>0</v>
      </c>
      <c r="HC85">
        <f t="shared" si="74"/>
        <v>0</v>
      </c>
      <c r="HE85" t="s">
        <v>3</v>
      </c>
      <c r="HF85" t="s">
        <v>3</v>
      </c>
      <c r="HM85" t="s">
        <v>3</v>
      </c>
      <c r="HN85" t="s">
        <v>54</v>
      </c>
      <c r="HO85" t="s">
        <v>55</v>
      </c>
      <c r="HP85" t="s">
        <v>52</v>
      </c>
      <c r="HQ85" t="s">
        <v>52</v>
      </c>
      <c r="IK85">
        <v>0</v>
      </c>
    </row>
    <row r="86" spans="1:245" x14ac:dyDescent="0.2">
      <c r="A86">
        <v>17</v>
      </c>
      <c r="B86">
        <v>0</v>
      </c>
      <c r="C86">
        <f>ROW(SmtRes!A207)</f>
        <v>207</v>
      </c>
      <c r="D86">
        <f>ROW(EtalonRes!A215)</f>
        <v>215</v>
      </c>
      <c r="E86" t="s">
        <v>179</v>
      </c>
      <c r="F86" t="s">
        <v>68</v>
      </c>
      <c r="G86" t="s">
        <v>180</v>
      </c>
      <c r="H86" t="s">
        <v>22</v>
      </c>
      <c r="I86">
        <v>0</v>
      </c>
      <c r="J86">
        <v>0</v>
      </c>
      <c r="K86">
        <v>0</v>
      </c>
      <c r="O86">
        <f t="shared" si="53"/>
        <v>0</v>
      </c>
      <c r="P86">
        <f>SUMIF(SmtRes!AQ204:'SmtRes'!AQ207,"=1",SmtRes!DF204:'SmtRes'!DF207)</f>
        <v>0</v>
      </c>
      <c r="Q86">
        <f>SUMIF(SmtRes!AQ204:'SmtRes'!AQ207,"=1",SmtRes!DG204:'SmtRes'!DG207)</f>
        <v>0</v>
      </c>
      <c r="R86">
        <f>SUMIF(SmtRes!AQ204:'SmtRes'!AQ207,"=1",SmtRes!DH204:'SmtRes'!DH207)</f>
        <v>0</v>
      </c>
      <c r="S86">
        <f>SUMIF(SmtRes!AQ204:'SmtRes'!AQ207,"=1",SmtRes!DI204:'SmtRes'!DI207)</f>
        <v>0</v>
      </c>
      <c r="T86">
        <f t="shared" si="54"/>
        <v>0</v>
      </c>
      <c r="U86">
        <f>SUMIF(SmtRes!AQ204:'SmtRes'!AQ207,"=1",SmtRes!CV204:'SmtRes'!CV207)</f>
        <v>0</v>
      </c>
      <c r="V86">
        <f>SUMIF(SmtRes!AQ204:'SmtRes'!AQ207,"=1",SmtRes!CW204:'SmtRes'!CW207)</f>
        <v>0</v>
      </c>
      <c r="W86">
        <f t="shared" si="55"/>
        <v>0</v>
      </c>
      <c r="X86">
        <f t="shared" si="56"/>
        <v>0</v>
      </c>
      <c r="Y86">
        <f t="shared" si="57"/>
        <v>0</v>
      </c>
      <c r="AA86">
        <v>61617792</v>
      </c>
      <c r="AB86">
        <f t="shared" si="58"/>
        <v>359.73649999999998</v>
      </c>
      <c r="AC86">
        <f>ROUND((0),6)</f>
        <v>0</v>
      </c>
      <c r="AD86">
        <f>ROUND((((SUM(SmtRes!BR204:'SmtRes'!BR207))-(SUM(SmtRes!BS204:'SmtRes'!BS207)))+AE86),6)</f>
        <v>210.99</v>
      </c>
      <c r="AE86">
        <f>ROUND((SUM(SmtRes!BS204:'SmtRes'!BS207)),6)</f>
        <v>89.646000000000001</v>
      </c>
      <c r="AF86">
        <f>ROUND((SUM(SmtRes!BT204:'SmtRes'!BT207)),6)</f>
        <v>148.7465</v>
      </c>
      <c r="AG86">
        <f t="shared" si="59"/>
        <v>0</v>
      </c>
      <c r="AH86">
        <f>(SUM(SmtRes!BU204:'SmtRes'!BU207))</f>
        <v>0.35</v>
      </c>
      <c r="AI86">
        <f>(SUM(SmtRes!BV204:'SmtRes'!BV207))</f>
        <v>0.15</v>
      </c>
      <c r="AJ86">
        <f t="shared" si="60"/>
        <v>0</v>
      </c>
      <c r="AK86">
        <v>449.38249999999999</v>
      </c>
      <c r="AL86">
        <v>0</v>
      </c>
      <c r="AM86">
        <v>210.98999999999998</v>
      </c>
      <c r="AN86">
        <v>89.646000000000001</v>
      </c>
      <c r="AO86">
        <v>148.7465</v>
      </c>
      <c r="AP86">
        <v>0</v>
      </c>
      <c r="AQ86">
        <v>0.35</v>
      </c>
      <c r="AR86">
        <v>0.15</v>
      </c>
      <c r="AS86">
        <v>0</v>
      </c>
      <c r="AT86">
        <v>97</v>
      </c>
      <c r="AU86">
        <v>51</v>
      </c>
      <c r="AV86">
        <v>1</v>
      </c>
      <c r="AW86">
        <v>1</v>
      </c>
      <c r="AZ86">
        <v>1</v>
      </c>
      <c r="BA86">
        <v>1</v>
      </c>
      <c r="BB86">
        <v>1</v>
      </c>
      <c r="BC86">
        <v>1</v>
      </c>
      <c r="BD86" t="s">
        <v>3</v>
      </c>
      <c r="BE86" t="s">
        <v>3</v>
      </c>
      <c r="BF86" t="s">
        <v>3</v>
      </c>
      <c r="BG86" t="s">
        <v>3</v>
      </c>
      <c r="BH86">
        <v>0</v>
      </c>
      <c r="BI86">
        <v>2</v>
      </c>
      <c r="BJ86" t="s">
        <v>70</v>
      </c>
      <c r="BM86">
        <v>108001</v>
      </c>
      <c r="BN86">
        <v>0</v>
      </c>
      <c r="BO86" t="s">
        <v>3</v>
      </c>
      <c r="BP86">
        <v>0</v>
      </c>
      <c r="BQ86">
        <v>3</v>
      </c>
      <c r="BR86">
        <v>0</v>
      </c>
      <c r="BS86">
        <v>1</v>
      </c>
      <c r="BT86">
        <v>1</v>
      </c>
      <c r="BU86">
        <v>1</v>
      </c>
      <c r="BV86">
        <v>1</v>
      </c>
      <c r="BW86">
        <v>1</v>
      </c>
      <c r="BX86">
        <v>1</v>
      </c>
      <c r="BY86" t="s">
        <v>3</v>
      </c>
      <c r="BZ86">
        <v>97</v>
      </c>
      <c r="CA86">
        <v>51</v>
      </c>
      <c r="CB86" t="s">
        <v>3</v>
      </c>
      <c r="CE86">
        <v>0</v>
      </c>
      <c r="CF86">
        <v>0</v>
      </c>
      <c r="CG86">
        <v>0</v>
      </c>
      <c r="CM86">
        <v>0</v>
      </c>
      <c r="CN86" t="s">
        <v>3</v>
      </c>
      <c r="CO86">
        <v>0</v>
      </c>
      <c r="CP86">
        <f t="shared" si="61"/>
        <v>0</v>
      </c>
      <c r="CQ86">
        <f>SUMIF(SmtRes!AQ204:'SmtRes'!AQ207,"=1",SmtRes!AA204:'SmtRes'!AA207)</f>
        <v>0</v>
      </c>
      <c r="CR86">
        <f>SUMIF(SmtRes!AQ204:'SmtRes'!AQ207,"=1",SmtRes!AB204:'SmtRes'!AB207)</f>
        <v>1406.6</v>
      </c>
      <c r="CS86">
        <f>SUMIF(SmtRes!AQ204:'SmtRes'!AQ207,"=1",SmtRes!AC204:'SmtRes'!AC207)</f>
        <v>597.64</v>
      </c>
      <c r="CT86">
        <f>SUMIF(SmtRes!AQ204:'SmtRes'!AQ207,"=1",SmtRes!AD204:'SmtRes'!AD207)</f>
        <v>424.99</v>
      </c>
      <c r="CU86">
        <f t="shared" si="62"/>
        <v>0</v>
      </c>
      <c r="CV86">
        <f>SUMIF(SmtRes!AQ204:'SmtRes'!AQ207,"=1",SmtRes!BU204:'SmtRes'!BU207)</f>
        <v>0.35</v>
      </c>
      <c r="CW86">
        <f>SUMIF(SmtRes!AQ204:'SmtRes'!AQ207,"=1",SmtRes!BV204:'SmtRes'!BV207)</f>
        <v>0.15</v>
      </c>
      <c r="CX86">
        <f t="shared" si="63"/>
        <v>0</v>
      </c>
      <c r="CY86">
        <f t="shared" si="64"/>
        <v>0</v>
      </c>
      <c r="CZ86">
        <f t="shared" si="65"/>
        <v>0</v>
      </c>
      <c r="DC86" t="s">
        <v>3</v>
      </c>
      <c r="DD86" t="s">
        <v>3</v>
      </c>
      <c r="DE86" t="s">
        <v>3</v>
      </c>
      <c r="DF86" t="s">
        <v>3</v>
      </c>
      <c r="DG86" t="s">
        <v>3</v>
      </c>
      <c r="DH86" t="s">
        <v>3</v>
      </c>
      <c r="DI86" t="s">
        <v>3</v>
      </c>
      <c r="DJ86" t="s">
        <v>3</v>
      </c>
      <c r="DK86" t="s">
        <v>3</v>
      </c>
      <c r="DL86" t="s">
        <v>3</v>
      </c>
      <c r="DM86" t="s">
        <v>3</v>
      </c>
      <c r="DN86">
        <v>0</v>
      </c>
      <c r="DO86">
        <v>0</v>
      </c>
      <c r="DP86">
        <v>1</v>
      </c>
      <c r="DQ86">
        <v>1</v>
      </c>
      <c r="DU86">
        <v>1013</v>
      </c>
      <c r="DV86" t="s">
        <v>22</v>
      </c>
      <c r="DW86" t="s">
        <v>22</v>
      </c>
      <c r="DX86">
        <v>1</v>
      </c>
      <c r="DZ86" t="s">
        <v>3</v>
      </c>
      <c r="EA86" t="s">
        <v>3</v>
      </c>
      <c r="EB86" t="s">
        <v>3</v>
      </c>
      <c r="EC86" t="s">
        <v>3</v>
      </c>
      <c r="EE86">
        <v>58749376</v>
      </c>
      <c r="EF86">
        <v>3</v>
      </c>
      <c r="EG86" t="s">
        <v>51</v>
      </c>
      <c r="EH86">
        <v>0</v>
      </c>
      <c r="EI86" t="s">
        <v>3</v>
      </c>
      <c r="EJ86">
        <v>2</v>
      </c>
      <c r="EK86">
        <v>108001</v>
      </c>
      <c r="EL86" t="s">
        <v>52</v>
      </c>
      <c r="EM86" t="s">
        <v>53</v>
      </c>
      <c r="EO86" t="s">
        <v>3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0.35</v>
      </c>
      <c r="EX86">
        <v>0.15</v>
      </c>
      <c r="EY86">
        <v>0</v>
      </c>
      <c r="FQ86">
        <v>0</v>
      </c>
      <c r="FR86">
        <f t="shared" si="66"/>
        <v>0</v>
      </c>
      <c r="FS86">
        <v>0</v>
      </c>
      <c r="FX86">
        <v>97</v>
      </c>
      <c r="FY86">
        <v>51</v>
      </c>
      <c r="GA86" t="s">
        <v>3</v>
      </c>
      <c r="GD86">
        <v>1</v>
      </c>
      <c r="GF86">
        <v>952321350</v>
      </c>
      <c r="GG86">
        <v>2</v>
      </c>
      <c r="GH86">
        <v>1</v>
      </c>
      <c r="GI86">
        <v>-2</v>
      </c>
      <c r="GJ86">
        <v>0</v>
      </c>
      <c r="GK86">
        <v>0</v>
      </c>
      <c r="GL86">
        <f t="shared" si="67"/>
        <v>0</v>
      </c>
      <c r="GM86">
        <f t="shared" si="68"/>
        <v>0</v>
      </c>
      <c r="GN86">
        <f t="shared" si="69"/>
        <v>0</v>
      </c>
      <c r="GO86">
        <f t="shared" si="70"/>
        <v>0</v>
      </c>
      <c r="GP86">
        <f t="shared" si="71"/>
        <v>0</v>
      </c>
      <c r="GR86">
        <v>0</v>
      </c>
      <c r="GS86">
        <v>3</v>
      </c>
      <c r="GT86">
        <v>0</v>
      </c>
      <c r="GU86" t="s">
        <v>3</v>
      </c>
      <c r="GV86">
        <f t="shared" si="72"/>
        <v>0</v>
      </c>
      <c r="GW86">
        <v>1</v>
      </c>
      <c r="GX86">
        <f t="shared" si="73"/>
        <v>0</v>
      </c>
      <c r="HA86">
        <v>0</v>
      </c>
      <c r="HB86">
        <v>0</v>
      </c>
      <c r="HC86">
        <f t="shared" si="74"/>
        <v>0</v>
      </c>
      <c r="HE86" t="s">
        <v>3</v>
      </c>
      <c r="HF86" t="s">
        <v>3</v>
      </c>
      <c r="HM86" t="s">
        <v>3</v>
      </c>
      <c r="HN86" t="s">
        <v>54</v>
      </c>
      <c r="HO86" t="s">
        <v>55</v>
      </c>
      <c r="HP86" t="s">
        <v>52</v>
      </c>
      <c r="HQ86" t="s">
        <v>52</v>
      </c>
      <c r="IK86">
        <v>0</v>
      </c>
    </row>
    <row r="87" spans="1:245" x14ac:dyDescent="0.2">
      <c r="A87">
        <v>17</v>
      </c>
      <c r="B87">
        <v>0</v>
      </c>
      <c r="C87">
        <f>ROW(SmtRes!A213)</f>
        <v>213</v>
      </c>
      <c r="D87">
        <f>ROW(EtalonRes!A221)</f>
        <v>221</v>
      </c>
      <c r="E87" t="s">
        <v>181</v>
      </c>
      <c r="F87" t="s">
        <v>72</v>
      </c>
      <c r="G87" t="s">
        <v>182</v>
      </c>
      <c r="H87" t="s">
        <v>22</v>
      </c>
      <c r="I87">
        <v>0</v>
      </c>
      <c r="J87">
        <v>0</v>
      </c>
      <c r="K87">
        <v>0</v>
      </c>
      <c r="O87">
        <f t="shared" si="53"/>
        <v>0</v>
      </c>
      <c r="P87">
        <f>SUMIF(SmtRes!AQ208:'SmtRes'!AQ213,"=1",SmtRes!DF208:'SmtRes'!DF213)</f>
        <v>0</v>
      </c>
      <c r="Q87">
        <f>SUMIF(SmtRes!AQ208:'SmtRes'!AQ213,"=1",SmtRes!DG208:'SmtRes'!DG213)</f>
        <v>0</v>
      </c>
      <c r="R87">
        <f>SUMIF(SmtRes!AQ208:'SmtRes'!AQ213,"=1",SmtRes!DH208:'SmtRes'!DH213)</f>
        <v>0</v>
      </c>
      <c r="S87">
        <f>SUMIF(SmtRes!AQ208:'SmtRes'!AQ213,"=1",SmtRes!DI208:'SmtRes'!DI213)</f>
        <v>0</v>
      </c>
      <c r="T87">
        <f t="shared" si="54"/>
        <v>0</v>
      </c>
      <c r="U87">
        <f>SUMIF(SmtRes!AQ208:'SmtRes'!AQ213,"=1",SmtRes!CV208:'SmtRes'!CV213)</f>
        <v>0</v>
      </c>
      <c r="V87">
        <f>SUMIF(SmtRes!AQ208:'SmtRes'!AQ213,"=1",SmtRes!CW208:'SmtRes'!CW213)</f>
        <v>0</v>
      </c>
      <c r="W87">
        <f t="shared" si="55"/>
        <v>0</v>
      </c>
      <c r="X87">
        <f t="shared" si="56"/>
        <v>0</v>
      </c>
      <c r="Y87">
        <f t="shared" si="57"/>
        <v>0</v>
      </c>
      <c r="AA87">
        <v>61617792</v>
      </c>
      <c r="AB87">
        <f t="shared" si="58"/>
        <v>205.62814</v>
      </c>
      <c r="AC87">
        <f>ROUND((SUM(SmtRes!BQ208:'SmtRes'!BQ213)),6)</f>
        <v>13.994400000000001</v>
      </c>
      <c r="AD87">
        <f>ROUND((((SUM(SmtRes!BR208:'SmtRes'!BR213))-(SUM(SmtRes!BS208:'SmtRes'!BS213)))+AE87),6)</f>
        <v>13.669739999999999</v>
      </c>
      <c r="AE87">
        <f>ROUND((SUM(SmtRes!BS208:'SmtRes'!BS213)),6)</f>
        <v>7.2978500000000004</v>
      </c>
      <c r="AF87">
        <f>ROUND((SUM(SmtRes!BT208:'SmtRes'!BT213)),6)</f>
        <v>177.964</v>
      </c>
      <c r="AG87">
        <f t="shared" si="59"/>
        <v>0</v>
      </c>
      <c r="AH87">
        <f>(SUM(SmtRes!BU208:'SmtRes'!BU213))</f>
        <v>0.4</v>
      </c>
      <c r="AI87">
        <f>(SUM(SmtRes!BV208:'SmtRes'!BV213))</f>
        <v>1.4E-2</v>
      </c>
      <c r="AJ87">
        <f t="shared" si="60"/>
        <v>0</v>
      </c>
      <c r="AK87">
        <v>212.92599000000004</v>
      </c>
      <c r="AL87">
        <v>13.994400000000001</v>
      </c>
      <c r="AM87">
        <v>13.669740000000001</v>
      </c>
      <c r="AN87">
        <v>7.2978500000000004</v>
      </c>
      <c r="AO87">
        <v>177.96400000000003</v>
      </c>
      <c r="AP87">
        <v>0</v>
      </c>
      <c r="AQ87">
        <v>0.4</v>
      </c>
      <c r="AR87">
        <v>1.4E-2</v>
      </c>
      <c r="AS87">
        <v>0</v>
      </c>
      <c r="AT87">
        <v>97</v>
      </c>
      <c r="AU87">
        <v>51</v>
      </c>
      <c r="AV87">
        <v>1</v>
      </c>
      <c r="AW87">
        <v>1</v>
      </c>
      <c r="AZ87">
        <v>1</v>
      </c>
      <c r="BA87">
        <v>1</v>
      </c>
      <c r="BB87">
        <v>1</v>
      </c>
      <c r="BC87">
        <v>1</v>
      </c>
      <c r="BD87" t="s">
        <v>3</v>
      </c>
      <c r="BE87" t="s">
        <v>3</v>
      </c>
      <c r="BF87" t="s">
        <v>3</v>
      </c>
      <c r="BG87" t="s">
        <v>3</v>
      </c>
      <c r="BH87">
        <v>0</v>
      </c>
      <c r="BI87">
        <v>2</v>
      </c>
      <c r="BJ87" t="s">
        <v>74</v>
      </c>
      <c r="BM87">
        <v>108001</v>
      </c>
      <c r="BN87">
        <v>0</v>
      </c>
      <c r="BO87" t="s">
        <v>3</v>
      </c>
      <c r="BP87">
        <v>0</v>
      </c>
      <c r="BQ87">
        <v>3</v>
      </c>
      <c r="BR87">
        <v>0</v>
      </c>
      <c r="BS87">
        <v>1</v>
      </c>
      <c r="BT87">
        <v>1</v>
      </c>
      <c r="BU87">
        <v>1</v>
      </c>
      <c r="BV87">
        <v>1</v>
      </c>
      <c r="BW87">
        <v>1</v>
      </c>
      <c r="BX87">
        <v>1</v>
      </c>
      <c r="BY87" t="s">
        <v>3</v>
      </c>
      <c r="BZ87">
        <v>97</v>
      </c>
      <c r="CA87">
        <v>51</v>
      </c>
      <c r="CB87" t="s">
        <v>3</v>
      </c>
      <c r="CE87">
        <v>0</v>
      </c>
      <c r="CF87">
        <v>0</v>
      </c>
      <c r="CG87">
        <v>0</v>
      </c>
      <c r="CM87">
        <v>0</v>
      </c>
      <c r="CN87" t="s">
        <v>3</v>
      </c>
      <c r="CO87">
        <v>0</v>
      </c>
      <c r="CP87">
        <f t="shared" si="61"/>
        <v>0</v>
      </c>
      <c r="CQ87">
        <f>SUMIF(SmtRes!AQ208:'SmtRes'!AQ213,"=1",SmtRes!AA208:'SmtRes'!AA213)</f>
        <v>194.17</v>
      </c>
      <c r="CR87">
        <f>SUMIF(SmtRes!AQ208:'SmtRes'!AQ213,"=1",SmtRes!AB208:'SmtRes'!AB213)</f>
        <v>1952.82</v>
      </c>
      <c r="CS87">
        <f>SUMIF(SmtRes!AQ208:'SmtRes'!AQ213,"=1",SmtRes!AC208:'SmtRes'!AC213)</f>
        <v>1042.55</v>
      </c>
      <c r="CT87">
        <f>SUMIF(SmtRes!AQ208:'SmtRes'!AQ213,"=1",SmtRes!AD208:'SmtRes'!AD213)</f>
        <v>444.91</v>
      </c>
      <c r="CU87">
        <f t="shared" si="62"/>
        <v>0</v>
      </c>
      <c r="CV87">
        <f>SUMIF(SmtRes!AQ208:'SmtRes'!AQ213,"=1",SmtRes!BU208:'SmtRes'!BU213)</f>
        <v>0.4</v>
      </c>
      <c r="CW87">
        <f>SUMIF(SmtRes!AQ208:'SmtRes'!AQ213,"=1",SmtRes!BV208:'SmtRes'!BV213)</f>
        <v>1.4E-2</v>
      </c>
      <c r="CX87">
        <f t="shared" si="63"/>
        <v>0</v>
      </c>
      <c r="CY87">
        <f t="shared" si="64"/>
        <v>0</v>
      </c>
      <c r="CZ87">
        <f t="shared" si="65"/>
        <v>0</v>
      </c>
      <c r="DC87" t="s">
        <v>3</v>
      </c>
      <c r="DD87" t="s">
        <v>3</v>
      </c>
      <c r="DE87" t="s">
        <v>3</v>
      </c>
      <c r="DF87" t="s">
        <v>3</v>
      </c>
      <c r="DG87" t="s">
        <v>3</v>
      </c>
      <c r="DH87" t="s">
        <v>3</v>
      </c>
      <c r="DI87" t="s">
        <v>3</v>
      </c>
      <c r="DJ87" t="s">
        <v>3</v>
      </c>
      <c r="DK87" t="s">
        <v>3</v>
      </c>
      <c r="DL87" t="s">
        <v>3</v>
      </c>
      <c r="DM87" t="s">
        <v>3</v>
      </c>
      <c r="DN87">
        <v>0</v>
      </c>
      <c r="DO87">
        <v>0</v>
      </c>
      <c r="DP87">
        <v>1</v>
      </c>
      <c r="DQ87">
        <v>1</v>
      </c>
      <c r="DU87">
        <v>1013</v>
      </c>
      <c r="DV87" t="s">
        <v>22</v>
      </c>
      <c r="DW87" t="s">
        <v>22</v>
      </c>
      <c r="DX87">
        <v>1</v>
      </c>
      <c r="DZ87" t="s">
        <v>3</v>
      </c>
      <c r="EA87" t="s">
        <v>3</v>
      </c>
      <c r="EB87" t="s">
        <v>3</v>
      </c>
      <c r="EC87" t="s">
        <v>3</v>
      </c>
      <c r="EE87">
        <v>58749376</v>
      </c>
      <c r="EF87">
        <v>3</v>
      </c>
      <c r="EG87" t="s">
        <v>51</v>
      </c>
      <c r="EH87">
        <v>0</v>
      </c>
      <c r="EI87" t="s">
        <v>3</v>
      </c>
      <c r="EJ87">
        <v>2</v>
      </c>
      <c r="EK87">
        <v>108001</v>
      </c>
      <c r="EL87" t="s">
        <v>52</v>
      </c>
      <c r="EM87" t="s">
        <v>53</v>
      </c>
      <c r="EO87" t="s">
        <v>3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0.4</v>
      </c>
      <c r="EX87">
        <v>0.01</v>
      </c>
      <c r="EY87">
        <v>0</v>
      </c>
      <c r="FQ87">
        <v>0</v>
      </c>
      <c r="FR87">
        <f t="shared" si="66"/>
        <v>0</v>
      </c>
      <c r="FS87">
        <v>0</v>
      </c>
      <c r="FX87">
        <v>97</v>
      </c>
      <c r="FY87">
        <v>51</v>
      </c>
      <c r="GA87" t="s">
        <v>3</v>
      </c>
      <c r="GD87">
        <v>1</v>
      </c>
      <c r="GF87">
        <v>-79067396</v>
      </c>
      <c r="GG87">
        <v>2</v>
      </c>
      <c r="GH87">
        <v>1</v>
      </c>
      <c r="GI87">
        <v>-2</v>
      </c>
      <c r="GJ87">
        <v>0</v>
      </c>
      <c r="GK87">
        <v>0</v>
      </c>
      <c r="GL87">
        <f t="shared" si="67"/>
        <v>0</v>
      </c>
      <c r="GM87">
        <f t="shared" si="68"/>
        <v>0</v>
      </c>
      <c r="GN87">
        <f t="shared" si="69"/>
        <v>0</v>
      </c>
      <c r="GO87">
        <f t="shared" si="70"/>
        <v>0</v>
      </c>
      <c r="GP87">
        <f t="shared" si="71"/>
        <v>0</v>
      </c>
      <c r="GR87">
        <v>0</v>
      </c>
      <c r="GS87">
        <v>3</v>
      </c>
      <c r="GT87">
        <v>0</v>
      </c>
      <c r="GU87" t="s">
        <v>3</v>
      </c>
      <c r="GV87">
        <f t="shared" si="72"/>
        <v>0</v>
      </c>
      <c r="GW87">
        <v>1</v>
      </c>
      <c r="GX87">
        <f t="shared" si="73"/>
        <v>0</v>
      </c>
      <c r="HA87">
        <v>0</v>
      </c>
      <c r="HB87">
        <v>0</v>
      </c>
      <c r="HC87">
        <f t="shared" si="74"/>
        <v>0</v>
      </c>
      <c r="HE87" t="s">
        <v>3</v>
      </c>
      <c r="HF87" t="s">
        <v>3</v>
      </c>
      <c r="HM87" t="s">
        <v>3</v>
      </c>
      <c r="HN87" t="s">
        <v>54</v>
      </c>
      <c r="HO87" t="s">
        <v>55</v>
      </c>
      <c r="HP87" t="s">
        <v>52</v>
      </c>
      <c r="HQ87" t="s">
        <v>52</v>
      </c>
      <c r="IK87">
        <v>0</v>
      </c>
    </row>
    <row r="88" spans="1:245" x14ac:dyDescent="0.2">
      <c r="A88">
        <v>17</v>
      </c>
      <c r="B88">
        <v>0</v>
      </c>
      <c r="C88">
        <f>ROW(SmtRes!A223)</f>
        <v>223</v>
      </c>
      <c r="D88">
        <f>ROW(EtalonRes!A231)</f>
        <v>231</v>
      </c>
      <c r="E88" t="s">
        <v>183</v>
      </c>
      <c r="F88" t="s">
        <v>184</v>
      </c>
      <c r="G88" t="s">
        <v>185</v>
      </c>
      <c r="H88" t="s">
        <v>32</v>
      </c>
      <c r="I88">
        <v>3</v>
      </c>
      <c r="J88">
        <v>0</v>
      </c>
      <c r="K88">
        <v>3</v>
      </c>
      <c r="O88">
        <f t="shared" si="53"/>
        <v>1965.23</v>
      </c>
      <c r="P88">
        <f>SUMIF(SmtRes!AQ214:'SmtRes'!AQ223,"=1",SmtRes!DF214:'SmtRes'!DF223)</f>
        <v>0</v>
      </c>
      <c r="Q88">
        <f>SUMIF(SmtRes!AQ214:'SmtRes'!AQ223,"=1",SmtRes!DG214:'SmtRes'!DG223)</f>
        <v>191.48</v>
      </c>
      <c r="R88">
        <f>SUMIF(SmtRes!AQ214:'SmtRes'!AQ223,"=1",SmtRes!DH214:'SmtRes'!DH223)</f>
        <v>173.51</v>
      </c>
      <c r="S88">
        <f>SUMIF(SmtRes!AQ214:'SmtRes'!AQ223,"=1",SmtRes!DI214:'SmtRes'!DI223)</f>
        <v>1600.24</v>
      </c>
      <c r="T88">
        <f t="shared" si="54"/>
        <v>0</v>
      </c>
      <c r="U88">
        <f>SUMIF(SmtRes!AQ214:'SmtRes'!AQ223,"=1",SmtRes!CV214:'SmtRes'!CV223)</f>
        <v>3.81</v>
      </c>
      <c r="V88">
        <f>SUMIF(SmtRes!AQ214:'SmtRes'!AQ223,"=1",SmtRes!CW214:'SmtRes'!CW223)</f>
        <v>0.39</v>
      </c>
      <c r="W88">
        <f t="shared" si="55"/>
        <v>0</v>
      </c>
      <c r="X88">
        <f t="shared" si="56"/>
        <v>1826.96</v>
      </c>
      <c r="Y88">
        <f t="shared" si="57"/>
        <v>1064.25</v>
      </c>
      <c r="AA88">
        <v>61617792</v>
      </c>
      <c r="AB88">
        <f t="shared" si="58"/>
        <v>592.45190000000002</v>
      </c>
      <c r="AC88">
        <f>ROUND((0),6)</f>
        <v>0</v>
      </c>
      <c r="AD88">
        <f>ROUND((((SUM(SmtRes!BR214:'SmtRes'!BR223))-(SUM(SmtRes!BS214:'SmtRes'!BS223)))+AE88),6)</f>
        <v>59.039200000000001</v>
      </c>
      <c r="AE88">
        <f>ROUND((SUM(SmtRes!BS214:'SmtRes'!BS223)),6)</f>
        <v>57.838299999999997</v>
      </c>
      <c r="AF88">
        <f>ROUND((SUM(SmtRes!BT214:'SmtRes'!BT223)),6)</f>
        <v>533.41269999999997</v>
      </c>
      <c r="AG88">
        <f t="shared" si="59"/>
        <v>0</v>
      </c>
      <c r="AH88">
        <f>(SUM(SmtRes!BU214:'SmtRes'!BU223))</f>
        <v>1.27</v>
      </c>
      <c r="AI88">
        <f>(SUM(SmtRes!BV214:'SmtRes'!BV223))</f>
        <v>0.13</v>
      </c>
      <c r="AJ88">
        <f t="shared" si="60"/>
        <v>0</v>
      </c>
      <c r="AK88">
        <v>650.29020000000003</v>
      </c>
      <c r="AL88">
        <v>0</v>
      </c>
      <c r="AM88">
        <v>59.039200000000008</v>
      </c>
      <c r="AN88">
        <v>57.838300000000004</v>
      </c>
      <c r="AO88">
        <v>533.41269999999997</v>
      </c>
      <c r="AP88">
        <v>0</v>
      </c>
      <c r="AQ88">
        <v>1.27</v>
      </c>
      <c r="AR88">
        <v>0.13</v>
      </c>
      <c r="AS88">
        <v>0</v>
      </c>
      <c r="AT88">
        <v>103</v>
      </c>
      <c r="AU88">
        <v>60</v>
      </c>
      <c r="AV88">
        <v>1</v>
      </c>
      <c r="AW88">
        <v>1</v>
      </c>
      <c r="AZ88">
        <v>1</v>
      </c>
      <c r="BA88">
        <v>1</v>
      </c>
      <c r="BB88">
        <v>1</v>
      </c>
      <c r="BC88">
        <v>1</v>
      </c>
      <c r="BD88" t="s">
        <v>3</v>
      </c>
      <c r="BE88" t="s">
        <v>3</v>
      </c>
      <c r="BF88" t="s">
        <v>3</v>
      </c>
      <c r="BG88" t="s">
        <v>3</v>
      </c>
      <c r="BH88">
        <v>0</v>
      </c>
      <c r="BI88">
        <v>1</v>
      </c>
      <c r="BJ88" t="s">
        <v>186</v>
      </c>
      <c r="BM88">
        <v>33001</v>
      </c>
      <c r="BN88">
        <v>0</v>
      </c>
      <c r="BO88" t="s">
        <v>3</v>
      </c>
      <c r="BP88">
        <v>0</v>
      </c>
      <c r="BQ88">
        <v>2</v>
      </c>
      <c r="BR88">
        <v>0</v>
      </c>
      <c r="BS88">
        <v>1</v>
      </c>
      <c r="BT88">
        <v>1</v>
      </c>
      <c r="BU88">
        <v>1</v>
      </c>
      <c r="BV88">
        <v>1</v>
      </c>
      <c r="BW88">
        <v>1</v>
      </c>
      <c r="BX88">
        <v>1</v>
      </c>
      <c r="BY88" t="s">
        <v>3</v>
      </c>
      <c r="BZ88">
        <v>103</v>
      </c>
      <c r="CA88">
        <v>60</v>
      </c>
      <c r="CB88" t="s">
        <v>3</v>
      </c>
      <c r="CE88">
        <v>0</v>
      </c>
      <c r="CF88">
        <v>0</v>
      </c>
      <c r="CG88">
        <v>0</v>
      </c>
      <c r="CM88">
        <v>0</v>
      </c>
      <c r="CN88" t="s">
        <v>3</v>
      </c>
      <c r="CO88">
        <v>0</v>
      </c>
      <c r="CP88">
        <f t="shared" si="61"/>
        <v>1965.23</v>
      </c>
      <c r="CQ88">
        <f>SUMIF(SmtRes!AQ214:'SmtRes'!AQ223,"=1",SmtRes!AA214:'SmtRes'!AA223)</f>
        <v>194.17</v>
      </c>
      <c r="CR88">
        <f>SUMIF(SmtRes!AQ214:'SmtRes'!AQ223,"=1",SmtRes!AB214:'SmtRes'!AB223)</f>
        <v>972.7</v>
      </c>
      <c r="CS88">
        <f>SUMIF(SmtRes!AQ214:'SmtRes'!AQ223,"=1",SmtRes!AC214:'SmtRes'!AC223)</f>
        <v>889.82</v>
      </c>
      <c r="CT88">
        <f>SUMIF(SmtRes!AQ214:'SmtRes'!AQ223,"=1",SmtRes!AD214:'SmtRes'!AD223)</f>
        <v>420.01</v>
      </c>
      <c r="CU88">
        <f t="shared" si="62"/>
        <v>0</v>
      </c>
      <c r="CV88">
        <f>SUMIF(SmtRes!AQ214:'SmtRes'!AQ223,"=1",SmtRes!BU214:'SmtRes'!BU223)</f>
        <v>1.27</v>
      </c>
      <c r="CW88">
        <f>SUMIF(SmtRes!AQ214:'SmtRes'!AQ223,"=1",SmtRes!BV214:'SmtRes'!BV223)</f>
        <v>0.13</v>
      </c>
      <c r="CX88">
        <f t="shared" si="63"/>
        <v>0</v>
      </c>
      <c r="CY88">
        <f t="shared" si="64"/>
        <v>1826.9625000000001</v>
      </c>
      <c r="CZ88">
        <f t="shared" si="65"/>
        <v>1064.25</v>
      </c>
      <c r="DC88" t="s">
        <v>3</v>
      </c>
      <c r="DD88" t="s">
        <v>3</v>
      </c>
      <c r="DE88" t="s">
        <v>3</v>
      </c>
      <c r="DF88" t="s">
        <v>3</v>
      </c>
      <c r="DG88" t="s">
        <v>3</v>
      </c>
      <c r="DH88" t="s">
        <v>3</v>
      </c>
      <c r="DI88" t="s">
        <v>3</v>
      </c>
      <c r="DJ88" t="s">
        <v>3</v>
      </c>
      <c r="DK88" t="s">
        <v>3</v>
      </c>
      <c r="DL88" t="s">
        <v>3</v>
      </c>
      <c r="DM88" t="s">
        <v>3</v>
      </c>
      <c r="DN88">
        <v>0</v>
      </c>
      <c r="DO88">
        <v>0</v>
      </c>
      <c r="DP88">
        <v>1</v>
      </c>
      <c r="DQ88">
        <v>1</v>
      </c>
      <c r="DU88">
        <v>1013</v>
      </c>
      <c r="DV88" t="s">
        <v>32</v>
      </c>
      <c r="DW88" t="s">
        <v>32</v>
      </c>
      <c r="DX88">
        <v>1</v>
      </c>
      <c r="DZ88" t="s">
        <v>3</v>
      </c>
      <c r="EA88" t="s">
        <v>3</v>
      </c>
      <c r="EB88" t="s">
        <v>3</v>
      </c>
      <c r="EC88" t="s">
        <v>3</v>
      </c>
      <c r="EE88">
        <v>58749547</v>
      </c>
      <c r="EF88">
        <v>2</v>
      </c>
      <c r="EG88" t="s">
        <v>24</v>
      </c>
      <c r="EH88">
        <v>27</v>
      </c>
      <c r="EI88" t="s">
        <v>25</v>
      </c>
      <c r="EJ88">
        <v>1</v>
      </c>
      <c r="EK88">
        <v>33001</v>
      </c>
      <c r="EL88" t="s">
        <v>25</v>
      </c>
      <c r="EM88" t="s">
        <v>26</v>
      </c>
      <c r="EO88" t="s">
        <v>3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1.27</v>
      </c>
      <c r="EX88">
        <v>0.13</v>
      </c>
      <c r="EY88">
        <v>0</v>
      </c>
      <c r="FQ88">
        <v>0</v>
      </c>
      <c r="FR88">
        <f t="shared" si="66"/>
        <v>0</v>
      </c>
      <c r="FS88">
        <v>0</v>
      </c>
      <c r="FX88">
        <v>103</v>
      </c>
      <c r="FY88">
        <v>60</v>
      </c>
      <c r="GA88" t="s">
        <v>3</v>
      </c>
      <c r="GD88">
        <v>1</v>
      </c>
      <c r="GF88">
        <v>943570256</v>
      </c>
      <c r="GG88">
        <v>2</v>
      </c>
      <c r="GH88">
        <v>1</v>
      </c>
      <c r="GI88">
        <v>-2</v>
      </c>
      <c r="GJ88">
        <v>0</v>
      </c>
      <c r="GK88">
        <v>0</v>
      </c>
      <c r="GL88">
        <f t="shared" si="67"/>
        <v>0</v>
      </c>
      <c r="GM88">
        <f t="shared" si="68"/>
        <v>4856.4399999999996</v>
      </c>
      <c r="GN88">
        <f t="shared" si="69"/>
        <v>4856.4399999999996</v>
      </c>
      <c r="GO88">
        <f t="shared" si="70"/>
        <v>0</v>
      </c>
      <c r="GP88">
        <f t="shared" si="71"/>
        <v>0</v>
      </c>
      <c r="GR88">
        <v>0</v>
      </c>
      <c r="GS88">
        <v>3</v>
      </c>
      <c r="GT88">
        <v>0</v>
      </c>
      <c r="GU88" t="s">
        <v>3</v>
      </c>
      <c r="GV88">
        <f t="shared" si="72"/>
        <v>0</v>
      </c>
      <c r="GW88">
        <v>1</v>
      </c>
      <c r="GX88">
        <f t="shared" si="73"/>
        <v>0</v>
      </c>
      <c r="HA88">
        <v>0</v>
      </c>
      <c r="HB88">
        <v>0</v>
      </c>
      <c r="HC88">
        <f t="shared" si="74"/>
        <v>0</v>
      </c>
      <c r="HE88" t="s">
        <v>3</v>
      </c>
      <c r="HF88" t="s">
        <v>3</v>
      </c>
      <c r="HM88" t="s">
        <v>3</v>
      </c>
      <c r="HN88" t="s">
        <v>27</v>
      </c>
      <c r="HO88" t="s">
        <v>28</v>
      </c>
      <c r="HP88" t="s">
        <v>25</v>
      </c>
      <c r="HQ88" t="s">
        <v>25</v>
      </c>
      <c r="IK88">
        <v>0</v>
      </c>
    </row>
    <row r="89" spans="1:245" x14ac:dyDescent="0.2">
      <c r="A89">
        <v>17</v>
      </c>
      <c r="B89">
        <v>0</v>
      </c>
      <c r="C89">
        <f>ROW(SmtRes!A234)</f>
        <v>234</v>
      </c>
      <c r="D89">
        <f>ROW(EtalonRes!A242)</f>
        <v>242</v>
      </c>
      <c r="E89" t="s">
        <v>187</v>
      </c>
      <c r="F89" t="s">
        <v>76</v>
      </c>
      <c r="G89" t="s">
        <v>188</v>
      </c>
      <c r="H89" t="s">
        <v>22</v>
      </c>
      <c r="I89">
        <v>1</v>
      </c>
      <c r="J89">
        <v>0</v>
      </c>
      <c r="K89">
        <v>1</v>
      </c>
      <c r="O89">
        <f t="shared" si="53"/>
        <v>9044.8799999999992</v>
      </c>
      <c r="P89">
        <f>SUMIF(SmtRes!AQ224:'SmtRes'!AQ234,"=1",SmtRes!DF224:'SmtRes'!DF234)</f>
        <v>58.81</v>
      </c>
      <c r="Q89">
        <f>SUMIF(SmtRes!AQ224:'SmtRes'!AQ234,"=1",SmtRes!DG224:'SmtRes'!DG234)</f>
        <v>5488.69</v>
      </c>
      <c r="R89">
        <f>SUMIF(SmtRes!AQ224:'SmtRes'!AQ234,"=1",SmtRes!DH224:'SmtRes'!DH234)</f>
        <v>1815.3</v>
      </c>
      <c r="S89">
        <f>SUMIF(SmtRes!AQ224:'SmtRes'!AQ234,"=1",SmtRes!DI224:'SmtRes'!DI234)</f>
        <v>1682.08</v>
      </c>
      <c r="T89">
        <f t="shared" si="54"/>
        <v>0</v>
      </c>
      <c r="U89">
        <f>SUMIF(SmtRes!AQ224:'SmtRes'!AQ234,"=1",SmtRes!CV224:'SmtRes'!CV234)</f>
        <v>3.47</v>
      </c>
      <c r="V89">
        <f>SUMIF(SmtRes!AQ224:'SmtRes'!AQ234,"=1",SmtRes!CW224:'SmtRes'!CW234)</f>
        <v>3.0399999999999996</v>
      </c>
      <c r="W89">
        <f t="shared" si="55"/>
        <v>0</v>
      </c>
      <c r="X89">
        <f t="shared" si="56"/>
        <v>3392.46</v>
      </c>
      <c r="Y89">
        <f t="shared" si="57"/>
        <v>1783.66</v>
      </c>
      <c r="AA89">
        <v>61617792</v>
      </c>
      <c r="AB89">
        <f t="shared" si="58"/>
        <v>6196.4781030000004</v>
      </c>
      <c r="AC89">
        <f>ROUND((SUM(SmtRes!BQ224:'SmtRes'!BQ234)),6)</f>
        <v>48.400602999999997</v>
      </c>
      <c r="AD89">
        <f>ROUND((((SUM(SmtRes!BR224:'SmtRes'!BR234))-(SUM(SmtRes!BS224:'SmtRes'!BS234)))+AE89),6)</f>
        <v>4465.9949999999999</v>
      </c>
      <c r="AE89">
        <f>ROUND((SUM(SmtRes!BS224:'SmtRes'!BS234)),6)</f>
        <v>1815.2982999999999</v>
      </c>
      <c r="AF89">
        <f>ROUND((SUM(SmtRes!BT224:'SmtRes'!BT234)),6)</f>
        <v>1682.0825</v>
      </c>
      <c r="AG89">
        <f t="shared" si="59"/>
        <v>0</v>
      </c>
      <c r="AH89">
        <f>(SUM(SmtRes!BU224:'SmtRes'!BU234))</f>
        <v>3.47</v>
      </c>
      <c r="AI89">
        <f>(SUM(SmtRes!BV224:'SmtRes'!BV234))</f>
        <v>3.0399999999999996</v>
      </c>
      <c r="AJ89">
        <f t="shared" si="60"/>
        <v>0</v>
      </c>
      <c r="AK89">
        <v>8011.7764028000001</v>
      </c>
      <c r="AL89">
        <v>48.400602800000001</v>
      </c>
      <c r="AM89">
        <v>4465.9949999999999</v>
      </c>
      <c r="AN89">
        <v>1815.2982999999999</v>
      </c>
      <c r="AO89">
        <v>1682.0825</v>
      </c>
      <c r="AP89">
        <v>0</v>
      </c>
      <c r="AQ89">
        <v>3.47</v>
      </c>
      <c r="AR89">
        <v>3.0399999999999996</v>
      </c>
      <c r="AS89">
        <v>0</v>
      </c>
      <c r="AT89">
        <v>97</v>
      </c>
      <c r="AU89">
        <v>51</v>
      </c>
      <c r="AV89">
        <v>1</v>
      </c>
      <c r="AW89">
        <v>1</v>
      </c>
      <c r="AZ89">
        <v>1</v>
      </c>
      <c r="BA89">
        <v>1</v>
      </c>
      <c r="BB89">
        <v>1</v>
      </c>
      <c r="BC89">
        <v>1</v>
      </c>
      <c r="BD89" t="s">
        <v>3</v>
      </c>
      <c r="BE89" t="s">
        <v>3</v>
      </c>
      <c r="BF89" t="s">
        <v>3</v>
      </c>
      <c r="BG89" t="s">
        <v>3</v>
      </c>
      <c r="BH89">
        <v>0</v>
      </c>
      <c r="BI89">
        <v>2</v>
      </c>
      <c r="BJ89" t="s">
        <v>78</v>
      </c>
      <c r="BM89">
        <v>108001</v>
      </c>
      <c r="BN89">
        <v>0</v>
      </c>
      <c r="BO89" t="s">
        <v>3</v>
      </c>
      <c r="BP89">
        <v>0</v>
      </c>
      <c r="BQ89">
        <v>3</v>
      </c>
      <c r="BR89">
        <v>0</v>
      </c>
      <c r="BS89">
        <v>1</v>
      </c>
      <c r="BT89">
        <v>1</v>
      </c>
      <c r="BU89">
        <v>1</v>
      </c>
      <c r="BV89">
        <v>1</v>
      </c>
      <c r="BW89">
        <v>1</v>
      </c>
      <c r="BX89">
        <v>1</v>
      </c>
      <c r="BY89" t="s">
        <v>3</v>
      </c>
      <c r="BZ89">
        <v>97</v>
      </c>
      <c r="CA89">
        <v>51</v>
      </c>
      <c r="CB89" t="s">
        <v>3</v>
      </c>
      <c r="CE89">
        <v>0</v>
      </c>
      <c r="CF89">
        <v>0</v>
      </c>
      <c r="CG89">
        <v>0</v>
      </c>
      <c r="CM89">
        <v>0</v>
      </c>
      <c r="CN89" t="s">
        <v>3</v>
      </c>
      <c r="CO89">
        <v>0</v>
      </c>
      <c r="CP89">
        <f t="shared" si="61"/>
        <v>9044.8799999999992</v>
      </c>
      <c r="CQ89">
        <f>SUMIF(SmtRes!AQ224:'SmtRes'!AQ234,"=1",SmtRes!AA224:'SmtRes'!AA234)</f>
        <v>93600.960000000006</v>
      </c>
      <c r="CR89">
        <f>SUMIF(SmtRes!AQ224:'SmtRes'!AQ234,"=1",SmtRes!AB224:'SmtRes'!AB234)</f>
        <v>3763.8</v>
      </c>
      <c r="CS89">
        <f>SUMIF(SmtRes!AQ224:'SmtRes'!AQ234,"=1",SmtRes!AC224:'SmtRes'!AC234)</f>
        <v>1640.19</v>
      </c>
      <c r="CT89">
        <f>SUMIF(SmtRes!AQ224:'SmtRes'!AQ234,"=1",SmtRes!AD224:'SmtRes'!AD234)</f>
        <v>484.75</v>
      </c>
      <c r="CU89">
        <f t="shared" si="62"/>
        <v>0</v>
      </c>
      <c r="CV89">
        <f>SUMIF(SmtRes!AQ224:'SmtRes'!AQ234,"=1",SmtRes!BU224:'SmtRes'!BU234)</f>
        <v>3.47</v>
      </c>
      <c r="CW89">
        <f>SUMIF(SmtRes!AQ224:'SmtRes'!AQ234,"=1",SmtRes!BV224:'SmtRes'!BV234)</f>
        <v>3.0399999999999996</v>
      </c>
      <c r="CX89">
        <f t="shared" si="63"/>
        <v>0</v>
      </c>
      <c r="CY89">
        <f t="shared" si="64"/>
        <v>3392.4585999999999</v>
      </c>
      <c r="CZ89">
        <f t="shared" si="65"/>
        <v>1783.6638</v>
      </c>
      <c r="DC89" t="s">
        <v>3</v>
      </c>
      <c r="DD89" t="s">
        <v>3</v>
      </c>
      <c r="DE89" t="s">
        <v>3</v>
      </c>
      <c r="DF89" t="s">
        <v>3</v>
      </c>
      <c r="DG89" t="s">
        <v>3</v>
      </c>
      <c r="DH89" t="s">
        <v>3</v>
      </c>
      <c r="DI89" t="s">
        <v>3</v>
      </c>
      <c r="DJ89" t="s">
        <v>3</v>
      </c>
      <c r="DK89" t="s">
        <v>3</v>
      </c>
      <c r="DL89" t="s">
        <v>3</v>
      </c>
      <c r="DM89" t="s">
        <v>3</v>
      </c>
      <c r="DN89">
        <v>0</v>
      </c>
      <c r="DO89">
        <v>0</v>
      </c>
      <c r="DP89">
        <v>1</v>
      </c>
      <c r="DQ89">
        <v>1</v>
      </c>
      <c r="DU89">
        <v>1013</v>
      </c>
      <c r="DV89" t="s">
        <v>22</v>
      </c>
      <c r="DW89" t="s">
        <v>22</v>
      </c>
      <c r="DX89">
        <v>1</v>
      </c>
      <c r="DZ89" t="s">
        <v>3</v>
      </c>
      <c r="EA89" t="s">
        <v>3</v>
      </c>
      <c r="EB89" t="s">
        <v>3</v>
      </c>
      <c r="EC89" t="s">
        <v>3</v>
      </c>
      <c r="EE89">
        <v>58749376</v>
      </c>
      <c r="EF89">
        <v>3</v>
      </c>
      <c r="EG89" t="s">
        <v>51</v>
      </c>
      <c r="EH89">
        <v>0</v>
      </c>
      <c r="EI89" t="s">
        <v>3</v>
      </c>
      <c r="EJ89">
        <v>2</v>
      </c>
      <c r="EK89">
        <v>108001</v>
      </c>
      <c r="EL89" t="s">
        <v>52</v>
      </c>
      <c r="EM89" t="s">
        <v>53</v>
      </c>
      <c r="EO89" t="s">
        <v>3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3.47</v>
      </c>
      <c r="EX89">
        <v>3.04</v>
      </c>
      <c r="EY89">
        <v>0</v>
      </c>
      <c r="FQ89">
        <v>0</v>
      </c>
      <c r="FR89">
        <f t="shared" si="66"/>
        <v>0</v>
      </c>
      <c r="FS89">
        <v>0</v>
      </c>
      <c r="FX89">
        <v>97</v>
      </c>
      <c r="FY89">
        <v>51</v>
      </c>
      <c r="GA89" t="s">
        <v>3</v>
      </c>
      <c r="GD89">
        <v>1</v>
      </c>
      <c r="GF89">
        <v>841190042</v>
      </c>
      <c r="GG89">
        <v>2</v>
      </c>
      <c r="GH89">
        <v>1</v>
      </c>
      <c r="GI89">
        <v>-2</v>
      </c>
      <c r="GJ89">
        <v>0</v>
      </c>
      <c r="GK89">
        <v>0</v>
      </c>
      <c r="GL89">
        <f t="shared" si="67"/>
        <v>0</v>
      </c>
      <c r="GM89">
        <f t="shared" si="68"/>
        <v>14221</v>
      </c>
      <c r="GN89">
        <f t="shared" si="69"/>
        <v>0</v>
      </c>
      <c r="GO89">
        <f t="shared" si="70"/>
        <v>14221</v>
      </c>
      <c r="GP89">
        <f t="shared" si="71"/>
        <v>0</v>
      </c>
      <c r="GR89">
        <v>0</v>
      </c>
      <c r="GS89">
        <v>3</v>
      </c>
      <c r="GT89">
        <v>0</v>
      </c>
      <c r="GU89" t="s">
        <v>3</v>
      </c>
      <c r="GV89">
        <f t="shared" si="72"/>
        <v>0</v>
      </c>
      <c r="GW89">
        <v>1</v>
      </c>
      <c r="GX89">
        <f t="shared" si="73"/>
        <v>0</v>
      </c>
      <c r="HA89">
        <v>0</v>
      </c>
      <c r="HB89">
        <v>0</v>
      </c>
      <c r="HC89">
        <f t="shared" si="74"/>
        <v>0</v>
      </c>
      <c r="HE89" t="s">
        <v>3</v>
      </c>
      <c r="HF89" t="s">
        <v>3</v>
      </c>
      <c r="HM89" t="s">
        <v>3</v>
      </c>
      <c r="HN89" t="s">
        <v>54</v>
      </c>
      <c r="HO89" t="s">
        <v>55</v>
      </c>
      <c r="HP89" t="s">
        <v>52</v>
      </c>
      <c r="HQ89" t="s">
        <v>52</v>
      </c>
      <c r="IK89">
        <v>0</v>
      </c>
    </row>
    <row r="90" spans="1:245" x14ac:dyDescent="0.2">
      <c r="A90">
        <v>17</v>
      </c>
      <c r="B90">
        <v>0</v>
      </c>
      <c r="C90">
        <f>ROW(SmtRes!A242)</f>
        <v>242</v>
      </c>
      <c r="D90">
        <f>ROW(EtalonRes!A250)</f>
        <v>250</v>
      </c>
      <c r="E90" t="s">
        <v>189</v>
      </c>
      <c r="F90" t="s">
        <v>80</v>
      </c>
      <c r="G90" t="s">
        <v>190</v>
      </c>
      <c r="H90" t="s">
        <v>82</v>
      </c>
      <c r="I90">
        <f>ROUND(7/10,7)</f>
        <v>0.7</v>
      </c>
      <c r="J90">
        <v>0</v>
      </c>
      <c r="K90">
        <f>ROUND(7/10,7)</f>
        <v>0.7</v>
      </c>
      <c r="O90">
        <f t="shared" si="53"/>
        <v>4745.8</v>
      </c>
      <c r="P90">
        <f>SUMIF(SmtRes!AQ235:'SmtRes'!AQ242,"=1",SmtRes!DF235:'SmtRes'!DF242)</f>
        <v>1539.1299999999999</v>
      </c>
      <c r="Q90">
        <f>SUMIF(SmtRes!AQ235:'SmtRes'!AQ242,"=1",SmtRes!DG235:'SmtRes'!DG242)</f>
        <v>260.21999999999997</v>
      </c>
      <c r="R90">
        <f>SUMIF(SmtRes!AQ235:'SmtRes'!AQ242,"=1",SmtRes!DH235:'SmtRes'!DH242)</f>
        <v>124.06</v>
      </c>
      <c r="S90">
        <f>SUMIF(SmtRes!AQ235:'SmtRes'!AQ242,"=1",SmtRes!DI235:'SmtRes'!DI242)</f>
        <v>2822.39</v>
      </c>
      <c r="T90">
        <f t="shared" si="54"/>
        <v>0</v>
      </c>
      <c r="U90">
        <f>SUMIF(SmtRes!AQ235:'SmtRes'!AQ242,"=1",SmtRes!CV235:'SmtRes'!CV242)</f>
        <v>6.4889999999999999</v>
      </c>
      <c r="V90">
        <f>SUMIF(SmtRes!AQ235:'SmtRes'!AQ242,"=1",SmtRes!CW235:'SmtRes'!CW242)</f>
        <v>0.23799999999999999</v>
      </c>
      <c r="W90">
        <f t="shared" si="55"/>
        <v>0</v>
      </c>
      <c r="X90">
        <f t="shared" si="56"/>
        <v>2858.06</v>
      </c>
      <c r="Y90">
        <f t="shared" si="57"/>
        <v>1502.69</v>
      </c>
      <c r="AA90">
        <v>61617792</v>
      </c>
      <c r="AB90">
        <f t="shared" si="58"/>
        <v>6328.0037000000002</v>
      </c>
      <c r="AC90">
        <f>ROUND((SUM(SmtRes!BQ235:'SmtRes'!BQ242)),6)</f>
        <v>1924.2795000000001</v>
      </c>
      <c r="AD90">
        <f>ROUND((((SUM(SmtRes!BR235:'SmtRes'!BR242))-(SUM(SmtRes!BS235:'SmtRes'!BS242)))+AE90),6)</f>
        <v>371.73770000000002</v>
      </c>
      <c r="AE90">
        <f>ROUND((SUM(SmtRes!BS235:'SmtRes'!BS242)),6)</f>
        <v>177.23349999999999</v>
      </c>
      <c r="AF90">
        <f>ROUND((SUM(SmtRes!BT235:'SmtRes'!BT242)),6)</f>
        <v>4031.9865</v>
      </c>
      <c r="AG90">
        <f t="shared" si="59"/>
        <v>0</v>
      </c>
      <c r="AH90">
        <f>(SUM(SmtRes!BU235:'SmtRes'!BU242))</f>
        <v>9.27</v>
      </c>
      <c r="AI90">
        <f>(SUM(SmtRes!BV235:'SmtRes'!BV242))</f>
        <v>0.34</v>
      </c>
      <c r="AJ90">
        <f t="shared" si="60"/>
        <v>0</v>
      </c>
      <c r="AK90">
        <v>6505.2371999999996</v>
      </c>
      <c r="AL90">
        <v>1924.2794999999999</v>
      </c>
      <c r="AM90">
        <v>371.73770000000007</v>
      </c>
      <c r="AN90">
        <v>177.23350000000002</v>
      </c>
      <c r="AO90">
        <v>4031.9864999999995</v>
      </c>
      <c r="AP90">
        <v>0</v>
      </c>
      <c r="AQ90">
        <v>9.27</v>
      </c>
      <c r="AR90">
        <v>0.34</v>
      </c>
      <c r="AS90">
        <v>0</v>
      </c>
      <c r="AT90">
        <v>97</v>
      </c>
      <c r="AU90">
        <v>51</v>
      </c>
      <c r="AV90">
        <v>1</v>
      </c>
      <c r="AW90">
        <v>1</v>
      </c>
      <c r="AZ90">
        <v>1</v>
      </c>
      <c r="BA90">
        <v>1</v>
      </c>
      <c r="BB90">
        <v>1</v>
      </c>
      <c r="BC90">
        <v>1</v>
      </c>
      <c r="BD90" t="s">
        <v>3</v>
      </c>
      <c r="BE90" t="s">
        <v>3</v>
      </c>
      <c r="BF90" t="s">
        <v>3</v>
      </c>
      <c r="BG90" t="s">
        <v>3</v>
      </c>
      <c r="BH90">
        <v>0</v>
      </c>
      <c r="BI90">
        <v>2</v>
      </c>
      <c r="BJ90" t="s">
        <v>83</v>
      </c>
      <c r="BM90">
        <v>108001</v>
      </c>
      <c r="BN90">
        <v>0</v>
      </c>
      <c r="BO90" t="s">
        <v>3</v>
      </c>
      <c r="BP90">
        <v>0</v>
      </c>
      <c r="BQ90">
        <v>3</v>
      </c>
      <c r="BR90">
        <v>0</v>
      </c>
      <c r="BS90">
        <v>1</v>
      </c>
      <c r="BT90">
        <v>1</v>
      </c>
      <c r="BU90">
        <v>1</v>
      </c>
      <c r="BV90">
        <v>1</v>
      </c>
      <c r="BW90">
        <v>1</v>
      </c>
      <c r="BX90">
        <v>1</v>
      </c>
      <c r="BY90" t="s">
        <v>3</v>
      </c>
      <c r="BZ90">
        <v>97</v>
      </c>
      <c r="CA90">
        <v>51</v>
      </c>
      <c r="CB90" t="s">
        <v>3</v>
      </c>
      <c r="CE90">
        <v>0</v>
      </c>
      <c r="CF90">
        <v>0</v>
      </c>
      <c r="CG90">
        <v>0</v>
      </c>
      <c r="CM90">
        <v>0</v>
      </c>
      <c r="CN90" t="s">
        <v>3</v>
      </c>
      <c r="CO90">
        <v>0</v>
      </c>
      <c r="CP90">
        <f t="shared" si="61"/>
        <v>4745.8</v>
      </c>
      <c r="CQ90">
        <f>SUMIF(SmtRes!AQ235:'SmtRes'!AQ242,"=1",SmtRes!AA235:'SmtRes'!AA242)</f>
        <v>1205.48</v>
      </c>
      <c r="CR90">
        <f>SUMIF(SmtRes!AQ235:'SmtRes'!AQ242,"=1",SmtRes!AB235:'SmtRes'!AB242)</f>
        <v>1979.1499999999999</v>
      </c>
      <c r="CS90">
        <f>SUMIF(SmtRes!AQ235:'SmtRes'!AQ242,"=1",SmtRes!AC235:'SmtRes'!AC242)</f>
        <v>1042.55</v>
      </c>
      <c r="CT90">
        <f>SUMIF(SmtRes!AQ235:'SmtRes'!AQ242,"=1",SmtRes!AD235:'SmtRes'!AD242)</f>
        <v>434.95</v>
      </c>
      <c r="CU90">
        <f t="shared" si="62"/>
        <v>0</v>
      </c>
      <c r="CV90">
        <f>SUMIF(SmtRes!AQ235:'SmtRes'!AQ242,"=1",SmtRes!BU235:'SmtRes'!BU242)</f>
        <v>9.27</v>
      </c>
      <c r="CW90">
        <f>SUMIF(SmtRes!AQ235:'SmtRes'!AQ242,"=1",SmtRes!BV235:'SmtRes'!BV242)</f>
        <v>0.34</v>
      </c>
      <c r="CX90">
        <f t="shared" si="63"/>
        <v>0</v>
      </c>
      <c r="CY90">
        <f t="shared" si="64"/>
        <v>2858.0564999999997</v>
      </c>
      <c r="CZ90">
        <f t="shared" si="65"/>
        <v>1502.6894999999997</v>
      </c>
      <c r="DC90" t="s">
        <v>3</v>
      </c>
      <c r="DD90" t="s">
        <v>3</v>
      </c>
      <c r="DE90" t="s">
        <v>3</v>
      </c>
      <c r="DF90" t="s">
        <v>3</v>
      </c>
      <c r="DG90" t="s">
        <v>3</v>
      </c>
      <c r="DH90" t="s">
        <v>3</v>
      </c>
      <c r="DI90" t="s">
        <v>3</v>
      </c>
      <c r="DJ90" t="s">
        <v>3</v>
      </c>
      <c r="DK90" t="s">
        <v>3</v>
      </c>
      <c r="DL90" t="s">
        <v>3</v>
      </c>
      <c r="DM90" t="s">
        <v>3</v>
      </c>
      <c r="DN90">
        <v>0</v>
      </c>
      <c r="DO90">
        <v>0</v>
      </c>
      <c r="DP90">
        <v>1</v>
      </c>
      <c r="DQ90">
        <v>1</v>
      </c>
      <c r="DU90">
        <v>1013</v>
      </c>
      <c r="DV90" t="s">
        <v>82</v>
      </c>
      <c r="DW90" t="s">
        <v>82</v>
      </c>
      <c r="DX90">
        <v>1</v>
      </c>
      <c r="DZ90" t="s">
        <v>3</v>
      </c>
      <c r="EA90" t="s">
        <v>3</v>
      </c>
      <c r="EB90" t="s">
        <v>3</v>
      </c>
      <c r="EC90" t="s">
        <v>3</v>
      </c>
      <c r="EE90">
        <v>58749376</v>
      </c>
      <c r="EF90">
        <v>3</v>
      </c>
      <c r="EG90" t="s">
        <v>51</v>
      </c>
      <c r="EH90">
        <v>0</v>
      </c>
      <c r="EI90" t="s">
        <v>3</v>
      </c>
      <c r="EJ90">
        <v>2</v>
      </c>
      <c r="EK90">
        <v>108001</v>
      </c>
      <c r="EL90" t="s">
        <v>52</v>
      </c>
      <c r="EM90" t="s">
        <v>53</v>
      </c>
      <c r="EO90" t="s">
        <v>3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9.27</v>
      </c>
      <c r="EX90">
        <v>0.34</v>
      </c>
      <c r="EY90">
        <v>0</v>
      </c>
      <c r="FQ90">
        <v>0</v>
      </c>
      <c r="FR90">
        <f t="shared" si="66"/>
        <v>0</v>
      </c>
      <c r="FS90">
        <v>0</v>
      </c>
      <c r="FX90">
        <v>97</v>
      </c>
      <c r="FY90">
        <v>51</v>
      </c>
      <c r="GA90" t="s">
        <v>3</v>
      </c>
      <c r="GD90">
        <v>1</v>
      </c>
      <c r="GF90">
        <v>2104746302</v>
      </c>
      <c r="GG90">
        <v>2</v>
      </c>
      <c r="GH90">
        <v>1</v>
      </c>
      <c r="GI90">
        <v>-2</v>
      </c>
      <c r="GJ90">
        <v>0</v>
      </c>
      <c r="GK90">
        <v>0</v>
      </c>
      <c r="GL90">
        <f t="shared" si="67"/>
        <v>0</v>
      </c>
      <c r="GM90">
        <f t="shared" si="68"/>
        <v>9106.5499999999993</v>
      </c>
      <c r="GN90">
        <f t="shared" si="69"/>
        <v>0</v>
      </c>
      <c r="GO90">
        <f t="shared" si="70"/>
        <v>9106.5499999999993</v>
      </c>
      <c r="GP90">
        <f t="shared" si="71"/>
        <v>0</v>
      </c>
      <c r="GR90">
        <v>0</v>
      </c>
      <c r="GS90">
        <v>3</v>
      </c>
      <c r="GT90">
        <v>0</v>
      </c>
      <c r="GU90" t="s">
        <v>3</v>
      </c>
      <c r="GV90">
        <f t="shared" si="72"/>
        <v>0</v>
      </c>
      <c r="GW90">
        <v>1</v>
      </c>
      <c r="GX90">
        <f t="shared" si="73"/>
        <v>0</v>
      </c>
      <c r="HA90">
        <v>0</v>
      </c>
      <c r="HB90">
        <v>0</v>
      </c>
      <c r="HC90">
        <f t="shared" si="74"/>
        <v>0</v>
      </c>
      <c r="HE90" t="s">
        <v>3</v>
      </c>
      <c r="HF90" t="s">
        <v>3</v>
      </c>
      <c r="HM90" t="s">
        <v>3</v>
      </c>
      <c r="HN90" t="s">
        <v>54</v>
      </c>
      <c r="HO90" t="s">
        <v>55</v>
      </c>
      <c r="HP90" t="s">
        <v>52</v>
      </c>
      <c r="HQ90" t="s">
        <v>52</v>
      </c>
      <c r="IK90">
        <v>0</v>
      </c>
    </row>
    <row r="91" spans="1:245" x14ac:dyDescent="0.2">
      <c r="A91">
        <v>17</v>
      </c>
      <c r="B91">
        <v>0</v>
      </c>
      <c r="C91">
        <f>ROW(SmtRes!A250)</f>
        <v>250</v>
      </c>
      <c r="D91">
        <f>ROW(EtalonRes!A258)</f>
        <v>258</v>
      </c>
      <c r="E91" t="s">
        <v>191</v>
      </c>
      <c r="F91" t="s">
        <v>85</v>
      </c>
      <c r="G91" t="s">
        <v>192</v>
      </c>
      <c r="H91" t="s">
        <v>82</v>
      </c>
      <c r="I91">
        <f>ROUND(9/10,7)</f>
        <v>0.9</v>
      </c>
      <c r="J91">
        <v>0</v>
      </c>
      <c r="K91">
        <f>ROUND(9/10,7)</f>
        <v>0.9</v>
      </c>
      <c r="O91">
        <f t="shared" si="53"/>
        <v>7161.81</v>
      </c>
      <c r="P91">
        <f>SUMIF(SmtRes!AQ243:'SmtRes'!AQ250,"=1",SmtRes!DF243:'SmtRes'!DF250)</f>
        <v>2366.17</v>
      </c>
      <c r="Q91">
        <f>SUMIF(SmtRes!AQ243:'SmtRes'!AQ250,"=1",SmtRes!DG243:'SmtRes'!DG250)</f>
        <v>510.30999999999995</v>
      </c>
      <c r="R91">
        <f>SUMIF(SmtRes!AQ243:'SmtRes'!AQ250,"=1",SmtRes!DH243:'SmtRes'!DH250)</f>
        <v>253.33999999999997</v>
      </c>
      <c r="S91">
        <f>SUMIF(SmtRes!AQ243:'SmtRes'!AQ250,"=1",SmtRes!DI243:'SmtRes'!DI250)</f>
        <v>4031.99</v>
      </c>
      <c r="T91">
        <f t="shared" si="54"/>
        <v>0</v>
      </c>
      <c r="U91">
        <f>SUMIF(SmtRes!AQ243:'SmtRes'!AQ250,"=1",SmtRes!CV243:'SmtRes'!CV250)</f>
        <v>9.27</v>
      </c>
      <c r="V91">
        <f>SUMIF(SmtRes!AQ243:'SmtRes'!AQ250,"=1",SmtRes!CW243:'SmtRes'!CW250)</f>
        <v>0.48599999999999999</v>
      </c>
      <c r="W91">
        <f t="shared" si="55"/>
        <v>0</v>
      </c>
      <c r="X91">
        <f t="shared" si="56"/>
        <v>4156.7700000000004</v>
      </c>
      <c r="Y91">
        <f t="shared" si="57"/>
        <v>2185.52</v>
      </c>
      <c r="AA91">
        <v>61617792</v>
      </c>
      <c r="AB91">
        <f t="shared" si="58"/>
        <v>7346.8023000000003</v>
      </c>
      <c r="AC91">
        <f>ROUND((SUM(SmtRes!BQ243:'SmtRes'!BQ250)),6)</f>
        <v>2299.7975999999999</v>
      </c>
      <c r="AD91">
        <f>ROUND((((SUM(SmtRes!BR243:'SmtRes'!BR250))-(SUM(SmtRes!BS243:'SmtRes'!BS250)))+AE91),6)</f>
        <v>567.01969999999994</v>
      </c>
      <c r="AE91">
        <f>ROUND((SUM(SmtRes!BS243:'SmtRes'!BS250)),6)</f>
        <v>281.48849999999999</v>
      </c>
      <c r="AF91">
        <f>ROUND((SUM(SmtRes!BT243:'SmtRes'!BT250)),6)</f>
        <v>4479.9849999999997</v>
      </c>
      <c r="AG91">
        <f t="shared" si="59"/>
        <v>0</v>
      </c>
      <c r="AH91">
        <f>(SUM(SmtRes!BU243:'SmtRes'!BU250))</f>
        <v>10.3</v>
      </c>
      <c r="AI91">
        <f>(SUM(SmtRes!BV243:'SmtRes'!BV250))</f>
        <v>0.54</v>
      </c>
      <c r="AJ91">
        <f t="shared" si="60"/>
        <v>0</v>
      </c>
      <c r="AK91">
        <v>7628.2908000000007</v>
      </c>
      <c r="AL91">
        <v>2299.7975999999999</v>
      </c>
      <c r="AM91">
        <v>567.01969999999994</v>
      </c>
      <c r="AN91">
        <v>281.48849999999999</v>
      </c>
      <c r="AO91">
        <v>4479.9850000000006</v>
      </c>
      <c r="AP91">
        <v>0</v>
      </c>
      <c r="AQ91">
        <v>10.3</v>
      </c>
      <c r="AR91">
        <v>0.54</v>
      </c>
      <c r="AS91">
        <v>0</v>
      </c>
      <c r="AT91">
        <v>97</v>
      </c>
      <c r="AU91">
        <v>51</v>
      </c>
      <c r="AV91">
        <v>1</v>
      </c>
      <c r="AW91">
        <v>1</v>
      </c>
      <c r="AZ91">
        <v>1</v>
      </c>
      <c r="BA91">
        <v>1</v>
      </c>
      <c r="BB91">
        <v>1</v>
      </c>
      <c r="BC91">
        <v>1</v>
      </c>
      <c r="BD91" t="s">
        <v>3</v>
      </c>
      <c r="BE91" t="s">
        <v>3</v>
      </c>
      <c r="BF91" t="s">
        <v>3</v>
      </c>
      <c r="BG91" t="s">
        <v>3</v>
      </c>
      <c r="BH91">
        <v>0</v>
      </c>
      <c r="BI91">
        <v>2</v>
      </c>
      <c r="BJ91" t="s">
        <v>87</v>
      </c>
      <c r="BM91">
        <v>108001</v>
      </c>
      <c r="BN91">
        <v>0</v>
      </c>
      <c r="BO91" t="s">
        <v>3</v>
      </c>
      <c r="BP91">
        <v>0</v>
      </c>
      <c r="BQ91">
        <v>3</v>
      </c>
      <c r="BR91">
        <v>0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 t="s">
        <v>3</v>
      </c>
      <c r="BZ91">
        <v>97</v>
      </c>
      <c r="CA91">
        <v>51</v>
      </c>
      <c r="CB91" t="s">
        <v>3</v>
      </c>
      <c r="CE91">
        <v>0</v>
      </c>
      <c r="CF91">
        <v>0</v>
      </c>
      <c r="CG91">
        <v>0</v>
      </c>
      <c r="CM91">
        <v>0</v>
      </c>
      <c r="CN91" t="s">
        <v>3</v>
      </c>
      <c r="CO91">
        <v>0</v>
      </c>
      <c r="CP91">
        <f t="shared" si="61"/>
        <v>7161.8099999999995</v>
      </c>
      <c r="CQ91">
        <f>SUMIF(SmtRes!AQ243:'SmtRes'!AQ250,"=1",SmtRes!AA243:'SmtRes'!AA250)</f>
        <v>1205.48</v>
      </c>
      <c r="CR91">
        <f>SUMIF(SmtRes!AQ243:'SmtRes'!AQ250,"=1",SmtRes!AB243:'SmtRes'!AB250)</f>
        <v>1979.1499999999999</v>
      </c>
      <c r="CS91">
        <f>SUMIF(SmtRes!AQ243:'SmtRes'!AQ250,"=1",SmtRes!AC243:'SmtRes'!AC250)</f>
        <v>1042.55</v>
      </c>
      <c r="CT91">
        <f>SUMIF(SmtRes!AQ243:'SmtRes'!AQ250,"=1",SmtRes!AD243:'SmtRes'!AD250)</f>
        <v>434.95</v>
      </c>
      <c r="CU91">
        <f t="shared" si="62"/>
        <v>0</v>
      </c>
      <c r="CV91">
        <f>SUMIF(SmtRes!AQ243:'SmtRes'!AQ250,"=1",SmtRes!BU243:'SmtRes'!BU250)</f>
        <v>10.3</v>
      </c>
      <c r="CW91">
        <f>SUMIF(SmtRes!AQ243:'SmtRes'!AQ250,"=1",SmtRes!BV243:'SmtRes'!BV250)</f>
        <v>0.54</v>
      </c>
      <c r="CX91">
        <f t="shared" si="63"/>
        <v>0</v>
      </c>
      <c r="CY91">
        <f t="shared" si="64"/>
        <v>4156.7700999999997</v>
      </c>
      <c r="CZ91">
        <f t="shared" si="65"/>
        <v>2185.5182999999997</v>
      </c>
      <c r="DC91" t="s">
        <v>3</v>
      </c>
      <c r="DD91" t="s">
        <v>3</v>
      </c>
      <c r="DE91" t="s">
        <v>3</v>
      </c>
      <c r="DF91" t="s">
        <v>3</v>
      </c>
      <c r="DG91" t="s">
        <v>3</v>
      </c>
      <c r="DH91" t="s">
        <v>3</v>
      </c>
      <c r="DI91" t="s">
        <v>3</v>
      </c>
      <c r="DJ91" t="s">
        <v>3</v>
      </c>
      <c r="DK91" t="s">
        <v>3</v>
      </c>
      <c r="DL91" t="s">
        <v>3</v>
      </c>
      <c r="DM91" t="s">
        <v>3</v>
      </c>
      <c r="DN91">
        <v>0</v>
      </c>
      <c r="DO91">
        <v>0</v>
      </c>
      <c r="DP91">
        <v>1</v>
      </c>
      <c r="DQ91">
        <v>1</v>
      </c>
      <c r="DU91">
        <v>1013</v>
      </c>
      <c r="DV91" t="s">
        <v>82</v>
      </c>
      <c r="DW91" t="s">
        <v>82</v>
      </c>
      <c r="DX91">
        <v>1</v>
      </c>
      <c r="DZ91" t="s">
        <v>3</v>
      </c>
      <c r="EA91" t="s">
        <v>3</v>
      </c>
      <c r="EB91" t="s">
        <v>3</v>
      </c>
      <c r="EC91" t="s">
        <v>3</v>
      </c>
      <c r="EE91">
        <v>58749376</v>
      </c>
      <c r="EF91">
        <v>3</v>
      </c>
      <c r="EG91" t="s">
        <v>51</v>
      </c>
      <c r="EH91">
        <v>0</v>
      </c>
      <c r="EI91" t="s">
        <v>3</v>
      </c>
      <c r="EJ91">
        <v>2</v>
      </c>
      <c r="EK91">
        <v>108001</v>
      </c>
      <c r="EL91" t="s">
        <v>52</v>
      </c>
      <c r="EM91" t="s">
        <v>53</v>
      </c>
      <c r="EO91" t="s">
        <v>3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10.3</v>
      </c>
      <c r="EX91">
        <v>0.54</v>
      </c>
      <c r="EY91">
        <v>0</v>
      </c>
      <c r="FQ91">
        <v>0</v>
      </c>
      <c r="FR91">
        <f t="shared" si="66"/>
        <v>0</v>
      </c>
      <c r="FS91">
        <v>0</v>
      </c>
      <c r="FX91">
        <v>97</v>
      </c>
      <c r="FY91">
        <v>51</v>
      </c>
      <c r="GA91" t="s">
        <v>3</v>
      </c>
      <c r="GD91">
        <v>1</v>
      </c>
      <c r="GF91">
        <v>-205421169</v>
      </c>
      <c r="GG91">
        <v>2</v>
      </c>
      <c r="GH91">
        <v>1</v>
      </c>
      <c r="GI91">
        <v>-2</v>
      </c>
      <c r="GJ91">
        <v>0</v>
      </c>
      <c r="GK91">
        <v>0</v>
      </c>
      <c r="GL91">
        <f t="shared" si="67"/>
        <v>0</v>
      </c>
      <c r="GM91">
        <f t="shared" si="68"/>
        <v>13504.1</v>
      </c>
      <c r="GN91">
        <f t="shared" si="69"/>
        <v>0</v>
      </c>
      <c r="GO91">
        <f t="shared" si="70"/>
        <v>13504.1</v>
      </c>
      <c r="GP91">
        <f t="shared" si="71"/>
        <v>0</v>
      </c>
      <c r="GR91">
        <v>0</v>
      </c>
      <c r="GS91">
        <v>3</v>
      </c>
      <c r="GT91">
        <v>0</v>
      </c>
      <c r="GU91" t="s">
        <v>3</v>
      </c>
      <c r="GV91">
        <f t="shared" si="72"/>
        <v>0</v>
      </c>
      <c r="GW91">
        <v>1</v>
      </c>
      <c r="GX91">
        <f t="shared" si="73"/>
        <v>0</v>
      </c>
      <c r="HA91">
        <v>0</v>
      </c>
      <c r="HB91">
        <v>0</v>
      </c>
      <c r="HC91">
        <f t="shared" si="74"/>
        <v>0</v>
      </c>
      <c r="HE91" t="s">
        <v>3</v>
      </c>
      <c r="HF91" t="s">
        <v>3</v>
      </c>
      <c r="HM91" t="s">
        <v>3</v>
      </c>
      <c r="HN91" t="s">
        <v>54</v>
      </c>
      <c r="HO91" t="s">
        <v>55</v>
      </c>
      <c r="HP91" t="s">
        <v>52</v>
      </c>
      <c r="HQ91" t="s">
        <v>52</v>
      </c>
      <c r="IK91">
        <v>0</v>
      </c>
    </row>
    <row r="92" spans="1:245" x14ac:dyDescent="0.2">
      <c r="A92">
        <v>17</v>
      </c>
      <c r="B92">
        <v>0</v>
      </c>
      <c r="C92">
        <f>ROW(SmtRes!A259)</f>
        <v>259</v>
      </c>
      <c r="D92">
        <f>ROW(EtalonRes!A267)</f>
        <v>267</v>
      </c>
      <c r="E92" t="s">
        <v>193</v>
      </c>
      <c r="F92" t="s">
        <v>89</v>
      </c>
      <c r="G92" t="s">
        <v>194</v>
      </c>
      <c r="H92" t="s">
        <v>91</v>
      </c>
      <c r="I92">
        <f>ROUND(60/100,7)</f>
        <v>0.6</v>
      </c>
      <c r="J92">
        <v>0</v>
      </c>
      <c r="K92">
        <f>ROUND(60/100,7)</f>
        <v>0.6</v>
      </c>
      <c r="O92">
        <f t="shared" si="53"/>
        <v>6997.46</v>
      </c>
      <c r="P92">
        <f>SUMIF(SmtRes!AQ251:'SmtRes'!AQ259,"=1",SmtRes!DF251:'SmtRes'!DF259)</f>
        <v>1710.3400000000001</v>
      </c>
      <c r="Q92">
        <f>SUMIF(SmtRes!AQ251:'SmtRes'!AQ259,"=1",SmtRes!DG251:'SmtRes'!DG259)</f>
        <v>315.3</v>
      </c>
      <c r="R92">
        <f>SUMIF(SmtRes!AQ251:'SmtRes'!AQ259,"=1",SmtRes!DH251:'SmtRes'!DH259)</f>
        <v>143.87</v>
      </c>
      <c r="S92">
        <f>SUMIF(SmtRes!AQ251:'SmtRes'!AQ259,"=1",SmtRes!DI251:'SmtRes'!DI259)</f>
        <v>4827.95</v>
      </c>
      <c r="T92">
        <f t="shared" si="54"/>
        <v>0</v>
      </c>
      <c r="U92">
        <f>SUMIF(SmtRes!AQ251:'SmtRes'!AQ259,"=1",SmtRes!CV251:'SmtRes'!CV259)</f>
        <v>11.1</v>
      </c>
      <c r="V92">
        <f>SUMIF(SmtRes!AQ251:'SmtRes'!AQ259,"=1",SmtRes!CW251:'SmtRes'!CW259)</f>
        <v>0.27600000000000002</v>
      </c>
      <c r="W92">
        <f t="shared" si="55"/>
        <v>0</v>
      </c>
      <c r="X92">
        <f t="shared" si="56"/>
        <v>4822.67</v>
      </c>
      <c r="Y92">
        <f t="shared" si="57"/>
        <v>2535.63</v>
      </c>
      <c r="AA92">
        <v>61617792</v>
      </c>
      <c r="AB92">
        <f t="shared" si="58"/>
        <v>11106.13932</v>
      </c>
      <c r="AC92">
        <f>ROUND((SUM(SmtRes!BQ251:'SmtRes'!BQ259)),6)</f>
        <v>2534.05872</v>
      </c>
      <c r="AD92">
        <f>ROUND((((SUM(SmtRes!BR251:'SmtRes'!BR259))-(SUM(SmtRes!BS251:'SmtRes'!BS259)))+AE92),6)</f>
        <v>525.50559999999996</v>
      </c>
      <c r="AE92">
        <f>ROUND((SUM(SmtRes!BS251:'SmtRes'!BS259)),6)</f>
        <v>239.78649999999999</v>
      </c>
      <c r="AF92">
        <f>ROUND((SUM(SmtRes!BT251:'SmtRes'!BT259)),6)</f>
        <v>8046.5749999999998</v>
      </c>
      <c r="AG92">
        <f t="shared" si="59"/>
        <v>0</v>
      </c>
      <c r="AH92">
        <f>(SUM(SmtRes!BU251:'SmtRes'!BU259))</f>
        <v>18.5</v>
      </c>
      <c r="AI92">
        <f>(SUM(SmtRes!BV251:'SmtRes'!BV259))</f>
        <v>0.46</v>
      </c>
      <c r="AJ92">
        <f t="shared" si="60"/>
        <v>0</v>
      </c>
      <c r="AK92">
        <v>11345.92582</v>
      </c>
      <c r="AL92">
        <v>2534.05872</v>
      </c>
      <c r="AM92">
        <v>525.50559999999996</v>
      </c>
      <c r="AN92">
        <v>239.78649999999999</v>
      </c>
      <c r="AO92">
        <v>8046.5749999999998</v>
      </c>
      <c r="AP92">
        <v>0</v>
      </c>
      <c r="AQ92">
        <v>18.5</v>
      </c>
      <c r="AR92">
        <v>0.46</v>
      </c>
      <c r="AS92">
        <v>0</v>
      </c>
      <c r="AT92">
        <v>97</v>
      </c>
      <c r="AU92">
        <v>51</v>
      </c>
      <c r="AV92">
        <v>1</v>
      </c>
      <c r="AW92">
        <v>1</v>
      </c>
      <c r="AZ92">
        <v>1</v>
      </c>
      <c r="BA92">
        <v>1</v>
      </c>
      <c r="BB92">
        <v>1</v>
      </c>
      <c r="BC92">
        <v>1</v>
      </c>
      <c r="BD92" t="s">
        <v>3</v>
      </c>
      <c r="BE92" t="s">
        <v>3</v>
      </c>
      <c r="BF92" t="s">
        <v>3</v>
      </c>
      <c r="BG92" t="s">
        <v>3</v>
      </c>
      <c r="BH92">
        <v>0</v>
      </c>
      <c r="BI92">
        <v>2</v>
      </c>
      <c r="BJ92" t="s">
        <v>92</v>
      </c>
      <c r="BM92">
        <v>108001</v>
      </c>
      <c r="BN92">
        <v>0</v>
      </c>
      <c r="BO92" t="s">
        <v>3</v>
      </c>
      <c r="BP92">
        <v>0</v>
      </c>
      <c r="BQ92">
        <v>3</v>
      </c>
      <c r="BR92">
        <v>0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3</v>
      </c>
      <c r="BZ92">
        <v>97</v>
      </c>
      <c r="CA92">
        <v>51</v>
      </c>
      <c r="CB92" t="s">
        <v>3</v>
      </c>
      <c r="CE92">
        <v>0</v>
      </c>
      <c r="CF92">
        <v>0</v>
      </c>
      <c r="CG92">
        <v>0</v>
      </c>
      <c r="CM92">
        <v>0</v>
      </c>
      <c r="CN92" t="s">
        <v>3</v>
      </c>
      <c r="CO92">
        <v>0</v>
      </c>
      <c r="CP92">
        <f t="shared" si="61"/>
        <v>6997.46</v>
      </c>
      <c r="CQ92">
        <f>SUMIF(SmtRes!AQ251:'SmtRes'!AQ259,"=1",SmtRes!AA251:'SmtRes'!AA259)</f>
        <v>59993.41</v>
      </c>
      <c r="CR92">
        <f>SUMIF(SmtRes!AQ251:'SmtRes'!AQ259,"=1",SmtRes!AB251:'SmtRes'!AB259)</f>
        <v>1979.1499999999999</v>
      </c>
      <c r="CS92">
        <f>SUMIF(SmtRes!AQ251:'SmtRes'!AQ259,"=1",SmtRes!AC251:'SmtRes'!AC259)</f>
        <v>1042.55</v>
      </c>
      <c r="CT92">
        <f>SUMIF(SmtRes!AQ251:'SmtRes'!AQ259,"=1",SmtRes!AD251:'SmtRes'!AD259)</f>
        <v>434.95</v>
      </c>
      <c r="CU92">
        <f t="shared" si="62"/>
        <v>0</v>
      </c>
      <c r="CV92">
        <f>SUMIF(SmtRes!AQ251:'SmtRes'!AQ259,"=1",SmtRes!BU251:'SmtRes'!BU259)</f>
        <v>18.5</v>
      </c>
      <c r="CW92">
        <f>SUMIF(SmtRes!AQ251:'SmtRes'!AQ259,"=1",SmtRes!BV251:'SmtRes'!BV259)</f>
        <v>0.46</v>
      </c>
      <c r="CX92">
        <f t="shared" si="63"/>
        <v>0</v>
      </c>
      <c r="CY92">
        <f t="shared" si="64"/>
        <v>4822.6653999999999</v>
      </c>
      <c r="CZ92">
        <f t="shared" si="65"/>
        <v>2535.6281999999997</v>
      </c>
      <c r="DC92" t="s">
        <v>3</v>
      </c>
      <c r="DD92" t="s">
        <v>3</v>
      </c>
      <c r="DE92" t="s">
        <v>3</v>
      </c>
      <c r="DF92" t="s">
        <v>3</v>
      </c>
      <c r="DG92" t="s">
        <v>3</v>
      </c>
      <c r="DH92" t="s">
        <v>3</v>
      </c>
      <c r="DI92" t="s">
        <v>3</v>
      </c>
      <c r="DJ92" t="s">
        <v>3</v>
      </c>
      <c r="DK92" t="s">
        <v>3</v>
      </c>
      <c r="DL92" t="s">
        <v>3</v>
      </c>
      <c r="DM92" t="s">
        <v>3</v>
      </c>
      <c r="DN92">
        <v>0</v>
      </c>
      <c r="DO92">
        <v>0</v>
      </c>
      <c r="DP92">
        <v>1</v>
      </c>
      <c r="DQ92">
        <v>1</v>
      </c>
      <c r="DU92">
        <v>1003</v>
      </c>
      <c r="DV92" t="s">
        <v>91</v>
      </c>
      <c r="DW92" t="s">
        <v>91</v>
      </c>
      <c r="DX92">
        <v>100</v>
      </c>
      <c r="DZ92" t="s">
        <v>3</v>
      </c>
      <c r="EA92" t="s">
        <v>3</v>
      </c>
      <c r="EB92" t="s">
        <v>3</v>
      </c>
      <c r="EC92" t="s">
        <v>3</v>
      </c>
      <c r="EE92">
        <v>58749376</v>
      </c>
      <c r="EF92">
        <v>3</v>
      </c>
      <c r="EG92" t="s">
        <v>51</v>
      </c>
      <c r="EH92">
        <v>0</v>
      </c>
      <c r="EI92" t="s">
        <v>3</v>
      </c>
      <c r="EJ92">
        <v>2</v>
      </c>
      <c r="EK92">
        <v>108001</v>
      </c>
      <c r="EL92" t="s">
        <v>52</v>
      </c>
      <c r="EM92" t="s">
        <v>53</v>
      </c>
      <c r="EO92" t="s">
        <v>3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18.5</v>
      </c>
      <c r="EX92">
        <v>0.46</v>
      </c>
      <c r="EY92">
        <v>0</v>
      </c>
      <c r="FQ92">
        <v>0</v>
      </c>
      <c r="FR92">
        <f t="shared" si="66"/>
        <v>0</v>
      </c>
      <c r="FS92">
        <v>0</v>
      </c>
      <c r="FX92">
        <v>97</v>
      </c>
      <c r="FY92">
        <v>51</v>
      </c>
      <c r="GA92" t="s">
        <v>3</v>
      </c>
      <c r="GD92">
        <v>1</v>
      </c>
      <c r="GF92">
        <v>-736549301</v>
      </c>
      <c r="GG92">
        <v>2</v>
      </c>
      <c r="GH92">
        <v>1</v>
      </c>
      <c r="GI92">
        <v>-2</v>
      </c>
      <c r="GJ92">
        <v>0</v>
      </c>
      <c r="GK92">
        <v>0</v>
      </c>
      <c r="GL92">
        <f t="shared" si="67"/>
        <v>0</v>
      </c>
      <c r="GM92">
        <f t="shared" si="68"/>
        <v>14355.76</v>
      </c>
      <c r="GN92">
        <f t="shared" si="69"/>
        <v>0</v>
      </c>
      <c r="GO92">
        <f t="shared" si="70"/>
        <v>14355.76</v>
      </c>
      <c r="GP92">
        <f t="shared" si="71"/>
        <v>0</v>
      </c>
      <c r="GR92">
        <v>0</v>
      </c>
      <c r="GS92">
        <v>3</v>
      </c>
      <c r="GT92">
        <v>0</v>
      </c>
      <c r="GU92" t="s">
        <v>3</v>
      </c>
      <c r="GV92">
        <f t="shared" si="72"/>
        <v>0</v>
      </c>
      <c r="GW92">
        <v>1</v>
      </c>
      <c r="GX92">
        <f t="shared" si="73"/>
        <v>0</v>
      </c>
      <c r="HA92">
        <v>0</v>
      </c>
      <c r="HB92">
        <v>0</v>
      </c>
      <c r="HC92">
        <f t="shared" si="74"/>
        <v>0</v>
      </c>
      <c r="HE92" t="s">
        <v>3</v>
      </c>
      <c r="HF92" t="s">
        <v>3</v>
      </c>
      <c r="HM92" t="s">
        <v>3</v>
      </c>
      <c r="HN92" t="s">
        <v>54</v>
      </c>
      <c r="HO92" t="s">
        <v>55</v>
      </c>
      <c r="HP92" t="s">
        <v>52</v>
      </c>
      <c r="HQ92" t="s">
        <v>52</v>
      </c>
      <c r="IK92">
        <v>0</v>
      </c>
    </row>
    <row r="93" spans="1:245" x14ac:dyDescent="0.2">
      <c r="A93">
        <v>17</v>
      </c>
      <c r="B93">
        <v>0</v>
      </c>
      <c r="C93">
        <f>ROW(SmtRes!A268)</f>
        <v>268</v>
      </c>
      <c r="D93">
        <f>ROW(EtalonRes!A276)</f>
        <v>276</v>
      </c>
      <c r="E93" t="s">
        <v>195</v>
      </c>
      <c r="F93" t="s">
        <v>94</v>
      </c>
      <c r="G93" t="s">
        <v>196</v>
      </c>
      <c r="H93" t="s">
        <v>91</v>
      </c>
      <c r="I93">
        <v>0</v>
      </c>
      <c r="J93">
        <v>0</v>
      </c>
      <c r="K93">
        <v>0</v>
      </c>
      <c r="O93">
        <f t="shared" si="53"/>
        <v>0</v>
      </c>
      <c r="P93">
        <f>SUMIF(SmtRes!AQ260:'SmtRes'!AQ268,"=1",SmtRes!DF260:'SmtRes'!DF268)</f>
        <v>0</v>
      </c>
      <c r="Q93">
        <f>SUMIF(SmtRes!AQ260:'SmtRes'!AQ268,"=1",SmtRes!DG260:'SmtRes'!DG268)</f>
        <v>0</v>
      </c>
      <c r="R93">
        <f>SUMIF(SmtRes!AQ260:'SmtRes'!AQ268,"=1",SmtRes!DH260:'SmtRes'!DH268)</f>
        <v>0</v>
      </c>
      <c r="S93">
        <f>SUMIF(SmtRes!AQ260:'SmtRes'!AQ268,"=1",SmtRes!DI260:'SmtRes'!DI268)</f>
        <v>0</v>
      </c>
      <c r="T93">
        <f t="shared" si="54"/>
        <v>0</v>
      </c>
      <c r="U93">
        <f>SUMIF(SmtRes!AQ260:'SmtRes'!AQ268,"=1",SmtRes!CV260:'SmtRes'!CV268)</f>
        <v>0</v>
      </c>
      <c r="V93">
        <f>SUMIF(SmtRes!AQ260:'SmtRes'!AQ268,"=1",SmtRes!CW260:'SmtRes'!CW268)</f>
        <v>0</v>
      </c>
      <c r="W93">
        <f t="shared" si="55"/>
        <v>0</v>
      </c>
      <c r="X93">
        <f t="shared" si="56"/>
        <v>0</v>
      </c>
      <c r="Y93">
        <f t="shared" si="57"/>
        <v>0</v>
      </c>
      <c r="AA93">
        <v>61617792</v>
      </c>
      <c r="AB93">
        <f t="shared" si="58"/>
        <v>10081.602720000001</v>
      </c>
      <c r="AC93">
        <f>ROUND((SUM(SmtRes!BQ260:'SmtRes'!BQ268)),6)</f>
        <v>2198.3387200000002</v>
      </c>
      <c r="AD93">
        <f>ROUND((((SUM(SmtRes!BR260:'SmtRes'!BR268))-(SUM(SmtRes!BS260:'SmtRes'!BS268)))+AE93),6)</f>
        <v>271.63900000000001</v>
      </c>
      <c r="AE93">
        <f>ROUND((SUM(SmtRes!BS260:'SmtRes'!BS268)),6)</f>
        <v>104.255</v>
      </c>
      <c r="AF93">
        <f>ROUND((SUM(SmtRes!BT260:'SmtRes'!BT268)),6)</f>
        <v>7611.625</v>
      </c>
      <c r="AG93">
        <f t="shared" si="59"/>
        <v>0</v>
      </c>
      <c r="AH93">
        <f>(SUM(SmtRes!BU260:'SmtRes'!BU268))</f>
        <v>17.5</v>
      </c>
      <c r="AI93">
        <f>(SUM(SmtRes!BV260:'SmtRes'!BV268))</f>
        <v>0.2</v>
      </c>
      <c r="AJ93">
        <f t="shared" si="60"/>
        <v>0</v>
      </c>
      <c r="AK93">
        <v>10185.857719999998</v>
      </c>
      <c r="AL93">
        <v>2198.3387199999997</v>
      </c>
      <c r="AM93">
        <v>271.63900000000001</v>
      </c>
      <c r="AN93">
        <v>104.25500000000001</v>
      </c>
      <c r="AO93">
        <v>7611.625</v>
      </c>
      <c r="AP93">
        <v>0</v>
      </c>
      <c r="AQ93">
        <v>17.5</v>
      </c>
      <c r="AR93">
        <v>0.2</v>
      </c>
      <c r="AS93">
        <v>0</v>
      </c>
      <c r="AT93">
        <v>97</v>
      </c>
      <c r="AU93">
        <v>51</v>
      </c>
      <c r="AV93">
        <v>1</v>
      </c>
      <c r="AW93">
        <v>1</v>
      </c>
      <c r="AZ93">
        <v>1</v>
      </c>
      <c r="BA93">
        <v>1</v>
      </c>
      <c r="BB93">
        <v>1</v>
      </c>
      <c r="BC93">
        <v>1</v>
      </c>
      <c r="BD93" t="s">
        <v>3</v>
      </c>
      <c r="BE93" t="s">
        <v>3</v>
      </c>
      <c r="BF93" t="s">
        <v>3</v>
      </c>
      <c r="BG93" t="s">
        <v>3</v>
      </c>
      <c r="BH93">
        <v>0</v>
      </c>
      <c r="BI93">
        <v>2</v>
      </c>
      <c r="BJ93" t="s">
        <v>96</v>
      </c>
      <c r="BM93">
        <v>108001</v>
      </c>
      <c r="BN93">
        <v>0</v>
      </c>
      <c r="BO93" t="s">
        <v>3</v>
      </c>
      <c r="BP93">
        <v>0</v>
      </c>
      <c r="BQ93">
        <v>3</v>
      </c>
      <c r="BR93">
        <v>0</v>
      </c>
      <c r="BS93">
        <v>1</v>
      </c>
      <c r="BT93">
        <v>1</v>
      </c>
      <c r="BU93">
        <v>1</v>
      </c>
      <c r="BV93">
        <v>1</v>
      </c>
      <c r="BW93">
        <v>1</v>
      </c>
      <c r="BX93">
        <v>1</v>
      </c>
      <c r="BY93" t="s">
        <v>3</v>
      </c>
      <c r="BZ93">
        <v>97</v>
      </c>
      <c r="CA93">
        <v>51</v>
      </c>
      <c r="CB93" t="s">
        <v>3</v>
      </c>
      <c r="CE93">
        <v>0</v>
      </c>
      <c r="CF93">
        <v>0</v>
      </c>
      <c r="CG93">
        <v>0</v>
      </c>
      <c r="CM93">
        <v>0</v>
      </c>
      <c r="CN93" t="s">
        <v>3</v>
      </c>
      <c r="CO93">
        <v>0</v>
      </c>
      <c r="CP93">
        <f t="shared" si="61"/>
        <v>0</v>
      </c>
      <c r="CQ93">
        <f>SUMIF(SmtRes!AQ260:'SmtRes'!AQ268,"=1",SmtRes!AA260:'SmtRes'!AA268)</f>
        <v>59993.41</v>
      </c>
      <c r="CR93">
        <f>SUMIF(SmtRes!AQ260:'SmtRes'!AQ268,"=1",SmtRes!AB260:'SmtRes'!AB268)</f>
        <v>1979.1499999999999</v>
      </c>
      <c r="CS93">
        <f>SUMIF(SmtRes!AQ260:'SmtRes'!AQ268,"=1",SmtRes!AC260:'SmtRes'!AC268)</f>
        <v>1042.55</v>
      </c>
      <c r="CT93">
        <f>SUMIF(SmtRes!AQ260:'SmtRes'!AQ268,"=1",SmtRes!AD260:'SmtRes'!AD268)</f>
        <v>434.95</v>
      </c>
      <c r="CU93">
        <f t="shared" si="62"/>
        <v>0</v>
      </c>
      <c r="CV93">
        <f>SUMIF(SmtRes!AQ260:'SmtRes'!AQ268,"=1",SmtRes!BU260:'SmtRes'!BU268)</f>
        <v>17.5</v>
      </c>
      <c r="CW93">
        <f>SUMIF(SmtRes!AQ260:'SmtRes'!AQ268,"=1",SmtRes!BV260:'SmtRes'!BV268)</f>
        <v>0.2</v>
      </c>
      <c r="CX93">
        <f t="shared" si="63"/>
        <v>0</v>
      </c>
      <c r="CY93">
        <f t="shared" si="64"/>
        <v>0</v>
      </c>
      <c r="CZ93">
        <f t="shared" si="65"/>
        <v>0</v>
      </c>
      <c r="DC93" t="s">
        <v>3</v>
      </c>
      <c r="DD93" t="s">
        <v>3</v>
      </c>
      <c r="DE93" t="s">
        <v>3</v>
      </c>
      <c r="DF93" t="s">
        <v>3</v>
      </c>
      <c r="DG93" t="s">
        <v>3</v>
      </c>
      <c r="DH93" t="s">
        <v>3</v>
      </c>
      <c r="DI93" t="s">
        <v>3</v>
      </c>
      <c r="DJ93" t="s">
        <v>3</v>
      </c>
      <c r="DK93" t="s">
        <v>3</v>
      </c>
      <c r="DL93" t="s">
        <v>3</v>
      </c>
      <c r="DM93" t="s">
        <v>3</v>
      </c>
      <c r="DN93">
        <v>0</v>
      </c>
      <c r="DO93">
        <v>0</v>
      </c>
      <c r="DP93">
        <v>1</v>
      </c>
      <c r="DQ93">
        <v>1</v>
      </c>
      <c r="DU93">
        <v>1003</v>
      </c>
      <c r="DV93" t="s">
        <v>91</v>
      </c>
      <c r="DW93" t="s">
        <v>91</v>
      </c>
      <c r="DX93">
        <v>100</v>
      </c>
      <c r="DZ93" t="s">
        <v>3</v>
      </c>
      <c r="EA93" t="s">
        <v>3</v>
      </c>
      <c r="EB93" t="s">
        <v>3</v>
      </c>
      <c r="EC93" t="s">
        <v>3</v>
      </c>
      <c r="EE93">
        <v>58749376</v>
      </c>
      <c r="EF93">
        <v>3</v>
      </c>
      <c r="EG93" t="s">
        <v>51</v>
      </c>
      <c r="EH93">
        <v>0</v>
      </c>
      <c r="EI93" t="s">
        <v>3</v>
      </c>
      <c r="EJ93">
        <v>2</v>
      </c>
      <c r="EK93">
        <v>108001</v>
      </c>
      <c r="EL93" t="s">
        <v>52</v>
      </c>
      <c r="EM93" t="s">
        <v>53</v>
      </c>
      <c r="EO93" t="s">
        <v>3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17.5</v>
      </c>
      <c r="EX93">
        <v>0.2</v>
      </c>
      <c r="EY93">
        <v>0</v>
      </c>
      <c r="FQ93">
        <v>0</v>
      </c>
      <c r="FR93">
        <f t="shared" si="66"/>
        <v>0</v>
      </c>
      <c r="FS93">
        <v>0</v>
      </c>
      <c r="FX93">
        <v>97</v>
      </c>
      <c r="FY93">
        <v>51</v>
      </c>
      <c r="GA93" t="s">
        <v>3</v>
      </c>
      <c r="GD93">
        <v>1</v>
      </c>
      <c r="GF93">
        <v>-725981969</v>
      </c>
      <c r="GG93">
        <v>2</v>
      </c>
      <c r="GH93">
        <v>1</v>
      </c>
      <c r="GI93">
        <v>-2</v>
      </c>
      <c r="GJ93">
        <v>0</v>
      </c>
      <c r="GK93">
        <v>0</v>
      </c>
      <c r="GL93">
        <f t="shared" si="67"/>
        <v>0</v>
      </c>
      <c r="GM93">
        <f t="shared" si="68"/>
        <v>0</v>
      </c>
      <c r="GN93">
        <f t="shared" si="69"/>
        <v>0</v>
      </c>
      <c r="GO93">
        <f t="shared" si="70"/>
        <v>0</v>
      </c>
      <c r="GP93">
        <f t="shared" si="71"/>
        <v>0</v>
      </c>
      <c r="GR93">
        <v>0</v>
      </c>
      <c r="GS93">
        <v>3</v>
      </c>
      <c r="GT93">
        <v>0</v>
      </c>
      <c r="GU93" t="s">
        <v>3</v>
      </c>
      <c r="GV93">
        <f t="shared" si="72"/>
        <v>0</v>
      </c>
      <c r="GW93">
        <v>1</v>
      </c>
      <c r="GX93">
        <f t="shared" si="73"/>
        <v>0</v>
      </c>
      <c r="HA93">
        <v>0</v>
      </c>
      <c r="HB93">
        <v>0</v>
      </c>
      <c r="HC93">
        <f t="shared" si="74"/>
        <v>0</v>
      </c>
      <c r="HE93" t="s">
        <v>3</v>
      </c>
      <c r="HF93" t="s">
        <v>3</v>
      </c>
      <c r="HM93" t="s">
        <v>3</v>
      </c>
      <c r="HN93" t="s">
        <v>54</v>
      </c>
      <c r="HO93" t="s">
        <v>55</v>
      </c>
      <c r="HP93" t="s">
        <v>52</v>
      </c>
      <c r="HQ93" t="s">
        <v>52</v>
      </c>
      <c r="IK93">
        <v>0</v>
      </c>
    </row>
    <row r="94" spans="1:245" x14ac:dyDescent="0.2">
      <c r="A94">
        <v>17</v>
      </c>
      <c r="B94">
        <v>0</v>
      </c>
      <c r="C94">
        <f>ROW(SmtRes!A277)</f>
        <v>277</v>
      </c>
      <c r="D94">
        <f>ROW(EtalonRes!A285)</f>
        <v>285</v>
      </c>
      <c r="E94" t="s">
        <v>197</v>
      </c>
      <c r="F94" t="s">
        <v>98</v>
      </c>
      <c r="G94" t="s">
        <v>198</v>
      </c>
      <c r="H94" t="s">
        <v>91</v>
      </c>
      <c r="I94">
        <v>0</v>
      </c>
      <c r="J94">
        <v>0</v>
      </c>
      <c r="K94">
        <v>0</v>
      </c>
      <c r="O94">
        <f t="shared" si="53"/>
        <v>0</v>
      </c>
      <c r="P94">
        <f>SUMIF(SmtRes!AQ269:'SmtRes'!AQ277,"=1",SmtRes!DF269:'SmtRes'!DF277)</f>
        <v>0</v>
      </c>
      <c r="Q94">
        <f>SUMIF(SmtRes!AQ269:'SmtRes'!AQ277,"=1",SmtRes!DG269:'SmtRes'!DG277)</f>
        <v>0</v>
      </c>
      <c r="R94">
        <f>SUMIF(SmtRes!AQ269:'SmtRes'!AQ277,"=1",SmtRes!DH269:'SmtRes'!DH277)</f>
        <v>0</v>
      </c>
      <c r="S94">
        <f>SUMIF(SmtRes!AQ269:'SmtRes'!AQ277,"=1",SmtRes!DI269:'SmtRes'!DI277)</f>
        <v>0</v>
      </c>
      <c r="T94">
        <f t="shared" si="54"/>
        <v>0</v>
      </c>
      <c r="U94">
        <f>SUMIF(SmtRes!AQ269:'SmtRes'!AQ277,"=1",SmtRes!CV269:'SmtRes'!CV277)</f>
        <v>0</v>
      </c>
      <c r="V94">
        <f>SUMIF(SmtRes!AQ269:'SmtRes'!AQ277,"=1",SmtRes!CW269:'SmtRes'!CW277)</f>
        <v>0</v>
      </c>
      <c r="W94">
        <f t="shared" si="55"/>
        <v>0</v>
      </c>
      <c r="X94">
        <f t="shared" si="56"/>
        <v>0</v>
      </c>
      <c r="Y94">
        <f t="shared" si="57"/>
        <v>0</v>
      </c>
      <c r="AA94">
        <v>61617792</v>
      </c>
      <c r="AB94">
        <f t="shared" si="58"/>
        <v>11017.87412</v>
      </c>
      <c r="AC94">
        <f>ROUND((SUM(SmtRes!BQ269:'SmtRes'!BQ277)),6)</f>
        <v>2562.96272</v>
      </c>
      <c r="AD94">
        <f>ROUND((((SUM(SmtRes!BR269:'SmtRes'!BR277))-(SUM(SmtRes!BS269:'SmtRes'!BS277)))+AE94),6)</f>
        <v>408.33640000000003</v>
      </c>
      <c r="AE94">
        <f>ROUND((SUM(SmtRes!BS269:'SmtRes'!BS277)),6)</f>
        <v>177.23349999999999</v>
      </c>
      <c r="AF94">
        <f>ROUND((SUM(SmtRes!BT269:'SmtRes'!BT277)),6)</f>
        <v>8046.5749999999998</v>
      </c>
      <c r="AG94">
        <f t="shared" si="59"/>
        <v>0</v>
      </c>
      <c r="AH94">
        <f>(SUM(SmtRes!BU269:'SmtRes'!BU277))</f>
        <v>18.5</v>
      </c>
      <c r="AI94">
        <f>(SUM(SmtRes!BV269:'SmtRes'!BV277))</f>
        <v>0.34</v>
      </c>
      <c r="AJ94">
        <f t="shared" si="60"/>
        <v>0</v>
      </c>
      <c r="AK94">
        <v>11195.107620000001</v>
      </c>
      <c r="AL94">
        <v>2562.9627199999995</v>
      </c>
      <c r="AM94">
        <v>408.33640000000003</v>
      </c>
      <c r="AN94">
        <v>177.23350000000002</v>
      </c>
      <c r="AO94">
        <v>8046.5749999999998</v>
      </c>
      <c r="AP94">
        <v>0</v>
      </c>
      <c r="AQ94">
        <v>18.5</v>
      </c>
      <c r="AR94">
        <v>0.34</v>
      </c>
      <c r="AS94">
        <v>0</v>
      </c>
      <c r="AT94">
        <v>97</v>
      </c>
      <c r="AU94">
        <v>51</v>
      </c>
      <c r="AV94">
        <v>1</v>
      </c>
      <c r="AW94">
        <v>1</v>
      </c>
      <c r="AZ94">
        <v>1</v>
      </c>
      <c r="BA94">
        <v>1</v>
      </c>
      <c r="BB94">
        <v>1</v>
      </c>
      <c r="BC94">
        <v>1</v>
      </c>
      <c r="BD94" t="s">
        <v>3</v>
      </c>
      <c r="BE94" t="s">
        <v>3</v>
      </c>
      <c r="BF94" t="s">
        <v>3</v>
      </c>
      <c r="BG94" t="s">
        <v>3</v>
      </c>
      <c r="BH94">
        <v>0</v>
      </c>
      <c r="BI94">
        <v>2</v>
      </c>
      <c r="BJ94" t="s">
        <v>100</v>
      </c>
      <c r="BM94">
        <v>108001</v>
      </c>
      <c r="BN94">
        <v>0</v>
      </c>
      <c r="BO94" t="s">
        <v>3</v>
      </c>
      <c r="BP94">
        <v>0</v>
      </c>
      <c r="BQ94">
        <v>3</v>
      </c>
      <c r="BR94">
        <v>0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3</v>
      </c>
      <c r="BZ94">
        <v>97</v>
      </c>
      <c r="CA94">
        <v>51</v>
      </c>
      <c r="CB94" t="s">
        <v>3</v>
      </c>
      <c r="CE94">
        <v>0</v>
      </c>
      <c r="CF94">
        <v>0</v>
      </c>
      <c r="CG94">
        <v>0</v>
      </c>
      <c r="CM94">
        <v>0</v>
      </c>
      <c r="CN94" t="s">
        <v>3</v>
      </c>
      <c r="CO94">
        <v>0</v>
      </c>
      <c r="CP94">
        <f t="shared" si="61"/>
        <v>0</v>
      </c>
      <c r="CQ94">
        <f>SUMIF(SmtRes!AQ269:'SmtRes'!AQ277,"=1",SmtRes!AA269:'SmtRes'!AA277)</f>
        <v>59993.41</v>
      </c>
      <c r="CR94">
        <f>SUMIF(SmtRes!AQ269:'SmtRes'!AQ277,"=1",SmtRes!AB269:'SmtRes'!AB277)</f>
        <v>1979.1499999999999</v>
      </c>
      <c r="CS94">
        <f>SUMIF(SmtRes!AQ269:'SmtRes'!AQ277,"=1",SmtRes!AC269:'SmtRes'!AC277)</f>
        <v>1042.55</v>
      </c>
      <c r="CT94">
        <f>SUMIF(SmtRes!AQ269:'SmtRes'!AQ277,"=1",SmtRes!AD269:'SmtRes'!AD277)</f>
        <v>434.95</v>
      </c>
      <c r="CU94">
        <f t="shared" si="62"/>
        <v>0</v>
      </c>
      <c r="CV94">
        <f>SUMIF(SmtRes!AQ269:'SmtRes'!AQ277,"=1",SmtRes!BU269:'SmtRes'!BU277)</f>
        <v>18.5</v>
      </c>
      <c r="CW94">
        <f>SUMIF(SmtRes!AQ269:'SmtRes'!AQ277,"=1",SmtRes!BV269:'SmtRes'!BV277)</f>
        <v>0.34</v>
      </c>
      <c r="CX94">
        <f t="shared" si="63"/>
        <v>0</v>
      </c>
      <c r="CY94">
        <f t="shared" si="64"/>
        <v>0</v>
      </c>
      <c r="CZ94">
        <f t="shared" si="65"/>
        <v>0</v>
      </c>
      <c r="DC94" t="s">
        <v>3</v>
      </c>
      <c r="DD94" t="s">
        <v>3</v>
      </c>
      <c r="DE94" t="s">
        <v>3</v>
      </c>
      <c r="DF94" t="s">
        <v>3</v>
      </c>
      <c r="DG94" t="s">
        <v>3</v>
      </c>
      <c r="DH94" t="s">
        <v>3</v>
      </c>
      <c r="DI94" t="s">
        <v>3</v>
      </c>
      <c r="DJ94" t="s">
        <v>3</v>
      </c>
      <c r="DK94" t="s">
        <v>3</v>
      </c>
      <c r="DL94" t="s">
        <v>3</v>
      </c>
      <c r="DM94" t="s">
        <v>3</v>
      </c>
      <c r="DN94">
        <v>0</v>
      </c>
      <c r="DO94">
        <v>0</v>
      </c>
      <c r="DP94">
        <v>1</v>
      </c>
      <c r="DQ94">
        <v>1</v>
      </c>
      <c r="DU94">
        <v>1003</v>
      </c>
      <c r="DV94" t="s">
        <v>91</v>
      </c>
      <c r="DW94" t="s">
        <v>91</v>
      </c>
      <c r="DX94">
        <v>100</v>
      </c>
      <c r="DZ94" t="s">
        <v>3</v>
      </c>
      <c r="EA94" t="s">
        <v>3</v>
      </c>
      <c r="EB94" t="s">
        <v>3</v>
      </c>
      <c r="EC94" t="s">
        <v>3</v>
      </c>
      <c r="EE94">
        <v>58749376</v>
      </c>
      <c r="EF94">
        <v>3</v>
      </c>
      <c r="EG94" t="s">
        <v>51</v>
      </c>
      <c r="EH94">
        <v>0</v>
      </c>
      <c r="EI94" t="s">
        <v>3</v>
      </c>
      <c r="EJ94">
        <v>2</v>
      </c>
      <c r="EK94">
        <v>108001</v>
      </c>
      <c r="EL94" t="s">
        <v>52</v>
      </c>
      <c r="EM94" t="s">
        <v>53</v>
      </c>
      <c r="EO94" t="s">
        <v>3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18.5</v>
      </c>
      <c r="EX94">
        <v>0.34</v>
      </c>
      <c r="EY94">
        <v>0</v>
      </c>
      <c r="FQ94">
        <v>0</v>
      </c>
      <c r="FR94">
        <f t="shared" si="66"/>
        <v>0</v>
      </c>
      <c r="FS94">
        <v>0</v>
      </c>
      <c r="FX94">
        <v>97</v>
      </c>
      <c r="FY94">
        <v>51</v>
      </c>
      <c r="GA94" t="s">
        <v>3</v>
      </c>
      <c r="GD94">
        <v>1</v>
      </c>
      <c r="GF94">
        <v>1065382272</v>
      </c>
      <c r="GG94">
        <v>2</v>
      </c>
      <c r="GH94">
        <v>1</v>
      </c>
      <c r="GI94">
        <v>-2</v>
      </c>
      <c r="GJ94">
        <v>0</v>
      </c>
      <c r="GK94">
        <v>0</v>
      </c>
      <c r="GL94">
        <f t="shared" si="67"/>
        <v>0</v>
      </c>
      <c r="GM94">
        <f t="shared" si="68"/>
        <v>0</v>
      </c>
      <c r="GN94">
        <f t="shared" si="69"/>
        <v>0</v>
      </c>
      <c r="GO94">
        <f t="shared" si="70"/>
        <v>0</v>
      </c>
      <c r="GP94">
        <f t="shared" si="71"/>
        <v>0</v>
      </c>
      <c r="GR94">
        <v>0</v>
      </c>
      <c r="GS94">
        <v>3</v>
      </c>
      <c r="GT94">
        <v>0</v>
      </c>
      <c r="GU94" t="s">
        <v>3</v>
      </c>
      <c r="GV94">
        <f t="shared" si="72"/>
        <v>0</v>
      </c>
      <c r="GW94">
        <v>1</v>
      </c>
      <c r="GX94">
        <f t="shared" si="73"/>
        <v>0</v>
      </c>
      <c r="HA94">
        <v>0</v>
      </c>
      <c r="HB94">
        <v>0</v>
      </c>
      <c r="HC94">
        <f t="shared" si="74"/>
        <v>0</v>
      </c>
      <c r="HE94" t="s">
        <v>3</v>
      </c>
      <c r="HF94" t="s">
        <v>3</v>
      </c>
      <c r="HM94" t="s">
        <v>3</v>
      </c>
      <c r="HN94" t="s">
        <v>54</v>
      </c>
      <c r="HO94" t="s">
        <v>55</v>
      </c>
      <c r="HP94" t="s">
        <v>52</v>
      </c>
      <c r="HQ94" t="s">
        <v>52</v>
      </c>
      <c r="IK94">
        <v>0</v>
      </c>
    </row>
    <row r="96" spans="1:245" x14ac:dyDescent="0.2">
      <c r="A96" s="2">
        <v>51</v>
      </c>
      <c r="B96" s="2">
        <f>B74</f>
        <v>0</v>
      </c>
      <c r="C96" s="2">
        <f>A74</f>
        <v>4</v>
      </c>
      <c r="D96" s="2">
        <f>ROW(A74)</f>
        <v>74</v>
      </c>
      <c r="E96" s="2"/>
      <c r="F96" s="2" t="str">
        <f>IF(F74&lt;&gt;"",F74,"")</f>
        <v>Новый раздел</v>
      </c>
      <c r="G96" s="2" t="str">
        <f>IF(G74&lt;&gt;"",G74,"")</f>
        <v>Монтажные работы</v>
      </c>
      <c r="H96" s="2">
        <v>0</v>
      </c>
      <c r="I96" s="2"/>
      <c r="J96" s="2"/>
      <c r="K96" s="2"/>
      <c r="L96" s="2"/>
      <c r="M96" s="2"/>
      <c r="N96" s="2"/>
      <c r="O96" s="2">
        <f t="shared" ref="O96:T96" si="75">ROUND(AB96,2)</f>
        <v>118320.01</v>
      </c>
      <c r="P96" s="2">
        <f t="shared" si="75"/>
        <v>8021.26</v>
      </c>
      <c r="Q96" s="2">
        <f t="shared" si="75"/>
        <v>22376.31</v>
      </c>
      <c r="R96" s="2">
        <f t="shared" si="75"/>
        <v>12883.67</v>
      </c>
      <c r="S96" s="2">
        <f t="shared" si="75"/>
        <v>75038.77</v>
      </c>
      <c r="T96" s="2">
        <f t="shared" si="75"/>
        <v>0</v>
      </c>
      <c r="U96" s="2">
        <f>AH96</f>
        <v>171.7764</v>
      </c>
      <c r="V96" s="2">
        <f>AI96</f>
        <v>26.5932</v>
      </c>
      <c r="W96" s="2">
        <f>ROUND(AJ96,2)</f>
        <v>0</v>
      </c>
      <c r="X96" s="2">
        <f>ROUND(AK96,2)</f>
        <v>88301.83</v>
      </c>
      <c r="Y96" s="2">
        <f>ROUND(AL96,2)</f>
        <v>49366.04</v>
      </c>
      <c r="Z96" s="2"/>
      <c r="AA96" s="2"/>
      <c r="AB96" s="2">
        <f>ROUND(SUMIF(AA78:AA94,"=61617792",O78:O94),2)</f>
        <v>118320.01</v>
      </c>
      <c r="AC96" s="2">
        <f>ROUND(SUMIF(AA78:AA94,"=61617792",P78:P94),2)</f>
        <v>8021.26</v>
      </c>
      <c r="AD96" s="2">
        <f>ROUND(SUMIF(AA78:AA94,"=61617792",Q78:Q94),2)</f>
        <v>22376.31</v>
      </c>
      <c r="AE96" s="2">
        <f>ROUND(SUMIF(AA78:AA94,"=61617792",R78:R94),2)</f>
        <v>12883.67</v>
      </c>
      <c r="AF96" s="2">
        <f>ROUND(SUMIF(AA78:AA94,"=61617792",S78:S94),2)</f>
        <v>75038.77</v>
      </c>
      <c r="AG96" s="2">
        <f>ROUND(SUMIF(AA78:AA94,"=61617792",T78:T94),2)</f>
        <v>0</v>
      </c>
      <c r="AH96" s="2">
        <f>SUMIF(AA78:AA94,"=61617792",U78:U94)</f>
        <v>171.7764</v>
      </c>
      <c r="AI96" s="2">
        <f>SUMIF(AA78:AA94,"=61617792",V78:V94)</f>
        <v>26.5932</v>
      </c>
      <c r="AJ96" s="2">
        <f>ROUND(SUMIF(AA78:AA94,"=61617792",W78:W94),2)</f>
        <v>0</v>
      </c>
      <c r="AK96" s="2">
        <f>ROUND(SUMIF(AA78:AA94,"=61617792",X78:X94),2)</f>
        <v>88301.83</v>
      </c>
      <c r="AL96" s="2">
        <f>ROUND(SUMIF(AA78:AA94,"=61617792",Y78:Y94),2)</f>
        <v>49366.04</v>
      </c>
      <c r="AM96" s="2"/>
      <c r="AN96" s="2"/>
      <c r="AO96" s="2">
        <f t="shared" ref="AO96:BD96" si="76">ROUND(BX96,2)</f>
        <v>0</v>
      </c>
      <c r="AP96" s="2">
        <f t="shared" si="76"/>
        <v>0</v>
      </c>
      <c r="AQ96" s="2">
        <f t="shared" si="76"/>
        <v>0</v>
      </c>
      <c r="AR96" s="2">
        <f t="shared" si="76"/>
        <v>255987.88</v>
      </c>
      <c r="AS96" s="2">
        <f t="shared" si="76"/>
        <v>149044.91</v>
      </c>
      <c r="AT96" s="2">
        <f t="shared" si="76"/>
        <v>106942.97</v>
      </c>
      <c r="AU96" s="2">
        <f t="shared" si="76"/>
        <v>0</v>
      </c>
      <c r="AV96" s="2">
        <f t="shared" si="76"/>
        <v>8021.26</v>
      </c>
      <c r="AW96" s="2">
        <f t="shared" si="76"/>
        <v>8021.26</v>
      </c>
      <c r="AX96" s="2">
        <f t="shared" si="76"/>
        <v>0</v>
      </c>
      <c r="AY96" s="2">
        <f t="shared" si="76"/>
        <v>8021.26</v>
      </c>
      <c r="AZ96" s="2">
        <f t="shared" si="76"/>
        <v>0</v>
      </c>
      <c r="BA96" s="2">
        <f t="shared" si="76"/>
        <v>0</v>
      </c>
      <c r="BB96" s="2">
        <f t="shared" si="76"/>
        <v>0</v>
      </c>
      <c r="BC96" s="2">
        <f t="shared" si="76"/>
        <v>0</v>
      </c>
      <c r="BD96" s="2">
        <f t="shared" si="76"/>
        <v>0</v>
      </c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>
        <f>ROUND(SUMIF(AA78:AA94,"=61617792",FQ78:FQ94),2)</f>
        <v>0</v>
      </c>
      <c r="BY96" s="2">
        <f>ROUND(SUMIF(AA78:AA94,"=61617792",FR78:FR94),2)</f>
        <v>0</v>
      </c>
      <c r="BZ96" s="2">
        <f>ROUND(SUMIF(AA78:AA94,"=61617792",GL78:GL94),2)</f>
        <v>0</v>
      </c>
      <c r="CA96" s="2">
        <f>ROUND(SUMIF(AA78:AA94,"=61617792",GM78:GM94),2)</f>
        <v>255987.88</v>
      </c>
      <c r="CB96" s="2">
        <f>ROUND(SUMIF(AA78:AA94,"=61617792",GN78:GN94),2)</f>
        <v>149044.91</v>
      </c>
      <c r="CC96" s="2">
        <f>ROUND(SUMIF(AA78:AA94,"=61617792",GO78:GO94),2)</f>
        <v>106942.97</v>
      </c>
      <c r="CD96" s="2">
        <f>ROUND(SUMIF(AA78:AA94,"=61617792",GP78:GP94),2)</f>
        <v>0</v>
      </c>
      <c r="CE96" s="2">
        <f>AC96-BX96</f>
        <v>8021.26</v>
      </c>
      <c r="CF96" s="2">
        <f>AC96-BY96</f>
        <v>8021.26</v>
      </c>
      <c r="CG96" s="2">
        <f>BX96-BZ96</f>
        <v>0</v>
      </c>
      <c r="CH96" s="2">
        <f>AC96-BX96-BY96+BZ96</f>
        <v>8021.26</v>
      </c>
      <c r="CI96" s="2">
        <f>BY96-BZ96</f>
        <v>0</v>
      </c>
      <c r="CJ96" s="2">
        <f>ROUND(SUMIF(AA78:AA94,"=61617792",GX78:GX94),2)</f>
        <v>0</v>
      </c>
      <c r="CK96" s="2">
        <f>ROUND(SUMIF(AA78:AA94,"=61617792",GY78:GY94),2)</f>
        <v>0</v>
      </c>
      <c r="CL96" s="2">
        <f>ROUND(SUMIF(AA78:AA94,"=61617792",GZ78:GZ94),2)</f>
        <v>0</v>
      </c>
      <c r="CM96" s="2">
        <f>ROUND(SUMIF(AA78:AA94,"=61617792",HD78:HD94),2)</f>
        <v>0</v>
      </c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>
        <v>0</v>
      </c>
    </row>
    <row r="98" spans="1:28" x14ac:dyDescent="0.2">
      <c r="A98" s="4">
        <v>50</v>
      </c>
      <c r="B98" s="4">
        <v>0</v>
      </c>
      <c r="C98" s="4">
        <v>0</v>
      </c>
      <c r="D98" s="4">
        <v>1</v>
      </c>
      <c r="E98" s="4">
        <v>201</v>
      </c>
      <c r="F98" s="4">
        <f>ROUND(Source!O96,O98)</f>
        <v>118320.01</v>
      </c>
      <c r="G98" s="4" t="s">
        <v>101</v>
      </c>
      <c r="H98" s="4" t="s">
        <v>102</v>
      </c>
      <c r="I98" s="4"/>
      <c r="J98" s="4"/>
      <c r="K98" s="4">
        <v>201</v>
      </c>
      <c r="L98" s="4">
        <v>1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118320.01000000001</v>
      </c>
      <c r="X98" s="4">
        <v>1</v>
      </c>
      <c r="Y98" s="4">
        <v>118320.01000000001</v>
      </c>
      <c r="Z98" s="4"/>
      <c r="AA98" s="4"/>
      <c r="AB98" s="4"/>
    </row>
    <row r="99" spans="1:28" x14ac:dyDescent="0.2">
      <c r="A99" s="4">
        <v>50</v>
      </c>
      <c r="B99" s="4">
        <v>0</v>
      </c>
      <c r="C99" s="4">
        <v>0</v>
      </c>
      <c r="D99" s="4">
        <v>1</v>
      </c>
      <c r="E99" s="4">
        <v>202</v>
      </c>
      <c r="F99" s="4">
        <f>ROUND(Source!P96,O99)</f>
        <v>8021.26</v>
      </c>
      <c r="G99" s="4" t="s">
        <v>103</v>
      </c>
      <c r="H99" s="4" t="s">
        <v>104</v>
      </c>
      <c r="I99" s="4"/>
      <c r="J99" s="4"/>
      <c r="K99" s="4">
        <v>202</v>
      </c>
      <c r="L99" s="4">
        <v>2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8021.26</v>
      </c>
      <c r="X99" s="4">
        <v>1</v>
      </c>
      <c r="Y99" s="4">
        <v>8021.26</v>
      </c>
      <c r="Z99" s="4"/>
      <c r="AA99" s="4"/>
      <c r="AB99" s="4"/>
    </row>
    <row r="100" spans="1:28" x14ac:dyDescent="0.2">
      <c r="A100" s="4">
        <v>50</v>
      </c>
      <c r="B100" s="4">
        <v>0</v>
      </c>
      <c r="C100" s="4">
        <v>0</v>
      </c>
      <c r="D100" s="4">
        <v>1</v>
      </c>
      <c r="E100" s="4">
        <v>222</v>
      </c>
      <c r="F100" s="4">
        <f>ROUND(Source!AO96,O100)</f>
        <v>0</v>
      </c>
      <c r="G100" s="4" t="s">
        <v>105</v>
      </c>
      <c r="H100" s="4" t="s">
        <v>106</v>
      </c>
      <c r="I100" s="4"/>
      <c r="J100" s="4"/>
      <c r="K100" s="4">
        <v>222</v>
      </c>
      <c r="L100" s="4">
        <v>3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8" x14ac:dyDescent="0.2">
      <c r="A101" s="4">
        <v>50</v>
      </c>
      <c r="B101" s="4">
        <v>0</v>
      </c>
      <c r="C101" s="4">
        <v>0</v>
      </c>
      <c r="D101" s="4">
        <v>1</v>
      </c>
      <c r="E101" s="4">
        <v>225</v>
      </c>
      <c r="F101" s="4">
        <f>ROUND(Source!AV96,O101)</f>
        <v>8021.26</v>
      </c>
      <c r="G101" s="4" t="s">
        <v>107</v>
      </c>
      <c r="H101" s="4" t="s">
        <v>108</v>
      </c>
      <c r="I101" s="4"/>
      <c r="J101" s="4"/>
      <c r="K101" s="4">
        <v>225</v>
      </c>
      <c r="L101" s="4">
        <v>4</v>
      </c>
      <c r="M101" s="4">
        <v>3</v>
      </c>
      <c r="N101" s="4" t="s">
        <v>3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8021.26</v>
      </c>
      <c r="X101" s="4">
        <v>1</v>
      </c>
      <c r="Y101" s="4">
        <v>8021.26</v>
      </c>
      <c r="Z101" s="4"/>
      <c r="AA101" s="4"/>
      <c r="AB101" s="4"/>
    </row>
    <row r="102" spans="1:28" x14ac:dyDescent="0.2">
      <c r="A102" s="4">
        <v>50</v>
      </c>
      <c r="B102" s="4">
        <v>0</v>
      </c>
      <c r="C102" s="4">
        <v>0</v>
      </c>
      <c r="D102" s="4">
        <v>1</v>
      </c>
      <c r="E102" s="4">
        <v>226</v>
      </c>
      <c r="F102" s="4">
        <f>ROUND(Source!AW96,O102)</f>
        <v>8021.26</v>
      </c>
      <c r="G102" s="4" t="s">
        <v>109</v>
      </c>
      <c r="H102" s="4" t="s">
        <v>110</v>
      </c>
      <c r="I102" s="4"/>
      <c r="J102" s="4"/>
      <c r="K102" s="4">
        <v>226</v>
      </c>
      <c r="L102" s="4">
        <v>5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8021.26</v>
      </c>
      <c r="X102" s="4">
        <v>1</v>
      </c>
      <c r="Y102" s="4">
        <v>8021.26</v>
      </c>
      <c r="Z102" s="4"/>
      <c r="AA102" s="4"/>
      <c r="AB102" s="4"/>
    </row>
    <row r="103" spans="1:28" x14ac:dyDescent="0.2">
      <c r="A103" s="4">
        <v>50</v>
      </c>
      <c r="B103" s="4">
        <v>0</v>
      </c>
      <c r="C103" s="4">
        <v>0</v>
      </c>
      <c r="D103" s="4">
        <v>1</v>
      </c>
      <c r="E103" s="4">
        <v>227</v>
      </c>
      <c r="F103" s="4">
        <f>ROUND(Source!AX96,O103)</f>
        <v>0</v>
      </c>
      <c r="G103" s="4" t="s">
        <v>111</v>
      </c>
      <c r="H103" s="4" t="s">
        <v>112</v>
      </c>
      <c r="I103" s="4"/>
      <c r="J103" s="4"/>
      <c r="K103" s="4">
        <v>227</v>
      </c>
      <c r="L103" s="4">
        <v>6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28" x14ac:dyDescent="0.2">
      <c r="A104" s="4">
        <v>50</v>
      </c>
      <c r="B104" s="4">
        <v>0</v>
      </c>
      <c r="C104" s="4">
        <v>0</v>
      </c>
      <c r="D104" s="4">
        <v>1</v>
      </c>
      <c r="E104" s="4">
        <v>228</v>
      </c>
      <c r="F104" s="4">
        <f>ROUND(Source!AY96,O104)</f>
        <v>8021.26</v>
      </c>
      <c r="G104" s="4" t="s">
        <v>113</v>
      </c>
      <c r="H104" s="4" t="s">
        <v>114</v>
      </c>
      <c r="I104" s="4"/>
      <c r="J104" s="4"/>
      <c r="K104" s="4">
        <v>228</v>
      </c>
      <c r="L104" s="4">
        <v>7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8021.26</v>
      </c>
      <c r="X104" s="4">
        <v>1</v>
      </c>
      <c r="Y104" s="4">
        <v>8021.26</v>
      </c>
      <c r="Z104" s="4"/>
      <c r="AA104" s="4"/>
      <c r="AB104" s="4"/>
    </row>
    <row r="105" spans="1:28" x14ac:dyDescent="0.2">
      <c r="A105" s="4">
        <v>50</v>
      </c>
      <c r="B105" s="4">
        <v>0</v>
      </c>
      <c r="C105" s="4">
        <v>0</v>
      </c>
      <c r="D105" s="4">
        <v>1</v>
      </c>
      <c r="E105" s="4">
        <v>216</v>
      </c>
      <c r="F105" s="4">
        <f>ROUND(Source!AP96,O105)</f>
        <v>0</v>
      </c>
      <c r="G105" s="4" t="s">
        <v>115</v>
      </c>
      <c r="H105" s="4" t="s">
        <v>116</v>
      </c>
      <c r="I105" s="4"/>
      <c r="J105" s="4"/>
      <c r="K105" s="4">
        <v>216</v>
      </c>
      <c r="L105" s="4">
        <v>8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28" x14ac:dyDescent="0.2">
      <c r="A106" s="4">
        <v>50</v>
      </c>
      <c r="B106" s="4">
        <v>0</v>
      </c>
      <c r="C106" s="4">
        <v>0</v>
      </c>
      <c r="D106" s="4">
        <v>1</v>
      </c>
      <c r="E106" s="4">
        <v>223</v>
      </c>
      <c r="F106" s="4">
        <f>ROUND(Source!AQ96,O106)</f>
        <v>0</v>
      </c>
      <c r="G106" s="4" t="s">
        <v>117</v>
      </c>
      <c r="H106" s="4" t="s">
        <v>118</v>
      </c>
      <c r="I106" s="4"/>
      <c r="J106" s="4"/>
      <c r="K106" s="4">
        <v>223</v>
      </c>
      <c r="L106" s="4">
        <v>9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28" x14ac:dyDescent="0.2">
      <c r="A107" s="4">
        <v>50</v>
      </c>
      <c r="B107" s="4">
        <v>0</v>
      </c>
      <c r="C107" s="4">
        <v>0</v>
      </c>
      <c r="D107" s="4">
        <v>1</v>
      </c>
      <c r="E107" s="4">
        <v>229</v>
      </c>
      <c r="F107" s="4">
        <f>ROUND(Source!AZ96,O107)</f>
        <v>0</v>
      </c>
      <c r="G107" s="4" t="s">
        <v>119</v>
      </c>
      <c r="H107" s="4" t="s">
        <v>120</v>
      </c>
      <c r="I107" s="4"/>
      <c r="J107" s="4"/>
      <c r="K107" s="4">
        <v>229</v>
      </c>
      <c r="L107" s="4">
        <v>10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0</v>
      </c>
      <c r="X107" s="4">
        <v>1</v>
      </c>
      <c r="Y107" s="4">
        <v>0</v>
      </c>
      <c r="Z107" s="4"/>
      <c r="AA107" s="4"/>
      <c r="AB107" s="4"/>
    </row>
    <row r="108" spans="1:28" x14ac:dyDescent="0.2">
      <c r="A108" s="4">
        <v>50</v>
      </c>
      <c r="B108" s="4">
        <v>0</v>
      </c>
      <c r="C108" s="4">
        <v>0</v>
      </c>
      <c r="D108" s="4">
        <v>1</v>
      </c>
      <c r="E108" s="4">
        <v>203</v>
      </c>
      <c r="F108" s="4">
        <f>ROUND(Source!Q96,O108)</f>
        <v>22376.31</v>
      </c>
      <c r="G108" s="4" t="s">
        <v>121</v>
      </c>
      <c r="H108" s="4" t="s">
        <v>122</v>
      </c>
      <c r="I108" s="4"/>
      <c r="J108" s="4"/>
      <c r="K108" s="4">
        <v>203</v>
      </c>
      <c r="L108" s="4">
        <v>11</v>
      </c>
      <c r="M108" s="4">
        <v>3</v>
      </c>
      <c r="N108" s="4" t="s">
        <v>3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22376.31</v>
      </c>
      <c r="X108" s="4">
        <v>1</v>
      </c>
      <c r="Y108" s="4">
        <v>22376.31</v>
      </c>
      <c r="Z108" s="4"/>
      <c r="AA108" s="4"/>
      <c r="AB108" s="4"/>
    </row>
    <row r="109" spans="1:28" x14ac:dyDescent="0.2">
      <c r="A109" s="4">
        <v>50</v>
      </c>
      <c r="B109" s="4">
        <v>0</v>
      </c>
      <c r="C109" s="4">
        <v>0</v>
      </c>
      <c r="D109" s="4">
        <v>1</v>
      </c>
      <c r="E109" s="4">
        <v>231</v>
      </c>
      <c r="F109" s="4">
        <f>ROUND(Source!BB96,O109)</f>
        <v>0</v>
      </c>
      <c r="G109" s="4" t="s">
        <v>123</v>
      </c>
      <c r="H109" s="4" t="s">
        <v>124</v>
      </c>
      <c r="I109" s="4"/>
      <c r="J109" s="4"/>
      <c r="K109" s="4">
        <v>231</v>
      </c>
      <c r="L109" s="4">
        <v>12</v>
      </c>
      <c r="M109" s="4">
        <v>3</v>
      </c>
      <c r="N109" s="4" t="s">
        <v>3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0</v>
      </c>
      <c r="X109" s="4">
        <v>1</v>
      </c>
      <c r="Y109" s="4">
        <v>0</v>
      </c>
      <c r="Z109" s="4"/>
      <c r="AA109" s="4"/>
      <c r="AB109" s="4"/>
    </row>
    <row r="110" spans="1:28" x14ac:dyDescent="0.2">
      <c r="A110" s="4">
        <v>50</v>
      </c>
      <c r="B110" s="4">
        <v>0</v>
      </c>
      <c r="C110" s="4">
        <v>0</v>
      </c>
      <c r="D110" s="4">
        <v>1</v>
      </c>
      <c r="E110" s="4">
        <v>204</v>
      </c>
      <c r="F110" s="4">
        <f>ROUND(Source!R96,O110)</f>
        <v>12883.67</v>
      </c>
      <c r="G110" s="4" t="s">
        <v>125</v>
      </c>
      <c r="H110" s="4" t="s">
        <v>126</v>
      </c>
      <c r="I110" s="4"/>
      <c r="J110" s="4"/>
      <c r="K110" s="4">
        <v>204</v>
      </c>
      <c r="L110" s="4">
        <v>13</v>
      </c>
      <c r="M110" s="4">
        <v>3</v>
      </c>
      <c r="N110" s="4" t="s">
        <v>3</v>
      </c>
      <c r="O110" s="4">
        <v>2</v>
      </c>
      <c r="P110" s="4"/>
      <c r="Q110" s="4"/>
      <c r="R110" s="4"/>
      <c r="S110" s="4"/>
      <c r="T110" s="4"/>
      <c r="U110" s="4"/>
      <c r="V110" s="4"/>
      <c r="W110" s="4">
        <v>12883.67</v>
      </c>
      <c r="X110" s="4">
        <v>1</v>
      </c>
      <c r="Y110" s="4">
        <v>12883.67</v>
      </c>
      <c r="Z110" s="4"/>
      <c r="AA110" s="4"/>
      <c r="AB110" s="4"/>
    </row>
    <row r="111" spans="1:28" x14ac:dyDescent="0.2">
      <c r="A111" s="4">
        <v>50</v>
      </c>
      <c r="B111" s="4">
        <v>0</v>
      </c>
      <c r="C111" s="4">
        <v>0</v>
      </c>
      <c r="D111" s="4">
        <v>1</v>
      </c>
      <c r="E111" s="4">
        <v>205</v>
      </c>
      <c r="F111" s="4">
        <f>ROUND(Source!S96,O111)</f>
        <v>75038.77</v>
      </c>
      <c r="G111" s="4" t="s">
        <v>127</v>
      </c>
      <c r="H111" s="4" t="s">
        <v>128</v>
      </c>
      <c r="I111" s="4"/>
      <c r="J111" s="4"/>
      <c r="K111" s="4">
        <v>205</v>
      </c>
      <c r="L111" s="4">
        <v>14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75038.77</v>
      </c>
      <c r="X111" s="4">
        <v>1</v>
      </c>
      <c r="Y111" s="4">
        <v>75038.77</v>
      </c>
      <c r="Z111" s="4"/>
      <c r="AA111" s="4"/>
      <c r="AB111" s="4"/>
    </row>
    <row r="112" spans="1:28" x14ac:dyDescent="0.2">
      <c r="A112" s="4">
        <v>50</v>
      </c>
      <c r="B112" s="4">
        <v>0</v>
      </c>
      <c r="C112" s="4">
        <v>0</v>
      </c>
      <c r="D112" s="4">
        <v>1</v>
      </c>
      <c r="E112" s="4">
        <v>232</v>
      </c>
      <c r="F112" s="4">
        <f>ROUND(Source!BC96,O112)</f>
        <v>0</v>
      </c>
      <c r="G112" s="4" t="s">
        <v>129</v>
      </c>
      <c r="H112" s="4" t="s">
        <v>130</v>
      </c>
      <c r="I112" s="4"/>
      <c r="J112" s="4"/>
      <c r="K112" s="4">
        <v>232</v>
      </c>
      <c r="L112" s="4">
        <v>15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06" x14ac:dyDescent="0.2">
      <c r="A113" s="4">
        <v>50</v>
      </c>
      <c r="B113" s="4">
        <v>0</v>
      </c>
      <c r="C113" s="4">
        <v>0</v>
      </c>
      <c r="D113" s="4">
        <v>1</v>
      </c>
      <c r="E113" s="4">
        <v>214</v>
      </c>
      <c r="F113" s="4">
        <f>ROUND(Source!AS96,O113)</f>
        <v>149044.91</v>
      </c>
      <c r="G113" s="4" t="s">
        <v>131</v>
      </c>
      <c r="H113" s="4" t="s">
        <v>132</v>
      </c>
      <c r="I113" s="4"/>
      <c r="J113" s="4"/>
      <c r="K113" s="4">
        <v>214</v>
      </c>
      <c r="L113" s="4">
        <v>16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149044.91</v>
      </c>
      <c r="X113" s="4">
        <v>1</v>
      </c>
      <c r="Y113" s="4">
        <v>149044.91</v>
      </c>
      <c r="Z113" s="4"/>
      <c r="AA113" s="4"/>
      <c r="AB113" s="4"/>
    </row>
    <row r="114" spans="1:206" x14ac:dyDescent="0.2">
      <c r="A114" s="4">
        <v>50</v>
      </c>
      <c r="B114" s="4">
        <v>0</v>
      </c>
      <c r="C114" s="4">
        <v>0</v>
      </c>
      <c r="D114" s="4">
        <v>1</v>
      </c>
      <c r="E114" s="4">
        <v>215</v>
      </c>
      <c r="F114" s="4">
        <f>ROUND(Source!AT96,O114)</f>
        <v>106942.97</v>
      </c>
      <c r="G114" s="4" t="s">
        <v>133</v>
      </c>
      <c r="H114" s="4" t="s">
        <v>134</v>
      </c>
      <c r="I114" s="4"/>
      <c r="J114" s="4"/>
      <c r="K114" s="4">
        <v>215</v>
      </c>
      <c r="L114" s="4">
        <v>17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106942.97</v>
      </c>
      <c r="X114" s="4">
        <v>1</v>
      </c>
      <c r="Y114" s="4">
        <v>106942.97</v>
      </c>
      <c r="Z114" s="4"/>
      <c r="AA114" s="4"/>
      <c r="AB114" s="4"/>
    </row>
    <row r="115" spans="1:206" x14ac:dyDescent="0.2">
      <c r="A115" s="4">
        <v>50</v>
      </c>
      <c r="B115" s="4">
        <v>0</v>
      </c>
      <c r="C115" s="4">
        <v>0</v>
      </c>
      <c r="D115" s="4">
        <v>1</v>
      </c>
      <c r="E115" s="4">
        <v>217</v>
      </c>
      <c r="F115" s="4">
        <f>ROUND(Source!AU96,O115)</f>
        <v>0</v>
      </c>
      <c r="G115" s="4" t="s">
        <v>135</v>
      </c>
      <c r="H115" s="4" t="s">
        <v>136</v>
      </c>
      <c r="I115" s="4"/>
      <c r="J115" s="4"/>
      <c r="K115" s="4">
        <v>217</v>
      </c>
      <c r="L115" s="4">
        <v>18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0</v>
      </c>
      <c r="X115" s="4">
        <v>1</v>
      </c>
      <c r="Y115" s="4">
        <v>0</v>
      </c>
      <c r="Z115" s="4"/>
      <c r="AA115" s="4"/>
      <c r="AB115" s="4"/>
    </row>
    <row r="116" spans="1:206" x14ac:dyDescent="0.2">
      <c r="A116" s="4">
        <v>50</v>
      </c>
      <c r="B116" s="4">
        <v>0</v>
      </c>
      <c r="C116" s="4">
        <v>0</v>
      </c>
      <c r="D116" s="4">
        <v>1</v>
      </c>
      <c r="E116" s="4">
        <v>230</v>
      </c>
      <c r="F116" s="4">
        <f>ROUND(Source!BA96,O116)</f>
        <v>0</v>
      </c>
      <c r="G116" s="4" t="s">
        <v>137</v>
      </c>
      <c r="H116" s="4" t="s">
        <v>138</v>
      </c>
      <c r="I116" s="4"/>
      <c r="J116" s="4"/>
      <c r="K116" s="4">
        <v>230</v>
      </c>
      <c r="L116" s="4">
        <v>19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0</v>
      </c>
      <c r="X116" s="4">
        <v>1</v>
      </c>
      <c r="Y116" s="4">
        <v>0</v>
      </c>
      <c r="Z116" s="4"/>
      <c r="AA116" s="4"/>
      <c r="AB116" s="4"/>
    </row>
    <row r="117" spans="1:206" x14ac:dyDescent="0.2">
      <c r="A117" s="4">
        <v>50</v>
      </c>
      <c r="B117" s="4">
        <v>0</v>
      </c>
      <c r="C117" s="4">
        <v>0</v>
      </c>
      <c r="D117" s="4">
        <v>1</v>
      </c>
      <c r="E117" s="4">
        <v>206</v>
      </c>
      <c r="F117" s="4">
        <f>ROUND(Source!T96,O117)</f>
        <v>0</v>
      </c>
      <c r="G117" s="4" t="s">
        <v>139</v>
      </c>
      <c r="H117" s="4" t="s">
        <v>140</v>
      </c>
      <c r="I117" s="4"/>
      <c r="J117" s="4"/>
      <c r="K117" s="4">
        <v>206</v>
      </c>
      <c r="L117" s="4">
        <v>20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0</v>
      </c>
      <c r="X117" s="4">
        <v>1</v>
      </c>
      <c r="Y117" s="4">
        <v>0</v>
      </c>
      <c r="Z117" s="4"/>
      <c r="AA117" s="4"/>
      <c r="AB117" s="4"/>
    </row>
    <row r="118" spans="1:206" x14ac:dyDescent="0.2">
      <c r="A118" s="4">
        <v>50</v>
      </c>
      <c r="B118" s="4">
        <v>0</v>
      </c>
      <c r="C118" s="4">
        <v>0</v>
      </c>
      <c r="D118" s="4">
        <v>1</v>
      </c>
      <c r="E118" s="4">
        <v>207</v>
      </c>
      <c r="F118" s="4">
        <f>ROUND(Source!U96,O118)</f>
        <v>171.7764</v>
      </c>
      <c r="G118" s="4" t="s">
        <v>141</v>
      </c>
      <c r="H118" s="4" t="s">
        <v>142</v>
      </c>
      <c r="I118" s="4"/>
      <c r="J118" s="4"/>
      <c r="K118" s="4">
        <v>207</v>
      </c>
      <c r="L118" s="4">
        <v>21</v>
      </c>
      <c r="M118" s="4">
        <v>3</v>
      </c>
      <c r="N118" s="4" t="s">
        <v>3</v>
      </c>
      <c r="O118" s="4">
        <v>7</v>
      </c>
      <c r="P118" s="4"/>
      <c r="Q118" s="4"/>
      <c r="R118" s="4"/>
      <c r="S118" s="4"/>
      <c r="T118" s="4"/>
      <c r="U118" s="4"/>
      <c r="V118" s="4"/>
      <c r="W118" s="4">
        <v>171.7764</v>
      </c>
      <c r="X118" s="4">
        <v>1</v>
      </c>
      <c r="Y118" s="4">
        <v>171.7764</v>
      </c>
      <c r="Z118" s="4"/>
      <c r="AA118" s="4"/>
      <c r="AB118" s="4"/>
    </row>
    <row r="119" spans="1:206" x14ac:dyDescent="0.2">
      <c r="A119" s="4">
        <v>50</v>
      </c>
      <c r="B119" s="4">
        <v>0</v>
      </c>
      <c r="C119" s="4">
        <v>0</v>
      </c>
      <c r="D119" s="4">
        <v>1</v>
      </c>
      <c r="E119" s="4">
        <v>208</v>
      </c>
      <c r="F119" s="4">
        <f>ROUND(Source!V96,O119)</f>
        <v>26.5932</v>
      </c>
      <c r="G119" s="4" t="s">
        <v>143</v>
      </c>
      <c r="H119" s="4" t="s">
        <v>144</v>
      </c>
      <c r="I119" s="4"/>
      <c r="J119" s="4"/>
      <c r="K119" s="4">
        <v>208</v>
      </c>
      <c r="L119" s="4">
        <v>22</v>
      </c>
      <c r="M119" s="4">
        <v>3</v>
      </c>
      <c r="N119" s="4" t="s">
        <v>3</v>
      </c>
      <c r="O119" s="4">
        <v>7</v>
      </c>
      <c r="P119" s="4"/>
      <c r="Q119" s="4"/>
      <c r="R119" s="4"/>
      <c r="S119" s="4"/>
      <c r="T119" s="4"/>
      <c r="U119" s="4"/>
      <c r="V119" s="4"/>
      <c r="W119" s="4">
        <v>26.5932</v>
      </c>
      <c r="X119" s="4">
        <v>1</v>
      </c>
      <c r="Y119" s="4">
        <v>26.5932</v>
      </c>
      <c r="Z119" s="4"/>
      <c r="AA119" s="4"/>
      <c r="AB119" s="4"/>
    </row>
    <row r="120" spans="1:206" x14ac:dyDescent="0.2">
      <c r="A120" s="4">
        <v>50</v>
      </c>
      <c r="B120" s="4">
        <v>0</v>
      </c>
      <c r="C120" s="4">
        <v>0</v>
      </c>
      <c r="D120" s="4">
        <v>1</v>
      </c>
      <c r="E120" s="4">
        <v>209</v>
      </c>
      <c r="F120" s="4">
        <f>ROUND(Source!W96,O120)</f>
        <v>0</v>
      </c>
      <c r="G120" s="4" t="s">
        <v>145</v>
      </c>
      <c r="H120" s="4" t="s">
        <v>146</v>
      </c>
      <c r="I120" s="4"/>
      <c r="J120" s="4"/>
      <c r="K120" s="4">
        <v>209</v>
      </c>
      <c r="L120" s="4">
        <v>23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0</v>
      </c>
      <c r="X120" s="4">
        <v>1</v>
      </c>
      <c r="Y120" s="4">
        <v>0</v>
      </c>
      <c r="Z120" s="4"/>
      <c r="AA120" s="4"/>
      <c r="AB120" s="4"/>
    </row>
    <row r="121" spans="1:206" x14ac:dyDescent="0.2">
      <c r="A121" s="4">
        <v>50</v>
      </c>
      <c r="B121" s="4">
        <v>0</v>
      </c>
      <c r="C121" s="4">
        <v>0</v>
      </c>
      <c r="D121" s="4">
        <v>1</v>
      </c>
      <c r="E121" s="4">
        <v>233</v>
      </c>
      <c r="F121" s="4">
        <f>ROUND(Source!BD96,O121)</f>
        <v>0</v>
      </c>
      <c r="G121" s="4" t="s">
        <v>147</v>
      </c>
      <c r="H121" s="4" t="s">
        <v>148</v>
      </c>
      <c r="I121" s="4"/>
      <c r="J121" s="4"/>
      <c r="K121" s="4">
        <v>233</v>
      </c>
      <c r="L121" s="4">
        <v>24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0</v>
      </c>
      <c r="X121" s="4">
        <v>1</v>
      </c>
      <c r="Y121" s="4">
        <v>0</v>
      </c>
      <c r="Z121" s="4"/>
      <c r="AA121" s="4"/>
      <c r="AB121" s="4"/>
    </row>
    <row r="122" spans="1:206" x14ac:dyDescent="0.2">
      <c r="A122" s="4">
        <v>50</v>
      </c>
      <c r="B122" s="4">
        <v>0</v>
      </c>
      <c r="C122" s="4">
        <v>0</v>
      </c>
      <c r="D122" s="4">
        <v>1</v>
      </c>
      <c r="E122" s="4">
        <v>210</v>
      </c>
      <c r="F122" s="4">
        <f>ROUND(Source!X96,O122)</f>
        <v>88301.83</v>
      </c>
      <c r="G122" s="4" t="s">
        <v>149</v>
      </c>
      <c r="H122" s="4" t="s">
        <v>150</v>
      </c>
      <c r="I122" s="4"/>
      <c r="J122" s="4"/>
      <c r="K122" s="4">
        <v>210</v>
      </c>
      <c r="L122" s="4">
        <v>25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88301.83</v>
      </c>
      <c r="X122" s="4">
        <v>1</v>
      </c>
      <c r="Y122" s="4">
        <v>88301.83</v>
      </c>
      <c r="Z122" s="4"/>
      <c r="AA122" s="4"/>
      <c r="AB122" s="4"/>
    </row>
    <row r="123" spans="1:206" x14ac:dyDescent="0.2">
      <c r="A123" s="4">
        <v>50</v>
      </c>
      <c r="B123" s="4">
        <v>0</v>
      </c>
      <c r="C123" s="4">
        <v>0</v>
      </c>
      <c r="D123" s="4">
        <v>1</v>
      </c>
      <c r="E123" s="4">
        <v>211</v>
      </c>
      <c r="F123" s="4">
        <f>ROUND(Source!Y96,O123)</f>
        <v>49366.04</v>
      </c>
      <c r="G123" s="4" t="s">
        <v>151</v>
      </c>
      <c r="H123" s="4" t="s">
        <v>152</v>
      </c>
      <c r="I123" s="4"/>
      <c r="J123" s="4"/>
      <c r="K123" s="4">
        <v>211</v>
      </c>
      <c r="L123" s="4">
        <v>26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49366.04</v>
      </c>
      <c r="X123" s="4">
        <v>1</v>
      </c>
      <c r="Y123" s="4">
        <v>49366.04</v>
      </c>
      <c r="Z123" s="4"/>
      <c r="AA123" s="4"/>
      <c r="AB123" s="4"/>
    </row>
    <row r="124" spans="1:206" x14ac:dyDescent="0.2">
      <c r="A124" s="4">
        <v>50</v>
      </c>
      <c r="B124" s="4">
        <v>0</v>
      </c>
      <c r="C124" s="4">
        <v>0</v>
      </c>
      <c r="D124" s="4">
        <v>1</v>
      </c>
      <c r="E124" s="4">
        <v>224</v>
      </c>
      <c r="F124" s="4">
        <f>ROUND(Source!AR96,O124)</f>
        <v>255987.88</v>
      </c>
      <c r="G124" s="4" t="s">
        <v>153</v>
      </c>
      <c r="H124" s="4" t="s">
        <v>154</v>
      </c>
      <c r="I124" s="4"/>
      <c r="J124" s="4"/>
      <c r="K124" s="4">
        <v>224</v>
      </c>
      <c r="L124" s="4">
        <v>27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255987.88000000003</v>
      </c>
      <c r="X124" s="4">
        <v>1</v>
      </c>
      <c r="Y124" s="4">
        <v>255987.88000000003</v>
      </c>
      <c r="Z124" s="4"/>
      <c r="AA124" s="4"/>
      <c r="AB124" s="4"/>
    </row>
    <row r="126" spans="1:206" x14ac:dyDescent="0.2">
      <c r="A126" s="1">
        <v>4</v>
      </c>
      <c r="B126" s="1">
        <v>0</v>
      </c>
      <c r="C126" s="1"/>
      <c r="D126" s="1">
        <f>ROW(A149)</f>
        <v>149</v>
      </c>
      <c r="E126" s="1"/>
      <c r="F126" s="1" t="s">
        <v>17</v>
      </c>
      <c r="G126" s="1" t="s">
        <v>199</v>
      </c>
      <c r="H126" s="1" t="s">
        <v>3</v>
      </c>
      <c r="I126" s="1">
        <v>0</v>
      </c>
      <c r="J126" s="1"/>
      <c r="K126" s="1">
        <v>0</v>
      </c>
      <c r="L126" s="1"/>
      <c r="M126" s="1" t="s">
        <v>3</v>
      </c>
      <c r="N126" s="1"/>
      <c r="O126" s="1"/>
      <c r="P126" s="1"/>
      <c r="Q126" s="1"/>
      <c r="R126" s="1"/>
      <c r="S126" s="1">
        <v>0</v>
      </c>
      <c r="T126" s="1"/>
      <c r="U126" s="1" t="s">
        <v>3</v>
      </c>
      <c r="V126" s="1">
        <v>0</v>
      </c>
      <c r="W126" s="1"/>
      <c r="X126" s="1"/>
      <c r="Y126" s="1"/>
      <c r="Z126" s="1"/>
      <c r="AA126" s="1"/>
      <c r="AB126" s="1" t="s">
        <v>3</v>
      </c>
      <c r="AC126" s="1" t="s">
        <v>3</v>
      </c>
      <c r="AD126" s="1" t="s">
        <v>3</v>
      </c>
      <c r="AE126" s="1" t="s">
        <v>3</v>
      </c>
      <c r="AF126" s="1" t="s">
        <v>3</v>
      </c>
      <c r="AG126" s="1" t="s">
        <v>3</v>
      </c>
      <c r="AH126" s="1"/>
      <c r="AI126" s="1"/>
      <c r="AJ126" s="1"/>
      <c r="AK126" s="1"/>
      <c r="AL126" s="1"/>
      <c r="AM126" s="1"/>
      <c r="AN126" s="1"/>
      <c r="AO126" s="1"/>
      <c r="AP126" s="1" t="s">
        <v>3</v>
      </c>
      <c r="AQ126" s="1" t="s">
        <v>3</v>
      </c>
      <c r="AR126" s="1" t="s">
        <v>3</v>
      </c>
      <c r="AS126" s="1"/>
      <c r="AT126" s="1"/>
      <c r="AU126" s="1"/>
      <c r="AV126" s="1"/>
      <c r="AW126" s="1"/>
      <c r="AX126" s="1"/>
      <c r="AY126" s="1"/>
      <c r="AZ126" s="1" t="s">
        <v>3</v>
      </c>
      <c r="BA126" s="1"/>
      <c r="BB126" s="1" t="s">
        <v>3</v>
      </c>
      <c r="BC126" s="1" t="s">
        <v>3</v>
      </c>
      <c r="BD126" s="1" t="s">
        <v>3</v>
      </c>
      <c r="BE126" s="1" t="s">
        <v>3</v>
      </c>
      <c r="BF126" s="1" t="s">
        <v>3</v>
      </c>
      <c r="BG126" s="1" t="s">
        <v>3</v>
      </c>
      <c r="BH126" s="1" t="s">
        <v>3</v>
      </c>
      <c r="BI126" s="1" t="s">
        <v>3</v>
      </c>
      <c r="BJ126" s="1" t="s">
        <v>3</v>
      </c>
      <c r="BK126" s="1" t="s">
        <v>3</v>
      </c>
      <c r="BL126" s="1" t="s">
        <v>3</v>
      </c>
      <c r="BM126" s="1" t="s">
        <v>3</v>
      </c>
      <c r="BN126" s="1" t="s">
        <v>3</v>
      </c>
      <c r="BO126" s="1" t="s">
        <v>3</v>
      </c>
      <c r="BP126" s="1" t="s">
        <v>3</v>
      </c>
      <c r="BQ126" s="1"/>
      <c r="BR126" s="1"/>
      <c r="BS126" s="1"/>
      <c r="BT126" s="1"/>
      <c r="BU126" s="1"/>
      <c r="BV126" s="1"/>
      <c r="BW126" s="1"/>
      <c r="BX126" s="1">
        <v>0</v>
      </c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>
        <v>0</v>
      </c>
    </row>
    <row r="128" spans="1:206" x14ac:dyDescent="0.2">
      <c r="A128" s="2">
        <v>52</v>
      </c>
      <c r="B128" s="2">
        <f t="shared" ref="B128:G128" si="77">B149</f>
        <v>0</v>
      </c>
      <c r="C128" s="2">
        <f t="shared" si="77"/>
        <v>4</v>
      </c>
      <c r="D128" s="2">
        <f t="shared" si="77"/>
        <v>126</v>
      </c>
      <c r="E128" s="2">
        <f t="shared" si="77"/>
        <v>0</v>
      </c>
      <c r="F128" s="2" t="str">
        <f t="shared" si="77"/>
        <v>Новый раздел</v>
      </c>
      <c r="G128" s="2" t="str">
        <f t="shared" si="77"/>
        <v>Материалы не учтенные ценником</v>
      </c>
      <c r="H128" s="2"/>
      <c r="I128" s="2"/>
      <c r="J128" s="2"/>
      <c r="K128" s="2"/>
      <c r="L128" s="2"/>
      <c r="M128" s="2"/>
      <c r="N128" s="2"/>
      <c r="O128" s="2">
        <f t="shared" ref="O128:AT128" si="78">O149</f>
        <v>211636.18</v>
      </c>
      <c r="P128" s="2">
        <f t="shared" si="78"/>
        <v>211636.18</v>
      </c>
      <c r="Q128" s="2">
        <f t="shared" si="78"/>
        <v>0</v>
      </c>
      <c r="R128" s="2">
        <f t="shared" si="78"/>
        <v>0</v>
      </c>
      <c r="S128" s="2">
        <f t="shared" si="78"/>
        <v>0</v>
      </c>
      <c r="T128" s="2">
        <f t="shared" si="78"/>
        <v>0</v>
      </c>
      <c r="U128" s="2">
        <f t="shared" si="78"/>
        <v>0</v>
      </c>
      <c r="V128" s="2">
        <f t="shared" si="78"/>
        <v>0</v>
      </c>
      <c r="W128" s="2">
        <f t="shared" si="78"/>
        <v>0</v>
      </c>
      <c r="X128" s="2">
        <f t="shared" si="78"/>
        <v>0</v>
      </c>
      <c r="Y128" s="2">
        <f t="shared" si="78"/>
        <v>0</v>
      </c>
      <c r="Z128" s="2">
        <f t="shared" si="78"/>
        <v>0</v>
      </c>
      <c r="AA128" s="2">
        <f t="shared" si="78"/>
        <v>0</v>
      </c>
      <c r="AB128" s="2">
        <f t="shared" si="78"/>
        <v>211636.18</v>
      </c>
      <c r="AC128" s="2">
        <f t="shared" si="78"/>
        <v>211636.18</v>
      </c>
      <c r="AD128" s="2">
        <f t="shared" si="78"/>
        <v>0</v>
      </c>
      <c r="AE128" s="2">
        <f t="shared" si="78"/>
        <v>0</v>
      </c>
      <c r="AF128" s="2">
        <f t="shared" si="78"/>
        <v>0</v>
      </c>
      <c r="AG128" s="2">
        <f t="shared" si="78"/>
        <v>0</v>
      </c>
      <c r="AH128" s="2">
        <f t="shared" si="78"/>
        <v>0</v>
      </c>
      <c r="AI128" s="2">
        <f t="shared" si="78"/>
        <v>0</v>
      </c>
      <c r="AJ128" s="2">
        <f t="shared" si="78"/>
        <v>0</v>
      </c>
      <c r="AK128" s="2">
        <f t="shared" si="78"/>
        <v>0</v>
      </c>
      <c r="AL128" s="2">
        <f t="shared" si="78"/>
        <v>0</v>
      </c>
      <c r="AM128" s="2">
        <f t="shared" si="78"/>
        <v>0</v>
      </c>
      <c r="AN128" s="2">
        <f t="shared" si="78"/>
        <v>0</v>
      </c>
      <c r="AO128" s="2">
        <f t="shared" si="78"/>
        <v>4307.3900000000003</v>
      </c>
      <c r="AP128" s="2">
        <f t="shared" si="78"/>
        <v>0</v>
      </c>
      <c r="AQ128" s="2">
        <f t="shared" si="78"/>
        <v>0</v>
      </c>
      <c r="AR128" s="2">
        <f t="shared" si="78"/>
        <v>211636.18</v>
      </c>
      <c r="AS128" s="2">
        <f t="shared" si="78"/>
        <v>20448.599999999999</v>
      </c>
      <c r="AT128" s="2">
        <f t="shared" si="78"/>
        <v>191187.58</v>
      </c>
      <c r="AU128" s="2">
        <f t="shared" ref="AU128:BZ128" si="79">AU149</f>
        <v>0</v>
      </c>
      <c r="AV128" s="2">
        <f t="shared" si="79"/>
        <v>207328.79</v>
      </c>
      <c r="AW128" s="2">
        <f t="shared" si="79"/>
        <v>211636.18</v>
      </c>
      <c r="AX128" s="2">
        <f t="shared" si="79"/>
        <v>4307.3900000000003</v>
      </c>
      <c r="AY128" s="2">
        <f t="shared" si="79"/>
        <v>207328.79</v>
      </c>
      <c r="AZ128" s="2">
        <f t="shared" si="79"/>
        <v>0</v>
      </c>
      <c r="BA128" s="2">
        <f t="shared" si="79"/>
        <v>0</v>
      </c>
      <c r="BB128" s="2">
        <f t="shared" si="79"/>
        <v>0</v>
      </c>
      <c r="BC128" s="2">
        <f t="shared" si="79"/>
        <v>0</v>
      </c>
      <c r="BD128" s="2">
        <f t="shared" si="79"/>
        <v>0</v>
      </c>
      <c r="BE128" s="2">
        <f t="shared" si="79"/>
        <v>0</v>
      </c>
      <c r="BF128" s="2">
        <f t="shared" si="79"/>
        <v>0</v>
      </c>
      <c r="BG128" s="2">
        <f t="shared" si="79"/>
        <v>0</v>
      </c>
      <c r="BH128" s="2">
        <f t="shared" si="79"/>
        <v>0</v>
      </c>
      <c r="BI128" s="2">
        <f t="shared" si="79"/>
        <v>0</v>
      </c>
      <c r="BJ128" s="2">
        <f t="shared" si="79"/>
        <v>0</v>
      </c>
      <c r="BK128" s="2">
        <f t="shared" si="79"/>
        <v>0</v>
      </c>
      <c r="BL128" s="2">
        <f t="shared" si="79"/>
        <v>0</v>
      </c>
      <c r="BM128" s="2">
        <f t="shared" si="79"/>
        <v>0</v>
      </c>
      <c r="BN128" s="2">
        <f t="shared" si="79"/>
        <v>0</v>
      </c>
      <c r="BO128" s="2">
        <f t="shared" si="79"/>
        <v>0</v>
      </c>
      <c r="BP128" s="2">
        <f t="shared" si="79"/>
        <v>0</v>
      </c>
      <c r="BQ128" s="2">
        <f t="shared" si="79"/>
        <v>0</v>
      </c>
      <c r="BR128" s="2">
        <f t="shared" si="79"/>
        <v>0</v>
      </c>
      <c r="BS128" s="2">
        <f t="shared" si="79"/>
        <v>0</v>
      </c>
      <c r="BT128" s="2">
        <f t="shared" si="79"/>
        <v>0</v>
      </c>
      <c r="BU128" s="2">
        <f t="shared" si="79"/>
        <v>0</v>
      </c>
      <c r="BV128" s="2">
        <f t="shared" si="79"/>
        <v>0</v>
      </c>
      <c r="BW128" s="2">
        <f t="shared" si="79"/>
        <v>0</v>
      </c>
      <c r="BX128" s="2">
        <f t="shared" si="79"/>
        <v>4307.3900000000003</v>
      </c>
      <c r="BY128" s="2">
        <f t="shared" si="79"/>
        <v>0</v>
      </c>
      <c r="BZ128" s="2">
        <f t="shared" si="79"/>
        <v>0</v>
      </c>
      <c r="CA128" s="2">
        <f t="shared" ref="CA128:DF128" si="80">CA149</f>
        <v>211636.18</v>
      </c>
      <c r="CB128" s="2">
        <f t="shared" si="80"/>
        <v>20448.599999999999</v>
      </c>
      <c r="CC128" s="2">
        <f t="shared" si="80"/>
        <v>191187.58</v>
      </c>
      <c r="CD128" s="2">
        <f t="shared" si="80"/>
        <v>0</v>
      </c>
      <c r="CE128" s="2">
        <f t="shared" si="80"/>
        <v>207328.78999999998</v>
      </c>
      <c r="CF128" s="2">
        <f t="shared" si="80"/>
        <v>211636.18</v>
      </c>
      <c r="CG128" s="2">
        <f t="shared" si="80"/>
        <v>4307.3900000000003</v>
      </c>
      <c r="CH128" s="2">
        <f t="shared" si="80"/>
        <v>207328.78999999998</v>
      </c>
      <c r="CI128" s="2">
        <f t="shared" si="80"/>
        <v>0</v>
      </c>
      <c r="CJ128" s="2">
        <f t="shared" si="80"/>
        <v>0</v>
      </c>
      <c r="CK128" s="2">
        <f t="shared" si="80"/>
        <v>0</v>
      </c>
      <c r="CL128" s="2">
        <f t="shared" si="80"/>
        <v>0</v>
      </c>
      <c r="CM128" s="2">
        <f t="shared" si="80"/>
        <v>0</v>
      </c>
      <c r="CN128" s="2">
        <f t="shared" si="80"/>
        <v>0</v>
      </c>
      <c r="CO128" s="2">
        <f t="shared" si="80"/>
        <v>0</v>
      </c>
      <c r="CP128" s="2">
        <f t="shared" si="80"/>
        <v>0</v>
      </c>
      <c r="CQ128" s="2">
        <f t="shared" si="80"/>
        <v>0</v>
      </c>
      <c r="CR128" s="2">
        <f t="shared" si="80"/>
        <v>0</v>
      </c>
      <c r="CS128" s="2">
        <f t="shared" si="80"/>
        <v>0</v>
      </c>
      <c r="CT128" s="2">
        <f t="shared" si="80"/>
        <v>0</v>
      </c>
      <c r="CU128" s="2">
        <f t="shared" si="80"/>
        <v>0</v>
      </c>
      <c r="CV128" s="2">
        <f t="shared" si="80"/>
        <v>0</v>
      </c>
      <c r="CW128" s="2">
        <f t="shared" si="80"/>
        <v>0</v>
      </c>
      <c r="CX128" s="2">
        <f t="shared" si="80"/>
        <v>0</v>
      </c>
      <c r="CY128" s="2">
        <f t="shared" si="80"/>
        <v>0</v>
      </c>
      <c r="CZ128" s="2">
        <f t="shared" si="80"/>
        <v>0</v>
      </c>
      <c r="DA128" s="2">
        <f t="shared" si="80"/>
        <v>0</v>
      </c>
      <c r="DB128" s="2">
        <f t="shared" si="80"/>
        <v>0</v>
      </c>
      <c r="DC128" s="2">
        <f t="shared" si="80"/>
        <v>0</v>
      </c>
      <c r="DD128" s="2">
        <f t="shared" si="80"/>
        <v>0</v>
      </c>
      <c r="DE128" s="2">
        <f t="shared" si="80"/>
        <v>0</v>
      </c>
      <c r="DF128" s="2">
        <f t="shared" si="80"/>
        <v>0</v>
      </c>
      <c r="DG128" s="3">
        <f t="shared" ref="DG128:EL128" si="81">DG149</f>
        <v>0</v>
      </c>
      <c r="DH128" s="3">
        <f t="shared" si="81"/>
        <v>0</v>
      </c>
      <c r="DI128" s="3">
        <f t="shared" si="81"/>
        <v>0</v>
      </c>
      <c r="DJ128" s="3">
        <f t="shared" si="81"/>
        <v>0</v>
      </c>
      <c r="DK128" s="3">
        <f t="shared" si="81"/>
        <v>0</v>
      </c>
      <c r="DL128" s="3">
        <f t="shared" si="81"/>
        <v>0</v>
      </c>
      <c r="DM128" s="3">
        <f t="shared" si="81"/>
        <v>0</v>
      </c>
      <c r="DN128" s="3">
        <f t="shared" si="81"/>
        <v>0</v>
      </c>
      <c r="DO128" s="3">
        <f t="shared" si="81"/>
        <v>0</v>
      </c>
      <c r="DP128" s="3">
        <f t="shared" si="81"/>
        <v>0</v>
      </c>
      <c r="DQ128" s="3">
        <f t="shared" si="81"/>
        <v>0</v>
      </c>
      <c r="DR128" s="3">
        <f t="shared" si="81"/>
        <v>0</v>
      </c>
      <c r="DS128" s="3">
        <f t="shared" si="81"/>
        <v>0</v>
      </c>
      <c r="DT128" s="3">
        <f t="shared" si="81"/>
        <v>0</v>
      </c>
      <c r="DU128" s="3">
        <f t="shared" si="81"/>
        <v>0</v>
      </c>
      <c r="DV128" s="3">
        <f t="shared" si="81"/>
        <v>0</v>
      </c>
      <c r="DW128" s="3">
        <f t="shared" si="81"/>
        <v>0</v>
      </c>
      <c r="DX128" s="3">
        <f t="shared" si="81"/>
        <v>0</v>
      </c>
      <c r="DY128" s="3">
        <f t="shared" si="81"/>
        <v>0</v>
      </c>
      <c r="DZ128" s="3">
        <f t="shared" si="81"/>
        <v>0</v>
      </c>
      <c r="EA128" s="3">
        <f t="shared" si="81"/>
        <v>0</v>
      </c>
      <c r="EB128" s="3">
        <f t="shared" si="81"/>
        <v>0</v>
      </c>
      <c r="EC128" s="3">
        <f t="shared" si="81"/>
        <v>0</v>
      </c>
      <c r="ED128" s="3">
        <f t="shared" si="81"/>
        <v>0</v>
      </c>
      <c r="EE128" s="3">
        <f t="shared" si="81"/>
        <v>0</v>
      </c>
      <c r="EF128" s="3">
        <f t="shared" si="81"/>
        <v>0</v>
      </c>
      <c r="EG128" s="3">
        <f t="shared" si="81"/>
        <v>0</v>
      </c>
      <c r="EH128" s="3">
        <f t="shared" si="81"/>
        <v>0</v>
      </c>
      <c r="EI128" s="3">
        <f t="shared" si="81"/>
        <v>0</v>
      </c>
      <c r="EJ128" s="3">
        <f t="shared" si="81"/>
        <v>0</v>
      </c>
      <c r="EK128" s="3">
        <f t="shared" si="81"/>
        <v>0</v>
      </c>
      <c r="EL128" s="3">
        <f t="shared" si="81"/>
        <v>0</v>
      </c>
      <c r="EM128" s="3">
        <f t="shared" ref="EM128:FR128" si="82">EM149</f>
        <v>0</v>
      </c>
      <c r="EN128" s="3">
        <f t="shared" si="82"/>
        <v>0</v>
      </c>
      <c r="EO128" s="3">
        <f t="shared" si="82"/>
        <v>0</v>
      </c>
      <c r="EP128" s="3">
        <f t="shared" si="82"/>
        <v>0</v>
      </c>
      <c r="EQ128" s="3">
        <f t="shared" si="82"/>
        <v>0</v>
      </c>
      <c r="ER128" s="3">
        <f t="shared" si="82"/>
        <v>0</v>
      </c>
      <c r="ES128" s="3">
        <f t="shared" si="82"/>
        <v>0</v>
      </c>
      <c r="ET128" s="3">
        <f t="shared" si="82"/>
        <v>0</v>
      </c>
      <c r="EU128" s="3">
        <f t="shared" si="82"/>
        <v>0</v>
      </c>
      <c r="EV128" s="3">
        <f t="shared" si="82"/>
        <v>0</v>
      </c>
      <c r="EW128" s="3">
        <f t="shared" si="82"/>
        <v>0</v>
      </c>
      <c r="EX128" s="3">
        <f t="shared" si="82"/>
        <v>0</v>
      </c>
      <c r="EY128" s="3">
        <f t="shared" si="82"/>
        <v>0</v>
      </c>
      <c r="EZ128" s="3">
        <f t="shared" si="82"/>
        <v>0</v>
      </c>
      <c r="FA128" s="3">
        <f t="shared" si="82"/>
        <v>0</v>
      </c>
      <c r="FB128" s="3">
        <f t="shared" si="82"/>
        <v>0</v>
      </c>
      <c r="FC128" s="3">
        <f t="shared" si="82"/>
        <v>0</v>
      </c>
      <c r="FD128" s="3">
        <f t="shared" si="82"/>
        <v>0</v>
      </c>
      <c r="FE128" s="3">
        <f t="shared" si="82"/>
        <v>0</v>
      </c>
      <c r="FF128" s="3">
        <f t="shared" si="82"/>
        <v>0</v>
      </c>
      <c r="FG128" s="3">
        <f t="shared" si="82"/>
        <v>0</v>
      </c>
      <c r="FH128" s="3">
        <f t="shared" si="82"/>
        <v>0</v>
      </c>
      <c r="FI128" s="3">
        <f t="shared" si="82"/>
        <v>0</v>
      </c>
      <c r="FJ128" s="3">
        <f t="shared" si="82"/>
        <v>0</v>
      </c>
      <c r="FK128" s="3">
        <f t="shared" si="82"/>
        <v>0</v>
      </c>
      <c r="FL128" s="3">
        <f t="shared" si="82"/>
        <v>0</v>
      </c>
      <c r="FM128" s="3">
        <f t="shared" si="82"/>
        <v>0</v>
      </c>
      <c r="FN128" s="3">
        <f t="shared" si="82"/>
        <v>0</v>
      </c>
      <c r="FO128" s="3">
        <f t="shared" si="82"/>
        <v>0</v>
      </c>
      <c r="FP128" s="3">
        <f t="shared" si="82"/>
        <v>0</v>
      </c>
      <c r="FQ128" s="3">
        <f t="shared" si="82"/>
        <v>0</v>
      </c>
      <c r="FR128" s="3">
        <f t="shared" si="82"/>
        <v>0</v>
      </c>
      <c r="FS128" s="3">
        <f t="shared" ref="FS128:GX128" si="83">FS149</f>
        <v>0</v>
      </c>
      <c r="FT128" s="3">
        <f t="shared" si="83"/>
        <v>0</v>
      </c>
      <c r="FU128" s="3">
        <f t="shared" si="83"/>
        <v>0</v>
      </c>
      <c r="FV128" s="3">
        <f t="shared" si="83"/>
        <v>0</v>
      </c>
      <c r="FW128" s="3">
        <f t="shared" si="83"/>
        <v>0</v>
      </c>
      <c r="FX128" s="3">
        <f t="shared" si="83"/>
        <v>0</v>
      </c>
      <c r="FY128" s="3">
        <f t="shared" si="83"/>
        <v>0</v>
      </c>
      <c r="FZ128" s="3">
        <f t="shared" si="83"/>
        <v>0</v>
      </c>
      <c r="GA128" s="3">
        <f t="shared" si="83"/>
        <v>0</v>
      </c>
      <c r="GB128" s="3">
        <f t="shared" si="83"/>
        <v>0</v>
      </c>
      <c r="GC128" s="3">
        <f t="shared" si="83"/>
        <v>0</v>
      </c>
      <c r="GD128" s="3">
        <f t="shared" si="83"/>
        <v>0</v>
      </c>
      <c r="GE128" s="3">
        <f t="shared" si="83"/>
        <v>0</v>
      </c>
      <c r="GF128" s="3">
        <f t="shared" si="83"/>
        <v>0</v>
      </c>
      <c r="GG128" s="3">
        <f t="shared" si="83"/>
        <v>0</v>
      </c>
      <c r="GH128" s="3">
        <f t="shared" si="83"/>
        <v>0</v>
      </c>
      <c r="GI128" s="3">
        <f t="shared" si="83"/>
        <v>0</v>
      </c>
      <c r="GJ128" s="3">
        <f t="shared" si="83"/>
        <v>0</v>
      </c>
      <c r="GK128" s="3">
        <f t="shared" si="83"/>
        <v>0</v>
      </c>
      <c r="GL128" s="3">
        <f t="shared" si="83"/>
        <v>0</v>
      </c>
      <c r="GM128" s="3">
        <f t="shared" si="83"/>
        <v>0</v>
      </c>
      <c r="GN128" s="3">
        <f t="shared" si="83"/>
        <v>0</v>
      </c>
      <c r="GO128" s="3">
        <f t="shared" si="83"/>
        <v>0</v>
      </c>
      <c r="GP128" s="3">
        <f t="shared" si="83"/>
        <v>0</v>
      </c>
      <c r="GQ128" s="3">
        <f t="shared" si="83"/>
        <v>0</v>
      </c>
      <c r="GR128" s="3">
        <f t="shared" si="83"/>
        <v>0</v>
      </c>
      <c r="GS128" s="3">
        <f t="shared" si="83"/>
        <v>0</v>
      </c>
      <c r="GT128" s="3">
        <f t="shared" si="83"/>
        <v>0</v>
      </c>
      <c r="GU128" s="3">
        <f t="shared" si="83"/>
        <v>0</v>
      </c>
      <c r="GV128" s="3">
        <f t="shared" si="83"/>
        <v>0</v>
      </c>
      <c r="GW128" s="3">
        <f t="shared" si="83"/>
        <v>0</v>
      </c>
      <c r="GX128" s="3">
        <f t="shared" si="83"/>
        <v>0</v>
      </c>
    </row>
    <row r="130" spans="1:245" x14ac:dyDescent="0.2">
      <c r="A130">
        <v>17</v>
      </c>
      <c r="B130">
        <v>0</v>
      </c>
      <c r="E130" t="s">
        <v>200</v>
      </c>
      <c r="F130" t="s">
        <v>201</v>
      </c>
      <c r="G130" t="s">
        <v>202</v>
      </c>
      <c r="H130" t="s">
        <v>203</v>
      </c>
      <c r="I130">
        <f>ROUND(1086/1000,7)</f>
        <v>1.0860000000000001</v>
      </c>
      <c r="J130">
        <v>0</v>
      </c>
      <c r="K130">
        <f>ROUND(1086/1000,7)</f>
        <v>1.0860000000000001</v>
      </c>
      <c r="O130">
        <f t="shared" ref="O130:O147" si="84">ROUND(CP130,2)</f>
        <v>87129.3</v>
      </c>
      <c r="P130">
        <f t="shared" ref="P130:P147" si="85">ROUND(CQ130*I130,2)</f>
        <v>87129.3</v>
      </c>
      <c r="Q130">
        <f t="shared" ref="Q130:Q147" si="86">ROUND(CR130*I130,2)</f>
        <v>0</v>
      </c>
      <c r="R130">
        <f t="shared" ref="R130:R147" si="87">ROUND(CS130*I130,2)</f>
        <v>0</v>
      </c>
      <c r="S130">
        <f t="shared" ref="S130:S147" si="88">ROUND(CT130*I130,2)</f>
        <v>0</v>
      </c>
      <c r="T130">
        <f t="shared" ref="T130:T147" si="89">ROUND(CU130*I130,2)</f>
        <v>0</v>
      </c>
      <c r="U130">
        <f t="shared" ref="U130:U147" si="90">ROUND(CV130*I130,7)</f>
        <v>0</v>
      </c>
      <c r="V130">
        <f t="shared" ref="V130:V147" si="91">ROUND(CW130*I130,7)</f>
        <v>0</v>
      </c>
      <c r="W130">
        <f t="shared" ref="W130:W147" si="92">ROUND(CX130*I130,2)</f>
        <v>0</v>
      </c>
      <c r="X130">
        <f t="shared" ref="X130:X147" si="93">ROUND(CY130,2)</f>
        <v>0</v>
      </c>
      <c r="Y130">
        <f t="shared" ref="Y130:Y147" si="94">ROUND(CZ130,2)</f>
        <v>0</v>
      </c>
      <c r="AA130">
        <v>61617792</v>
      </c>
      <c r="AB130">
        <f t="shared" ref="AB130:AB147" si="95">ROUND((AC130+AD130+AF130),6)</f>
        <v>61243.94</v>
      </c>
      <c r="AC130">
        <f t="shared" ref="AC130:AC147" si="96">ROUND((ES130),6)</f>
        <v>61243.94</v>
      </c>
      <c r="AD130">
        <f t="shared" ref="AD130:AD147" si="97">ROUND((((ET130)-(EU130))+AE130),6)</f>
        <v>0</v>
      </c>
      <c r="AE130">
        <f t="shared" ref="AE130:AE147" si="98">ROUND((EU130),6)</f>
        <v>0</v>
      </c>
      <c r="AF130">
        <f t="shared" ref="AF130:AF147" si="99">ROUND((EV130),6)</f>
        <v>0</v>
      </c>
      <c r="AG130">
        <f t="shared" ref="AG130:AG147" si="100">ROUND((AP130),6)</f>
        <v>0</v>
      </c>
      <c r="AH130">
        <f t="shared" ref="AH130:AH147" si="101">(EW130)</f>
        <v>0</v>
      </c>
      <c r="AI130">
        <f t="shared" ref="AI130:AI147" si="102">(EX130)</f>
        <v>0</v>
      </c>
      <c r="AJ130">
        <f t="shared" ref="AJ130:AJ147" si="103">(AS130)</f>
        <v>0</v>
      </c>
      <c r="AK130">
        <v>61243.94</v>
      </c>
      <c r="AL130">
        <v>61243.94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1</v>
      </c>
      <c r="AW130">
        <v>1</v>
      </c>
      <c r="AZ130">
        <v>1</v>
      </c>
      <c r="BA130">
        <v>1</v>
      </c>
      <c r="BB130">
        <v>1</v>
      </c>
      <c r="BC130">
        <v>1.31</v>
      </c>
      <c r="BD130" t="s">
        <v>3</v>
      </c>
      <c r="BE130" t="s">
        <v>3</v>
      </c>
      <c r="BF130" t="s">
        <v>3</v>
      </c>
      <c r="BG130" t="s">
        <v>3</v>
      </c>
      <c r="BH130">
        <v>3</v>
      </c>
      <c r="BI130">
        <v>2</v>
      </c>
      <c r="BJ130" t="s">
        <v>204</v>
      </c>
      <c r="BM130">
        <v>500002</v>
      </c>
      <c r="BN130">
        <v>0</v>
      </c>
      <c r="BO130" t="s">
        <v>201</v>
      </c>
      <c r="BP130">
        <v>1</v>
      </c>
      <c r="BQ130">
        <v>12</v>
      </c>
      <c r="BR130">
        <v>0</v>
      </c>
      <c r="BS130">
        <v>1</v>
      </c>
      <c r="BT130">
        <v>1</v>
      </c>
      <c r="BU130">
        <v>1</v>
      </c>
      <c r="BV130">
        <v>1</v>
      </c>
      <c r="BW130">
        <v>1</v>
      </c>
      <c r="BX130">
        <v>1</v>
      </c>
      <c r="BY130" t="s">
        <v>3</v>
      </c>
      <c r="BZ130">
        <v>0</v>
      </c>
      <c r="CA130">
        <v>0</v>
      </c>
      <c r="CB130" t="s">
        <v>3</v>
      </c>
      <c r="CE130">
        <v>0</v>
      </c>
      <c r="CF130">
        <v>0</v>
      </c>
      <c r="CG130">
        <v>0</v>
      </c>
      <c r="CM130">
        <v>0</v>
      </c>
      <c r="CN130" t="s">
        <v>3</v>
      </c>
      <c r="CO130">
        <v>0</v>
      </c>
      <c r="CP130">
        <f t="shared" ref="CP130:CP147" si="104">(P130+Q130+S130+R130)</f>
        <v>87129.3</v>
      </c>
      <c r="CQ130">
        <f t="shared" ref="CQ130:CQ147" si="105">ROUND(AL130*BC130,2)</f>
        <v>80229.56</v>
      </c>
      <c r="CR130">
        <f t="shared" ref="CR130:CR147" si="106">ROUND(AM130*BB130,2)</f>
        <v>0</v>
      </c>
      <c r="CS130">
        <f t="shared" ref="CS130:CS147" si="107">ROUND(AN130*BS130,2)</f>
        <v>0</v>
      </c>
      <c r="CT130">
        <f t="shared" ref="CT130:CT147" si="108">ROUND(AO130*BA130,2)</f>
        <v>0</v>
      </c>
      <c r="CU130">
        <f t="shared" ref="CU130:CU147" si="109">AG130</f>
        <v>0</v>
      </c>
      <c r="CV130">
        <f t="shared" ref="CV130:CV147" si="110">AH130</f>
        <v>0</v>
      </c>
      <c r="CW130">
        <f t="shared" ref="CW130:CW147" si="111">AI130</f>
        <v>0</v>
      </c>
      <c r="CX130">
        <f t="shared" ref="CX130:CX147" si="112">AJ130</f>
        <v>0</v>
      </c>
      <c r="CY130">
        <f>0</f>
        <v>0</v>
      </c>
      <c r="CZ130">
        <f>0</f>
        <v>0</v>
      </c>
      <c r="DC130" t="s">
        <v>3</v>
      </c>
      <c r="DD130" t="s">
        <v>3</v>
      </c>
      <c r="DE130" t="s">
        <v>3</v>
      </c>
      <c r="DF130" t="s">
        <v>3</v>
      </c>
      <c r="DG130" t="s">
        <v>3</v>
      </c>
      <c r="DH130" t="s">
        <v>3</v>
      </c>
      <c r="DI130" t="s">
        <v>3</v>
      </c>
      <c r="DJ130" t="s">
        <v>3</v>
      </c>
      <c r="DK130" t="s">
        <v>3</v>
      </c>
      <c r="DL130" t="s">
        <v>3</v>
      </c>
      <c r="DM130" t="s">
        <v>3</v>
      </c>
      <c r="DN130">
        <v>0</v>
      </c>
      <c r="DO130">
        <v>0</v>
      </c>
      <c r="DP130">
        <v>1</v>
      </c>
      <c r="DQ130">
        <v>1</v>
      </c>
      <c r="DU130">
        <v>1013</v>
      </c>
      <c r="DV130" t="s">
        <v>203</v>
      </c>
      <c r="DW130" t="s">
        <v>205</v>
      </c>
      <c r="DX130">
        <v>1</v>
      </c>
      <c r="DZ130" t="s">
        <v>3</v>
      </c>
      <c r="EA130" t="s">
        <v>3</v>
      </c>
      <c r="EB130" t="s">
        <v>3</v>
      </c>
      <c r="EC130" t="s">
        <v>3</v>
      </c>
      <c r="EE130">
        <v>58749427</v>
      </c>
      <c r="EF130">
        <v>12</v>
      </c>
      <c r="EG130" t="s">
        <v>206</v>
      </c>
      <c r="EH130">
        <v>0</v>
      </c>
      <c r="EI130" t="s">
        <v>3</v>
      </c>
      <c r="EJ130">
        <v>2</v>
      </c>
      <c r="EK130">
        <v>500002</v>
      </c>
      <c r="EL130" t="s">
        <v>207</v>
      </c>
      <c r="EM130" t="s">
        <v>208</v>
      </c>
      <c r="EO130" t="s">
        <v>3</v>
      </c>
      <c r="EQ130">
        <v>0</v>
      </c>
      <c r="ER130">
        <v>61243.94</v>
      </c>
      <c r="ES130">
        <v>61243.94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FQ130">
        <v>0</v>
      </c>
      <c r="FR130">
        <f t="shared" ref="FR130:FR147" si="113">ROUND(IF(BI130=3,GM130,0),2)</f>
        <v>0</v>
      </c>
      <c r="FS130">
        <v>0</v>
      </c>
      <c r="FX130">
        <v>0</v>
      </c>
      <c r="FY130">
        <v>0</v>
      </c>
      <c r="GA130" t="s">
        <v>3</v>
      </c>
      <c r="GD130">
        <v>1</v>
      </c>
      <c r="GF130">
        <v>1522560653</v>
      </c>
      <c r="GG130">
        <v>2</v>
      </c>
      <c r="GH130">
        <v>1</v>
      </c>
      <c r="GI130">
        <v>2</v>
      </c>
      <c r="GJ130">
        <v>0</v>
      </c>
      <c r="GK130">
        <v>0</v>
      </c>
      <c r="GL130">
        <f t="shared" ref="GL130:GL147" si="114">ROUND(IF(AND(BH130=3,BI130=3,FS130&lt;&gt;0),P130,0),2)</f>
        <v>0</v>
      </c>
      <c r="GM130">
        <f t="shared" ref="GM130:GM147" si="115">ROUND(O130+X130+Y130,2)+GX130</f>
        <v>87129.3</v>
      </c>
      <c r="GN130">
        <f t="shared" ref="GN130:GN147" si="116">IF(OR(BI130=0,BI130=1),GM130-GX130,0)</f>
        <v>0</v>
      </c>
      <c r="GO130">
        <f t="shared" ref="GO130:GO147" si="117">IF(BI130=2,GM130-GX130,0)</f>
        <v>87129.3</v>
      </c>
      <c r="GP130">
        <f t="shared" ref="GP130:GP147" si="118">IF(BI130=4,GM130-GX130,0)</f>
        <v>0</v>
      </c>
      <c r="GR130">
        <v>0</v>
      </c>
      <c r="GS130">
        <v>3</v>
      </c>
      <c r="GT130">
        <v>0</v>
      </c>
      <c r="GU130" t="s">
        <v>3</v>
      </c>
      <c r="GV130">
        <f t="shared" ref="GV130:GV147" si="119">ROUND((GT130),6)</f>
        <v>0</v>
      </c>
      <c r="GW130">
        <v>1</v>
      </c>
      <c r="GX130">
        <f t="shared" ref="GX130:GX147" si="120">ROUND(HC130*I130,2)</f>
        <v>0</v>
      </c>
      <c r="HA130">
        <v>0</v>
      </c>
      <c r="HB130">
        <v>0</v>
      </c>
      <c r="HC130">
        <f t="shared" ref="HC130:HC147" si="121">GV130*GW130</f>
        <v>0</v>
      </c>
      <c r="HE130" t="s">
        <v>3</v>
      </c>
      <c r="HF130" t="s">
        <v>3</v>
      </c>
      <c r="HM130" t="s">
        <v>3</v>
      </c>
      <c r="HN130" t="s">
        <v>3</v>
      </c>
      <c r="HO130" t="s">
        <v>3</v>
      </c>
      <c r="HP130" t="s">
        <v>3</v>
      </c>
      <c r="HQ130" t="s">
        <v>3</v>
      </c>
      <c r="IK130">
        <v>0</v>
      </c>
    </row>
    <row r="131" spans="1:245" x14ac:dyDescent="0.2">
      <c r="A131">
        <v>17</v>
      </c>
      <c r="B131">
        <v>0</v>
      </c>
      <c r="E131" t="s">
        <v>209</v>
      </c>
      <c r="F131" t="s">
        <v>210</v>
      </c>
      <c r="G131" t="s">
        <v>211</v>
      </c>
      <c r="H131" t="s">
        <v>22</v>
      </c>
      <c r="I131">
        <v>3</v>
      </c>
      <c r="J131">
        <v>0</v>
      </c>
      <c r="K131">
        <v>3</v>
      </c>
      <c r="O131">
        <f t="shared" si="84"/>
        <v>11287.32</v>
      </c>
      <c r="P131">
        <f t="shared" si="85"/>
        <v>11287.32</v>
      </c>
      <c r="Q131">
        <f t="shared" si="86"/>
        <v>0</v>
      </c>
      <c r="R131">
        <f t="shared" si="87"/>
        <v>0</v>
      </c>
      <c r="S131">
        <f t="shared" si="88"/>
        <v>0</v>
      </c>
      <c r="T131">
        <f t="shared" si="89"/>
        <v>0</v>
      </c>
      <c r="U131">
        <f t="shared" si="90"/>
        <v>0</v>
      </c>
      <c r="V131">
        <f t="shared" si="91"/>
        <v>0</v>
      </c>
      <c r="W131">
        <f t="shared" si="92"/>
        <v>0</v>
      </c>
      <c r="X131">
        <f t="shared" si="93"/>
        <v>0</v>
      </c>
      <c r="Y131">
        <f t="shared" si="94"/>
        <v>0</v>
      </c>
      <c r="AA131">
        <v>61617792</v>
      </c>
      <c r="AB131">
        <f t="shared" si="95"/>
        <v>2631.08</v>
      </c>
      <c r="AC131">
        <f t="shared" si="96"/>
        <v>2631.08</v>
      </c>
      <c r="AD131">
        <f t="shared" si="97"/>
        <v>0</v>
      </c>
      <c r="AE131">
        <f t="shared" si="98"/>
        <v>0</v>
      </c>
      <c r="AF131">
        <f t="shared" si="99"/>
        <v>0</v>
      </c>
      <c r="AG131">
        <f t="shared" si="100"/>
        <v>0</v>
      </c>
      <c r="AH131">
        <f t="shared" si="101"/>
        <v>0</v>
      </c>
      <c r="AI131">
        <f t="shared" si="102"/>
        <v>0</v>
      </c>
      <c r="AJ131">
        <f t="shared" si="103"/>
        <v>0</v>
      </c>
      <c r="AK131">
        <v>2631.08</v>
      </c>
      <c r="AL131">
        <v>2631.08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1</v>
      </c>
      <c r="AW131">
        <v>1</v>
      </c>
      <c r="AZ131">
        <v>1</v>
      </c>
      <c r="BA131">
        <v>1</v>
      </c>
      <c r="BB131">
        <v>1</v>
      </c>
      <c r="BC131">
        <v>1.43</v>
      </c>
      <c r="BD131" t="s">
        <v>3</v>
      </c>
      <c r="BE131" t="s">
        <v>3</v>
      </c>
      <c r="BF131" t="s">
        <v>3</v>
      </c>
      <c r="BG131" t="s">
        <v>3</v>
      </c>
      <c r="BH131">
        <v>3</v>
      </c>
      <c r="BI131">
        <v>2</v>
      </c>
      <c r="BJ131" t="s">
        <v>212</v>
      </c>
      <c r="BM131">
        <v>500002</v>
      </c>
      <c r="BN131">
        <v>0</v>
      </c>
      <c r="BO131" t="s">
        <v>210</v>
      </c>
      <c r="BP131">
        <v>1</v>
      </c>
      <c r="BQ131">
        <v>12</v>
      </c>
      <c r="BR131">
        <v>0</v>
      </c>
      <c r="BS131">
        <v>1</v>
      </c>
      <c r="BT131">
        <v>1</v>
      </c>
      <c r="BU131">
        <v>1</v>
      </c>
      <c r="BV131">
        <v>1</v>
      </c>
      <c r="BW131">
        <v>1</v>
      </c>
      <c r="BX131">
        <v>1</v>
      </c>
      <c r="BY131" t="s">
        <v>3</v>
      </c>
      <c r="BZ131">
        <v>0</v>
      </c>
      <c r="CA131">
        <v>0</v>
      </c>
      <c r="CB131" t="s">
        <v>3</v>
      </c>
      <c r="CE131">
        <v>0</v>
      </c>
      <c r="CF131">
        <v>0</v>
      </c>
      <c r="CG131">
        <v>0</v>
      </c>
      <c r="CM131">
        <v>0</v>
      </c>
      <c r="CN131" t="s">
        <v>3</v>
      </c>
      <c r="CO131">
        <v>0</v>
      </c>
      <c r="CP131">
        <f t="shared" si="104"/>
        <v>11287.32</v>
      </c>
      <c r="CQ131">
        <f t="shared" si="105"/>
        <v>3762.44</v>
      </c>
      <c r="CR131">
        <f t="shared" si="106"/>
        <v>0</v>
      </c>
      <c r="CS131">
        <f t="shared" si="107"/>
        <v>0</v>
      </c>
      <c r="CT131">
        <f t="shared" si="108"/>
        <v>0</v>
      </c>
      <c r="CU131">
        <f t="shared" si="109"/>
        <v>0</v>
      </c>
      <c r="CV131">
        <f t="shared" si="110"/>
        <v>0</v>
      </c>
      <c r="CW131">
        <f t="shared" si="111"/>
        <v>0</v>
      </c>
      <c r="CX131">
        <f t="shared" si="112"/>
        <v>0</v>
      </c>
      <c r="CY131">
        <f>0</f>
        <v>0</v>
      </c>
      <c r="CZ131">
        <f>0</f>
        <v>0</v>
      </c>
      <c r="DC131" t="s">
        <v>3</v>
      </c>
      <c r="DD131" t="s">
        <v>3</v>
      </c>
      <c r="DE131" t="s">
        <v>3</v>
      </c>
      <c r="DF131" t="s">
        <v>3</v>
      </c>
      <c r="DG131" t="s">
        <v>3</v>
      </c>
      <c r="DH131" t="s">
        <v>3</v>
      </c>
      <c r="DI131" t="s">
        <v>3</v>
      </c>
      <c r="DJ131" t="s">
        <v>3</v>
      </c>
      <c r="DK131" t="s">
        <v>3</v>
      </c>
      <c r="DL131" t="s">
        <v>3</v>
      </c>
      <c r="DM131" t="s">
        <v>3</v>
      </c>
      <c r="DN131">
        <v>0</v>
      </c>
      <c r="DO131">
        <v>0</v>
      </c>
      <c r="DP131">
        <v>1</v>
      </c>
      <c r="DQ131">
        <v>1</v>
      </c>
      <c r="DU131">
        <v>1013</v>
      </c>
      <c r="DV131" t="s">
        <v>22</v>
      </c>
      <c r="DW131" t="s">
        <v>22</v>
      </c>
      <c r="DX131">
        <v>1</v>
      </c>
      <c r="DZ131" t="s">
        <v>3</v>
      </c>
      <c r="EA131" t="s">
        <v>3</v>
      </c>
      <c r="EB131" t="s">
        <v>3</v>
      </c>
      <c r="EC131" t="s">
        <v>3</v>
      </c>
      <c r="EE131">
        <v>58749427</v>
      </c>
      <c r="EF131">
        <v>12</v>
      </c>
      <c r="EG131" t="s">
        <v>206</v>
      </c>
      <c r="EH131">
        <v>0</v>
      </c>
      <c r="EI131" t="s">
        <v>3</v>
      </c>
      <c r="EJ131">
        <v>2</v>
      </c>
      <c r="EK131">
        <v>500002</v>
      </c>
      <c r="EL131" t="s">
        <v>207</v>
      </c>
      <c r="EM131" t="s">
        <v>208</v>
      </c>
      <c r="EO131" t="s">
        <v>3</v>
      </c>
      <c r="EQ131">
        <v>0</v>
      </c>
      <c r="ER131">
        <v>2631.08</v>
      </c>
      <c r="ES131">
        <v>2631.08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FQ131">
        <v>0</v>
      </c>
      <c r="FR131">
        <f t="shared" si="113"/>
        <v>0</v>
      </c>
      <c r="FS131">
        <v>0</v>
      </c>
      <c r="FX131">
        <v>0</v>
      </c>
      <c r="FY131">
        <v>0</v>
      </c>
      <c r="GA131" t="s">
        <v>3</v>
      </c>
      <c r="GD131">
        <v>1</v>
      </c>
      <c r="GF131">
        <v>-1154420715</v>
      </c>
      <c r="GG131">
        <v>2</v>
      </c>
      <c r="GH131">
        <v>1</v>
      </c>
      <c r="GI131">
        <v>2</v>
      </c>
      <c r="GJ131">
        <v>0</v>
      </c>
      <c r="GK131">
        <v>0</v>
      </c>
      <c r="GL131">
        <f t="shared" si="114"/>
        <v>0</v>
      </c>
      <c r="GM131">
        <f t="shared" si="115"/>
        <v>11287.32</v>
      </c>
      <c r="GN131">
        <f t="shared" si="116"/>
        <v>0</v>
      </c>
      <c r="GO131">
        <f t="shared" si="117"/>
        <v>11287.32</v>
      </c>
      <c r="GP131">
        <f t="shared" si="118"/>
        <v>0</v>
      </c>
      <c r="GR131">
        <v>0</v>
      </c>
      <c r="GS131">
        <v>3</v>
      </c>
      <c r="GT131">
        <v>0</v>
      </c>
      <c r="GU131" t="s">
        <v>3</v>
      </c>
      <c r="GV131">
        <f t="shared" si="119"/>
        <v>0</v>
      </c>
      <c r="GW131">
        <v>1</v>
      </c>
      <c r="GX131">
        <f t="shared" si="120"/>
        <v>0</v>
      </c>
      <c r="HA131">
        <v>0</v>
      </c>
      <c r="HB131">
        <v>0</v>
      </c>
      <c r="HC131">
        <f t="shared" si="121"/>
        <v>0</v>
      </c>
      <c r="HE131" t="s">
        <v>3</v>
      </c>
      <c r="HF131" t="s">
        <v>3</v>
      </c>
      <c r="HM131" t="s">
        <v>3</v>
      </c>
      <c r="HN131" t="s">
        <v>3</v>
      </c>
      <c r="HO131" t="s">
        <v>3</v>
      </c>
      <c r="HP131" t="s">
        <v>3</v>
      </c>
      <c r="HQ131" t="s">
        <v>3</v>
      </c>
      <c r="IK131">
        <v>0</v>
      </c>
    </row>
    <row r="132" spans="1:245" x14ac:dyDescent="0.2">
      <c r="A132">
        <v>17</v>
      </c>
      <c r="B132">
        <v>0</v>
      </c>
      <c r="E132" t="s">
        <v>213</v>
      </c>
      <c r="F132" t="s">
        <v>210</v>
      </c>
      <c r="G132" t="s">
        <v>214</v>
      </c>
      <c r="H132" t="s">
        <v>22</v>
      </c>
      <c r="I132">
        <v>4</v>
      </c>
      <c r="J132">
        <v>0</v>
      </c>
      <c r="K132">
        <v>4</v>
      </c>
      <c r="O132">
        <f t="shared" si="84"/>
        <v>15049.76</v>
      </c>
      <c r="P132">
        <f t="shared" si="85"/>
        <v>15049.76</v>
      </c>
      <c r="Q132">
        <f t="shared" si="86"/>
        <v>0</v>
      </c>
      <c r="R132">
        <f t="shared" si="87"/>
        <v>0</v>
      </c>
      <c r="S132">
        <f t="shared" si="88"/>
        <v>0</v>
      </c>
      <c r="T132">
        <f t="shared" si="89"/>
        <v>0</v>
      </c>
      <c r="U132">
        <f t="shared" si="90"/>
        <v>0</v>
      </c>
      <c r="V132">
        <f t="shared" si="91"/>
        <v>0</v>
      </c>
      <c r="W132">
        <f t="shared" si="92"/>
        <v>0</v>
      </c>
      <c r="X132">
        <f t="shared" si="93"/>
        <v>0</v>
      </c>
      <c r="Y132">
        <f t="shared" si="94"/>
        <v>0</v>
      </c>
      <c r="AA132">
        <v>61617792</v>
      </c>
      <c r="AB132">
        <f t="shared" si="95"/>
        <v>2631.08</v>
      </c>
      <c r="AC132">
        <f t="shared" si="96"/>
        <v>2631.08</v>
      </c>
      <c r="AD132">
        <f t="shared" si="97"/>
        <v>0</v>
      </c>
      <c r="AE132">
        <f t="shared" si="98"/>
        <v>0</v>
      </c>
      <c r="AF132">
        <f t="shared" si="99"/>
        <v>0</v>
      </c>
      <c r="AG132">
        <f t="shared" si="100"/>
        <v>0</v>
      </c>
      <c r="AH132">
        <f t="shared" si="101"/>
        <v>0</v>
      </c>
      <c r="AI132">
        <f t="shared" si="102"/>
        <v>0</v>
      </c>
      <c r="AJ132">
        <f t="shared" si="103"/>
        <v>0</v>
      </c>
      <c r="AK132">
        <v>2631.08</v>
      </c>
      <c r="AL132">
        <v>2631.08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</v>
      </c>
      <c r="AW132">
        <v>1</v>
      </c>
      <c r="AZ132">
        <v>1</v>
      </c>
      <c r="BA132">
        <v>1</v>
      </c>
      <c r="BB132">
        <v>1</v>
      </c>
      <c r="BC132">
        <v>1.43</v>
      </c>
      <c r="BD132" t="s">
        <v>3</v>
      </c>
      <c r="BE132" t="s">
        <v>3</v>
      </c>
      <c r="BF132" t="s">
        <v>3</v>
      </c>
      <c r="BG132" t="s">
        <v>3</v>
      </c>
      <c r="BH132">
        <v>3</v>
      </c>
      <c r="BI132">
        <v>2</v>
      </c>
      <c r="BJ132" t="s">
        <v>212</v>
      </c>
      <c r="BM132">
        <v>500002</v>
      </c>
      <c r="BN132">
        <v>0</v>
      </c>
      <c r="BO132" t="s">
        <v>210</v>
      </c>
      <c r="BP132">
        <v>1</v>
      </c>
      <c r="BQ132">
        <v>12</v>
      </c>
      <c r="BR132">
        <v>0</v>
      </c>
      <c r="BS132">
        <v>1</v>
      </c>
      <c r="BT132">
        <v>1</v>
      </c>
      <c r="BU132">
        <v>1</v>
      </c>
      <c r="BV132">
        <v>1</v>
      </c>
      <c r="BW132">
        <v>1</v>
      </c>
      <c r="BX132">
        <v>1</v>
      </c>
      <c r="BY132" t="s">
        <v>3</v>
      </c>
      <c r="BZ132">
        <v>0</v>
      </c>
      <c r="CA132">
        <v>0</v>
      </c>
      <c r="CB132" t="s">
        <v>3</v>
      </c>
      <c r="CE132">
        <v>0</v>
      </c>
      <c r="CF132">
        <v>0</v>
      </c>
      <c r="CG132">
        <v>0</v>
      </c>
      <c r="CM132">
        <v>0</v>
      </c>
      <c r="CN132" t="s">
        <v>3</v>
      </c>
      <c r="CO132">
        <v>0</v>
      </c>
      <c r="CP132">
        <f t="shared" si="104"/>
        <v>15049.76</v>
      </c>
      <c r="CQ132">
        <f t="shared" si="105"/>
        <v>3762.44</v>
      </c>
      <c r="CR132">
        <f t="shared" si="106"/>
        <v>0</v>
      </c>
      <c r="CS132">
        <f t="shared" si="107"/>
        <v>0</v>
      </c>
      <c r="CT132">
        <f t="shared" si="108"/>
        <v>0</v>
      </c>
      <c r="CU132">
        <f t="shared" si="109"/>
        <v>0</v>
      </c>
      <c r="CV132">
        <f t="shared" si="110"/>
        <v>0</v>
      </c>
      <c r="CW132">
        <f t="shared" si="111"/>
        <v>0</v>
      </c>
      <c r="CX132">
        <f t="shared" si="112"/>
        <v>0</v>
      </c>
      <c r="CY132">
        <f>0</f>
        <v>0</v>
      </c>
      <c r="CZ132">
        <f>0</f>
        <v>0</v>
      </c>
      <c r="DC132" t="s">
        <v>3</v>
      </c>
      <c r="DD132" t="s">
        <v>3</v>
      </c>
      <c r="DE132" t="s">
        <v>3</v>
      </c>
      <c r="DF132" t="s">
        <v>3</v>
      </c>
      <c r="DG132" t="s">
        <v>3</v>
      </c>
      <c r="DH132" t="s">
        <v>3</v>
      </c>
      <c r="DI132" t="s">
        <v>3</v>
      </c>
      <c r="DJ132" t="s">
        <v>3</v>
      </c>
      <c r="DK132" t="s">
        <v>3</v>
      </c>
      <c r="DL132" t="s">
        <v>3</v>
      </c>
      <c r="DM132" t="s">
        <v>3</v>
      </c>
      <c r="DN132">
        <v>0</v>
      </c>
      <c r="DO132">
        <v>0</v>
      </c>
      <c r="DP132">
        <v>1</v>
      </c>
      <c r="DQ132">
        <v>1</v>
      </c>
      <c r="DU132">
        <v>1013</v>
      </c>
      <c r="DV132" t="s">
        <v>22</v>
      </c>
      <c r="DW132" t="s">
        <v>22</v>
      </c>
      <c r="DX132">
        <v>1</v>
      </c>
      <c r="DZ132" t="s">
        <v>3</v>
      </c>
      <c r="EA132" t="s">
        <v>3</v>
      </c>
      <c r="EB132" t="s">
        <v>3</v>
      </c>
      <c r="EC132" t="s">
        <v>3</v>
      </c>
      <c r="EE132">
        <v>58749427</v>
      </c>
      <c r="EF132">
        <v>12</v>
      </c>
      <c r="EG132" t="s">
        <v>206</v>
      </c>
      <c r="EH132">
        <v>0</v>
      </c>
      <c r="EI132" t="s">
        <v>3</v>
      </c>
      <c r="EJ132">
        <v>2</v>
      </c>
      <c r="EK132">
        <v>500002</v>
      </c>
      <c r="EL132" t="s">
        <v>207</v>
      </c>
      <c r="EM132" t="s">
        <v>208</v>
      </c>
      <c r="EO132" t="s">
        <v>3</v>
      </c>
      <c r="EQ132">
        <v>0</v>
      </c>
      <c r="ER132">
        <v>2631.08</v>
      </c>
      <c r="ES132">
        <v>2631.08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FQ132">
        <v>0</v>
      </c>
      <c r="FR132">
        <f t="shared" si="113"/>
        <v>0</v>
      </c>
      <c r="FS132">
        <v>0</v>
      </c>
      <c r="FX132">
        <v>0</v>
      </c>
      <c r="FY132">
        <v>0</v>
      </c>
      <c r="GA132" t="s">
        <v>3</v>
      </c>
      <c r="GD132">
        <v>1</v>
      </c>
      <c r="GF132">
        <v>-1386211153</v>
      </c>
      <c r="GG132">
        <v>2</v>
      </c>
      <c r="GH132">
        <v>1</v>
      </c>
      <c r="GI132">
        <v>2</v>
      </c>
      <c r="GJ132">
        <v>0</v>
      </c>
      <c r="GK132">
        <v>0</v>
      </c>
      <c r="GL132">
        <f t="shared" si="114"/>
        <v>0</v>
      </c>
      <c r="GM132">
        <f t="shared" si="115"/>
        <v>15049.76</v>
      </c>
      <c r="GN132">
        <f t="shared" si="116"/>
        <v>0</v>
      </c>
      <c r="GO132">
        <f t="shared" si="117"/>
        <v>15049.76</v>
      </c>
      <c r="GP132">
        <f t="shared" si="118"/>
        <v>0</v>
      </c>
      <c r="GR132">
        <v>0</v>
      </c>
      <c r="GS132">
        <v>3</v>
      </c>
      <c r="GT132">
        <v>0</v>
      </c>
      <c r="GU132" t="s">
        <v>3</v>
      </c>
      <c r="GV132">
        <f t="shared" si="119"/>
        <v>0</v>
      </c>
      <c r="GW132">
        <v>1</v>
      </c>
      <c r="GX132">
        <f t="shared" si="120"/>
        <v>0</v>
      </c>
      <c r="HA132">
        <v>0</v>
      </c>
      <c r="HB132">
        <v>0</v>
      </c>
      <c r="HC132">
        <f t="shared" si="121"/>
        <v>0</v>
      </c>
      <c r="HE132" t="s">
        <v>3</v>
      </c>
      <c r="HF132" t="s">
        <v>3</v>
      </c>
      <c r="HM132" t="s">
        <v>3</v>
      </c>
      <c r="HN132" t="s">
        <v>3</v>
      </c>
      <c r="HO132" t="s">
        <v>3</v>
      </c>
      <c r="HP132" t="s">
        <v>3</v>
      </c>
      <c r="HQ132" t="s">
        <v>3</v>
      </c>
      <c r="IK132">
        <v>0</v>
      </c>
    </row>
    <row r="133" spans="1:245" x14ac:dyDescent="0.2">
      <c r="A133">
        <v>17</v>
      </c>
      <c r="B133">
        <v>0</v>
      </c>
      <c r="E133" t="s">
        <v>215</v>
      </c>
      <c r="F133" t="s">
        <v>216</v>
      </c>
      <c r="G133" t="s">
        <v>217</v>
      </c>
      <c r="H133" t="s">
        <v>22</v>
      </c>
      <c r="I133">
        <v>2</v>
      </c>
      <c r="J133">
        <v>0</v>
      </c>
      <c r="K133">
        <v>2</v>
      </c>
      <c r="O133">
        <f t="shared" si="84"/>
        <v>2969.06</v>
      </c>
      <c r="P133">
        <f t="shared" si="85"/>
        <v>2969.06</v>
      </c>
      <c r="Q133">
        <f t="shared" si="86"/>
        <v>0</v>
      </c>
      <c r="R133">
        <f t="shared" si="87"/>
        <v>0</v>
      </c>
      <c r="S133">
        <f t="shared" si="88"/>
        <v>0</v>
      </c>
      <c r="T133">
        <f t="shared" si="89"/>
        <v>0</v>
      </c>
      <c r="U133">
        <f t="shared" si="90"/>
        <v>0</v>
      </c>
      <c r="V133">
        <f t="shared" si="91"/>
        <v>0</v>
      </c>
      <c r="W133">
        <f t="shared" si="92"/>
        <v>0</v>
      </c>
      <c r="X133">
        <f t="shared" si="93"/>
        <v>0</v>
      </c>
      <c r="Y133">
        <f t="shared" si="94"/>
        <v>0</v>
      </c>
      <c r="AA133">
        <v>61617792</v>
      </c>
      <c r="AB133">
        <f t="shared" si="95"/>
        <v>1038.1300000000001</v>
      </c>
      <c r="AC133">
        <f t="shared" si="96"/>
        <v>1038.1300000000001</v>
      </c>
      <c r="AD133">
        <f t="shared" si="97"/>
        <v>0</v>
      </c>
      <c r="AE133">
        <f t="shared" si="98"/>
        <v>0</v>
      </c>
      <c r="AF133">
        <f t="shared" si="99"/>
        <v>0</v>
      </c>
      <c r="AG133">
        <f t="shared" si="100"/>
        <v>0</v>
      </c>
      <c r="AH133">
        <f t="shared" si="101"/>
        <v>0</v>
      </c>
      <c r="AI133">
        <f t="shared" si="102"/>
        <v>0</v>
      </c>
      <c r="AJ133">
        <f t="shared" si="103"/>
        <v>0</v>
      </c>
      <c r="AK133">
        <v>1038.1300000000001</v>
      </c>
      <c r="AL133">
        <v>1038.1300000000001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1</v>
      </c>
      <c r="AW133">
        <v>1</v>
      </c>
      <c r="AZ133">
        <v>1</v>
      </c>
      <c r="BA133">
        <v>1</v>
      </c>
      <c r="BB133">
        <v>1</v>
      </c>
      <c r="BC133">
        <v>1.43</v>
      </c>
      <c r="BD133" t="s">
        <v>3</v>
      </c>
      <c r="BE133" t="s">
        <v>3</v>
      </c>
      <c r="BF133" t="s">
        <v>3</v>
      </c>
      <c r="BG133" t="s">
        <v>3</v>
      </c>
      <c r="BH133">
        <v>3</v>
      </c>
      <c r="BI133">
        <v>2</v>
      </c>
      <c r="BJ133" t="s">
        <v>218</v>
      </c>
      <c r="BM133">
        <v>500002</v>
      </c>
      <c r="BN133">
        <v>0</v>
      </c>
      <c r="BO133" t="s">
        <v>216</v>
      </c>
      <c r="BP133">
        <v>1</v>
      </c>
      <c r="BQ133">
        <v>12</v>
      </c>
      <c r="BR133">
        <v>0</v>
      </c>
      <c r="BS133">
        <v>1</v>
      </c>
      <c r="BT133">
        <v>1</v>
      </c>
      <c r="BU133">
        <v>1</v>
      </c>
      <c r="BV133">
        <v>1</v>
      </c>
      <c r="BW133">
        <v>1</v>
      </c>
      <c r="BX133">
        <v>1</v>
      </c>
      <c r="BY133" t="s">
        <v>3</v>
      </c>
      <c r="BZ133">
        <v>0</v>
      </c>
      <c r="CA133">
        <v>0</v>
      </c>
      <c r="CB133" t="s">
        <v>3</v>
      </c>
      <c r="CE133">
        <v>0</v>
      </c>
      <c r="CF133">
        <v>0</v>
      </c>
      <c r="CG133">
        <v>0</v>
      </c>
      <c r="CM133">
        <v>0</v>
      </c>
      <c r="CN133" t="s">
        <v>3</v>
      </c>
      <c r="CO133">
        <v>0</v>
      </c>
      <c r="CP133">
        <f t="shared" si="104"/>
        <v>2969.06</v>
      </c>
      <c r="CQ133">
        <f t="shared" si="105"/>
        <v>1484.53</v>
      </c>
      <c r="CR133">
        <f t="shared" si="106"/>
        <v>0</v>
      </c>
      <c r="CS133">
        <f t="shared" si="107"/>
        <v>0</v>
      </c>
      <c r="CT133">
        <f t="shared" si="108"/>
        <v>0</v>
      </c>
      <c r="CU133">
        <f t="shared" si="109"/>
        <v>0</v>
      </c>
      <c r="CV133">
        <f t="shared" si="110"/>
        <v>0</v>
      </c>
      <c r="CW133">
        <f t="shared" si="111"/>
        <v>0</v>
      </c>
      <c r="CX133">
        <f t="shared" si="112"/>
        <v>0</v>
      </c>
      <c r="CY133">
        <f>0</f>
        <v>0</v>
      </c>
      <c r="CZ133">
        <f>0</f>
        <v>0</v>
      </c>
      <c r="DC133" t="s">
        <v>3</v>
      </c>
      <c r="DD133" t="s">
        <v>3</v>
      </c>
      <c r="DE133" t="s">
        <v>3</v>
      </c>
      <c r="DF133" t="s">
        <v>3</v>
      </c>
      <c r="DG133" t="s">
        <v>3</v>
      </c>
      <c r="DH133" t="s">
        <v>3</v>
      </c>
      <c r="DI133" t="s">
        <v>3</v>
      </c>
      <c r="DJ133" t="s">
        <v>3</v>
      </c>
      <c r="DK133" t="s">
        <v>3</v>
      </c>
      <c r="DL133" t="s">
        <v>3</v>
      </c>
      <c r="DM133" t="s">
        <v>3</v>
      </c>
      <c r="DN133">
        <v>0</v>
      </c>
      <c r="DO133">
        <v>0</v>
      </c>
      <c r="DP133">
        <v>1</v>
      </c>
      <c r="DQ133">
        <v>1</v>
      </c>
      <c r="DU133">
        <v>1013</v>
      </c>
      <c r="DV133" t="s">
        <v>22</v>
      </c>
      <c r="DW133" t="s">
        <v>22</v>
      </c>
      <c r="DX133">
        <v>1</v>
      </c>
      <c r="DZ133" t="s">
        <v>3</v>
      </c>
      <c r="EA133" t="s">
        <v>3</v>
      </c>
      <c r="EB133" t="s">
        <v>3</v>
      </c>
      <c r="EC133" t="s">
        <v>3</v>
      </c>
      <c r="EE133">
        <v>58749427</v>
      </c>
      <c r="EF133">
        <v>12</v>
      </c>
      <c r="EG133" t="s">
        <v>206</v>
      </c>
      <c r="EH133">
        <v>0</v>
      </c>
      <c r="EI133" t="s">
        <v>3</v>
      </c>
      <c r="EJ133">
        <v>2</v>
      </c>
      <c r="EK133">
        <v>500002</v>
      </c>
      <c r="EL133" t="s">
        <v>207</v>
      </c>
      <c r="EM133" t="s">
        <v>208</v>
      </c>
      <c r="EO133" t="s">
        <v>3</v>
      </c>
      <c r="EQ133">
        <v>0</v>
      </c>
      <c r="ER133">
        <v>1038.1300000000001</v>
      </c>
      <c r="ES133">
        <v>1038.1300000000001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FQ133">
        <v>0</v>
      </c>
      <c r="FR133">
        <f t="shared" si="113"/>
        <v>0</v>
      </c>
      <c r="FS133">
        <v>0</v>
      </c>
      <c r="FX133">
        <v>0</v>
      </c>
      <c r="FY133">
        <v>0</v>
      </c>
      <c r="GA133" t="s">
        <v>3</v>
      </c>
      <c r="GD133">
        <v>1</v>
      </c>
      <c r="GF133">
        <v>640497613</v>
      </c>
      <c r="GG133">
        <v>2</v>
      </c>
      <c r="GH133">
        <v>1</v>
      </c>
      <c r="GI133">
        <v>2</v>
      </c>
      <c r="GJ133">
        <v>0</v>
      </c>
      <c r="GK133">
        <v>0</v>
      </c>
      <c r="GL133">
        <f t="shared" si="114"/>
        <v>0</v>
      </c>
      <c r="GM133">
        <f t="shared" si="115"/>
        <v>2969.06</v>
      </c>
      <c r="GN133">
        <f t="shared" si="116"/>
        <v>0</v>
      </c>
      <c r="GO133">
        <f t="shared" si="117"/>
        <v>2969.06</v>
      </c>
      <c r="GP133">
        <f t="shared" si="118"/>
        <v>0</v>
      </c>
      <c r="GR133">
        <v>0</v>
      </c>
      <c r="GS133">
        <v>3</v>
      </c>
      <c r="GT133">
        <v>0</v>
      </c>
      <c r="GU133" t="s">
        <v>3</v>
      </c>
      <c r="GV133">
        <f t="shared" si="119"/>
        <v>0</v>
      </c>
      <c r="GW133">
        <v>1</v>
      </c>
      <c r="GX133">
        <f t="shared" si="120"/>
        <v>0</v>
      </c>
      <c r="HA133">
        <v>0</v>
      </c>
      <c r="HB133">
        <v>0</v>
      </c>
      <c r="HC133">
        <f t="shared" si="121"/>
        <v>0</v>
      </c>
      <c r="HE133" t="s">
        <v>3</v>
      </c>
      <c r="HF133" t="s">
        <v>3</v>
      </c>
      <c r="HM133" t="s">
        <v>3</v>
      </c>
      <c r="HN133" t="s">
        <v>3</v>
      </c>
      <c r="HO133" t="s">
        <v>3</v>
      </c>
      <c r="HP133" t="s">
        <v>3</v>
      </c>
      <c r="HQ133" t="s">
        <v>3</v>
      </c>
      <c r="IK133">
        <v>0</v>
      </c>
    </row>
    <row r="134" spans="1:245" x14ac:dyDescent="0.2">
      <c r="A134">
        <v>17</v>
      </c>
      <c r="B134">
        <v>0</v>
      </c>
      <c r="E134" t="s">
        <v>219</v>
      </c>
      <c r="F134" t="s">
        <v>220</v>
      </c>
      <c r="G134" t="s">
        <v>221</v>
      </c>
      <c r="H134" t="s">
        <v>22</v>
      </c>
      <c r="I134">
        <v>4</v>
      </c>
      <c r="J134">
        <v>0</v>
      </c>
      <c r="K134">
        <v>4</v>
      </c>
      <c r="O134">
        <f t="shared" si="84"/>
        <v>6418.2</v>
      </c>
      <c r="P134">
        <f t="shared" si="85"/>
        <v>6418.2</v>
      </c>
      <c r="Q134">
        <f t="shared" si="86"/>
        <v>0</v>
      </c>
      <c r="R134">
        <f t="shared" si="87"/>
        <v>0</v>
      </c>
      <c r="S134">
        <f t="shared" si="88"/>
        <v>0</v>
      </c>
      <c r="T134">
        <f t="shared" si="89"/>
        <v>0</v>
      </c>
      <c r="U134">
        <f t="shared" si="90"/>
        <v>0</v>
      </c>
      <c r="V134">
        <f t="shared" si="91"/>
        <v>0</v>
      </c>
      <c r="W134">
        <f t="shared" si="92"/>
        <v>0</v>
      </c>
      <c r="X134">
        <f t="shared" si="93"/>
        <v>0</v>
      </c>
      <c r="Y134">
        <f t="shared" si="94"/>
        <v>0</v>
      </c>
      <c r="AA134">
        <v>61617792</v>
      </c>
      <c r="AB134">
        <f t="shared" si="95"/>
        <v>1472.06</v>
      </c>
      <c r="AC134">
        <f t="shared" si="96"/>
        <v>1472.06</v>
      </c>
      <c r="AD134">
        <f t="shared" si="97"/>
        <v>0</v>
      </c>
      <c r="AE134">
        <f t="shared" si="98"/>
        <v>0</v>
      </c>
      <c r="AF134">
        <f t="shared" si="99"/>
        <v>0</v>
      </c>
      <c r="AG134">
        <f t="shared" si="100"/>
        <v>0</v>
      </c>
      <c r="AH134">
        <f t="shared" si="101"/>
        <v>0</v>
      </c>
      <c r="AI134">
        <f t="shared" si="102"/>
        <v>0</v>
      </c>
      <c r="AJ134">
        <f t="shared" si="103"/>
        <v>0</v>
      </c>
      <c r="AK134">
        <v>1472.06</v>
      </c>
      <c r="AL134">
        <v>1472.06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1</v>
      </c>
      <c r="AW134">
        <v>1</v>
      </c>
      <c r="AZ134">
        <v>1</v>
      </c>
      <c r="BA134">
        <v>1</v>
      </c>
      <c r="BB134">
        <v>1</v>
      </c>
      <c r="BC134">
        <v>1.0900000000000001</v>
      </c>
      <c r="BD134" t="s">
        <v>3</v>
      </c>
      <c r="BE134" t="s">
        <v>3</v>
      </c>
      <c r="BF134" t="s">
        <v>3</v>
      </c>
      <c r="BG134" t="s">
        <v>3</v>
      </c>
      <c r="BH134">
        <v>3</v>
      </c>
      <c r="BI134">
        <v>1</v>
      </c>
      <c r="BJ134" t="s">
        <v>222</v>
      </c>
      <c r="BM134">
        <v>500001</v>
      </c>
      <c r="BN134">
        <v>0</v>
      </c>
      <c r="BO134" t="s">
        <v>220</v>
      </c>
      <c r="BP134">
        <v>1</v>
      </c>
      <c r="BQ134">
        <v>8</v>
      </c>
      <c r="BR134">
        <v>0</v>
      </c>
      <c r="BS134">
        <v>1</v>
      </c>
      <c r="BT134">
        <v>1</v>
      </c>
      <c r="BU134">
        <v>1</v>
      </c>
      <c r="BV134">
        <v>1</v>
      </c>
      <c r="BW134">
        <v>1</v>
      </c>
      <c r="BX134">
        <v>1</v>
      </c>
      <c r="BY134" t="s">
        <v>3</v>
      </c>
      <c r="BZ134">
        <v>0</v>
      </c>
      <c r="CA134">
        <v>0</v>
      </c>
      <c r="CB134" t="s">
        <v>3</v>
      </c>
      <c r="CE134">
        <v>0</v>
      </c>
      <c r="CF134">
        <v>0</v>
      </c>
      <c r="CG134">
        <v>0</v>
      </c>
      <c r="CM134">
        <v>0</v>
      </c>
      <c r="CN134" t="s">
        <v>3</v>
      </c>
      <c r="CO134">
        <v>0</v>
      </c>
      <c r="CP134">
        <f t="shared" si="104"/>
        <v>6418.2</v>
      </c>
      <c r="CQ134">
        <f t="shared" si="105"/>
        <v>1604.55</v>
      </c>
      <c r="CR134">
        <f t="shared" si="106"/>
        <v>0</v>
      </c>
      <c r="CS134">
        <f t="shared" si="107"/>
        <v>0</v>
      </c>
      <c r="CT134">
        <f t="shared" si="108"/>
        <v>0</v>
      </c>
      <c r="CU134">
        <f t="shared" si="109"/>
        <v>0</v>
      </c>
      <c r="CV134">
        <f t="shared" si="110"/>
        <v>0</v>
      </c>
      <c r="CW134">
        <f t="shared" si="111"/>
        <v>0</v>
      </c>
      <c r="CX134">
        <f t="shared" si="112"/>
        <v>0</v>
      </c>
      <c r="CY134">
        <f>0</f>
        <v>0</v>
      </c>
      <c r="CZ134">
        <f>0</f>
        <v>0</v>
      </c>
      <c r="DC134" t="s">
        <v>3</v>
      </c>
      <c r="DD134" t="s">
        <v>3</v>
      </c>
      <c r="DE134" t="s">
        <v>3</v>
      </c>
      <c r="DF134" t="s">
        <v>3</v>
      </c>
      <c r="DG134" t="s">
        <v>3</v>
      </c>
      <c r="DH134" t="s">
        <v>3</v>
      </c>
      <c r="DI134" t="s">
        <v>3</v>
      </c>
      <c r="DJ134" t="s">
        <v>3</v>
      </c>
      <c r="DK134" t="s">
        <v>3</v>
      </c>
      <c r="DL134" t="s">
        <v>3</v>
      </c>
      <c r="DM134" t="s">
        <v>3</v>
      </c>
      <c r="DN134">
        <v>0</v>
      </c>
      <c r="DO134">
        <v>0</v>
      </c>
      <c r="DP134">
        <v>1</v>
      </c>
      <c r="DQ134">
        <v>1</v>
      </c>
      <c r="DU134">
        <v>1013</v>
      </c>
      <c r="DV134" t="s">
        <v>22</v>
      </c>
      <c r="DW134" t="s">
        <v>22</v>
      </c>
      <c r="DX134">
        <v>1</v>
      </c>
      <c r="DZ134" t="s">
        <v>3</v>
      </c>
      <c r="EA134" t="s">
        <v>3</v>
      </c>
      <c r="EB134" t="s">
        <v>3</v>
      </c>
      <c r="EC134" t="s">
        <v>3</v>
      </c>
      <c r="EE134">
        <v>58749426</v>
      </c>
      <c r="EF134">
        <v>8</v>
      </c>
      <c r="EG134" t="s">
        <v>223</v>
      </c>
      <c r="EH134">
        <v>0</v>
      </c>
      <c r="EI134" t="s">
        <v>3</v>
      </c>
      <c r="EJ134">
        <v>1</v>
      </c>
      <c r="EK134">
        <v>500001</v>
      </c>
      <c r="EL134" t="s">
        <v>224</v>
      </c>
      <c r="EM134" t="s">
        <v>225</v>
      </c>
      <c r="EO134" t="s">
        <v>3</v>
      </c>
      <c r="EQ134">
        <v>0</v>
      </c>
      <c r="ER134">
        <v>1472.06</v>
      </c>
      <c r="ES134">
        <v>1472.06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FQ134">
        <v>0</v>
      </c>
      <c r="FR134">
        <f t="shared" si="113"/>
        <v>0</v>
      </c>
      <c r="FS134">
        <v>0</v>
      </c>
      <c r="FX134">
        <v>0</v>
      </c>
      <c r="FY134">
        <v>0</v>
      </c>
      <c r="GA134" t="s">
        <v>3</v>
      </c>
      <c r="GD134">
        <v>1</v>
      </c>
      <c r="GF134">
        <v>-465849229</v>
      </c>
      <c r="GG134">
        <v>2</v>
      </c>
      <c r="GH134">
        <v>1</v>
      </c>
      <c r="GI134">
        <v>2</v>
      </c>
      <c r="GJ134">
        <v>0</v>
      </c>
      <c r="GK134">
        <v>0</v>
      </c>
      <c r="GL134">
        <f t="shared" si="114"/>
        <v>0</v>
      </c>
      <c r="GM134">
        <f t="shared" si="115"/>
        <v>6418.2</v>
      </c>
      <c r="GN134">
        <f t="shared" si="116"/>
        <v>6418.2</v>
      </c>
      <c r="GO134">
        <f t="shared" si="117"/>
        <v>0</v>
      </c>
      <c r="GP134">
        <f t="shared" si="118"/>
        <v>0</v>
      </c>
      <c r="GR134">
        <v>0</v>
      </c>
      <c r="GS134">
        <v>3</v>
      </c>
      <c r="GT134">
        <v>0</v>
      </c>
      <c r="GU134" t="s">
        <v>3</v>
      </c>
      <c r="GV134">
        <f t="shared" si="119"/>
        <v>0</v>
      </c>
      <c r="GW134">
        <v>1</v>
      </c>
      <c r="GX134">
        <f t="shared" si="120"/>
        <v>0</v>
      </c>
      <c r="HA134">
        <v>0</v>
      </c>
      <c r="HB134">
        <v>0</v>
      </c>
      <c r="HC134">
        <f t="shared" si="121"/>
        <v>0</v>
      </c>
      <c r="HE134" t="s">
        <v>3</v>
      </c>
      <c r="HF134" t="s">
        <v>3</v>
      </c>
      <c r="HM134" t="s">
        <v>3</v>
      </c>
      <c r="HN134" t="s">
        <v>3</v>
      </c>
      <c r="HO134" t="s">
        <v>3</v>
      </c>
      <c r="HP134" t="s">
        <v>3</v>
      </c>
      <c r="HQ134" t="s">
        <v>3</v>
      </c>
      <c r="IK134">
        <v>0</v>
      </c>
    </row>
    <row r="135" spans="1:245" x14ac:dyDescent="0.2">
      <c r="A135">
        <v>17</v>
      </c>
      <c r="B135">
        <v>0</v>
      </c>
      <c r="E135" t="s">
        <v>226</v>
      </c>
      <c r="F135" t="s">
        <v>227</v>
      </c>
      <c r="G135" t="s">
        <v>228</v>
      </c>
      <c r="H135" t="s">
        <v>22</v>
      </c>
      <c r="I135">
        <v>18</v>
      </c>
      <c r="J135">
        <v>0</v>
      </c>
      <c r="K135">
        <v>18</v>
      </c>
      <c r="O135">
        <f t="shared" si="84"/>
        <v>37474.559999999998</v>
      </c>
      <c r="P135">
        <f t="shared" si="85"/>
        <v>37474.559999999998</v>
      </c>
      <c r="Q135">
        <f t="shared" si="86"/>
        <v>0</v>
      </c>
      <c r="R135">
        <f t="shared" si="87"/>
        <v>0</v>
      </c>
      <c r="S135">
        <f t="shared" si="88"/>
        <v>0</v>
      </c>
      <c r="T135">
        <f t="shared" si="89"/>
        <v>0</v>
      </c>
      <c r="U135">
        <f t="shared" si="90"/>
        <v>0</v>
      </c>
      <c r="V135">
        <f t="shared" si="91"/>
        <v>0</v>
      </c>
      <c r="W135">
        <f t="shared" si="92"/>
        <v>0</v>
      </c>
      <c r="X135">
        <f t="shared" si="93"/>
        <v>0</v>
      </c>
      <c r="Y135">
        <f t="shared" si="94"/>
        <v>0</v>
      </c>
      <c r="AA135">
        <v>61617792</v>
      </c>
      <c r="AB135">
        <f t="shared" si="95"/>
        <v>1639.31</v>
      </c>
      <c r="AC135">
        <f t="shared" si="96"/>
        <v>1639.31</v>
      </c>
      <c r="AD135">
        <f t="shared" si="97"/>
        <v>0</v>
      </c>
      <c r="AE135">
        <f t="shared" si="98"/>
        <v>0</v>
      </c>
      <c r="AF135">
        <f t="shared" si="99"/>
        <v>0</v>
      </c>
      <c r="AG135">
        <f t="shared" si="100"/>
        <v>0</v>
      </c>
      <c r="AH135">
        <f t="shared" si="101"/>
        <v>0</v>
      </c>
      <c r="AI135">
        <f t="shared" si="102"/>
        <v>0</v>
      </c>
      <c r="AJ135">
        <f t="shared" si="103"/>
        <v>0</v>
      </c>
      <c r="AK135">
        <v>1639.31</v>
      </c>
      <c r="AL135">
        <v>1639.31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1</v>
      </c>
      <c r="AW135">
        <v>1</v>
      </c>
      <c r="AZ135">
        <v>1</v>
      </c>
      <c r="BA135">
        <v>1</v>
      </c>
      <c r="BB135">
        <v>1</v>
      </c>
      <c r="BC135">
        <v>1.27</v>
      </c>
      <c r="BD135" t="s">
        <v>3</v>
      </c>
      <c r="BE135" t="s">
        <v>3</v>
      </c>
      <c r="BF135" t="s">
        <v>3</v>
      </c>
      <c r="BG135" t="s">
        <v>3</v>
      </c>
      <c r="BH135">
        <v>3</v>
      </c>
      <c r="BI135">
        <v>2</v>
      </c>
      <c r="BJ135" t="s">
        <v>229</v>
      </c>
      <c r="BM135">
        <v>500002</v>
      </c>
      <c r="BN135">
        <v>0</v>
      </c>
      <c r="BO135" t="s">
        <v>227</v>
      </c>
      <c r="BP135">
        <v>1</v>
      </c>
      <c r="BQ135">
        <v>12</v>
      </c>
      <c r="BR135">
        <v>0</v>
      </c>
      <c r="BS135">
        <v>1</v>
      </c>
      <c r="BT135">
        <v>1</v>
      </c>
      <c r="BU135">
        <v>1</v>
      </c>
      <c r="BV135">
        <v>1</v>
      </c>
      <c r="BW135">
        <v>1</v>
      </c>
      <c r="BX135">
        <v>1</v>
      </c>
      <c r="BY135" t="s">
        <v>3</v>
      </c>
      <c r="BZ135">
        <v>0</v>
      </c>
      <c r="CA135">
        <v>0</v>
      </c>
      <c r="CB135" t="s">
        <v>3</v>
      </c>
      <c r="CE135">
        <v>0</v>
      </c>
      <c r="CF135">
        <v>0</v>
      </c>
      <c r="CG135">
        <v>0</v>
      </c>
      <c r="CM135">
        <v>0</v>
      </c>
      <c r="CN135" t="s">
        <v>3</v>
      </c>
      <c r="CO135">
        <v>0</v>
      </c>
      <c r="CP135">
        <f t="shared" si="104"/>
        <v>37474.559999999998</v>
      </c>
      <c r="CQ135">
        <f t="shared" si="105"/>
        <v>2081.92</v>
      </c>
      <c r="CR135">
        <f t="shared" si="106"/>
        <v>0</v>
      </c>
      <c r="CS135">
        <f t="shared" si="107"/>
        <v>0</v>
      </c>
      <c r="CT135">
        <f t="shared" si="108"/>
        <v>0</v>
      </c>
      <c r="CU135">
        <f t="shared" si="109"/>
        <v>0</v>
      </c>
      <c r="CV135">
        <f t="shared" si="110"/>
        <v>0</v>
      </c>
      <c r="CW135">
        <f t="shared" si="111"/>
        <v>0</v>
      </c>
      <c r="CX135">
        <f t="shared" si="112"/>
        <v>0</v>
      </c>
      <c r="CY135">
        <f>0</f>
        <v>0</v>
      </c>
      <c r="CZ135">
        <f>0</f>
        <v>0</v>
      </c>
      <c r="DC135" t="s">
        <v>3</v>
      </c>
      <c r="DD135" t="s">
        <v>3</v>
      </c>
      <c r="DE135" t="s">
        <v>3</v>
      </c>
      <c r="DF135" t="s">
        <v>3</v>
      </c>
      <c r="DG135" t="s">
        <v>3</v>
      </c>
      <c r="DH135" t="s">
        <v>3</v>
      </c>
      <c r="DI135" t="s">
        <v>3</v>
      </c>
      <c r="DJ135" t="s">
        <v>3</v>
      </c>
      <c r="DK135" t="s">
        <v>3</v>
      </c>
      <c r="DL135" t="s">
        <v>3</v>
      </c>
      <c r="DM135" t="s">
        <v>3</v>
      </c>
      <c r="DN135">
        <v>0</v>
      </c>
      <c r="DO135">
        <v>0</v>
      </c>
      <c r="DP135">
        <v>1</v>
      </c>
      <c r="DQ135">
        <v>1</v>
      </c>
      <c r="DU135">
        <v>1013</v>
      </c>
      <c r="DV135" t="s">
        <v>22</v>
      </c>
      <c r="DW135" t="s">
        <v>22</v>
      </c>
      <c r="DX135">
        <v>1</v>
      </c>
      <c r="DZ135" t="s">
        <v>3</v>
      </c>
      <c r="EA135" t="s">
        <v>3</v>
      </c>
      <c r="EB135" t="s">
        <v>3</v>
      </c>
      <c r="EC135" t="s">
        <v>3</v>
      </c>
      <c r="EE135">
        <v>58749427</v>
      </c>
      <c r="EF135">
        <v>12</v>
      </c>
      <c r="EG135" t="s">
        <v>206</v>
      </c>
      <c r="EH135">
        <v>0</v>
      </c>
      <c r="EI135" t="s">
        <v>3</v>
      </c>
      <c r="EJ135">
        <v>2</v>
      </c>
      <c r="EK135">
        <v>500002</v>
      </c>
      <c r="EL135" t="s">
        <v>207</v>
      </c>
      <c r="EM135" t="s">
        <v>208</v>
      </c>
      <c r="EO135" t="s">
        <v>3</v>
      </c>
      <c r="EQ135">
        <v>0</v>
      </c>
      <c r="ER135">
        <v>1639.31</v>
      </c>
      <c r="ES135">
        <v>1639.31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FQ135">
        <v>0</v>
      </c>
      <c r="FR135">
        <f t="shared" si="113"/>
        <v>0</v>
      </c>
      <c r="FS135">
        <v>0</v>
      </c>
      <c r="FX135">
        <v>0</v>
      </c>
      <c r="FY135">
        <v>0</v>
      </c>
      <c r="GA135" t="s">
        <v>3</v>
      </c>
      <c r="GD135">
        <v>1</v>
      </c>
      <c r="GF135">
        <v>1922904874</v>
      </c>
      <c r="GG135">
        <v>2</v>
      </c>
      <c r="GH135">
        <v>1</v>
      </c>
      <c r="GI135">
        <v>2</v>
      </c>
      <c r="GJ135">
        <v>0</v>
      </c>
      <c r="GK135">
        <v>0</v>
      </c>
      <c r="GL135">
        <f t="shared" si="114"/>
        <v>0</v>
      </c>
      <c r="GM135">
        <f t="shared" si="115"/>
        <v>37474.559999999998</v>
      </c>
      <c r="GN135">
        <f t="shared" si="116"/>
        <v>0</v>
      </c>
      <c r="GO135">
        <f t="shared" si="117"/>
        <v>37474.559999999998</v>
      </c>
      <c r="GP135">
        <f t="shared" si="118"/>
        <v>0</v>
      </c>
      <c r="GR135">
        <v>0</v>
      </c>
      <c r="GS135">
        <v>3</v>
      </c>
      <c r="GT135">
        <v>0</v>
      </c>
      <c r="GU135" t="s">
        <v>3</v>
      </c>
      <c r="GV135">
        <f t="shared" si="119"/>
        <v>0</v>
      </c>
      <c r="GW135">
        <v>1</v>
      </c>
      <c r="GX135">
        <f t="shared" si="120"/>
        <v>0</v>
      </c>
      <c r="HA135">
        <v>0</v>
      </c>
      <c r="HB135">
        <v>0</v>
      </c>
      <c r="HC135">
        <f t="shared" si="121"/>
        <v>0</v>
      </c>
      <c r="HE135" t="s">
        <v>3</v>
      </c>
      <c r="HF135" t="s">
        <v>3</v>
      </c>
      <c r="HM135" t="s">
        <v>3</v>
      </c>
      <c r="HN135" t="s">
        <v>3</v>
      </c>
      <c r="HO135" t="s">
        <v>3</v>
      </c>
      <c r="HP135" t="s">
        <v>3</v>
      </c>
      <c r="HQ135" t="s">
        <v>3</v>
      </c>
      <c r="IK135">
        <v>0</v>
      </c>
    </row>
    <row r="136" spans="1:245" x14ac:dyDescent="0.2">
      <c r="A136">
        <v>17</v>
      </c>
      <c r="B136">
        <v>0</v>
      </c>
      <c r="E136" t="s">
        <v>230</v>
      </c>
      <c r="F136" t="s">
        <v>231</v>
      </c>
      <c r="G136" t="s">
        <v>232</v>
      </c>
      <c r="H136" t="s">
        <v>169</v>
      </c>
      <c r="I136">
        <f>ROUND(21/100,7)</f>
        <v>0.21</v>
      </c>
      <c r="J136">
        <v>0</v>
      </c>
      <c r="K136">
        <f>ROUND(21/100,7)</f>
        <v>0.21</v>
      </c>
      <c r="O136">
        <f t="shared" si="84"/>
        <v>8203.1299999999992</v>
      </c>
      <c r="P136">
        <f t="shared" si="85"/>
        <v>8203.1299999999992</v>
      </c>
      <c r="Q136">
        <f t="shared" si="86"/>
        <v>0</v>
      </c>
      <c r="R136">
        <f t="shared" si="87"/>
        <v>0</v>
      </c>
      <c r="S136">
        <f t="shared" si="88"/>
        <v>0</v>
      </c>
      <c r="T136">
        <f t="shared" si="89"/>
        <v>0</v>
      </c>
      <c r="U136">
        <f t="shared" si="90"/>
        <v>0</v>
      </c>
      <c r="V136">
        <f t="shared" si="91"/>
        <v>0</v>
      </c>
      <c r="W136">
        <f t="shared" si="92"/>
        <v>0</v>
      </c>
      <c r="X136">
        <f t="shared" si="93"/>
        <v>0</v>
      </c>
      <c r="Y136">
        <f t="shared" si="94"/>
        <v>0</v>
      </c>
      <c r="AA136">
        <v>61617792</v>
      </c>
      <c r="AB136">
        <f t="shared" si="95"/>
        <v>43402.78</v>
      </c>
      <c r="AC136">
        <f t="shared" si="96"/>
        <v>43402.78</v>
      </c>
      <c r="AD136">
        <f t="shared" si="97"/>
        <v>0</v>
      </c>
      <c r="AE136">
        <f t="shared" si="98"/>
        <v>0</v>
      </c>
      <c r="AF136">
        <f t="shared" si="99"/>
        <v>0</v>
      </c>
      <c r="AG136">
        <f t="shared" si="100"/>
        <v>0</v>
      </c>
      <c r="AH136">
        <f t="shared" si="101"/>
        <v>0</v>
      </c>
      <c r="AI136">
        <f t="shared" si="102"/>
        <v>0</v>
      </c>
      <c r="AJ136">
        <f t="shared" si="103"/>
        <v>0</v>
      </c>
      <c r="AK136">
        <v>43402.78</v>
      </c>
      <c r="AL136">
        <v>43402.78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1</v>
      </c>
      <c r="AW136">
        <v>1</v>
      </c>
      <c r="AZ136">
        <v>1</v>
      </c>
      <c r="BA136">
        <v>1</v>
      </c>
      <c r="BB136">
        <v>1</v>
      </c>
      <c r="BC136">
        <v>0.9</v>
      </c>
      <c r="BD136" t="s">
        <v>3</v>
      </c>
      <c r="BE136" t="s">
        <v>3</v>
      </c>
      <c r="BF136" t="s">
        <v>3</v>
      </c>
      <c r="BG136" t="s">
        <v>3</v>
      </c>
      <c r="BH136">
        <v>3</v>
      </c>
      <c r="BI136">
        <v>2</v>
      </c>
      <c r="BJ136" t="s">
        <v>233</v>
      </c>
      <c r="BM136">
        <v>500002</v>
      </c>
      <c r="BN136">
        <v>0</v>
      </c>
      <c r="BO136" t="s">
        <v>231</v>
      </c>
      <c r="BP136">
        <v>1</v>
      </c>
      <c r="BQ136">
        <v>12</v>
      </c>
      <c r="BR136">
        <v>0</v>
      </c>
      <c r="BS136">
        <v>1</v>
      </c>
      <c r="BT136">
        <v>1</v>
      </c>
      <c r="BU136">
        <v>1</v>
      </c>
      <c r="BV136">
        <v>1</v>
      </c>
      <c r="BW136">
        <v>1</v>
      </c>
      <c r="BX136">
        <v>1</v>
      </c>
      <c r="BY136" t="s">
        <v>3</v>
      </c>
      <c r="BZ136">
        <v>0</v>
      </c>
      <c r="CA136">
        <v>0</v>
      </c>
      <c r="CB136" t="s">
        <v>3</v>
      </c>
      <c r="CE136">
        <v>0</v>
      </c>
      <c r="CF136">
        <v>0</v>
      </c>
      <c r="CG136">
        <v>0</v>
      </c>
      <c r="CM136">
        <v>0</v>
      </c>
      <c r="CN136" t="s">
        <v>3</v>
      </c>
      <c r="CO136">
        <v>0</v>
      </c>
      <c r="CP136">
        <f t="shared" si="104"/>
        <v>8203.1299999999992</v>
      </c>
      <c r="CQ136">
        <f t="shared" si="105"/>
        <v>39062.5</v>
      </c>
      <c r="CR136">
        <f t="shared" si="106"/>
        <v>0</v>
      </c>
      <c r="CS136">
        <f t="shared" si="107"/>
        <v>0</v>
      </c>
      <c r="CT136">
        <f t="shared" si="108"/>
        <v>0</v>
      </c>
      <c r="CU136">
        <f t="shared" si="109"/>
        <v>0</v>
      </c>
      <c r="CV136">
        <f t="shared" si="110"/>
        <v>0</v>
      </c>
      <c r="CW136">
        <f t="shared" si="111"/>
        <v>0</v>
      </c>
      <c r="CX136">
        <f t="shared" si="112"/>
        <v>0</v>
      </c>
      <c r="CY136">
        <f>0</f>
        <v>0</v>
      </c>
      <c r="CZ136">
        <f>0</f>
        <v>0</v>
      </c>
      <c r="DC136" t="s">
        <v>3</v>
      </c>
      <c r="DD136" t="s">
        <v>3</v>
      </c>
      <c r="DE136" t="s">
        <v>3</v>
      </c>
      <c r="DF136" t="s">
        <v>3</v>
      </c>
      <c r="DG136" t="s">
        <v>3</v>
      </c>
      <c r="DH136" t="s">
        <v>3</v>
      </c>
      <c r="DI136" t="s">
        <v>3</v>
      </c>
      <c r="DJ136" t="s">
        <v>3</v>
      </c>
      <c r="DK136" t="s">
        <v>3</v>
      </c>
      <c r="DL136" t="s">
        <v>3</v>
      </c>
      <c r="DM136" t="s">
        <v>3</v>
      </c>
      <c r="DN136">
        <v>0</v>
      </c>
      <c r="DO136">
        <v>0</v>
      </c>
      <c r="DP136">
        <v>1</v>
      </c>
      <c r="DQ136">
        <v>1</v>
      </c>
      <c r="DU136">
        <v>1013</v>
      </c>
      <c r="DV136" t="s">
        <v>169</v>
      </c>
      <c r="DW136" t="s">
        <v>169</v>
      </c>
      <c r="DX136">
        <v>1</v>
      </c>
      <c r="DZ136" t="s">
        <v>3</v>
      </c>
      <c r="EA136" t="s">
        <v>3</v>
      </c>
      <c r="EB136" t="s">
        <v>3</v>
      </c>
      <c r="EC136" t="s">
        <v>3</v>
      </c>
      <c r="EE136">
        <v>58749427</v>
      </c>
      <c r="EF136">
        <v>12</v>
      </c>
      <c r="EG136" t="s">
        <v>206</v>
      </c>
      <c r="EH136">
        <v>0</v>
      </c>
      <c r="EI136" t="s">
        <v>3</v>
      </c>
      <c r="EJ136">
        <v>2</v>
      </c>
      <c r="EK136">
        <v>500002</v>
      </c>
      <c r="EL136" t="s">
        <v>207</v>
      </c>
      <c r="EM136" t="s">
        <v>208</v>
      </c>
      <c r="EO136" t="s">
        <v>3</v>
      </c>
      <c r="EQ136">
        <v>0</v>
      </c>
      <c r="ER136">
        <v>43402.78</v>
      </c>
      <c r="ES136">
        <v>43402.78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FQ136">
        <v>0</v>
      </c>
      <c r="FR136">
        <f t="shared" si="113"/>
        <v>0</v>
      </c>
      <c r="FS136">
        <v>0</v>
      </c>
      <c r="FX136">
        <v>0</v>
      </c>
      <c r="FY136">
        <v>0</v>
      </c>
      <c r="GA136" t="s">
        <v>3</v>
      </c>
      <c r="GD136">
        <v>1</v>
      </c>
      <c r="GF136">
        <v>-1566809035</v>
      </c>
      <c r="GG136">
        <v>2</v>
      </c>
      <c r="GH136">
        <v>1</v>
      </c>
      <c r="GI136">
        <v>2</v>
      </c>
      <c r="GJ136">
        <v>0</v>
      </c>
      <c r="GK136">
        <v>0</v>
      </c>
      <c r="GL136">
        <f t="shared" si="114"/>
        <v>0</v>
      </c>
      <c r="GM136">
        <f t="shared" si="115"/>
        <v>8203.1299999999992</v>
      </c>
      <c r="GN136">
        <f t="shared" si="116"/>
        <v>0</v>
      </c>
      <c r="GO136">
        <f t="shared" si="117"/>
        <v>8203.1299999999992</v>
      </c>
      <c r="GP136">
        <f t="shared" si="118"/>
        <v>0</v>
      </c>
      <c r="GR136">
        <v>0</v>
      </c>
      <c r="GS136">
        <v>3</v>
      </c>
      <c r="GT136">
        <v>0</v>
      </c>
      <c r="GU136" t="s">
        <v>3</v>
      </c>
      <c r="GV136">
        <f t="shared" si="119"/>
        <v>0</v>
      </c>
      <c r="GW136">
        <v>1</v>
      </c>
      <c r="GX136">
        <f t="shared" si="120"/>
        <v>0</v>
      </c>
      <c r="HA136">
        <v>0</v>
      </c>
      <c r="HB136">
        <v>0</v>
      </c>
      <c r="HC136">
        <f t="shared" si="121"/>
        <v>0</v>
      </c>
      <c r="HE136" t="s">
        <v>3</v>
      </c>
      <c r="HF136" t="s">
        <v>3</v>
      </c>
      <c r="HM136" t="s">
        <v>3</v>
      </c>
      <c r="HN136" t="s">
        <v>3</v>
      </c>
      <c r="HO136" t="s">
        <v>3</v>
      </c>
      <c r="HP136" t="s">
        <v>3</v>
      </c>
      <c r="HQ136" t="s">
        <v>3</v>
      </c>
      <c r="IK136">
        <v>0</v>
      </c>
    </row>
    <row r="137" spans="1:245" x14ac:dyDescent="0.2">
      <c r="A137">
        <v>17</v>
      </c>
      <c r="B137">
        <v>0</v>
      </c>
      <c r="E137" t="s">
        <v>234</v>
      </c>
      <c r="F137" t="s">
        <v>235</v>
      </c>
      <c r="G137" t="s">
        <v>236</v>
      </c>
      <c r="H137" t="s">
        <v>169</v>
      </c>
      <c r="I137">
        <v>0</v>
      </c>
      <c r="J137">
        <v>0</v>
      </c>
      <c r="K137">
        <v>0</v>
      </c>
      <c r="O137">
        <f t="shared" si="84"/>
        <v>0</v>
      </c>
      <c r="P137">
        <f t="shared" si="85"/>
        <v>0</v>
      </c>
      <c r="Q137">
        <f t="shared" si="86"/>
        <v>0</v>
      </c>
      <c r="R137">
        <f t="shared" si="87"/>
        <v>0</v>
      </c>
      <c r="S137">
        <f t="shared" si="88"/>
        <v>0</v>
      </c>
      <c r="T137">
        <f t="shared" si="89"/>
        <v>0</v>
      </c>
      <c r="U137">
        <f t="shared" si="90"/>
        <v>0</v>
      </c>
      <c r="V137">
        <f t="shared" si="91"/>
        <v>0</v>
      </c>
      <c r="W137">
        <f t="shared" si="92"/>
        <v>0</v>
      </c>
      <c r="X137">
        <f t="shared" si="93"/>
        <v>0</v>
      </c>
      <c r="Y137">
        <f t="shared" si="94"/>
        <v>0</v>
      </c>
      <c r="AA137">
        <v>61617792</v>
      </c>
      <c r="AB137">
        <f t="shared" si="95"/>
        <v>1031.73</v>
      </c>
      <c r="AC137">
        <f t="shared" si="96"/>
        <v>1031.73</v>
      </c>
      <c r="AD137">
        <f t="shared" si="97"/>
        <v>0</v>
      </c>
      <c r="AE137">
        <f t="shared" si="98"/>
        <v>0</v>
      </c>
      <c r="AF137">
        <f t="shared" si="99"/>
        <v>0</v>
      </c>
      <c r="AG137">
        <f t="shared" si="100"/>
        <v>0</v>
      </c>
      <c r="AH137">
        <f t="shared" si="101"/>
        <v>0</v>
      </c>
      <c r="AI137">
        <f t="shared" si="102"/>
        <v>0</v>
      </c>
      <c r="AJ137">
        <f t="shared" si="103"/>
        <v>0</v>
      </c>
      <c r="AK137">
        <v>1031.73</v>
      </c>
      <c r="AL137">
        <v>1031.73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</v>
      </c>
      <c r="AW137">
        <v>1</v>
      </c>
      <c r="AZ137">
        <v>1</v>
      </c>
      <c r="BA137">
        <v>1</v>
      </c>
      <c r="BB137">
        <v>1</v>
      </c>
      <c r="BC137">
        <v>1.27</v>
      </c>
      <c r="BD137" t="s">
        <v>3</v>
      </c>
      <c r="BE137" t="s">
        <v>3</v>
      </c>
      <c r="BF137" t="s">
        <v>3</v>
      </c>
      <c r="BG137" t="s">
        <v>3</v>
      </c>
      <c r="BH137">
        <v>3</v>
      </c>
      <c r="BI137">
        <v>2</v>
      </c>
      <c r="BJ137" t="s">
        <v>237</v>
      </c>
      <c r="BM137">
        <v>500002</v>
      </c>
      <c r="BN137">
        <v>0</v>
      </c>
      <c r="BO137" t="s">
        <v>235</v>
      </c>
      <c r="BP137">
        <v>1</v>
      </c>
      <c r="BQ137">
        <v>12</v>
      </c>
      <c r="BR137">
        <v>0</v>
      </c>
      <c r="BS137">
        <v>1</v>
      </c>
      <c r="BT137">
        <v>1</v>
      </c>
      <c r="BU137">
        <v>1</v>
      </c>
      <c r="BV137">
        <v>1</v>
      </c>
      <c r="BW137">
        <v>1</v>
      </c>
      <c r="BX137">
        <v>1</v>
      </c>
      <c r="BY137" t="s">
        <v>3</v>
      </c>
      <c r="BZ137">
        <v>0</v>
      </c>
      <c r="CA137">
        <v>0</v>
      </c>
      <c r="CB137" t="s">
        <v>3</v>
      </c>
      <c r="CE137">
        <v>0</v>
      </c>
      <c r="CF137">
        <v>0</v>
      </c>
      <c r="CG137">
        <v>0</v>
      </c>
      <c r="CM137">
        <v>0</v>
      </c>
      <c r="CN137" t="s">
        <v>3</v>
      </c>
      <c r="CO137">
        <v>0</v>
      </c>
      <c r="CP137">
        <f t="shared" si="104"/>
        <v>0</v>
      </c>
      <c r="CQ137">
        <f t="shared" si="105"/>
        <v>1310.3</v>
      </c>
      <c r="CR137">
        <f t="shared" si="106"/>
        <v>0</v>
      </c>
      <c r="CS137">
        <f t="shared" si="107"/>
        <v>0</v>
      </c>
      <c r="CT137">
        <f t="shared" si="108"/>
        <v>0</v>
      </c>
      <c r="CU137">
        <f t="shared" si="109"/>
        <v>0</v>
      </c>
      <c r="CV137">
        <f t="shared" si="110"/>
        <v>0</v>
      </c>
      <c r="CW137">
        <f t="shared" si="111"/>
        <v>0</v>
      </c>
      <c r="CX137">
        <f t="shared" si="112"/>
        <v>0</v>
      </c>
      <c r="CY137">
        <f>0</f>
        <v>0</v>
      </c>
      <c r="CZ137">
        <f>0</f>
        <v>0</v>
      </c>
      <c r="DC137" t="s">
        <v>3</v>
      </c>
      <c r="DD137" t="s">
        <v>3</v>
      </c>
      <c r="DE137" t="s">
        <v>3</v>
      </c>
      <c r="DF137" t="s">
        <v>3</v>
      </c>
      <c r="DG137" t="s">
        <v>3</v>
      </c>
      <c r="DH137" t="s">
        <v>3</v>
      </c>
      <c r="DI137" t="s">
        <v>3</v>
      </c>
      <c r="DJ137" t="s">
        <v>3</v>
      </c>
      <c r="DK137" t="s">
        <v>3</v>
      </c>
      <c r="DL137" t="s">
        <v>3</v>
      </c>
      <c r="DM137" t="s">
        <v>3</v>
      </c>
      <c r="DN137">
        <v>0</v>
      </c>
      <c r="DO137">
        <v>0</v>
      </c>
      <c r="DP137">
        <v>1</v>
      </c>
      <c r="DQ137">
        <v>1</v>
      </c>
      <c r="DU137">
        <v>1013</v>
      </c>
      <c r="DV137" t="s">
        <v>169</v>
      </c>
      <c r="DW137" t="s">
        <v>169</v>
      </c>
      <c r="DX137">
        <v>1</v>
      </c>
      <c r="DZ137" t="s">
        <v>3</v>
      </c>
      <c r="EA137" t="s">
        <v>3</v>
      </c>
      <c r="EB137" t="s">
        <v>3</v>
      </c>
      <c r="EC137" t="s">
        <v>3</v>
      </c>
      <c r="EE137">
        <v>58749427</v>
      </c>
      <c r="EF137">
        <v>12</v>
      </c>
      <c r="EG137" t="s">
        <v>206</v>
      </c>
      <c r="EH137">
        <v>0</v>
      </c>
      <c r="EI137" t="s">
        <v>3</v>
      </c>
      <c r="EJ137">
        <v>2</v>
      </c>
      <c r="EK137">
        <v>500002</v>
      </c>
      <c r="EL137" t="s">
        <v>207</v>
      </c>
      <c r="EM137" t="s">
        <v>208</v>
      </c>
      <c r="EO137" t="s">
        <v>3</v>
      </c>
      <c r="EQ137">
        <v>0</v>
      </c>
      <c r="ER137">
        <v>1031.73</v>
      </c>
      <c r="ES137">
        <v>1031.73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FQ137">
        <v>0</v>
      </c>
      <c r="FR137">
        <f t="shared" si="113"/>
        <v>0</v>
      </c>
      <c r="FS137">
        <v>0</v>
      </c>
      <c r="FX137">
        <v>0</v>
      </c>
      <c r="FY137">
        <v>0</v>
      </c>
      <c r="GA137" t="s">
        <v>3</v>
      </c>
      <c r="GD137">
        <v>1</v>
      </c>
      <c r="GF137">
        <v>359643171</v>
      </c>
      <c r="GG137">
        <v>2</v>
      </c>
      <c r="GH137">
        <v>1</v>
      </c>
      <c r="GI137">
        <v>2</v>
      </c>
      <c r="GJ137">
        <v>0</v>
      </c>
      <c r="GK137">
        <v>0</v>
      </c>
      <c r="GL137">
        <f t="shared" si="114"/>
        <v>0</v>
      </c>
      <c r="GM137">
        <f t="shared" si="115"/>
        <v>0</v>
      </c>
      <c r="GN137">
        <f t="shared" si="116"/>
        <v>0</v>
      </c>
      <c r="GO137">
        <f t="shared" si="117"/>
        <v>0</v>
      </c>
      <c r="GP137">
        <f t="shared" si="118"/>
        <v>0</v>
      </c>
      <c r="GR137">
        <v>0</v>
      </c>
      <c r="GS137">
        <v>3</v>
      </c>
      <c r="GT137">
        <v>0</v>
      </c>
      <c r="GU137" t="s">
        <v>3</v>
      </c>
      <c r="GV137">
        <f t="shared" si="119"/>
        <v>0</v>
      </c>
      <c r="GW137">
        <v>1</v>
      </c>
      <c r="GX137">
        <f t="shared" si="120"/>
        <v>0</v>
      </c>
      <c r="HA137">
        <v>0</v>
      </c>
      <c r="HB137">
        <v>0</v>
      </c>
      <c r="HC137">
        <f t="shared" si="121"/>
        <v>0</v>
      </c>
      <c r="HE137" t="s">
        <v>3</v>
      </c>
      <c r="HF137" t="s">
        <v>3</v>
      </c>
      <c r="HM137" t="s">
        <v>3</v>
      </c>
      <c r="HN137" t="s">
        <v>3</v>
      </c>
      <c r="HO137" t="s">
        <v>3</v>
      </c>
      <c r="HP137" t="s">
        <v>3</v>
      </c>
      <c r="HQ137" t="s">
        <v>3</v>
      </c>
      <c r="IK137">
        <v>0</v>
      </c>
    </row>
    <row r="138" spans="1:245" x14ac:dyDescent="0.2">
      <c r="A138">
        <v>17</v>
      </c>
      <c r="B138">
        <v>0</v>
      </c>
      <c r="E138" t="s">
        <v>238</v>
      </c>
      <c r="F138" t="s">
        <v>239</v>
      </c>
      <c r="G138" t="s">
        <v>240</v>
      </c>
      <c r="H138" t="s">
        <v>169</v>
      </c>
      <c r="I138">
        <f>ROUND(6/100,7)</f>
        <v>0.06</v>
      </c>
      <c r="J138">
        <v>0</v>
      </c>
      <c r="K138">
        <f>ROUND(6/100,7)</f>
        <v>0.06</v>
      </c>
      <c r="O138">
        <f t="shared" si="84"/>
        <v>4810.7299999999996</v>
      </c>
      <c r="P138">
        <f t="shared" si="85"/>
        <v>4810.7299999999996</v>
      </c>
      <c r="Q138">
        <f t="shared" si="86"/>
        <v>0</v>
      </c>
      <c r="R138">
        <f t="shared" si="87"/>
        <v>0</v>
      </c>
      <c r="S138">
        <f t="shared" si="88"/>
        <v>0</v>
      </c>
      <c r="T138">
        <f t="shared" si="89"/>
        <v>0</v>
      </c>
      <c r="U138">
        <f t="shared" si="90"/>
        <v>0</v>
      </c>
      <c r="V138">
        <f t="shared" si="91"/>
        <v>0</v>
      </c>
      <c r="W138">
        <f t="shared" si="92"/>
        <v>0</v>
      </c>
      <c r="X138">
        <f t="shared" si="93"/>
        <v>0</v>
      </c>
      <c r="Y138">
        <f t="shared" si="94"/>
        <v>0</v>
      </c>
      <c r="AA138">
        <v>61617792</v>
      </c>
      <c r="AB138">
        <f t="shared" si="95"/>
        <v>109833.95</v>
      </c>
      <c r="AC138">
        <f t="shared" si="96"/>
        <v>109833.95</v>
      </c>
      <c r="AD138">
        <f t="shared" si="97"/>
        <v>0</v>
      </c>
      <c r="AE138">
        <f t="shared" si="98"/>
        <v>0</v>
      </c>
      <c r="AF138">
        <f t="shared" si="99"/>
        <v>0</v>
      </c>
      <c r="AG138">
        <f t="shared" si="100"/>
        <v>0</v>
      </c>
      <c r="AH138">
        <f t="shared" si="101"/>
        <v>0</v>
      </c>
      <c r="AI138">
        <f t="shared" si="102"/>
        <v>0</v>
      </c>
      <c r="AJ138">
        <f t="shared" si="103"/>
        <v>0</v>
      </c>
      <c r="AK138">
        <v>109833.95</v>
      </c>
      <c r="AL138">
        <v>109833.95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1</v>
      </c>
      <c r="AW138">
        <v>1</v>
      </c>
      <c r="AZ138">
        <v>1</v>
      </c>
      <c r="BA138">
        <v>1</v>
      </c>
      <c r="BB138">
        <v>1</v>
      </c>
      <c r="BC138">
        <v>0.73</v>
      </c>
      <c r="BD138" t="s">
        <v>3</v>
      </c>
      <c r="BE138" t="s">
        <v>3</v>
      </c>
      <c r="BF138" t="s">
        <v>3</v>
      </c>
      <c r="BG138" t="s">
        <v>3</v>
      </c>
      <c r="BH138">
        <v>3</v>
      </c>
      <c r="BI138">
        <v>2</v>
      </c>
      <c r="BJ138" t="s">
        <v>241</v>
      </c>
      <c r="BM138">
        <v>500002</v>
      </c>
      <c r="BN138">
        <v>0</v>
      </c>
      <c r="BO138" t="s">
        <v>239</v>
      </c>
      <c r="BP138">
        <v>1</v>
      </c>
      <c r="BQ138">
        <v>12</v>
      </c>
      <c r="BR138">
        <v>0</v>
      </c>
      <c r="BS138">
        <v>1</v>
      </c>
      <c r="BT138">
        <v>1</v>
      </c>
      <c r="BU138">
        <v>1</v>
      </c>
      <c r="BV138">
        <v>1</v>
      </c>
      <c r="BW138">
        <v>1</v>
      </c>
      <c r="BX138">
        <v>1</v>
      </c>
      <c r="BY138" t="s">
        <v>3</v>
      </c>
      <c r="BZ138">
        <v>0</v>
      </c>
      <c r="CA138">
        <v>0</v>
      </c>
      <c r="CB138" t="s">
        <v>3</v>
      </c>
      <c r="CE138">
        <v>0</v>
      </c>
      <c r="CF138">
        <v>0</v>
      </c>
      <c r="CG138">
        <v>0</v>
      </c>
      <c r="CM138">
        <v>0</v>
      </c>
      <c r="CN138" t="s">
        <v>3</v>
      </c>
      <c r="CO138">
        <v>0</v>
      </c>
      <c r="CP138">
        <f t="shared" si="104"/>
        <v>4810.7299999999996</v>
      </c>
      <c r="CQ138">
        <f t="shared" si="105"/>
        <v>80178.78</v>
      </c>
      <c r="CR138">
        <f t="shared" si="106"/>
        <v>0</v>
      </c>
      <c r="CS138">
        <f t="shared" si="107"/>
        <v>0</v>
      </c>
      <c r="CT138">
        <f t="shared" si="108"/>
        <v>0</v>
      </c>
      <c r="CU138">
        <f t="shared" si="109"/>
        <v>0</v>
      </c>
      <c r="CV138">
        <f t="shared" si="110"/>
        <v>0</v>
      </c>
      <c r="CW138">
        <f t="shared" si="111"/>
        <v>0</v>
      </c>
      <c r="CX138">
        <f t="shared" si="112"/>
        <v>0</v>
      </c>
      <c r="CY138">
        <f>0</f>
        <v>0</v>
      </c>
      <c r="CZ138">
        <f>0</f>
        <v>0</v>
      </c>
      <c r="DC138" t="s">
        <v>3</v>
      </c>
      <c r="DD138" t="s">
        <v>3</v>
      </c>
      <c r="DE138" t="s">
        <v>3</v>
      </c>
      <c r="DF138" t="s">
        <v>3</v>
      </c>
      <c r="DG138" t="s">
        <v>3</v>
      </c>
      <c r="DH138" t="s">
        <v>3</v>
      </c>
      <c r="DI138" t="s">
        <v>3</v>
      </c>
      <c r="DJ138" t="s">
        <v>3</v>
      </c>
      <c r="DK138" t="s">
        <v>3</v>
      </c>
      <c r="DL138" t="s">
        <v>3</v>
      </c>
      <c r="DM138" t="s">
        <v>3</v>
      </c>
      <c r="DN138">
        <v>0</v>
      </c>
      <c r="DO138">
        <v>0</v>
      </c>
      <c r="DP138">
        <v>1</v>
      </c>
      <c r="DQ138">
        <v>1</v>
      </c>
      <c r="DU138">
        <v>1013</v>
      </c>
      <c r="DV138" t="s">
        <v>169</v>
      </c>
      <c r="DW138" t="s">
        <v>169</v>
      </c>
      <c r="DX138">
        <v>1</v>
      </c>
      <c r="DZ138" t="s">
        <v>3</v>
      </c>
      <c r="EA138" t="s">
        <v>3</v>
      </c>
      <c r="EB138" t="s">
        <v>3</v>
      </c>
      <c r="EC138" t="s">
        <v>3</v>
      </c>
      <c r="EE138">
        <v>58749427</v>
      </c>
      <c r="EF138">
        <v>12</v>
      </c>
      <c r="EG138" t="s">
        <v>206</v>
      </c>
      <c r="EH138">
        <v>0</v>
      </c>
      <c r="EI138" t="s">
        <v>3</v>
      </c>
      <c r="EJ138">
        <v>2</v>
      </c>
      <c r="EK138">
        <v>500002</v>
      </c>
      <c r="EL138" t="s">
        <v>207</v>
      </c>
      <c r="EM138" t="s">
        <v>208</v>
      </c>
      <c r="EO138" t="s">
        <v>3</v>
      </c>
      <c r="EQ138">
        <v>0</v>
      </c>
      <c r="ER138">
        <v>109833.95</v>
      </c>
      <c r="ES138">
        <v>109833.95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FQ138">
        <v>0</v>
      </c>
      <c r="FR138">
        <f t="shared" si="113"/>
        <v>0</v>
      </c>
      <c r="FS138">
        <v>0</v>
      </c>
      <c r="FX138">
        <v>0</v>
      </c>
      <c r="FY138">
        <v>0</v>
      </c>
      <c r="GA138" t="s">
        <v>3</v>
      </c>
      <c r="GD138">
        <v>1</v>
      </c>
      <c r="GF138">
        <v>-540782640</v>
      </c>
      <c r="GG138">
        <v>2</v>
      </c>
      <c r="GH138">
        <v>1</v>
      </c>
      <c r="GI138">
        <v>2</v>
      </c>
      <c r="GJ138">
        <v>0</v>
      </c>
      <c r="GK138">
        <v>0</v>
      </c>
      <c r="GL138">
        <f t="shared" si="114"/>
        <v>0</v>
      </c>
      <c r="GM138">
        <f t="shared" si="115"/>
        <v>4810.7299999999996</v>
      </c>
      <c r="GN138">
        <f t="shared" si="116"/>
        <v>0</v>
      </c>
      <c r="GO138">
        <f t="shared" si="117"/>
        <v>4810.7299999999996</v>
      </c>
      <c r="GP138">
        <f t="shared" si="118"/>
        <v>0</v>
      </c>
      <c r="GR138">
        <v>0</v>
      </c>
      <c r="GS138">
        <v>3</v>
      </c>
      <c r="GT138">
        <v>0</v>
      </c>
      <c r="GU138" t="s">
        <v>3</v>
      </c>
      <c r="GV138">
        <f t="shared" si="119"/>
        <v>0</v>
      </c>
      <c r="GW138">
        <v>1</v>
      </c>
      <c r="GX138">
        <f t="shared" si="120"/>
        <v>0</v>
      </c>
      <c r="HA138">
        <v>0</v>
      </c>
      <c r="HB138">
        <v>0</v>
      </c>
      <c r="HC138">
        <f t="shared" si="121"/>
        <v>0</v>
      </c>
      <c r="HE138" t="s">
        <v>3</v>
      </c>
      <c r="HF138" t="s">
        <v>3</v>
      </c>
      <c r="HM138" t="s">
        <v>3</v>
      </c>
      <c r="HN138" t="s">
        <v>3</v>
      </c>
      <c r="HO138" t="s">
        <v>3</v>
      </c>
      <c r="HP138" t="s">
        <v>3</v>
      </c>
      <c r="HQ138" t="s">
        <v>3</v>
      </c>
      <c r="IK138">
        <v>0</v>
      </c>
    </row>
    <row r="139" spans="1:245" x14ac:dyDescent="0.2">
      <c r="A139">
        <v>17</v>
      </c>
      <c r="B139">
        <v>0</v>
      </c>
      <c r="E139" t="s">
        <v>242</v>
      </c>
      <c r="F139" t="s">
        <v>243</v>
      </c>
      <c r="G139" t="s">
        <v>244</v>
      </c>
      <c r="H139" t="s">
        <v>22</v>
      </c>
      <c r="I139">
        <v>42</v>
      </c>
      <c r="J139">
        <v>0</v>
      </c>
      <c r="K139">
        <v>42</v>
      </c>
      <c r="O139">
        <f t="shared" si="84"/>
        <v>6911.1</v>
      </c>
      <c r="P139">
        <f t="shared" si="85"/>
        <v>6911.1</v>
      </c>
      <c r="Q139">
        <f t="shared" si="86"/>
        <v>0</v>
      </c>
      <c r="R139">
        <f t="shared" si="87"/>
        <v>0</v>
      </c>
      <c r="S139">
        <f t="shared" si="88"/>
        <v>0</v>
      </c>
      <c r="T139">
        <f t="shared" si="89"/>
        <v>0</v>
      </c>
      <c r="U139">
        <f t="shared" si="90"/>
        <v>0</v>
      </c>
      <c r="V139">
        <f t="shared" si="91"/>
        <v>0</v>
      </c>
      <c r="W139">
        <f t="shared" si="92"/>
        <v>0</v>
      </c>
      <c r="X139">
        <f t="shared" si="93"/>
        <v>0</v>
      </c>
      <c r="Y139">
        <f t="shared" si="94"/>
        <v>0</v>
      </c>
      <c r="AA139">
        <v>61617792</v>
      </c>
      <c r="AB139">
        <f t="shared" si="95"/>
        <v>127.56</v>
      </c>
      <c r="AC139">
        <f t="shared" si="96"/>
        <v>127.56</v>
      </c>
      <c r="AD139">
        <f t="shared" si="97"/>
        <v>0</v>
      </c>
      <c r="AE139">
        <f t="shared" si="98"/>
        <v>0</v>
      </c>
      <c r="AF139">
        <f t="shared" si="99"/>
        <v>0</v>
      </c>
      <c r="AG139">
        <f t="shared" si="100"/>
        <v>0</v>
      </c>
      <c r="AH139">
        <f t="shared" si="101"/>
        <v>0</v>
      </c>
      <c r="AI139">
        <f t="shared" si="102"/>
        <v>0</v>
      </c>
      <c r="AJ139">
        <f t="shared" si="103"/>
        <v>0</v>
      </c>
      <c r="AK139">
        <v>127.56</v>
      </c>
      <c r="AL139">
        <v>127.56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</v>
      </c>
      <c r="AW139">
        <v>1</v>
      </c>
      <c r="AZ139">
        <v>1</v>
      </c>
      <c r="BA139">
        <v>1</v>
      </c>
      <c r="BB139">
        <v>1</v>
      </c>
      <c r="BC139">
        <v>1.29</v>
      </c>
      <c r="BD139" t="s">
        <v>3</v>
      </c>
      <c r="BE139" t="s">
        <v>3</v>
      </c>
      <c r="BF139" t="s">
        <v>3</v>
      </c>
      <c r="BG139" t="s">
        <v>3</v>
      </c>
      <c r="BH139">
        <v>3</v>
      </c>
      <c r="BI139">
        <v>2</v>
      </c>
      <c r="BJ139" t="s">
        <v>245</v>
      </c>
      <c r="BM139">
        <v>500002</v>
      </c>
      <c r="BN139">
        <v>0</v>
      </c>
      <c r="BO139" t="s">
        <v>243</v>
      </c>
      <c r="BP139">
        <v>1</v>
      </c>
      <c r="BQ139">
        <v>12</v>
      </c>
      <c r="BR139">
        <v>0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 t="s">
        <v>3</v>
      </c>
      <c r="BZ139">
        <v>0</v>
      </c>
      <c r="CA139">
        <v>0</v>
      </c>
      <c r="CB139" t="s">
        <v>3</v>
      </c>
      <c r="CE139">
        <v>0</v>
      </c>
      <c r="CF139">
        <v>0</v>
      </c>
      <c r="CG139">
        <v>0</v>
      </c>
      <c r="CM139">
        <v>0</v>
      </c>
      <c r="CN139" t="s">
        <v>3</v>
      </c>
      <c r="CO139">
        <v>0</v>
      </c>
      <c r="CP139">
        <f t="shared" si="104"/>
        <v>6911.1</v>
      </c>
      <c r="CQ139">
        <f t="shared" si="105"/>
        <v>164.55</v>
      </c>
      <c r="CR139">
        <f t="shared" si="106"/>
        <v>0</v>
      </c>
      <c r="CS139">
        <f t="shared" si="107"/>
        <v>0</v>
      </c>
      <c r="CT139">
        <f t="shared" si="108"/>
        <v>0</v>
      </c>
      <c r="CU139">
        <f t="shared" si="109"/>
        <v>0</v>
      </c>
      <c r="CV139">
        <f t="shared" si="110"/>
        <v>0</v>
      </c>
      <c r="CW139">
        <f t="shared" si="111"/>
        <v>0</v>
      </c>
      <c r="CX139">
        <f t="shared" si="112"/>
        <v>0</v>
      </c>
      <c r="CY139">
        <f>0</f>
        <v>0</v>
      </c>
      <c r="CZ139">
        <f>0</f>
        <v>0</v>
      </c>
      <c r="DC139" t="s">
        <v>3</v>
      </c>
      <c r="DD139" t="s">
        <v>3</v>
      </c>
      <c r="DE139" t="s">
        <v>3</v>
      </c>
      <c r="DF139" t="s">
        <v>3</v>
      </c>
      <c r="DG139" t="s">
        <v>3</v>
      </c>
      <c r="DH139" t="s">
        <v>3</v>
      </c>
      <c r="DI139" t="s">
        <v>3</v>
      </c>
      <c r="DJ139" t="s">
        <v>3</v>
      </c>
      <c r="DK139" t="s">
        <v>3</v>
      </c>
      <c r="DL139" t="s">
        <v>3</v>
      </c>
      <c r="DM139" t="s">
        <v>3</v>
      </c>
      <c r="DN139">
        <v>0</v>
      </c>
      <c r="DO139">
        <v>0</v>
      </c>
      <c r="DP139">
        <v>1</v>
      </c>
      <c r="DQ139">
        <v>1</v>
      </c>
      <c r="DU139">
        <v>1013</v>
      </c>
      <c r="DV139" t="s">
        <v>22</v>
      </c>
      <c r="DW139" t="s">
        <v>22</v>
      </c>
      <c r="DX139">
        <v>1</v>
      </c>
      <c r="DZ139" t="s">
        <v>3</v>
      </c>
      <c r="EA139" t="s">
        <v>3</v>
      </c>
      <c r="EB139" t="s">
        <v>3</v>
      </c>
      <c r="EC139" t="s">
        <v>3</v>
      </c>
      <c r="EE139">
        <v>58749427</v>
      </c>
      <c r="EF139">
        <v>12</v>
      </c>
      <c r="EG139" t="s">
        <v>206</v>
      </c>
      <c r="EH139">
        <v>0</v>
      </c>
      <c r="EI139" t="s">
        <v>3</v>
      </c>
      <c r="EJ139">
        <v>2</v>
      </c>
      <c r="EK139">
        <v>500002</v>
      </c>
      <c r="EL139" t="s">
        <v>207</v>
      </c>
      <c r="EM139" t="s">
        <v>208</v>
      </c>
      <c r="EO139" t="s">
        <v>3</v>
      </c>
      <c r="EQ139">
        <v>0</v>
      </c>
      <c r="ER139">
        <v>127.56</v>
      </c>
      <c r="ES139">
        <v>127.56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FQ139">
        <v>0</v>
      </c>
      <c r="FR139">
        <f t="shared" si="113"/>
        <v>0</v>
      </c>
      <c r="FS139">
        <v>0</v>
      </c>
      <c r="FX139">
        <v>0</v>
      </c>
      <c r="FY139">
        <v>0</v>
      </c>
      <c r="GA139" t="s">
        <v>3</v>
      </c>
      <c r="GD139">
        <v>1</v>
      </c>
      <c r="GF139">
        <v>-745124828</v>
      </c>
      <c r="GG139">
        <v>2</v>
      </c>
      <c r="GH139">
        <v>1</v>
      </c>
      <c r="GI139">
        <v>2</v>
      </c>
      <c r="GJ139">
        <v>0</v>
      </c>
      <c r="GK139">
        <v>0</v>
      </c>
      <c r="GL139">
        <f t="shared" si="114"/>
        <v>0</v>
      </c>
      <c r="GM139">
        <f t="shared" si="115"/>
        <v>6911.1</v>
      </c>
      <c r="GN139">
        <f t="shared" si="116"/>
        <v>0</v>
      </c>
      <c r="GO139">
        <f t="shared" si="117"/>
        <v>6911.1</v>
      </c>
      <c r="GP139">
        <f t="shared" si="118"/>
        <v>0</v>
      </c>
      <c r="GR139">
        <v>0</v>
      </c>
      <c r="GS139">
        <v>3</v>
      </c>
      <c r="GT139">
        <v>0</v>
      </c>
      <c r="GU139" t="s">
        <v>3</v>
      </c>
      <c r="GV139">
        <f t="shared" si="119"/>
        <v>0</v>
      </c>
      <c r="GW139">
        <v>1</v>
      </c>
      <c r="GX139">
        <f t="shared" si="120"/>
        <v>0</v>
      </c>
      <c r="HA139">
        <v>0</v>
      </c>
      <c r="HB139">
        <v>0</v>
      </c>
      <c r="HC139">
        <f t="shared" si="121"/>
        <v>0</v>
      </c>
      <c r="HE139" t="s">
        <v>3</v>
      </c>
      <c r="HF139" t="s">
        <v>3</v>
      </c>
      <c r="HM139" t="s">
        <v>3</v>
      </c>
      <c r="HN139" t="s">
        <v>3</v>
      </c>
      <c r="HO139" t="s">
        <v>3</v>
      </c>
      <c r="HP139" t="s">
        <v>3</v>
      </c>
      <c r="HQ139" t="s">
        <v>3</v>
      </c>
      <c r="IK139">
        <v>0</v>
      </c>
    </row>
    <row r="140" spans="1:245" x14ac:dyDescent="0.2">
      <c r="A140">
        <v>17</v>
      </c>
      <c r="B140">
        <v>0</v>
      </c>
      <c r="E140" t="s">
        <v>246</v>
      </c>
      <c r="F140" t="s">
        <v>247</v>
      </c>
      <c r="G140" t="s">
        <v>248</v>
      </c>
      <c r="H140" t="s">
        <v>22</v>
      </c>
      <c r="I140">
        <v>29</v>
      </c>
      <c r="J140">
        <v>0</v>
      </c>
      <c r="K140">
        <v>29</v>
      </c>
      <c r="O140">
        <f t="shared" si="84"/>
        <v>1430.57</v>
      </c>
      <c r="P140">
        <f t="shared" si="85"/>
        <v>1430.57</v>
      </c>
      <c r="Q140">
        <f t="shared" si="86"/>
        <v>0</v>
      </c>
      <c r="R140">
        <f t="shared" si="87"/>
        <v>0</v>
      </c>
      <c r="S140">
        <f t="shared" si="88"/>
        <v>0</v>
      </c>
      <c r="T140">
        <f t="shared" si="89"/>
        <v>0</v>
      </c>
      <c r="U140">
        <f t="shared" si="90"/>
        <v>0</v>
      </c>
      <c r="V140">
        <f t="shared" si="91"/>
        <v>0</v>
      </c>
      <c r="W140">
        <f t="shared" si="92"/>
        <v>0</v>
      </c>
      <c r="X140">
        <f t="shared" si="93"/>
        <v>0</v>
      </c>
      <c r="Y140">
        <f t="shared" si="94"/>
        <v>0</v>
      </c>
      <c r="AA140">
        <v>61617792</v>
      </c>
      <c r="AB140">
        <f t="shared" si="95"/>
        <v>67.569999999999993</v>
      </c>
      <c r="AC140">
        <f t="shared" si="96"/>
        <v>67.569999999999993</v>
      </c>
      <c r="AD140">
        <f t="shared" si="97"/>
        <v>0</v>
      </c>
      <c r="AE140">
        <f t="shared" si="98"/>
        <v>0</v>
      </c>
      <c r="AF140">
        <f t="shared" si="99"/>
        <v>0</v>
      </c>
      <c r="AG140">
        <f t="shared" si="100"/>
        <v>0</v>
      </c>
      <c r="AH140">
        <f t="shared" si="101"/>
        <v>0</v>
      </c>
      <c r="AI140">
        <f t="shared" si="102"/>
        <v>0</v>
      </c>
      <c r="AJ140">
        <f t="shared" si="103"/>
        <v>0</v>
      </c>
      <c r="AK140">
        <v>67.569999999999993</v>
      </c>
      <c r="AL140">
        <v>67.569999999999993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1</v>
      </c>
      <c r="AW140">
        <v>1</v>
      </c>
      <c r="AZ140">
        <v>1</v>
      </c>
      <c r="BA140">
        <v>1</v>
      </c>
      <c r="BB140">
        <v>1</v>
      </c>
      <c r="BC140">
        <v>0.73</v>
      </c>
      <c r="BD140" t="s">
        <v>3</v>
      </c>
      <c r="BE140" t="s">
        <v>3</v>
      </c>
      <c r="BF140" t="s">
        <v>3</v>
      </c>
      <c r="BG140" t="s">
        <v>3</v>
      </c>
      <c r="BH140">
        <v>3</v>
      </c>
      <c r="BI140">
        <v>2</v>
      </c>
      <c r="BJ140" t="s">
        <v>249</v>
      </c>
      <c r="BM140">
        <v>500002</v>
      </c>
      <c r="BN140">
        <v>0</v>
      </c>
      <c r="BO140" t="s">
        <v>247</v>
      </c>
      <c r="BP140">
        <v>1</v>
      </c>
      <c r="BQ140">
        <v>12</v>
      </c>
      <c r="BR140">
        <v>0</v>
      </c>
      <c r="BS140">
        <v>1</v>
      </c>
      <c r="BT140">
        <v>1</v>
      </c>
      <c r="BU140">
        <v>1</v>
      </c>
      <c r="BV140">
        <v>1</v>
      </c>
      <c r="BW140">
        <v>1</v>
      </c>
      <c r="BX140">
        <v>1</v>
      </c>
      <c r="BY140" t="s">
        <v>3</v>
      </c>
      <c r="BZ140">
        <v>0</v>
      </c>
      <c r="CA140">
        <v>0</v>
      </c>
      <c r="CB140" t="s">
        <v>3</v>
      </c>
      <c r="CE140">
        <v>0</v>
      </c>
      <c r="CF140">
        <v>0</v>
      </c>
      <c r="CG140">
        <v>0</v>
      </c>
      <c r="CM140">
        <v>0</v>
      </c>
      <c r="CN140" t="s">
        <v>3</v>
      </c>
      <c r="CO140">
        <v>0</v>
      </c>
      <c r="CP140">
        <f t="shared" si="104"/>
        <v>1430.57</v>
      </c>
      <c r="CQ140">
        <f t="shared" si="105"/>
        <v>49.33</v>
      </c>
      <c r="CR140">
        <f t="shared" si="106"/>
        <v>0</v>
      </c>
      <c r="CS140">
        <f t="shared" si="107"/>
        <v>0</v>
      </c>
      <c r="CT140">
        <f t="shared" si="108"/>
        <v>0</v>
      </c>
      <c r="CU140">
        <f t="shared" si="109"/>
        <v>0</v>
      </c>
      <c r="CV140">
        <f t="shared" si="110"/>
        <v>0</v>
      </c>
      <c r="CW140">
        <f t="shared" si="111"/>
        <v>0</v>
      </c>
      <c r="CX140">
        <f t="shared" si="112"/>
        <v>0</v>
      </c>
      <c r="CY140">
        <f>0</f>
        <v>0</v>
      </c>
      <c r="CZ140">
        <f>0</f>
        <v>0</v>
      </c>
      <c r="DC140" t="s">
        <v>3</v>
      </c>
      <c r="DD140" t="s">
        <v>3</v>
      </c>
      <c r="DE140" t="s">
        <v>3</v>
      </c>
      <c r="DF140" t="s">
        <v>3</v>
      </c>
      <c r="DG140" t="s">
        <v>3</v>
      </c>
      <c r="DH140" t="s">
        <v>3</v>
      </c>
      <c r="DI140" t="s">
        <v>3</v>
      </c>
      <c r="DJ140" t="s">
        <v>3</v>
      </c>
      <c r="DK140" t="s">
        <v>3</v>
      </c>
      <c r="DL140" t="s">
        <v>3</v>
      </c>
      <c r="DM140" t="s">
        <v>3</v>
      </c>
      <c r="DN140">
        <v>0</v>
      </c>
      <c r="DO140">
        <v>0</v>
      </c>
      <c r="DP140">
        <v>1</v>
      </c>
      <c r="DQ140">
        <v>1</v>
      </c>
      <c r="DU140">
        <v>1013</v>
      </c>
      <c r="DV140" t="s">
        <v>22</v>
      </c>
      <c r="DW140" t="s">
        <v>22</v>
      </c>
      <c r="DX140">
        <v>1</v>
      </c>
      <c r="DZ140" t="s">
        <v>3</v>
      </c>
      <c r="EA140" t="s">
        <v>3</v>
      </c>
      <c r="EB140" t="s">
        <v>3</v>
      </c>
      <c r="EC140" t="s">
        <v>3</v>
      </c>
      <c r="EE140">
        <v>58749427</v>
      </c>
      <c r="EF140">
        <v>12</v>
      </c>
      <c r="EG140" t="s">
        <v>206</v>
      </c>
      <c r="EH140">
        <v>0</v>
      </c>
      <c r="EI140" t="s">
        <v>3</v>
      </c>
      <c r="EJ140">
        <v>2</v>
      </c>
      <c r="EK140">
        <v>500002</v>
      </c>
      <c r="EL140" t="s">
        <v>207</v>
      </c>
      <c r="EM140" t="s">
        <v>208</v>
      </c>
      <c r="EO140" t="s">
        <v>3</v>
      </c>
      <c r="EQ140">
        <v>0</v>
      </c>
      <c r="ER140">
        <v>67.569999999999993</v>
      </c>
      <c r="ES140">
        <v>67.569999999999993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FQ140">
        <v>0</v>
      </c>
      <c r="FR140">
        <f t="shared" si="113"/>
        <v>0</v>
      </c>
      <c r="FS140">
        <v>0</v>
      </c>
      <c r="FX140">
        <v>0</v>
      </c>
      <c r="FY140">
        <v>0</v>
      </c>
      <c r="GA140" t="s">
        <v>3</v>
      </c>
      <c r="GD140">
        <v>1</v>
      </c>
      <c r="GF140">
        <v>218447267</v>
      </c>
      <c r="GG140">
        <v>2</v>
      </c>
      <c r="GH140">
        <v>1</v>
      </c>
      <c r="GI140">
        <v>2</v>
      </c>
      <c r="GJ140">
        <v>0</v>
      </c>
      <c r="GK140">
        <v>0</v>
      </c>
      <c r="GL140">
        <f t="shared" si="114"/>
        <v>0</v>
      </c>
      <c r="GM140">
        <f t="shared" si="115"/>
        <v>1430.57</v>
      </c>
      <c r="GN140">
        <f t="shared" si="116"/>
        <v>0</v>
      </c>
      <c r="GO140">
        <f t="shared" si="117"/>
        <v>1430.57</v>
      </c>
      <c r="GP140">
        <f t="shared" si="118"/>
        <v>0</v>
      </c>
      <c r="GR140">
        <v>0</v>
      </c>
      <c r="GS140">
        <v>3</v>
      </c>
      <c r="GT140">
        <v>0</v>
      </c>
      <c r="GU140" t="s">
        <v>3</v>
      </c>
      <c r="GV140">
        <f t="shared" si="119"/>
        <v>0</v>
      </c>
      <c r="GW140">
        <v>1</v>
      </c>
      <c r="GX140">
        <f t="shared" si="120"/>
        <v>0</v>
      </c>
      <c r="HA140">
        <v>0</v>
      </c>
      <c r="HB140">
        <v>0</v>
      </c>
      <c r="HC140">
        <f t="shared" si="121"/>
        <v>0</v>
      </c>
      <c r="HE140" t="s">
        <v>3</v>
      </c>
      <c r="HF140" t="s">
        <v>3</v>
      </c>
      <c r="HM140" t="s">
        <v>3</v>
      </c>
      <c r="HN140" t="s">
        <v>3</v>
      </c>
      <c r="HO140" t="s">
        <v>3</v>
      </c>
      <c r="HP140" t="s">
        <v>3</v>
      </c>
      <c r="HQ140" t="s">
        <v>3</v>
      </c>
      <c r="IK140">
        <v>0</v>
      </c>
    </row>
    <row r="141" spans="1:245" x14ac:dyDescent="0.2">
      <c r="A141">
        <v>17</v>
      </c>
      <c r="B141">
        <v>0</v>
      </c>
      <c r="E141" t="s">
        <v>250</v>
      </c>
      <c r="F141" t="s">
        <v>251</v>
      </c>
      <c r="G141" t="s">
        <v>252</v>
      </c>
      <c r="H141" t="s">
        <v>169</v>
      </c>
      <c r="I141">
        <f>ROUND(24/100,7)</f>
        <v>0.24</v>
      </c>
      <c r="J141">
        <v>0</v>
      </c>
      <c r="K141">
        <f>ROUND(24/100,7)</f>
        <v>0.24</v>
      </c>
      <c r="O141">
        <f t="shared" si="84"/>
        <v>3251.71</v>
      </c>
      <c r="P141">
        <f t="shared" si="85"/>
        <v>3251.71</v>
      </c>
      <c r="Q141">
        <f t="shared" si="86"/>
        <v>0</v>
      </c>
      <c r="R141">
        <f t="shared" si="87"/>
        <v>0</v>
      </c>
      <c r="S141">
        <f t="shared" si="88"/>
        <v>0</v>
      </c>
      <c r="T141">
        <f t="shared" si="89"/>
        <v>0</v>
      </c>
      <c r="U141">
        <f t="shared" si="90"/>
        <v>0</v>
      </c>
      <c r="V141">
        <f t="shared" si="91"/>
        <v>0</v>
      </c>
      <c r="W141">
        <f t="shared" si="92"/>
        <v>0</v>
      </c>
      <c r="X141">
        <f t="shared" si="93"/>
        <v>0</v>
      </c>
      <c r="Y141">
        <f t="shared" si="94"/>
        <v>0</v>
      </c>
      <c r="AA141">
        <v>61617792</v>
      </c>
      <c r="AB141">
        <f t="shared" si="95"/>
        <v>18559.990000000002</v>
      </c>
      <c r="AC141">
        <f t="shared" si="96"/>
        <v>18559.990000000002</v>
      </c>
      <c r="AD141">
        <f t="shared" si="97"/>
        <v>0</v>
      </c>
      <c r="AE141">
        <f t="shared" si="98"/>
        <v>0</v>
      </c>
      <c r="AF141">
        <f t="shared" si="99"/>
        <v>0</v>
      </c>
      <c r="AG141">
        <f t="shared" si="100"/>
        <v>0</v>
      </c>
      <c r="AH141">
        <f t="shared" si="101"/>
        <v>0</v>
      </c>
      <c r="AI141">
        <f t="shared" si="102"/>
        <v>0</v>
      </c>
      <c r="AJ141">
        <f t="shared" si="103"/>
        <v>0</v>
      </c>
      <c r="AK141">
        <v>18559.990000000002</v>
      </c>
      <c r="AL141">
        <v>18559.990000000002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1</v>
      </c>
      <c r="AW141">
        <v>1</v>
      </c>
      <c r="AZ141">
        <v>1</v>
      </c>
      <c r="BA141">
        <v>1</v>
      </c>
      <c r="BB141">
        <v>1</v>
      </c>
      <c r="BC141">
        <v>0.73</v>
      </c>
      <c r="BD141" t="s">
        <v>3</v>
      </c>
      <c r="BE141" t="s">
        <v>3</v>
      </c>
      <c r="BF141" t="s">
        <v>3</v>
      </c>
      <c r="BG141" t="s">
        <v>3</v>
      </c>
      <c r="BH141">
        <v>3</v>
      </c>
      <c r="BI141">
        <v>2</v>
      </c>
      <c r="BJ141" t="s">
        <v>253</v>
      </c>
      <c r="BM141">
        <v>500002</v>
      </c>
      <c r="BN141">
        <v>0</v>
      </c>
      <c r="BO141" t="s">
        <v>251</v>
      </c>
      <c r="BP141">
        <v>1</v>
      </c>
      <c r="BQ141">
        <v>12</v>
      </c>
      <c r="BR141">
        <v>0</v>
      </c>
      <c r="BS141">
        <v>1</v>
      </c>
      <c r="BT141">
        <v>1</v>
      </c>
      <c r="BU141">
        <v>1</v>
      </c>
      <c r="BV141">
        <v>1</v>
      </c>
      <c r="BW141">
        <v>1</v>
      </c>
      <c r="BX141">
        <v>1</v>
      </c>
      <c r="BY141" t="s">
        <v>3</v>
      </c>
      <c r="BZ141">
        <v>0</v>
      </c>
      <c r="CA141">
        <v>0</v>
      </c>
      <c r="CB141" t="s">
        <v>3</v>
      </c>
      <c r="CE141">
        <v>0</v>
      </c>
      <c r="CF141">
        <v>0</v>
      </c>
      <c r="CG141">
        <v>0</v>
      </c>
      <c r="CM141">
        <v>0</v>
      </c>
      <c r="CN141" t="s">
        <v>3</v>
      </c>
      <c r="CO141">
        <v>0</v>
      </c>
      <c r="CP141">
        <f t="shared" si="104"/>
        <v>3251.71</v>
      </c>
      <c r="CQ141">
        <f t="shared" si="105"/>
        <v>13548.79</v>
      </c>
      <c r="CR141">
        <f t="shared" si="106"/>
        <v>0</v>
      </c>
      <c r="CS141">
        <f t="shared" si="107"/>
        <v>0</v>
      </c>
      <c r="CT141">
        <f t="shared" si="108"/>
        <v>0</v>
      </c>
      <c r="CU141">
        <f t="shared" si="109"/>
        <v>0</v>
      </c>
      <c r="CV141">
        <f t="shared" si="110"/>
        <v>0</v>
      </c>
      <c r="CW141">
        <f t="shared" si="111"/>
        <v>0</v>
      </c>
      <c r="CX141">
        <f t="shared" si="112"/>
        <v>0</v>
      </c>
      <c r="CY141">
        <f>0</f>
        <v>0</v>
      </c>
      <c r="CZ141">
        <f>0</f>
        <v>0</v>
      </c>
      <c r="DC141" t="s">
        <v>3</v>
      </c>
      <c r="DD141" t="s">
        <v>3</v>
      </c>
      <c r="DE141" t="s">
        <v>3</v>
      </c>
      <c r="DF141" t="s">
        <v>3</v>
      </c>
      <c r="DG141" t="s">
        <v>3</v>
      </c>
      <c r="DH141" t="s">
        <v>3</v>
      </c>
      <c r="DI141" t="s">
        <v>3</v>
      </c>
      <c r="DJ141" t="s">
        <v>3</v>
      </c>
      <c r="DK141" t="s">
        <v>3</v>
      </c>
      <c r="DL141" t="s">
        <v>3</v>
      </c>
      <c r="DM141" t="s">
        <v>3</v>
      </c>
      <c r="DN141">
        <v>0</v>
      </c>
      <c r="DO141">
        <v>0</v>
      </c>
      <c r="DP141">
        <v>1</v>
      </c>
      <c r="DQ141">
        <v>1</v>
      </c>
      <c r="DU141">
        <v>1013</v>
      </c>
      <c r="DV141" t="s">
        <v>169</v>
      </c>
      <c r="DW141" t="s">
        <v>169</v>
      </c>
      <c r="DX141">
        <v>1</v>
      </c>
      <c r="DZ141" t="s">
        <v>3</v>
      </c>
      <c r="EA141" t="s">
        <v>3</v>
      </c>
      <c r="EB141" t="s">
        <v>3</v>
      </c>
      <c r="EC141" t="s">
        <v>3</v>
      </c>
      <c r="EE141">
        <v>58749427</v>
      </c>
      <c r="EF141">
        <v>12</v>
      </c>
      <c r="EG141" t="s">
        <v>206</v>
      </c>
      <c r="EH141">
        <v>0</v>
      </c>
      <c r="EI141" t="s">
        <v>3</v>
      </c>
      <c r="EJ141">
        <v>2</v>
      </c>
      <c r="EK141">
        <v>500002</v>
      </c>
      <c r="EL141" t="s">
        <v>207</v>
      </c>
      <c r="EM141" t="s">
        <v>208</v>
      </c>
      <c r="EO141" t="s">
        <v>3</v>
      </c>
      <c r="EQ141">
        <v>0</v>
      </c>
      <c r="ER141">
        <v>18559.990000000002</v>
      </c>
      <c r="ES141">
        <v>18559.990000000002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FQ141">
        <v>0</v>
      </c>
      <c r="FR141">
        <f t="shared" si="113"/>
        <v>0</v>
      </c>
      <c r="FS141">
        <v>0</v>
      </c>
      <c r="FX141">
        <v>0</v>
      </c>
      <c r="FY141">
        <v>0</v>
      </c>
      <c r="GA141" t="s">
        <v>3</v>
      </c>
      <c r="GD141">
        <v>1</v>
      </c>
      <c r="GF141">
        <v>596860771</v>
      </c>
      <c r="GG141">
        <v>2</v>
      </c>
      <c r="GH141">
        <v>1</v>
      </c>
      <c r="GI141">
        <v>2</v>
      </c>
      <c r="GJ141">
        <v>0</v>
      </c>
      <c r="GK141">
        <v>0</v>
      </c>
      <c r="GL141">
        <f t="shared" si="114"/>
        <v>0</v>
      </c>
      <c r="GM141">
        <f t="shared" si="115"/>
        <v>3251.71</v>
      </c>
      <c r="GN141">
        <f t="shared" si="116"/>
        <v>0</v>
      </c>
      <c r="GO141">
        <f t="shared" si="117"/>
        <v>3251.71</v>
      </c>
      <c r="GP141">
        <f t="shared" si="118"/>
        <v>0</v>
      </c>
      <c r="GR141">
        <v>0</v>
      </c>
      <c r="GS141">
        <v>3</v>
      </c>
      <c r="GT141">
        <v>0</v>
      </c>
      <c r="GU141" t="s">
        <v>3</v>
      </c>
      <c r="GV141">
        <f t="shared" si="119"/>
        <v>0</v>
      </c>
      <c r="GW141">
        <v>1</v>
      </c>
      <c r="GX141">
        <f t="shared" si="120"/>
        <v>0</v>
      </c>
      <c r="HA141">
        <v>0</v>
      </c>
      <c r="HB141">
        <v>0</v>
      </c>
      <c r="HC141">
        <f t="shared" si="121"/>
        <v>0</v>
      </c>
      <c r="HE141" t="s">
        <v>3</v>
      </c>
      <c r="HF141" t="s">
        <v>3</v>
      </c>
      <c r="HM141" t="s">
        <v>3</v>
      </c>
      <c r="HN141" t="s">
        <v>3</v>
      </c>
      <c r="HO141" t="s">
        <v>3</v>
      </c>
      <c r="HP141" t="s">
        <v>3</v>
      </c>
      <c r="HQ141" t="s">
        <v>3</v>
      </c>
      <c r="IK141">
        <v>0</v>
      </c>
    </row>
    <row r="142" spans="1:245" x14ac:dyDescent="0.2">
      <c r="A142">
        <v>17</v>
      </c>
      <c r="B142">
        <v>0</v>
      </c>
      <c r="E142" t="s">
        <v>254</v>
      </c>
      <c r="F142" t="s">
        <v>255</v>
      </c>
      <c r="G142" t="s">
        <v>256</v>
      </c>
      <c r="H142" t="s">
        <v>22</v>
      </c>
      <c r="I142">
        <v>18</v>
      </c>
      <c r="J142">
        <v>0</v>
      </c>
      <c r="K142">
        <v>18</v>
      </c>
      <c r="O142">
        <f t="shared" si="84"/>
        <v>6217.38</v>
      </c>
      <c r="P142">
        <f t="shared" si="85"/>
        <v>6217.38</v>
      </c>
      <c r="Q142">
        <f t="shared" si="86"/>
        <v>0</v>
      </c>
      <c r="R142">
        <f t="shared" si="87"/>
        <v>0</v>
      </c>
      <c r="S142">
        <f t="shared" si="88"/>
        <v>0</v>
      </c>
      <c r="T142">
        <f t="shared" si="89"/>
        <v>0</v>
      </c>
      <c r="U142">
        <f t="shared" si="90"/>
        <v>0</v>
      </c>
      <c r="V142">
        <f t="shared" si="91"/>
        <v>0</v>
      </c>
      <c r="W142">
        <f t="shared" si="92"/>
        <v>0</v>
      </c>
      <c r="X142">
        <f t="shared" si="93"/>
        <v>0</v>
      </c>
      <c r="Y142">
        <f t="shared" si="94"/>
        <v>0</v>
      </c>
      <c r="AA142">
        <v>61617792</v>
      </c>
      <c r="AB142">
        <f t="shared" si="95"/>
        <v>473.16</v>
      </c>
      <c r="AC142">
        <f t="shared" si="96"/>
        <v>473.16</v>
      </c>
      <c r="AD142">
        <f t="shared" si="97"/>
        <v>0</v>
      </c>
      <c r="AE142">
        <f t="shared" si="98"/>
        <v>0</v>
      </c>
      <c r="AF142">
        <f t="shared" si="99"/>
        <v>0</v>
      </c>
      <c r="AG142">
        <f t="shared" si="100"/>
        <v>0</v>
      </c>
      <c r="AH142">
        <f t="shared" si="101"/>
        <v>0</v>
      </c>
      <c r="AI142">
        <f t="shared" si="102"/>
        <v>0</v>
      </c>
      <c r="AJ142">
        <f t="shared" si="103"/>
        <v>0</v>
      </c>
      <c r="AK142">
        <v>473.16</v>
      </c>
      <c r="AL142">
        <v>473.16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1</v>
      </c>
      <c r="AW142">
        <v>1</v>
      </c>
      <c r="AZ142">
        <v>1</v>
      </c>
      <c r="BA142">
        <v>1</v>
      </c>
      <c r="BB142">
        <v>1</v>
      </c>
      <c r="BC142">
        <v>0.73</v>
      </c>
      <c r="BD142" t="s">
        <v>3</v>
      </c>
      <c r="BE142" t="s">
        <v>3</v>
      </c>
      <c r="BF142" t="s">
        <v>3</v>
      </c>
      <c r="BG142" t="s">
        <v>3</v>
      </c>
      <c r="BH142">
        <v>3</v>
      </c>
      <c r="BI142">
        <v>2</v>
      </c>
      <c r="BJ142" t="s">
        <v>257</v>
      </c>
      <c r="BM142">
        <v>500002</v>
      </c>
      <c r="BN142">
        <v>0</v>
      </c>
      <c r="BO142" t="s">
        <v>255</v>
      </c>
      <c r="BP142">
        <v>1</v>
      </c>
      <c r="BQ142">
        <v>12</v>
      </c>
      <c r="BR142">
        <v>0</v>
      </c>
      <c r="BS142">
        <v>1</v>
      </c>
      <c r="BT142">
        <v>1</v>
      </c>
      <c r="BU142">
        <v>1</v>
      </c>
      <c r="BV142">
        <v>1</v>
      </c>
      <c r="BW142">
        <v>1</v>
      </c>
      <c r="BX142">
        <v>1</v>
      </c>
      <c r="BY142" t="s">
        <v>3</v>
      </c>
      <c r="BZ142">
        <v>0</v>
      </c>
      <c r="CA142">
        <v>0</v>
      </c>
      <c r="CB142" t="s">
        <v>3</v>
      </c>
      <c r="CE142">
        <v>0</v>
      </c>
      <c r="CF142">
        <v>0</v>
      </c>
      <c r="CG142">
        <v>0</v>
      </c>
      <c r="CM142">
        <v>0</v>
      </c>
      <c r="CN142" t="s">
        <v>3</v>
      </c>
      <c r="CO142">
        <v>0</v>
      </c>
      <c r="CP142">
        <f t="shared" si="104"/>
        <v>6217.38</v>
      </c>
      <c r="CQ142">
        <f t="shared" si="105"/>
        <v>345.41</v>
      </c>
      <c r="CR142">
        <f t="shared" si="106"/>
        <v>0</v>
      </c>
      <c r="CS142">
        <f t="shared" si="107"/>
        <v>0</v>
      </c>
      <c r="CT142">
        <f t="shared" si="108"/>
        <v>0</v>
      </c>
      <c r="CU142">
        <f t="shared" si="109"/>
        <v>0</v>
      </c>
      <c r="CV142">
        <f t="shared" si="110"/>
        <v>0</v>
      </c>
      <c r="CW142">
        <f t="shared" si="111"/>
        <v>0</v>
      </c>
      <c r="CX142">
        <f t="shared" si="112"/>
        <v>0</v>
      </c>
      <c r="CY142">
        <f>0</f>
        <v>0</v>
      </c>
      <c r="CZ142">
        <f>0</f>
        <v>0</v>
      </c>
      <c r="DC142" t="s">
        <v>3</v>
      </c>
      <c r="DD142" t="s">
        <v>3</v>
      </c>
      <c r="DE142" t="s">
        <v>3</v>
      </c>
      <c r="DF142" t="s">
        <v>3</v>
      </c>
      <c r="DG142" t="s">
        <v>3</v>
      </c>
      <c r="DH142" t="s">
        <v>3</v>
      </c>
      <c r="DI142" t="s">
        <v>3</v>
      </c>
      <c r="DJ142" t="s">
        <v>3</v>
      </c>
      <c r="DK142" t="s">
        <v>3</v>
      </c>
      <c r="DL142" t="s">
        <v>3</v>
      </c>
      <c r="DM142" t="s">
        <v>3</v>
      </c>
      <c r="DN142">
        <v>0</v>
      </c>
      <c r="DO142">
        <v>0</v>
      </c>
      <c r="DP142">
        <v>1</v>
      </c>
      <c r="DQ142">
        <v>1</v>
      </c>
      <c r="DU142">
        <v>1013</v>
      </c>
      <c r="DV142" t="s">
        <v>22</v>
      </c>
      <c r="DW142" t="s">
        <v>22</v>
      </c>
      <c r="DX142">
        <v>1</v>
      </c>
      <c r="DZ142" t="s">
        <v>3</v>
      </c>
      <c r="EA142" t="s">
        <v>3</v>
      </c>
      <c r="EB142" t="s">
        <v>3</v>
      </c>
      <c r="EC142" t="s">
        <v>3</v>
      </c>
      <c r="EE142">
        <v>58749427</v>
      </c>
      <c r="EF142">
        <v>12</v>
      </c>
      <c r="EG142" t="s">
        <v>206</v>
      </c>
      <c r="EH142">
        <v>0</v>
      </c>
      <c r="EI142" t="s">
        <v>3</v>
      </c>
      <c r="EJ142">
        <v>2</v>
      </c>
      <c r="EK142">
        <v>500002</v>
      </c>
      <c r="EL142" t="s">
        <v>207</v>
      </c>
      <c r="EM142" t="s">
        <v>208</v>
      </c>
      <c r="EO142" t="s">
        <v>3</v>
      </c>
      <c r="EQ142">
        <v>0</v>
      </c>
      <c r="ER142">
        <v>473.16</v>
      </c>
      <c r="ES142">
        <v>473.16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FQ142">
        <v>0</v>
      </c>
      <c r="FR142">
        <f t="shared" si="113"/>
        <v>0</v>
      </c>
      <c r="FS142">
        <v>0</v>
      </c>
      <c r="FX142">
        <v>0</v>
      </c>
      <c r="FY142">
        <v>0</v>
      </c>
      <c r="GA142" t="s">
        <v>3</v>
      </c>
      <c r="GD142">
        <v>1</v>
      </c>
      <c r="GF142">
        <v>122716013</v>
      </c>
      <c r="GG142">
        <v>2</v>
      </c>
      <c r="GH142">
        <v>1</v>
      </c>
      <c r="GI142">
        <v>2</v>
      </c>
      <c r="GJ142">
        <v>0</v>
      </c>
      <c r="GK142">
        <v>0</v>
      </c>
      <c r="GL142">
        <f t="shared" si="114"/>
        <v>0</v>
      </c>
      <c r="GM142">
        <f t="shared" si="115"/>
        <v>6217.38</v>
      </c>
      <c r="GN142">
        <f t="shared" si="116"/>
        <v>0</v>
      </c>
      <c r="GO142">
        <f t="shared" si="117"/>
        <v>6217.38</v>
      </c>
      <c r="GP142">
        <f t="shared" si="118"/>
        <v>0</v>
      </c>
      <c r="GR142">
        <v>0</v>
      </c>
      <c r="GS142">
        <v>3</v>
      </c>
      <c r="GT142">
        <v>0</v>
      </c>
      <c r="GU142" t="s">
        <v>3</v>
      </c>
      <c r="GV142">
        <f t="shared" si="119"/>
        <v>0</v>
      </c>
      <c r="GW142">
        <v>1</v>
      </c>
      <c r="GX142">
        <f t="shared" si="120"/>
        <v>0</v>
      </c>
      <c r="HA142">
        <v>0</v>
      </c>
      <c r="HB142">
        <v>0</v>
      </c>
      <c r="HC142">
        <f t="shared" si="121"/>
        <v>0</v>
      </c>
      <c r="HE142" t="s">
        <v>3</v>
      </c>
      <c r="HF142" t="s">
        <v>3</v>
      </c>
      <c r="HM142" t="s">
        <v>3</v>
      </c>
      <c r="HN142" t="s">
        <v>3</v>
      </c>
      <c r="HO142" t="s">
        <v>3</v>
      </c>
      <c r="HP142" t="s">
        <v>3</v>
      </c>
      <c r="HQ142" t="s">
        <v>3</v>
      </c>
      <c r="IK142">
        <v>0</v>
      </c>
    </row>
    <row r="143" spans="1:245" x14ac:dyDescent="0.2">
      <c r="A143">
        <v>17</v>
      </c>
      <c r="B143">
        <v>0</v>
      </c>
      <c r="E143" t="s">
        <v>258</v>
      </c>
      <c r="F143" t="s">
        <v>259</v>
      </c>
      <c r="G143" t="s">
        <v>260</v>
      </c>
      <c r="H143" t="s">
        <v>37</v>
      </c>
      <c r="I143">
        <v>4</v>
      </c>
      <c r="J143">
        <v>0</v>
      </c>
      <c r="K143">
        <v>4</v>
      </c>
      <c r="O143">
        <f t="shared" si="84"/>
        <v>6452.96</v>
      </c>
      <c r="P143">
        <f t="shared" si="85"/>
        <v>6452.96</v>
      </c>
      <c r="Q143">
        <f t="shared" si="86"/>
        <v>0</v>
      </c>
      <c r="R143">
        <f t="shared" si="87"/>
        <v>0</v>
      </c>
      <c r="S143">
        <f t="shared" si="88"/>
        <v>0</v>
      </c>
      <c r="T143">
        <f t="shared" si="89"/>
        <v>0</v>
      </c>
      <c r="U143">
        <f t="shared" si="90"/>
        <v>0</v>
      </c>
      <c r="V143">
        <f t="shared" si="91"/>
        <v>0</v>
      </c>
      <c r="W143">
        <f t="shared" si="92"/>
        <v>0</v>
      </c>
      <c r="X143">
        <f t="shared" si="93"/>
        <v>0</v>
      </c>
      <c r="Y143">
        <f t="shared" si="94"/>
        <v>0</v>
      </c>
      <c r="AA143">
        <v>61617792</v>
      </c>
      <c r="AB143">
        <f t="shared" si="95"/>
        <v>1480.04</v>
      </c>
      <c r="AC143">
        <f t="shared" si="96"/>
        <v>1480.04</v>
      </c>
      <c r="AD143">
        <f t="shared" si="97"/>
        <v>0</v>
      </c>
      <c r="AE143">
        <f t="shared" si="98"/>
        <v>0</v>
      </c>
      <c r="AF143">
        <f t="shared" si="99"/>
        <v>0</v>
      </c>
      <c r="AG143">
        <f t="shared" si="100"/>
        <v>0</v>
      </c>
      <c r="AH143">
        <f t="shared" si="101"/>
        <v>0</v>
      </c>
      <c r="AI143">
        <f t="shared" si="102"/>
        <v>0</v>
      </c>
      <c r="AJ143">
        <f t="shared" si="103"/>
        <v>0</v>
      </c>
      <c r="AK143">
        <v>1480.04</v>
      </c>
      <c r="AL143">
        <v>1480.04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1</v>
      </c>
      <c r="AW143">
        <v>1</v>
      </c>
      <c r="AZ143">
        <v>1</v>
      </c>
      <c r="BA143">
        <v>1</v>
      </c>
      <c r="BB143">
        <v>1</v>
      </c>
      <c r="BC143">
        <v>1.0900000000000001</v>
      </c>
      <c r="BD143" t="s">
        <v>3</v>
      </c>
      <c r="BE143" t="s">
        <v>3</v>
      </c>
      <c r="BF143" t="s">
        <v>3</v>
      </c>
      <c r="BG143" t="s">
        <v>3</v>
      </c>
      <c r="BH143">
        <v>3</v>
      </c>
      <c r="BI143">
        <v>2</v>
      </c>
      <c r="BJ143" t="s">
        <v>261</v>
      </c>
      <c r="BM143">
        <v>500002</v>
      </c>
      <c r="BN143">
        <v>0</v>
      </c>
      <c r="BO143" t="s">
        <v>259</v>
      </c>
      <c r="BP143">
        <v>1</v>
      </c>
      <c r="BQ143">
        <v>12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3</v>
      </c>
      <c r="BZ143">
        <v>0</v>
      </c>
      <c r="CA143">
        <v>0</v>
      </c>
      <c r="CB143" t="s">
        <v>3</v>
      </c>
      <c r="CE143">
        <v>0</v>
      </c>
      <c r="CF143">
        <v>0</v>
      </c>
      <c r="CG143">
        <v>0</v>
      </c>
      <c r="CM143">
        <v>0</v>
      </c>
      <c r="CN143" t="s">
        <v>3</v>
      </c>
      <c r="CO143">
        <v>0</v>
      </c>
      <c r="CP143">
        <f t="shared" si="104"/>
        <v>6452.96</v>
      </c>
      <c r="CQ143">
        <f t="shared" si="105"/>
        <v>1613.24</v>
      </c>
      <c r="CR143">
        <f t="shared" si="106"/>
        <v>0</v>
      </c>
      <c r="CS143">
        <f t="shared" si="107"/>
        <v>0</v>
      </c>
      <c r="CT143">
        <f t="shared" si="108"/>
        <v>0</v>
      </c>
      <c r="CU143">
        <f t="shared" si="109"/>
        <v>0</v>
      </c>
      <c r="CV143">
        <f t="shared" si="110"/>
        <v>0</v>
      </c>
      <c r="CW143">
        <f t="shared" si="111"/>
        <v>0</v>
      </c>
      <c r="CX143">
        <f t="shared" si="112"/>
        <v>0</v>
      </c>
      <c r="CY143">
        <f>0</f>
        <v>0</v>
      </c>
      <c r="CZ143">
        <f>0</f>
        <v>0</v>
      </c>
      <c r="DC143" t="s">
        <v>3</v>
      </c>
      <c r="DD143" t="s">
        <v>3</v>
      </c>
      <c r="DE143" t="s">
        <v>3</v>
      </c>
      <c r="DF143" t="s">
        <v>3</v>
      </c>
      <c r="DG143" t="s">
        <v>3</v>
      </c>
      <c r="DH143" t="s">
        <v>3</v>
      </c>
      <c r="DI143" t="s">
        <v>3</v>
      </c>
      <c r="DJ143" t="s">
        <v>3</v>
      </c>
      <c r="DK143" t="s">
        <v>3</v>
      </c>
      <c r="DL143" t="s">
        <v>3</v>
      </c>
      <c r="DM143" t="s">
        <v>3</v>
      </c>
      <c r="DN143">
        <v>0</v>
      </c>
      <c r="DO143">
        <v>0</v>
      </c>
      <c r="DP143">
        <v>1</v>
      </c>
      <c r="DQ143">
        <v>1</v>
      </c>
      <c r="DU143">
        <v>1013</v>
      </c>
      <c r="DV143" t="s">
        <v>37</v>
      </c>
      <c r="DW143" t="s">
        <v>37</v>
      </c>
      <c r="DX143">
        <v>1</v>
      </c>
      <c r="DZ143" t="s">
        <v>3</v>
      </c>
      <c r="EA143" t="s">
        <v>3</v>
      </c>
      <c r="EB143" t="s">
        <v>3</v>
      </c>
      <c r="EC143" t="s">
        <v>3</v>
      </c>
      <c r="EE143">
        <v>58749427</v>
      </c>
      <c r="EF143">
        <v>12</v>
      </c>
      <c r="EG143" t="s">
        <v>206</v>
      </c>
      <c r="EH143">
        <v>0</v>
      </c>
      <c r="EI143" t="s">
        <v>3</v>
      </c>
      <c r="EJ143">
        <v>2</v>
      </c>
      <c r="EK143">
        <v>500002</v>
      </c>
      <c r="EL143" t="s">
        <v>207</v>
      </c>
      <c r="EM143" t="s">
        <v>208</v>
      </c>
      <c r="EO143" t="s">
        <v>3</v>
      </c>
      <c r="EQ143">
        <v>0</v>
      </c>
      <c r="ER143">
        <v>1480.04</v>
      </c>
      <c r="ES143">
        <v>1480.04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FQ143">
        <v>0</v>
      </c>
      <c r="FR143">
        <f t="shared" si="113"/>
        <v>0</v>
      </c>
      <c r="FS143">
        <v>0</v>
      </c>
      <c r="FX143">
        <v>0</v>
      </c>
      <c r="FY143">
        <v>0</v>
      </c>
      <c r="GA143" t="s">
        <v>3</v>
      </c>
      <c r="GD143">
        <v>1</v>
      </c>
      <c r="GF143">
        <v>1789609299</v>
      </c>
      <c r="GG143">
        <v>2</v>
      </c>
      <c r="GH143">
        <v>1</v>
      </c>
      <c r="GI143">
        <v>2</v>
      </c>
      <c r="GJ143">
        <v>0</v>
      </c>
      <c r="GK143">
        <v>0</v>
      </c>
      <c r="GL143">
        <f t="shared" si="114"/>
        <v>0</v>
      </c>
      <c r="GM143">
        <f t="shared" si="115"/>
        <v>6452.96</v>
      </c>
      <c r="GN143">
        <f t="shared" si="116"/>
        <v>0</v>
      </c>
      <c r="GO143">
        <f t="shared" si="117"/>
        <v>6452.96</v>
      </c>
      <c r="GP143">
        <f t="shared" si="118"/>
        <v>0</v>
      </c>
      <c r="GR143">
        <v>0</v>
      </c>
      <c r="GS143">
        <v>3</v>
      </c>
      <c r="GT143">
        <v>0</v>
      </c>
      <c r="GU143" t="s">
        <v>3</v>
      </c>
      <c r="GV143">
        <f t="shared" si="119"/>
        <v>0</v>
      </c>
      <c r="GW143">
        <v>1</v>
      </c>
      <c r="GX143">
        <f t="shared" si="120"/>
        <v>0</v>
      </c>
      <c r="HA143">
        <v>0</v>
      </c>
      <c r="HB143">
        <v>0</v>
      </c>
      <c r="HC143">
        <f t="shared" si="121"/>
        <v>0</v>
      </c>
      <c r="HE143" t="s">
        <v>3</v>
      </c>
      <c r="HF143" t="s">
        <v>3</v>
      </c>
      <c r="HM143" t="s">
        <v>3</v>
      </c>
      <c r="HN143" t="s">
        <v>3</v>
      </c>
      <c r="HO143" t="s">
        <v>3</v>
      </c>
      <c r="HP143" t="s">
        <v>3</v>
      </c>
      <c r="HQ143" t="s">
        <v>3</v>
      </c>
      <c r="IK143">
        <v>0</v>
      </c>
    </row>
    <row r="144" spans="1:245" x14ac:dyDescent="0.2">
      <c r="A144">
        <v>17</v>
      </c>
      <c r="B144">
        <v>0</v>
      </c>
      <c r="E144" t="s">
        <v>262</v>
      </c>
      <c r="F144" t="s">
        <v>263</v>
      </c>
      <c r="G144" t="s">
        <v>264</v>
      </c>
      <c r="H144" t="s">
        <v>59</v>
      </c>
      <c r="I144">
        <v>7.9170000000000004E-2</v>
      </c>
      <c r="J144">
        <v>0</v>
      </c>
      <c r="K144">
        <v>7.9170000000000004E-2</v>
      </c>
      <c r="O144">
        <f t="shared" si="84"/>
        <v>4307.3900000000003</v>
      </c>
      <c r="P144">
        <f t="shared" si="85"/>
        <v>4307.3900000000003</v>
      </c>
      <c r="Q144">
        <f t="shared" si="86"/>
        <v>0</v>
      </c>
      <c r="R144">
        <f t="shared" si="87"/>
        <v>0</v>
      </c>
      <c r="S144">
        <f t="shared" si="88"/>
        <v>0</v>
      </c>
      <c r="T144">
        <f t="shared" si="89"/>
        <v>0</v>
      </c>
      <c r="U144">
        <f t="shared" si="90"/>
        <v>0</v>
      </c>
      <c r="V144">
        <f t="shared" si="91"/>
        <v>0</v>
      </c>
      <c r="W144">
        <f t="shared" si="92"/>
        <v>0</v>
      </c>
      <c r="X144">
        <f t="shared" si="93"/>
        <v>0</v>
      </c>
      <c r="Y144">
        <f t="shared" si="94"/>
        <v>0</v>
      </c>
      <c r="AA144">
        <v>61617792</v>
      </c>
      <c r="AB144">
        <f t="shared" si="95"/>
        <v>54406.89</v>
      </c>
      <c r="AC144">
        <f t="shared" si="96"/>
        <v>54406.89</v>
      </c>
      <c r="AD144">
        <f t="shared" si="97"/>
        <v>0</v>
      </c>
      <c r="AE144">
        <f t="shared" si="98"/>
        <v>0</v>
      </c>
      <c r="AF144">
        <f t="shared" si="99"/>
        <v>0</v>
      </c>
      <c r="AG144">
        <f t="shared" si="100"/>
        <v>0</v>
      </c>
      <c r="AH144">
        <f t="shared" si="101"/>
        <v>0</v>
      </c>
      <c r="AI144">
        <f t="shared" si="102"/>
        <v>0</v>
      </c>
      <c r="AJ144">
        <f t="shared" si="103"/>
        <v>0</v>
      </c>
      <c r="AK144">
        <v>54406.89</v>
      </c>
      <c r="AL144">
        <v>54406.89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1</v>
      </c>
      <c r="AW144">
        <v>1</v>
      </c>
      <c r="AZ144">
        <v>1</v>
      </c>
      <c r="BA144">
        <v>1</v>
      </c>
      <c r="BB144">
        <v>1</v>
      </c>
      <c r="BC144">
        <v>1</v>
      </c>
      <c r="BD144" t="s">
        <v>3</v>
      </c>
      <c r="BE144" t="s">
        <v>3</v>
      </c>
      <c r="BF144" t="s">
        <v>3</v>
      </c>
      <c r="BG144" t="s">
        <v>3</v>
      </c>
      <c r="BH144">
        <v>3</v>
      </c>
      <c r="BI144">
        <v>1</v>
      </c>
      <c r="BJ144" t="s">
        <v>265</v>
      </c>
      <c r="BM144">
        <v>500001</v>
      </c>
      <c r="BN144">
        <v>0</v>
      </c>
      <c r="BO144" t="s">
        <v>3</v>
      </c>
      <c r="BP144">
        <v>0</v>
      </c>
      <c r="BQ144">
        <v>8</v>
      </c>
      <c r="BR144">
        <v>0</v>
      </c>
      <c r="BS144">
        <v>1</v>
      </c>
      <c r="BT144">
        <v>1</v>
      </c>
      <c r="BU144">
        <v>1</v>
      </c>
      <c r="BV144">
        <v>1</v>
      </c>
      <c r="BW144">
        <v>1</v>
      </c>
      <c r="BX144">
        <v>1</v>
      </c>
      <c r="BY144" t="s">
        <v>3</v>
      </c>
      <c r="BZ144">
        <v>0</v>
      </c>
      <c r="CA144">
        <v>0</v>
      </c>
      <c r="CB144" t="s">
        <v>3</v>
      </c>
      <c r="CE144">
        <v>0</v>
      </c>
      <c r="CF144">
        <v>0</v>
      </c>
      <c r="CG144">
        <v>0</v>
      </c>
      <c r="CM144">
        <v>0</v>
      </c>
      <c r="CN144" t="s">
        <v>3</v>
      </c>
      <c r="CO144">
        <v>0</v>
      </c>
      <c r="CP144">
        <f t="shared" si="104"/>
        <v>4307.3900000000003</v>
      </c>
      <c r="CQ144">
        <f t="shared" si="105"/>
        <v>54406.89</v>
      </c>
      <c r="CR144">
        <f t="shared" si="106"/>
        <v>0</v>
      </c>
      <c r="CS144">
        <f t="shared" si="107"/>
        <v>0</v>
      </c>
      <c r="CT144">
        <f t="shared" si="108"/>
        <v>0</v>
      </c>
      <c r="CU144">
        <f t="shared" si="109"/>
        <v>0</v>
      </c>
      <c r="CV144">
        <f t="shared" si="110"/>
        <v>0</v>
      </c>
      <c r="CW144">
        <f t="shared" si="111"/>
        <v>0</v>
      </c>
      <c r="CX144">
        <f t="shared" si="112"/>
        <v>0</v>
      </c>
      <c r="CY144">
        <f>0</f>
        <v>0</v>
      </c>
      <c r="CZ144">
        <f>0</f>
        <v>0</v>
      </c>
      <c r="DC144" t="s">
        <v>3</v>
      </c>
      <c r="DD144" t="s">
        <v>3</v>
      </c>
      <c r="DE144" t="s">
        <v>3</v>
      </c>
      <c r="DF144" t="s">
        <v>3</v>
      </c>
      <c r="DG144" t="s">
        <v>3</v>
      </c>
      <c r="DH144" t="s">
        <v>3</v>
      </c>
      <c r="DI144" t="s">
        <v>3</v>
      </c>
      <c r="DJ144" t="s">
        <v>3</v>
      </c>
      <c r="DK144" t="s">
        <v>3</v>
      </c>
      <c r="DL144" t="s">
        <v>3</v>
      </c>
      <c r="DM144" t="s">
        <v>3</v>
      </c>
      <c r="DN144">
        <v>0</v>
      </c>
      <c r="DO144">
        <v>0</v>
      </c>
      <c r="DP144">
        <v>1</v>
      </c>
      <c r="DQ144">
        <v>1</v>
      </c>
      <c r="DU144">
        <v>1009</v>
      </c>
      <c r="DV144" t="s">
        <v>59</v>
      </c>
      <c r="DW144" t="s">
        <v>59</v>
      </c>
      <c r="DX144">
        <v>1000</v>
      </c>
      <c r="DZ144" t="s">
        <v>3</v>
      </c>
      <c r="EA144" t="s">
        <v>3</v>
      </c>
      <c r="EB144" t="s">
        <v>3</v>
      </c>
      <c r="EC144" t="s">
        <v>3</v>
      </c>
      <c r="EE144">
        <v>58749426</v>
      </c>
      <c r="EF144">
        <v>8</v>
      </c>
      <c r="EG144" t="s">
        <v>223</v>
      </c>
      <c r="EH144">
        <v>0</v>
      </c>
      <c r="EI144" t="s">
        <v>3</v>
      </c>
      <c r="EJ144">
        <v>1</v>
      </c>
      <c r="EK144">
        <v>500001</v>
      </c>
      <c r="EL144" t="s">
        <v>224</v>
      </c>
      <c r="EM144" t="s">
        <v>225</v>
      </c>
      <c r="EO144" t="s">
        <v>3</v>
      </c>
      <c r="EQ144">
        <v>0</v>
      </c>
      <c r="ER144">
        <v>54406.89</v>
      </c>
      <c r="ES144">
        <v>54406.89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FQ144">
        <v>4307.3900000000003</v>
      </c>
      <c r="FR144">
        <f t="shared" si="113"/>
        <v>0</v>
      </c>
      <c r="FS144">
        <v>0</v>
      </c>
      <c r="FX144">
        <v>0</v>
      </c>
      <c r="FY144">
        <v>0</v>
      </c>
      <c r="GA144" t="s">
        <v>3</v>
      </c>
      <c r="GD144">
        <v>1</v>
      </c>
      <c r="GE144">
        <v>70842.5</v>
      </c>
      <c r="GF144">
        <v>771280945</v>
      </c>
      <c r="GG144">
        <v>2</v>
      </c>
      <c r="GH144">
        <v>1</v>
      </c>
      <c r="GI144">
        <v>-2</v>
      </c>
      <c r="GJ144">
        <v>0</v>
      </c>
      <c r="GK144">
        <v>0</v>
      </c>
      <c r="GL144">
        <f t="shared" si="114"/>
        <v>0</v>
      </c>
      <c r="GM144">
        <f t="shared" si="115"/>
        <v>4307.3900000000003</v>
      </c>
      <c r="GN144">
        <f t="shared" si="116"/>
        <v>4307.3900000000003</v>
      </c>
      <c r="GO144">
        <f t="shared" si="117"/>
        <v>0</v>
      </c>
      <c r="GP144">
        <f t="shared" si="118"/>
        <v>0</v>
      </c>
      <c r="GR144">
        <v>3</v>
      </c>
      <c r="GS144">
        <v>3</v>
      </c>
      <c r="GT144">
        <v>0</v>
      </c>
      <c r="GU144" t="s">
        <v>3</v>
      </c>
      <c r="GV144">
        <f t="shared" si="119"/>
        <v>0</v>
      </c>
      <c r="GW144">
        <v>1</v>
      </c>
      <c r="GX144">
        <f t="shared" si="120"/>
        <v>0</v>
      </c>
      <c r="HA144">
        <v>0</v>
      </c>
      <c r="HB144">
        <v>0</v>
      </c>
      <c r="HC144">
        <f t="shared" si="121"/>
        <v>0</v>
      </c>
      <c r="HE144" t="s">
        <v>3</v>
      </c>
      <c r="HF144" t="s">
        <v>3</v>
      </c>
      <c r="HM144" t="s">
        <v>3</v>
      </c>
      <c r="HN144" t="s">
        <v>3</v>
      </c>
      <c r="HO144" t="s">
        <v>3</v>
      </c>
      <c r="HP144" t="s">
        <v>3</v>
      </c>
      <c r="HQ144" t="s">
        <v>3</v>
      </c>
      <c r="IK144">
        <v>0</v>
      </c>
    </row>
    <row r="145" spans="1:245" x14ac:dyDescent="0.2">
      <c r="A145">
        <v>17</v>
      </c>
      <c r="B145">
        <v>0</v>
      </c>
      <c r="E145" t="s">
        <v>266</v>
      </c>
      <c r="F145" t="s">
        <v>267</v>
      </c>
      <c r="G145" t="s">
        <v>268</v>
      </c>
      <c r="H145" t="s">
        <v>59</v>
      </c>
      <c r="I145">
        <v>0.12987000000000001</v>
      </c>
      <c r="J145">
        <v>0</v>
      </c>
      <c r="K145">
        <v>0.12987000000000001</v>
      </c>
      <c r="O145">
        <f t="shared" si="84"/>
        <v>7965.13</v>
      </c>
      <c r="P145">
        <f t="shared" si="85"/>
        <v>7965.13</v>
      </c>
      <c r="Q145">
        <f t="shared" si="86"/>
        <v>0</v>
      </c>
      <c r="R145">
        <f t="shared" si="87"/>
        <v>0</v>
      </c>
      <c r="S145">
        <f t="shared" si="88"/>
        <v>0</v>
      </c>
      <c r="T145">
        <f t="shared" si="89"/>
        <v>0</v>
      </c>
      <c r="U145">
        <f t="shared" si="90"/>
        <v>0</v>
      </c>
      <c r="V145">
        <f t="shared" si="91"/>
        <v>0</v>
      </c>
      <c r="W145">
        <f t="shared" si="92"/>
        <v>0</v>
      </c>
      <c r="X145">
        <f t="shared" si="93"/>
        <v>0</v>
      </c>
      <c r="Y145">
        <f t="shared" si="94"/>
        <v>0</v>
      </c>
      <c r="AA145">
        <v>61617792</v>
      </c>
      <c r="AB145">
        <f t="shared" si="95"/>
        <v>69695</v>
      </c>
      <c r="AC145">
        <f t="shared" si="96"/>
        <v>69695</v>
      </c>
      <c r="AD145">
        <f t="shared" si="97"/>
        <v>0</v>
      </c>
      <c r="AE145">
        <f t="shared" si="98"/>
        <v>0</v>
      </c>
      <c r="AF145">
        <f t="shared" si="99"/>
        <v>0</v>
      </c>
      <c r="AG145">
        <f t="shared" si="100"/>
        <v>0</v>
      </c>
      <c r="AH145">
        <f t="shared" si="101"/>
        <v>0</v>
      </c>
      <c r="AI145">
        <f t="shared" si="102"/>
        <v>0</v>
      </c>
      <c r="AJ145">
        <f t="shared" si="103"/>
        <v>0</v>
      </c>
      <c r="AK145">
        <v>69695</v>
      </c>
      <c r="AL145">
        <v>69695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1</v>
      </c>
      <c r="AW145">
        <v>1</v>
      </c>
      <c r="AZ145">
        <v>1</v>
      </c>
      <c r="BA145">
        <v>1</v>
      </c>
      <c r="BB145">
        <v>1</v>
      </c>
      <c r="BC145">
        <v>0.88</v>
      </c>
      <c r="BD145" t="s">
        <v>3</v>
      </c>
      <c r="BE145" t="s">
        <v>3</v>
      </c>
      <c r="BF145" t="s">
        <v>3</v>
      </c>
      <c r="BG145" t="s">
        <v>3</v>
      </c>
      <c r="BH145">
        <v>3</v>
      </c>
      <c r="BI145">
        <v>1</v>
      </c>
      <c r="BJ145" t="s">
        <v>269</v>
      </c>
      <c r="BM145">
        <v>500001</v>
      </c>
      <c r="BN145">
        <v>0</v>
      </c>
      <c r="BO145" t="s">
        <v>267</v>
      </c>
      <c r="BP145">
        <v>1</v>
      </c>
      <c r="BQ145">
        <v>8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3</v>
      </c>
      <c r="BZ145">
        <v>0</v>
      </c>
      <c r="CA145">
        <v>0</v>
      </c>
      <c r="CB145" t="s">
        <v>3</v>
      </c>
      <c r="CE145">
        <v>0</v>
      </c>
      <c r="CF145">
        <v>0</v>
      </c>
      <c r="CG145">
        <v>0</v>
      </c>
      <c r="CM145">
        <v>0</v>
      </c>
      <c r="CN145" t="s">
        <v>3</v>
      </c>
      <c r="CO145">
        <v>0</v>
      </c>
      <c r="CP145">
        <f t="shared" si="104"/>
        <v>7965.13</v>
      </c>
      <c r="CQ145">
        <f t="shared" si="105"/>
        <v>61331.6</v>
      </c>
      <c r="CR145">
        <f t="shared" si="106"/>
        <v>0</v>
      </c>
      <c r="CS145">
        <f t="shared" si="107"/>
        <v>0</v>
      </c>
      <c r="CT145">
        <f t="shared" si="108"/>
        <v>0</v>
      </c>
      <c r="CU145">
        <f t="shared" si="109"/>
        <v>0</v>
      </c>
      <c r="CV145">
        <f t="shared" si="110"/>
        <v>0</v>
      </c>
      <c r="CW145">
        <f t="shared" si="111"/>
        <v>0</v>
      </c>
      <c r="CX145">
        <f t="shared" si="112"/>
        <v>0</v>
      </c>
      <c r="CY145">
        <f>0</f>
        <v>0</v>
      </c>
      <c r="CZ145">
        <f>0</f>
        <v>0</v>
      </c>
      <c r="DC145" t="s">
        <v>3</v>
      </c>
      <c r="DD145" t="s">
        <v>3</v>
      </c>
      <c r="DE145" t="s">
        <v>3</v>
      </c>
      <c r="DF145" t="s">
        <v>3</v>
      </c>
      <c r="DG145" t="s">
        <v>3</v>
      </c>
      <c r="DH145" t="s">
        <v>3</v>
      </c>
      <c r="DI145" t="s">
        <v>3</v>
      </c>
      <c r="DJ145" t="s">
        <v>3</v>
      </c>
      <c r="DK145" t="s">
        <v>3</v>
      </c>
      <c r="DL145" t="s">
        <v>3</v>
      </c>
      <c r="DM145" t="s">
        <v>3</v>
      </c>
      <c r="DN145">
        <v>0</v>
      </c>
      <c r="DO145">
        <v>0</v>
      </c>
      <c r="DP145">
        <v>1</v>
      </c>
      <c r="DQ145">
        <v>1</v>
      </c>
      <c r="DU145">
        <v>1009</v>
      </c>
      <c r="DV145" t="s">
        <v>59</v>
      </c>
      <c r="DW145" t="s">
        <v>59</v>
      </c>
      <c r="DX145">
        <v>1000</v>
      </c>
      <c r="DZ145" t="s">
        <v>3</v>
      </c>
      <c r="EA145" t="s">
        <v>3</v>
      </c>
      <c r="EB145" t="s">
        <v>3</v>
      </c>
      <c r="EC145" t="s">
        <v>3</v>
      </c>
      <c r="EE145">
        <v>58749426</v>
      </c>
      <c r="EF145">
        <v>8</v>
      </c>
      <c r="EG145" t="s">
        <v>223</v>
      </c>
      <c r="EH145">
        <v>0</v>
      </c>
      <c r="EI145" t="s">
        <v>3</v>
      </c>
      <c r="EJ145">
        <v>1</v>
      </c>
      <c r="EK145">
        <v>500001</v>
      </c>
      <c r="EL145" t="s">
        <v>224</v>
      </c>
      <c r="EM145" t="s">
        <v>225</v>
      </c>
      <c r="EO145" t="s">
        <v>3</v>
      </c>
      <c r="EQ145">
        <v>0</v>
      </c>
      <c r="ER145">
        <v>69695</v>
      </c>
      <c r="ES145">
        <v>69695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FQ145">
        <v>0</v>
      </c>
      <c r="FR145">
        <f t="shared" si="113"/>
        <v>0</v>
      </c>
      <c r="FS145">
        <v>0</v>
      </c>
      <c r="FX145">
        <v>0</v>
      </c>
      <c r="FY145">
        <v>0</v>
      </c>
      <c r="GA145" t="s">
        <v>3</v>
      </c>
      <c r="GD145">
        <v>1</v>
      </c>
      <c r="GF145">
        <v>217053797</v>
      </c>
      <c r="GG145">
        <v>2</v>
      </c>
      <c r="GH145">
        <v>1</v>
      </c>
      <c r="GI145">
        <v>2</v>
      </c>
      <c r="GJ145">
        <v>0</v>
      </c>
      <c r="GK145">
        <v>0</v>
      </c>
      <c r="GL145">
        <f t="shared" si="114"/>
        <v>0</v>
      </c>
      <c r="GM145">
        <f t="shared" si="115"/>
        <v>7965.13</v>
      </c>
      <c r="GN145">
        <f t="shared" si="116"/>
        <v>7965.13</v>
      </c>
      <c r="GO145">
        <f t="shared" si="117"/>
        <v>0</v>
      </c>
      <c r="GP145">
        <f t="shared" si="118"/>
        <v>0</v>
      </c>
      <c r="GR145">
        <v>0</v>
      </c>
      <c r="GS145">
        <v>3</v>
      </c>
      <c r="GT145">
        <v>0</v>
      </c>
      <c r="GU145" t="s">
        <v>3</v>
      </c>
      <c r="GV145">
        <f t="shared" si="119"/>
        <v>0</v>
      </c>
      <c r="GW145">
        <v>1</v>
      </c>
      <c r="GX145">
        <f t="shared" si="120"/>
        <v>0</v>
      </c>
      <c r="HA145">
        <v>0</v>
      </c>
      <c r="HB145">
        <v>0</v>
      </c>
      <c r="HC145">
        <f t="shared" si="121"/>
        <v>0</v>
      </c>
      <c r="HE145" t="s">
        <v>3</v>
      </c>
      <c r="HF145" t="s">
        <v>3</v>
      </c>
      <c r="HM145" t="s">
        <v>3</v>
      </c>
      <c r="HN145" t="s">
        <v>3</v>
      </c>
      <c r="HO145" t="s">
        <v>3</v>
      </c>
      <c r="HP145" t="s">
        <v>3</v>
      </c>
      <c r="HQ145" t="s">
        <v>3</v>
      </c>
      <c r="IK145">
        <v>0</v>
      </c>
    </row>
    <row r="146" spans="1:245" x14ac:dyDescent="0.2">
      <c r="A146">
        <v>17</v>
      </c>
      <c r="B146">
        <v>0</v>
      </c>
      <c r="E146" t="s">
        <v>270</v>
      </c>
      <c r="F146" t="s">
        <v>271</v>
      </c>
      <c r="G146" t="s">
        <v>272</v>
      </c>
      <c r="H146" t="s">
        <v>22</v>
      </c>
      <c r="I146">
        <v>0.42</v>
      </c>
      <c r="J146">
        <v>0</v>
      </c>
      <c r="K146">
        <v>0.42</v>
      </c>
      <c r="O146">
        <f t="shared" si="84"/>
        <v>1442.07</v>
      </c>
      <c r="P146">
        <f t="shared" si="85"/>
        <v>1442.07</v>
      </c>
      <c r="Q146">
        <f t="shared" si="86"/>
        <v>0</v>
      </c>
      <c r="R146">
        <f t="shared" si="87"/>
        <v>0</v>
      </c>
      <c r="S146">
        <f t="shared" si="88"/>
        <v>0</v>
      </c>
      <c r="T146">
        <f t="shared" si="89"/>
        <v>0</v>
      </c>
      <c r="U146">
        <f t="shared" si="90"/>
        <v>0</v>
      </c>
      <c r="V146">
        <f t="shared" si="91"/>
        <v>0</v>
      </c>
      <c r="W146">
        <f t="shared" si="92"/>
        <v>0</v>
      </c>
      <c r="X146">
        <f t="shared" si="93"/>
        <v>0</v>
      </c>
      <c r="Y146">
        <f t="shared" si="94"/>
        <v>0</v>
      </c>
      <c r="AA146">
        <v>61617792</v>
      </c>
      <c r="AB146">
        <f t="shared" si="95"/>
        <v>4136.76</v>
      </c>
      <c r="AC146">
        <f t="shared" si="96"/>
        <v>4136.76</v>
      </c>
      <c r="AD146">
        <f t="shared" si="97"/>
        <v>0</v>
      </c>
      <c r="AE146">
        <f t="shared" si="98"/>
        <v>0</v>
      </c>
      <c r="AF146">
        <f t="shared" si="99"/>
        <v>0</v>
      </c>
      <c r="AG146">
        <f t="shared" si="100"/>
        <v>0</v>
      </c>
      <c r="AH146">
        <f t="shared" si="101"/>
        <v>0</v>
      </c>
      <c r="AI146">
        <f t="shared" si="102"/>
        <v>0</v>
      </c>
      <c r="AJ146">
        <f t="shared" si="103"/>
        <v>0</v>
      </c>
      <c r="AK146">
        <v>4136.76</v>
      </c>
      <c r="AL146">
        <v>4136.76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1</v>
      </c>
      <c r="AW146">
        <v>1</v>
      </c>
      <c r="AZ146">
        <v>1</v>
      </c>
      <c r="BA146">
        <v>1</v>
      </c>
      <c r="BB146">
        <v>1</v>
      </c>
      <c r="BC146">
        <v>0.83</v>
      </c>
      <c r="BD146" t="s">
        <v>3</v>
      </c>
      <c r="BE146" t="s">
        <v>3</v>
      </c>
      <c r="BF146" t="s">
        <v>3</v>
      </c>
      <c r="BG146" t="s">
        <v>3</v>
      </c>
      <c r="BH146">
        <v>3</v>
      </c>
      <c r="BI146">
        <v>1</v>
      </c>
      <c r="BJ146" t="s">
        <v>273</v>
      </c>
      <c r="BM146">
        <v>500001</v>
      </c>
      <c r="BN146">
        <v>0</v>
      </c>
      <c r="BO146" t="s">
        <v>271</v>
      </c>
      <c r="BP146">
        <v>1</v>
      </c>
      <c r="BQ146">
        <v>8</v>
      </c>
      <c r="BR146">
        <v>0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 t="s">
        <v>3</v>
      </c>
      <c r="BZ146">
        <v>0</v>
      </c>
      <c r="CA146">
        <v>0</v>
      </c>
      <c r="CB146" t="s">
        <v>3</v>
      </c>
      <c r="CE146">
        <v>0</v>
      </c>
      <c r="CF146">
        <v>0</v>
      </c>
      <c r="CG146">
        <v>0</v>
      </c>
      <c r="CM146">
        <v>0</v>
      </c>
      <c r="CN146" t="s">
        <v>3</v>
      </c>
      <c r="CO146">
        <v>0</v>
      </c>
      <c r="CP146">
        <f t="shared" si="104"/>
        <v>1442.07</v>
      </c>
      <c r="CQ146">
        <f t="shared" si="105"/>
        <v>3433.51</v>
      </c>
      <c r="CR146">
        <f t="shared" si="106"/>
        <v>0</v>
      </c>
      <c r="CS146">
        <f t="shared" si="107"/>
        <v>0</v>
      </c>
      <c r="CT146">
        <f t="shared" si="108"/>
        <v>0</v>
      </c>
      <c r="CU146">
        <f t="shared" si="109"/>
        <v>0</v>
      </c>
      <c r="CV146">
        <f t="shared" si="110"/>
        <v>0</v>
      </c>
      <c r="CW146">
        <f t="shared" si="111"/>
        <v>0</v>
      </c>
      <c r="CX146">
        <f t="shared" si="112"/>
        <v>0</v>
      </c>
      <c r="CY146">
        <f>0</f>
        <v>0</v>
      </c>
      <c r="CZ146">
        <f>0</f>
        <v>0</v>
      </c>
      <c r="DC146" t="s">
        <v>3</v>
      </c>
      <c r="DD146" t="s">
        <v>3</v>
      </c>
      <c r="DE146" t="s">
        <v>3</v>
      </c>
      <c r="DF146" t="s">
        <v>3</v>
      </c>
      <c r="DG146" t="s">
        <v>3</v>
      </c>
      <c r="DH146" t="s">
        <v>3</v>
      </c>
      <c r="DI146" t="s">
        <v>3</v>
      </c>
      <c r="DJ146" t="s">
        <v>3</v>
      </c>
      <c r="DK146" t="s">
        <v>3</v>
      </c>
      <c r="DL146" t="s">
        <v>3</v>
      </c>
      <c r="DM146" t="s">
        <v>3</v>
      </c>
      <c r="DN146">
        <v>0</v>
      </c>
      <c r="DO146">
        <v>0</v>
      </c>
      <c r="DP146">
        <v>1</v>
      </c>
      <c r="DQ146">
        <v>1</v>
      </c>
      <c r="DU146">
        <v>1013</v>
      </c>
      <c r="DV146" t="s">
        <v>22</v>
      </c>
      <c r="DW146" t="s">
        <v>22</v>
      </c>
      <c r="DX146">
        <v>1</v>
      </c>
      <c r="DZ146" t="s">
        <v>3</v>
      </c>
      <c r="EA146" t="s">
        <v>3</v>
      </c>
      <c r="EB146" t="s">
        <v>3</v>
      </c>
      <c r="EC146" t="s">
        <v>3</v>
      </c>
      <c r="EE146">
        <v>58749426</v>
      </c>
      <c r="EF146">
        <v>8</v>
      </c>
      <c r="EG146" t="s">
        <v>223</v>
      </c>
      <c r="EH146">
        <v>0</v>
      </c>
      <c r="EI146" t="s">
        <v>3</v>
      </c>
      <c r="EJ146">
        <v>1</v>
      </c>
      <c r="EK146">
        <v>500001</v>
      </c>
      <c r="EL146" t="s">
        <v>224</v>
      </c>
      <c r="EM146" t="s">
        <v>225</v>
      </c>
      <c r="EO146" t="s">
        <v>3</v>
      </c>
      <c r="EQ146">
        <v>0</v>
      </c>
      <c r="ER146">
        <v>4136.76</v>
      </c>
      <c r="ES146">
        <v>4136.76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FQ146">
        <v>0</v>
      </c>
      <c r="FR146">
        <f t="shared" si="113"/>
        <v>0</v>
      </c>
      <c r="FS146">
        <v>0</v>
      </c>
      <c r="FX146">
        <v>0</v>
      </c>
      <c r="FY146">
        <v>0</v>
      </c>
      <c r="GA146" t="s">
        <v>3</v>
      </c>
      <c r="GD146">
        <v>1</v>
      </c>
      <c r="GF146">
        <v>820523594</v>
      </c>
      <c r="GG146">
        <v>2</v>
      </c>
      <c r="GH146">
        <v>1</v>
      </c>
      <c r="GI146">
        <v>2</v>
      </c>
      <c r="GJ146">
        <v>0</v>
      </c>
      <c r="GK146">
        <v>0</v>
      </c>
      <c r="GL146">
        <f t="shared" si="114"/>
        <v>0</v>
      </c>
      <c r="GM146">
        <f t="shared" si="115"/>
        <v>1442.07</v>
      </c>
      <c r="GN146">
        <f t="shared" si="116"/>
        <v>1442.07</v>
      </c>
      <c r="GO146">
        <f t="shared" si="117"/>
        <v>0</v>
      </c>
      <c r="GP146">
        <f t="shared" si="118"/>
        <v>0</v>
      </c>
      <c r="GR146">
        <v>0</v>
      </c>
      <c r="GS146">
        <v>3</v>
      </c>
      <c r="GT146">
        <v>0</v>
      </c>
      <c r="GU146" t="s">
        <v>3</v>
      </c>
      <c r="GV146">
        <f t="shared" si="119"/>
        <v>0</v>
      </c>
      <c r="GW146">
        <v>1</v>
      </c>
      <c r="GX146">
        <f t="shared" si="120"/>
        <v>0</v>
      </c>
      <c r="HA146">
        <v>0</v>
      </c>
      <c r="HB146">
        <v>0</v>
      </c>
      <c r="HC146">
        <f t="shared" si="121"/>
        <v>0</v>
      </c>
      <c r="HE146" t="s">
        <v>3</v>
      </c>
      <c r="HF146" t="s">
        <v>3</v>
      </c>
      <c r="HM146" t="s">
        <v>3</v>
      </c>
      <c r="HN146" t="s">
        <v>3</v>
      </c>
      <c r="HO146" t="s">
        <v>3</v>
      </c>
      <c r="HP146" t="s">
        <v>3</v>
      </c>
      <c r="HQ146" t="s">
        <v>3</v>
      </c>
      <c r="IK146">
        <v>0</v>
      </c>
    </row>
    <row r="147" spans="1:245" x14ac:dyDescent="0.2">
      <c r="A147">
        <v>17</v>
      </c>
      <c r="B147">
        <v>0</v>
      </c>
      <c r="E147" t="s">
        <v>274</v>
      </c>
      <c r="F147" t="s">
        <v>275</v>
      </c>
      <c r="G147" t="s">
        <v>276</v>
      </c>
      <c r="H147" t="s">
        <v>169</v>
      </c>
      <c r="I147">
        <f>ROUND(21/100,7)</f>
        <v>0.21</v>
      </c>
      <c r="J147">
        <v>0</v>
      </c>
      <c r="K147">
        <f>ROUND(21/100,7)</f>
        <v>0.21</v>
      </c>
      <c r="O147">
        <f t="shared" si="84"/>
        <v>315.81</v>
      </c>
      <c r="P147">
        <f t="shared" si="85"/>
        <v>315.81</v>
      </c>
      <c r="Q147">
        <f t="shared" si="86"/>
        <v>0</v>
      </c>
      <c r="R147">
        <f t="shared" si="87"/>
        <v>0</v>
      </c>
      <c r="S147">
        <f t="shared" si="88"/>
        <v>0</v>
      </c>
      <c r="T147">
        <f t="shared" si="89"/>
        <v>0</v>
      </c>
      <c r="U147">
        <f t="shared" si="90"/>
        <v>0</v>
      </c>
      <c r="V147">
        <f t="shared" si="91"/>
        <v>0</v>
      </c>
      <c r="W147">
        <f t="shared" si="92"/>
        <v>0</v>
      </c>
      <c r="X147">
        <f t="shared" si="93"/>
        <v>0</v>
      </c>
      <c r="Y147">
        <f t="shared" si="94"/>
        <v>0</v>
      </c>
      <c r="AA147">
        <v>61617792</v>
      </c>
      <c r="AB147">
        <f t="shared" si="95"/>
        <v>1367.14</v>
      </c>
      <c r="AC147">
        <f t="shared" si="96"/>
        <v>1367.14</v>
      </c>
      <c r="AD147">
        <f t="shared" si="97"/>
        <v>0</v>
      </c>
      <c r="AE147">
        <f t="shared" si="98"/>
        <v>0</v>
      </c>
      <c r="AF147">
        <f t="shared" si="99"/>
        <v>0</v>
      </c>
      <c r="AG147">
        <f t="shared" si="100"/>
        <v>0</v>
      </c>
      <c r="AH147">
        <f t="shared" si="101"/>
        <v>0</v>
      </c>
      <c r="AI147">
        <f t="shared" si="102"/>
        <v>0</v>
      </c>
      <c r="AJ147">
        <f t="shared" si="103"/>
        <v>0</v>
      </c>
      <c r="AK147">
        <v>1367.14</v>
      </c>
      <c r="AL147">
        <v>1367.14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1.1000000000000001</v>
      </c>
      <c r="BD147" t="s">
        <v>3</v>
      </c>
      <c r="BE147" t="s">
        <v>3</v>
      </c>
      <c r="BF147" t="s">
        <v>3</v>
      </c>
      <c r="BG147" t="s">
        <v>3</v>
      </c>
      <c r="BH147">
        <v>3</v>
      </c>
      <c r="BI147">
        <v>1</v>
      </c>
      <c r="BJ147" t="s">
        <v>277</v>
      </c>
      <c r="BM147">
        <v>500001</v>
      </c>
      <c r="BN147">
        <v>0</v>
      </c>
      <c r="BO147" t="s">
        <v>275</v>
      </c>
      <c r="BP147">
        <v>1</v>
      </c>
      <c r="BQ147">
        <v>8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3</v>
      </c>
      <c r="BZ147">
        <v>0</v>
      </c>
      <c r="CA147">
        <v>0</v>
      </c>
      <c r="CB147" t="s">
        <v>3</v>
      </c>
      <c r="CE147">
        <v>0</v>
      </c>
      <c r="CF147">
        <v>0</v>
      </c>
      <c r="CG147">
        <v>0</v>
      </c>
      <c r="CM147">
        <v>0</v>
      </c>
      <c r="CN147" t="s">
        <v>3</v>
      </c>
      <c r="CO147">
        <v>0</v>
      </c>
      <c r="CP147">
        <f t="shared" si="104"/>
        <v>315.81</v>
      </c>
      <c r="CQ147">
        <f t="shared" si="105"/>
        <v>1503.85</v>
      </c>
      <c r="CR147">
        <f t="shared" si="106"/>
        <v>0</v>
      </c>
      <c r="CS147">
        <f t="shared" si="107"/>
        <v>0</v>
      </c>
      <c r="CT147">
        <f t="shared" si="108"/>
        <v>0</v>
      </c>
      <c r="CU147">
        <f t="shared" si="109"/>
        <v>0</v>
      </c>
      <c r="CV147">
        <f t="shared" si="110"/>
        <v>0</v>
      </c>
      <c r="CW147">
        <f t="shared" si="111"/>
        <v>0</v>
      </c>
      <c r="CX147">
        <f t="shared" si="112"/>
        <v>0</v>
      </c>
      <c r="CY147">
        <f>0</f>
        <v>0</v>
      </c>
      <c r="CZ147">
        <f>0</f>
        <v>0</v>
      </c>
      <c r="DC147" t="s">
        <v>3</v>
      </c>
      <c r="DD147" t="s">
        <v>3</v>
      </c>
      <c r="DE147" t="s">
        <v>3</v>
      </c>
      <c r="DF147" t="s">
        <v>3</v>
      </c>
      <c r="DG147" t="s">
        <v>3</v>
      </c>
      <c r="DH147" t="s">
        <v>3</v>
      </c>
      <c r="DI147" t="s">
        <v>3</v>
      </c>
      <c r="DJ147" t="s">
        <v>3</v>
      </c>
      <c r="DK147" t="s">
        <v>3</v>
      </c>
      <c r="DL147" t="s">
        <v>3</v>
      </c>
      <c r="DM147" t="s">
        <v>3</v>
      </c>
      <c r="DN147">
        <v>0</v>
      </c>
      <c r="DO147">
        <v>0</v>
      </c>
      <c r="DP147">
        <v>1</v>
      </c>
      <c r="DQ147">
        <v>1</v>
      </c>
      <c r="DU147">
        <v>1013</v>
      </c>
      <c r="DV147" t="s">
        <v>169</v>
      </c>
      <c r="DW147" t="s">
        <v>169</v>
      </c>
      <c r="DX147">
        <v>1</v>
      </c>
      <c r="DZ147" t="s">
        <v>3</v>
      </c>
      <c r="EA147" t="s">
        <v>3</v>
      </c>
      <c r="EB147" t="s">
        <v>3</v>
      </c>
      <c r="EC147" t="s">
        <v>3</v>
      </c>
      <c r="EE147">
        <v>58749426</v>
      </c>
      <c r="EF147">
        <v>8</v>
      </c>
      <c r="EG147" t="s">
        <v>223</v>
      </c>
      <c r="EH147">
        <v>0</v>
      </c>
      <c r="EI147" t="s">
        <v>3</v>
      </c>
      <c r="EJ147">
        <v>1</v>
      </c>
      <c r="EK147">
        <v>500001</v>
      </c>
      <c r="EL147" t="s">
        <v>224</v>
      </c>
      <c r="EM147" t="s">
        <v>225</v>
      </c>
      <c r="EO147" t="s">
        <v>3</v>
      </c>
      <c r="EQ147">
        <v>0</v>
      </c>
      <c r="ER147">
        <v>1367.14</v>
      </c>
      <c r="ES147">
        <v>1367.14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FQ147">
        <v>0</v>
      </c>
      <c r="FR147">
        <f t="shared" si="113"/>
        <v>0</v>
      </c>
      <c r="FS147">
        <v>0</v>
      </c>
      <c r="FX147">
        <v>0</v>
      </c>
      <c r="FY147">
        <v>0</v>
      </c>
      <c r="GA147" t="s">
        <v>3</v>
      </c>
      <c r="GD147">
        <v>1</v>
      </c>
      <c r="GF147">
        <v>-595014145</v>
      </c>
      <c r="GG147">
        <v>2</v>
      </c>
      <c r="GH147">
        <v>1</v>
      </c>
      <c r="GI147">
        <v>2</v>
      </c>
      <c r="GJ147">
        <v>0</v>
      </c>
      <c r="GK147">
        <v>0</v>
      </c>
      <c r="GL147">
        <f t="shared" si="114"/>
        <v>0</v>
      </c>
      <c r="GM147">
        <f t="shared" si="115"/>
        <v>315.81</v>
      </c>
      <c r="GN147">
        <f t="shared" si="116"/>
        <v>315.81</v>
      </c>
      <c r="GO147">
        <f t="shared" si="117"/>
        <v>0</v>
      </c>
      <c r="GP147">
        <f t="shared" si="118"/>
        <v>0</v>
      </c>
      <c r="GR147">
        <v>0</v>
      </c>
      <c r="GS147">
        <v>3</v>
      </c>
      <c r="GT147">
        <v>0</v>
      </c>
      <c r="GU147" t="s">
        <v>3</v>
      </c>
      <c r="GV147">
        <f t="shared" si="119"/>
        <v>0</v>
      </c>
      <c r="GW147">
        <v>1</v>
      </c>
      <c r="GX147">
        <f t="shared" si="120"/>
        <v>0</v>
      </c>
      <c r="HA147">
        <v>0</v>
      </c>
      <c r="HB147">
        <v>0</v>
      </c>
      <c r="HC147">
        <f t="shared" si="121"/>
        <v>0</v>
      </c>
      <c r="HE147" t="s">
        <v>3</v>
      </c>
      <c r="HF147" t="s">
        <v>3</v>
      </c>
      <c r="HM147" t="s">
        <v>3</v>
      </c>
      <c r="HN147" t="s">
        <v>3</v>
      </c>
      <c r="HO147" t="s">
        <v>3</v>
      </c>
      <c r="HP147" t="s">
        <v>3</v>
      </c>
      <c r="HQ147" t="s">
        <v>3</v>
      </c>
      <c r="IK147">
        <v>0</v>
      </c>
    </row>
    <row r="149" spans="1:245" x14ac:dyDescent="0.2">
      <c r="A149" s="2">
        <v>51</v>
      </c>
      <c r="B149" s="2">
        <f>B126</f>
        <v>0</v>
      </c>
      <c r="C149" s="2">
        <f>A126</f>
        <v>4</v>
      </c>
      <c r="D149" s="2">
        <f>ROW(A126)</f>
        <v>126</v>
      </c>
      <c r="E149" s="2"/>
      <c r="F149" s="2" t="str">
        <f>IF(F126&lt;&gt;"",F126,"")</f>
        <v>Новый раздел</v>
      </c>
      <c r="G149" s="2" t="str">
        <f>IF(G126&lt;&gt;"",G126,"")</f>
        <v>Материалы не учтенные ценником</v>
      </c>
      <c r="H149" s="2">
        <v>0</v>
      </c>
      <c r="I149" s="2"/>
      <c r="J149" s="2"/>
      <c r="K149" s="2"/>
      <c r="L149" s="2"/>
      <c r="M149" s="2"/>
      <c r="N149" s="2"/>
      <c r="O149" s="2">
        <f t="shared" ref="O149:T149" si="122">ROUND(AB149,2)</f>
        <v>211636.18</v>
      </c>
      <c r="P149" s="2">
        <f t="shared" si="122"/>
        <v>211636.18</v>
      </c>
      <c r="Q149" s="2">
        <f t="shared" si="122"/>
        <v>0</v>
      </c>
      <c r="R149" s="2">
        <f t="shared" si="122"/>
        <v>0</v>
      </c>
      <c r="S149" s="2">
        <f t="shared" si="122"/>
        <v>0</v>
      </c>
      <c r="T149" s="2">
        <f t="shared" si="122"/>
        <v>0</v>
      </c>
      <c r="U149" s="2">
        <f>AH149</f>
        <v>0</v>
      </c>
      <c r="V149" s="2">
        <f>AI149</f>
        <v>0</v>
      </c>
      <c r="W149" s="2">
        <f>ROUND(AJ149,2)</f>
        <v>0</v>
      </c>
      <c r="X149" s="2">
        <f>ROUND(AK149,2)</f>
        <v>0</v>
      </c>
      <c r="Y149" s="2">
        <f>ROUND(AL149,2)</f>
        <v>0</v>
      </c>
      <c r="Z149" s="2"/>
      <c r="AA149" s="2"/>
      <c r="AB149" s="2">
        <f>ROUND(SUMIF(AA130:AA147,"=61617792",O130:O147),2)</f>
        <v>211636.18</v>
      </c>
      <c r="AC149" s="2">
        <f>ROUND(SUMIF(AA130:AA147,"=61617792",P130:P147),2)</f>
        <v>211636.18</v>
      </c>
      <c r="AD149" s="2">
        <f>ROUND(SUMIF(AA130:AA147,"=61617792",Q130:Q147),2)</f>
        <v>0</v>
      </c>
      <c r="AE149" s="2">
        <f>ROUND(SUMIF(AA130:AA147,"=61617792",R130:R147),2)</f>
        <v>0</v>
      </c>
      <c r="AF149" s="2">
        <f>ROUND(SUMIF(AA130:AA147,"=61617792",S130:S147),2)</f>
        <v>0</v>
      </c>
      <c r="AG149" s="2">
        <f>ROUND(SUMIF(AA130:AA147,"=61617792",T130:T147),2)</f>
        <v>0</v>
      </c>
      <c r="AH149" s="2">
        <f>SUMIF(AA130:AA147,"=61617792",U130:U147)</f>
        <v>0</v>
      </c>
      <c r="AI149" s="2">
        <f>SUMIF(AA130:AA147,"=61617792",V130:V147)</f>
        <v>0</v>
      </c>
      <c r="AJ149" s="2">
        <f>ROUND(SUMIF(AA130:AA147,"=61617792",W130:W147),2)</f>
        <v>0</v>
      </c>
      <c r="AK149" s="2">
        <f>ROUND(SUMIF(AA130:AA147,"=61617792",X130:X147),2)</f>
        <v>0</v>
      </c>
      <c r="AL149" s="2">
        <f>ROUND(SUMIF(AA130:AA147,"=61617792",Y130:Y147),2)</f>
        <v>0</v>
      </c>
      <c r="AM149" s="2"/>
      <c r="AN149" s="2"/>
      <c r="AO149" s="2">
        <f t="shared" ref="AO149:BD149" si="123">ROUND(BX149,2)</f>
        <v>4307.3900000000003</v>
      </c>
      <c r="AP149" s="2">
        <f t="shared" si="123"/>
        <v>0</v>
      </c>
      <c r="AQ149" s="2">
        <f t="shared" si="123"/>
        <v>0</v>
      </c>
      <c r="AR149" s="2">
        <f t="shared" si="123"/>
        <v>211636.18</v>
      </c>
      <c r="AS149" s="2">
        <f t="shared" si="123"/>
        <v>20448.599999999999</v>
      </c>
      <c r="AT149" s="2">
        <f t="shared" si="123"/>
        <v>191187.58</v>
      </c>
      <c r="AU149" s="2">
        <f t="shared" si="123"/>
        <v>0</v>
      </c>
      <c r="AV149" s="2">
        <f t="shared" si="123"/>
        <v>207328.79</v>
      </c>
      <c r="AW149" s="2">
        <f t="shared" si="123"/>
        <v>211636.18</v>
      </c>
      <c r="AX149" s="2">
        <f t="shared" si="123"/>
        <v>4307.3900000000003</v>
      </c>
      <c r="AY149" s="2">
        <f t="shared" si="123"/>
        <v>207328.79</v>
      </c>
      <c r="AZ149" s="2">
        <f t="shared" si="123"/>
        <v>0</v>
      </c>
      <c r="BA149" s="2">
        <f t="shared" si="123"/>
        <v>0</v>
      </c>
      <c r="BB149" s="2">
        <f t="shared" si="123"/>
        <v>0</v>
      </c>
      <c r="BC149" s="2">
        <f t="shared" si="123"/>
        <v>0</v>
      </c>
      <c r="BD149" s="2">
        <f t="shared" si="123"/>
        <v>0</v>
      </c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>
        <f>ROUND(SUMIF(AA130:AA147,"=61617792",FQ130:FQ147),2)</f>
        <v>4307.3900000000003</v>
      </c>
      <c r="BY149" s="2">
        <f>ROUND(SUMIF(AA130:AA147,"=61617792",FR130:FR147),2)</f>
        <v>0</v>
      </c>
      <c r="BZ149" s="2">
        <f>ROUND(SUMIF(AA130:AA147,"=61617792",GL130:GL147),2)</f>
        <v>0</v>
      </c>
      <c r="CA149" s="2">
        <f>ROUND(SUMIF(AA130:AA147,"=61617792",GM130:GM147),2)</f>
        <v>211636.18</v>
      </c>
      <c r="CB149" s="2">
        <f>ROUND(SUMIF(AA130:AA147,"=61617792",GN130:GN147),2)</f>
        <v>20448.599999999999</v>
      </c>
      <c r="CC149" s="2">
        <f>ROUND(SUMIF(AA130:AA147,"=61617792",GO130:GO147),2)</f>
        <v>191187.58</v>
      </c>
      <c r="CD149" s="2">
        <f>ROUND(SUMIF(AA130:AA147,"=61617792",GP130:GP147),2)</f>
        <v>0</v>
      </c>
      <c r="CE149" s="2">
        <f>AC149-BX149</f>
        <v>207328.78999999998</v>
      </c>
      <c r="CF149" s="2">
        <f>AC149-BY149</f>
        <v>211636.18</v>
      </c>
      <c r="CG149" s="2">
        <f>BX149-BZ149</f>
        <v>4307.3900000000003</v>
      </c>
      <c r="CH149" s="2">
        <f>AC149-BX149-BY149+BZ149</f>
        <v>207328.78999999998</v>
      </c>
      <c r="CI149" s="2">
        <f>BY149-BZ149</f>
        <v>0</v>
      </c>
      <c r="CJ149" s="2">
        <f>ROUND(SUMIF(AA130:AA147,"=61617792",GX130:GX147),2)</f>
        <v>0</v>
      </c>
      <c r="CK149" s="2">
        <f>ROUND(SUMIF(AA130:AA147,"=61617792",GY130:GY147),2)</f>
        <v>0</v>
      </c>
      <c r="CL149" s="2">
        <f>ROUND(SUMIF(AA130:AA147,"=61617792",GZ130:GZ147),2)</f>
        <v>0</v>
      </c>
      <c r="CM149" s="2">
        <f>ROUND(SUMIF(AA130:AA147,"=61617792",HD130:HD147),2)</f>
        <v>0</v>
      </c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>
        <v>0</v>
      </c>
    </row>
    <row r="151" spans="1:245" x14ac:dyDescent="0.2">
      <c r="A151" s="4">
        <v>50</v>
      </c>
      <c r="B151" s="4">
        <v>0</v>
      </c>
      <c r="C151" s="4">
        <v>0</v>
      </c>
      <c r="D151" s="4">
        <v>1</v>
      </c>
      <c r="E151" s="4">
        <v>201</v>
      </c>
      <c r="F151" s="4">
        <f>ROUND(Source!O149,O151)</f>
        <v>211636.18</v>
      </c>
      <c r="G151" s="4" t="s">
        <v>101</v>
      </c>
      <c r="H151" s="4" t="s">
        <v>102</v>
      </c>
      <c r="I151" s="4"/>
      <c r="J151" s="4"/>
      <c r="K151" s="4">
        <v>201</v>
      </c>
      <c r="L151" s="4">
        <v>1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211636.18</v>
      </c>
      <c r="X151" s="4">
        <v>1</v>
      </c>
      <c r="Y151" s="4">
        <v>211636.18</v>
      </c>
      <c r="Z151" s="4"/>
      <c r="AA151" s="4"/>
      <c r="AB151" s="4"/>
    </row>
    <row r="152" spans="1:245" x14ac:dyDescent="0.2">
      <c r="A152" s="4">
        <v>50</v>
      </c>
      <c r="B152" s="4">
        <v>0</v>
      </c>
      <c r="C152" s="4">
        <v>0</v>
      </c>
      <c r="D152" s="4">
        <v>1</v>
      </c>
      <c r="E152" s="4">
        <v>202</v>
      </c>
      <c r="F152" s="4">
        <f>ROUND(Source!P149,O152)</f>
        <v>211636.18</v>
      </c>
      <c r="G152" s="4" t="s">
        <v>103</v>
      </c>
      <c r="H152" s="4" t="s">
        <v>104</v>
      </c>
      <c r="I152" s="4"/>
      <c r="J152" s="4"/>
      <c r="K152" s="4">
        <v>202</v>
      </c>
      <c r="L152" s="4">
        <v>2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211636.18</v>
      </c>
      <c r="X152" s="4">
        <v>1</v>
      </c>
      <c r="Y152" s="4">
        <v>211636.18</v>
      </c>
      <c r="Z152" s="4"/>
      <c r="AA152" s="4"/>
      <c r="AB152" s="4"/>
    </row>
    <row r="153" spans="1:245" x14ac:dyDescent="0.2">
      <c r="A153" s="4">
        <v>50</v>
      </c>
      <c r="B153" s="4">
        <v>0</v>
      </c>
      <c r="C153" s="4">
        <v>0</v>
      </c>
      <c r="D153" s="4">
        <v>1</v>
      </c>
      <c r="E153" s="4">
        <v>222</v>
      </c>
      <c r="F153" s="4">
        <f>ROUND(Source!AO149,O153)</f>
        <v>4307.3900000000003</v>
      </c>
      <c r="G153" s="4" t="s">
        <v>105</v>
      </c>
      <c r="H153" s="4" t="s">
        <v>106</v>
      </c>
      <c r="I153" s="4"/>
      <c r="J153" s="4"/>
      <c r="K153" s="4">
        <v>222</v>
      </c>
      <c r="L153" s="4">
        <v>3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4307.3900000000003</v>
      </c>
      <c r="X153" s="4">
        <v>1</v>
      </c>
      <c r="Y153" s="4">
        <v>4307.3900000000003</v>
      </c>
      <c r="Z153" s="4"/>
      <c r="AA153" s="4"/>
      <c r="AB153" s="4"/>
    </row>
    <row r="154" spans="1:245" x14ac:dyDescent="0.2">
      <c r="A154" s="4">
        <v>50</v>
      </c>
      <c r="B154" s="4">
        <v>0</v>
      </c>
      <c r="C154" s="4">
        <v>0</v>
      </c>
      <c r="D154" s="4">
        <v>1</v>
      </c>
      <c r="E154" s="4">
        <v>225</v>
      </c>
      <c r="F154" s="4">
        <f>ROUND(Source!AV149,O154)</f>
        <v>207328.79</v>
      </c>
      <c r="G154" s="4" t="s">
        <v>107</v>
      </c>
      <c r="H154" s="4" t="s">
        <v>108</v>
      </c>
      <c r="I154" s="4"/>
      <c r="J154" s="4"/>
      <c r="K154" s="4">
        <v>225</v>
      </c>
      <c r="L154" s="4">
        <v>4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211636.18</v>
      </c>
      <c r="X154" s="4">
        <v>1</v>
      </c>
      <c r="Y154" s="4">
        <v>211636.18</v>
      </c>
      <c r="Z154" s="4"/>
      <c r="AA154" s="4"/>
      <c r="AB154" s="4"/>
    </row>
    <row r="155" spans="1:245" x14ac:dyDescent="0.2">
      <c r="A155" s="4">
        <v>50</v>
      </c>
      <c r="B155" s="4">
        <v>0</v>
      </c>
      <c r="C155" s="4">
        <v>0</v>
      </c>
      <c r="D155" s="4">
        <v>1</v>
      </c>
      <c r="E155" s="4">
        <v>226</v>
      </c>
      <c r="F155" s="4">
        <f>ROUND(Source!AW149,O155)</f>
        <v>211636.18</v>
      </c>
      <c r="G155" s="4" t="s">
        <v>109</v>
      </c>
      <c r="H155" s="4" t="s">
        <v>110</v>
      </c>
      <c r="I155" s="4"/>
      <c r="J155" s="4"/>
      <c r="K155" s="4">
        <v>226</v>
      </c>
      <c r="L155" s="4">
        <v>5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211636.18</v>
      </c>
      <c r="X155" s="4">
        <v>1</v>
      </c>
      <c r="Y155" s="4">
        <v>211636.18</v>
      </c>
      <c r="Z155" s="4"/>
      <c r="AA155" s="4"/>
      <c r="AB155" s="4"/>
    </row>
    <row r="156" spans="1:245" x14ac:dyDescent="0.2">
      <c r="A156" s="4">
        <v>50</v>
      </c>
      <c r="B156" s="4">
        <v>0</v>
      </c>
      <c r="C156" s="4">
        <v>0</v>
      </c>
      <c r="D156" s="4">
        <v>1</v>
      </c>
      <c r="E156" s="4">
        <v>227</v>
      </c>
      <c r="F156" s="4">
        <f>ROUND(Source!AX149,O156)</f>
        <v>4307.3900000000003</v>
      </c>
      <c r="G156" s="4" t="s">
        <v>111</v>
      </c>
      <c r="H156" s="4" t="s">
        <v>112</v>
      </c>
      <c r="I156" s="4"/>
      <c r="J156" s="4"/>
      <c r="K156" s="4">
        <v>227</v>
      </c>
      <c r="L156" s="4">
        <v>6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0</v>
      </c>
      <c r="X156" s="4">
        <v>1</v>
      </c>
      <c r="Y156" s="4">
        <v>0</v>
      </c>
      <c r="Z156" s="4"/>
      <c r="AA156" s="4"/>
      <c r="AB156" s="4"/>
    </row>
    <row r="157" spans="1:245" x14ac:dyDescent="0.2">
      <c r="A157" s="4">
        <v>50</v>
      </c>
      <c r="B157" s="4">
        <v>0</v>
      </c>
      <c r="C157" s="4">
        <v>0</v>
      </c>
      <c r="D157" s="4">
        <v>1</v>
      </c>
      <c r="E157" s="4">
        <v>228</v>
      </c>
      <c r="F157" s="4">
        <f>ROUND(Source!AY149,O157)</f>
        <v>207328.79</v>
      </c>
      <c r="G157" s="4" t="s">
        <v>113</v>
      </c>
      <c r="H157" s="4" t="s">
        <v>114</v>
      </c>
      <c r="I157" s="4"/>
      <c r="J157" s="4"/>
      <c r="K157" s="4">
        <v>228</v>
      </c>
      <c r="L157" s="4">
        <v>7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211636.18</v>
      </c>
      <c r="X157" s="4">
        <v>1</v>
      </c>
      <c r="Y157" s="4">
        <v>211636.18</v>
      </c>
      <c r="Z157" s="4"/>
      <c r="AA157" s="4"/>
      <c r="AB157" s="4"/>
    </row>
    <row r="158" spans="1:245" x14ac:dyDescent="0.2">
      <c r="A158" s="4">
        <v>50</v>
      </c>
      <c r="B158" s="4">
        <v>0</v>
      </c>
      <c r="C158" s="4">
        <v>0</v>
      </c>
      <c r="D158" s="4">
        <v>1</v>
      </c>
      <c r="E158" s="4">
        <v>216</v>
      </c>
      <c r="F158" s="4">
        <f>ROUND(Source!AP149,O158)</f>
        <v>0</v>
      </c>
      <c r="G158" s="4" t="s">
        <v>115</v>
      </c>
      <c r="H158" s="4" t="s">
        <v>116</v>
      </c>
      <c r="I158" s="4"/>
      <c r="J158" s="4"/>
      <c r="K158" s="4">
        <v>216</v>
      </c>
      <c r="L158" s="4">
        <v>8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45" x14ac:dyDescent="0.2">
      <c r="A159" s="4">
        <v>50</v>
      </c>
      <c r="B159" s="4">
        <v>0</v>
      </c>
      <c r="C159" s="4">
        <v>0</v>
      </c>
      <c r="D159" s="4">
        <v>1</v>
      </c>
      <c r="E159" s="4">
        <v>223</v>
      </c>
      <c r="F159" s="4">
        <f>ROUND(Source!AQ149,O159)</f>
        <v>0</v>
      </c>
      <c r="G159" s="4" t="s">
        <v>117</v>
      </c>
      <c r="H159" s="4" t="s">
        <v>118</v>
      </c>
      <c r="I159" s="4"/>
      <c r="J159" s="4"/>
      <c r="K159" s="4">
        <v>223</v>
      </c>
      <c r="L159" s="4">
        <v>9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45" x14ac:dyDescent="0.2">
      <c r="A160" s="4">
        <v>50</v>
      </c>
      <c r="B160" s="4">
        <v>0</v>
      </c>
      <c r="C160" s="4">
        <v>0</v>
      </c>
      <c r="D160" s="4">
        <v>1</v>
      </c>
      <c r="E160" s="4">
        <v>229</v>
      </c>
      <c r="F160" s="4">
        <f>ROUND(Source!AZ149,O160)</f>
        <v>0</v>
      </c>
      <c r="G160" s="4" t="s">
        <v>119</v>
      </c>
      <c r="H160" s="4" t="s">
        <v>120</v>
      </c>
      <c r="I160" s="4"/>
      <c r="J160" s="4"/>
      <c r="K160" s="4">
        <v>229</v>
      </c>
      <c r="L160" s="4">
        <v>10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8" x14ac:dyDescent="0.2">
      <c r="A161" s="4">
        <v>50</v>
      </c>
      <c r="B161" s="4">
        <v>0</v>
      </c>
      <c r="C161" s="4">
        <v>0</v>
      </c>
      <c r="D161" s="4">
        <v>1</v>
      </c>
      <c r="E161" s="4">
        <v>203</v>
      </c>
      <c r="F161" s="4">
        <f>ROUND(Source!Q149,O161)</f>
        <v>0</v>
      </c>
      <c r="G161" s="4" t="s">
        <v>121</v>
      </c>
      <c r="H161" s="4" t="s">
        <v>122</v>
      </c>
      <c r="I161" s="4"/>
      <c r="J161" s="4"/>
      <c r="K161" s="4">
        <v>203</v>
      </c>
      <c r="L161" s="4">
        <v>11</v>
      </c>
      <c r="M161" s="4">
        <v>3</v>
      </c>
      <c r="N161" s="4" t="s">
        <v>3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8" x14ac:dyDescent="0.2">
      <c r="A162" s="4">
        <v>50</v>
      </c>
      <c r="B162" s="4">
        <v>0</v>
      </c>
      <c r="C162" s="4">
        <v>0</v>
      </c>
      <c r="D162" s="4">
        <v>1</v>
      </c>
      <c r="E162" s="4">
        <v>231</v>
      </c>
      <c r="F162" s="4">
        <f>ROUND(Source!BB149,O162)</f>
        <v>0</v>
      </c>
      <c r="G162" s="4" t="s">
        <v>123</v>
      </c>
      <c r="H162" s="4" t="s">
        <v>124</v>
      </c>
      <c r="I162" s="4"/>
      <c r="J162" s="4"/>
      <c r="K162" s="4">
        <v>231</v>
      </c>
      <c r="L162" s="4">
        <v>12</v>
      </c>
      <c r="M162" s="4">
        <v>3</v>
      </c>
      <c r="N162" s="4" t="s">
        <v>3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8" x14ac:dyDescent="0.2">
      <c r="A163" s="4">
        <v>50</v>
      </c>
      <c r="B163" s="4">
        <v>0</v>
      </c>
      <c r="C163" s="4">
        <v>0</v>
      </c>
      <c r="D163" s="4">
        <v>1</v>
      </c>
      <c r="E163" s="4">
        <v>204</v>
      </c>
      <c r="F163" s="4">
        <f>ROUND(Source!R149,O163)</f>
        <v>0</v>
      </c>
      <c r="G163" s="4" t="s">
        <v>125</v>
      </c>
      <c r="H163" s="4" t="s">
        <v>126</v>
      </c>
      <c r="I163" s="4"/>
      <c r="J163" s="4"/>
      <c r="K163" s="4">
        <v>204</v>
      </c>
      <c r="L163" s="4">
        <v>13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8" x14ac:dyDescent="0.2">
      <c r="A164" s="4">
        <v>50</v>
      </c>
      <c r="B164" s="4">
        <v>0</v>
      </c>
      <c r="C164" s="4">
        <v>0</v>
      </c>
      <c r="D164" s="4">
        <v>1</v>
      </c>
      <c r="E164" s="4">
        <v>205</v>
      </c>
      <c r="F164" s="4">
        <f>ROUND(Source!S149,O164)</f>
        <v>0</v>
      </c>
      <c r="G164" s="4" t="s">
        <v>127</v>
      </c>
      <c r="H164" s="4" t="s">
        <v>128</v>
      </c>
      <c r="I164" s="4"/>
      <c r="J164" s="4"/>
      <c r="K164" s="4">
        <v>205</v>
      </c>
      <c r="L164" s="4">
        <v>14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8" x14ac:dyDescent="0.2">
      <c r="A165" s="4">
        <v>50</v>
      </c>
      <c r="B165" s="4">
        <v>0</v>
      </c>
      <c r="C165" s="4">
        <v>0</v>
      </c>
      <c r="D165" s="4">
        <v>1</v>
      </c>
      <c r="E165" s="4">
        <v>232</v>
      </c>
      <c r="F165" s="4">
        <f>ROUND(Source!BC149,O165)</f>
        <v>0</v>
      </c>
      <c r="G165" s="4" t="s">
        <v>129</v>
      </c>
      <c r="H165" s="4" t="s">
        <v>130</v>
      </c>
      <c r="I165" s="4"/>
      <c r="J165" s="4"/>
      <c r="K165" s="4">
        <v>232</v>
      </c>
      <c r="L165" s="4">
        <v>15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8" x14ac:dyDescent="0.2">
      <c r="A166" s="4">
        <v>50</v>
      </c>
      <c r="B166" s="4">
        <v>0</v>
      </c>
      <c r="C166" s="4">
        <v>0</v>
      </c>
      <c r="D166" s="4">
        <v>1</v>
      </c>
      <c r="E166" s="4">
        <v>214</v>
      </c>
      <c r="F166" s="4">
        <f>ROUND(Source!AS149,O166)</f>
        <v>20448.599999999999</v>
      </c>
      <c r="G166" s="4" t="s">
        <v>131</v>
      </c>
      <c r="H166" s="4" t="s">
        <v>132</v>
      </c>
      <c r="I166" s="4"/>
      <c r="J166" s="4"/>
      <c r="K166" s="4">
        <v>214</v>
      </c>
      <c r="L166" s="4">
        <v>16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20448.599999999999</v>
      </c>
      <c r="X166" s="4">
        <v>1</v>
      </c>
      <c r="Y166" s="4">
        <v>20448.599999999999</v>
      </c>
      <c r="Z166" s="4"/>
      <c r="AA166" s="4"/>
      <c r="AB166" s="4"/>
    </row>
    <row r="167" spans="1:28" x14ac:dyDescent="0.2">
      <c r="A167" s="4">
        <v>50</v>
      </c>
      <c r="B167" s="4">
        <v>0</v>
      </c>
      <c r="C167" s="4">
        <v>0</v>
      </c>
      <c r="D167" s="4">
        <v>1</v>
      </c>
      <c r="E167" s="4">
        <v>215</v>
      </c>
      <c r="F167" s="4">
        <f>ROUND(Source!AT149,O167)</f>
        <v>191187.58</v>
      </c>
      <c r="G167" s="4" t="s">
        <v>133</v>
      </c>
      <c r="H167" s="4" t="s">
        <v>134</v>
      </c>
      <c r="I167" s="4"/>
      <c r="J167" s="4"/>
      <c r="K167" s="4">
        <v>215</v>
      </c>
      <c r="L167" s="4">
        <v>17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191187.58</v>
      </c>
      <c r="X167" s="4">
        <v>1</v>
      </c>
      <c r="Y167" s="4">
        <v>191187.58</v>
      </c>
      <c r="Z167" s="4"/>
      <c r="AA167" s="4"/>
      <c r="AB167" s="4"/>
    </row>
    <row r="168" spans="1:28" x14ac:dyDescent="0.2">
      <c r="A168" s="4">
        <v>50</v>
      </c>
      <c r="B168" s="4">
        <v>0</v>
      </c>
      <c r="C168" s="4">
        <v>0</v>
      </c>
      <c r="D168" s="4">
        <v>1</v>
      </c>
      <c r="E168" s="4">
        <v>217</v>
      </c>
      <c r="F168" s="4">
        <f>ROUND(Source!AU149,O168)</f>
        <v>0</v>
      </c>
      <c r="G168" s="4" t="s">
        <v>135</v>
      </c>
      <c r="H168" s="4" t="s">
        <v>136</v>
      </c>
      <c r="I168" s="4"/>
      <c r="J168" s="4"/>
      <c r="K168" s="4">
        <v>217</v>
      </c>
      <c r="L168" s="4">
        <v>18</v>
      </c>
      <c r="M168" s="4">
        <v>3</v>
      </c>
      <c r="N168" s="4" t="s">
        <v>3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0</v>
      </c>
      <c r="X168" s="4">
        <v>1</v>
      </c>
      <c r="Y168" s="4">
        <v>0</v>
      </c>
      <c r="Z168" s="4"/>
      <c r="AA168" s="4"/>
      <c r="AB168" s="4"/>
    </row>
    <row r="169" spans="1:28" x14ac:dyDescent="0.2">
      <c r="A169" s="4">
        <v>50</v>
      </c>
      <c r="B169" s="4">
        <v>0</v>
      </c>
      <c r="C169" s="4">
        <v>0</v>
      </c>
      <c r="D169" s="4">
        <v>1</v>
      </c>
      <c r="E169" s="4">
        <v>230</v>
      </c>
      <c r="F169" s="4">
        <f>ROUND(Source!BA149,O169)</f>
        <v>0</v>
      </c>
      <c r="G169" s="4" t="s">
        <v>137</v>
      </c>
      <c r="H169" s="4" t="s">
        <v>138</v>
      </c>
      <c r="I169" s="4"/>
      <c r="J169" s="4"/>
      <c r="K169" s="4">
        <v>230</v>
      </c>
      <c r="L169" s="4">
        <v>19</v>
      </c>
      <c r="M169" s="4">
        <v>3</v>
      </c>
      <c r="N169" s="4" t="s">
        <v>3</v>
      </c>
      <c r="O169" s="4">
        <v>2</v>
      </c>
      <c r="P169" s="4"/>
      <c r="Q169" s="4"/>
      <c r="R169" s="4"/>
      <c r="S169" s="4"/>
      <c r="T169" s="4"/>
      <c r="U169" s="4"/>
      <c r="V169" s="4"/>
      <c r="W169" s="4">
        <v>0</v>
      </c>
      <c r="X169" s="4">
        <v>1</v>
      </c>
      <c r="Y169" s="4">
        <v>0</v>
      </c>
      <c r="Z169" s="4"/>
      <c r="AA169" s="4"/>
      <c r="AB169" s="4"/>
    </row>
    <row r="170" spans="1:28" x14ac:dyDescent="0.2">
      <c r="A170" s="4">
        <v>50</v>
      </c>
      <c r="B170" s="4">
        <v>0</v>
      </c>
      <c r="C170" s="4">
        <v>0</v>
      </c>
      <c r="D170" s="4">
        <v>1</v>
      </c>
      <c r="E170" s="4">
        <v>206</v>
      </c>
      <c r="F170" s="4">
        <f>ROUND(Source!T149,O170)</f>
        <v>0</v>
      </c>
      <c r="G170" s="4" t="s">
        <v>139</v>
      </c>
      <c r="H170" s="4" t="s">
        <v>140</v>
      </c>
      <c r="I170" s="4"/>
      <c r="J170" s="4"/>
      <c r="K170" s="4">
        <v>206</v>
      </c>
      <c r="L170" s="4">
        <v>20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28" x14ac:dyDescent="0.2">
      <c r="A171" s="4">
        <v>50</v>
      </c>
      <c r="B171" s="4">
        <v>0</v>
      </c>
      <c r="C171" s="4">
        <v>0</v>
      </c>
      <c r="D171" s="4">
        <v>1</v>
      </c>
      <c r="E171" s="4">
        <v>207</v>
      </c>
      <c r="F171" s="4">
        <f>ROUND(Source!U149,O171)</f>
        <v>0</v>
      </c>
      <c r="G171" s="4" t="s">
        <v>141</v>
      </c>
      <c r="H171" s="4" t="s">
        <v>142</v>
      </c>
      <c r="I171" s="4"/>
      <c r="J171" s="4"/>
      <c r="K171" s="4">
        <v>207</v>
      </c>
      <c r="L171" s="4">
        <v>21</v>
      </c>
      <c r="M171" s="4">
        <v>3</v>
      </c>
      <c r="N171" s="4" t="s">
        <v>3</v>
      </c>
      <c r="O171" s="4">
        <v>7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28" x14ac:dyDescent="0.2">
      <c r="A172" s="4">
        <v>50</v>
      </c>
      <c r="B172" s="4">
        <v>0</v>
      </c>
      <c r="C172" s="4">
        <v>0</v>
      </c>
      <c r="D172" s="4">
        <v>1</v>
      </c>
      <c r="E172" s="4">
        <v>208</v>
      </c>
      <c r="F172" s="4">
        <f>ROUND(Source!V149,O172)</f>
        <v>0</v>
      </c>
      <c r="G172" s="4" t="s">
        <v>143</v>
      </c>
      <c r="H172" s="4" t="s">
        <v>144</v>
      </c>
      <c r="I172" s="4"/>
      <c r="J172" s="4"/>
      <c r="K172" s="4">
        <v>208</v>
      </c>
      <c r="L172" s="4">
        <v>22</v>
      </c>
      <c r="M172" s="4">
        <v>3</v>
      </c>
      <c r="N172" s="4" t="s">
        <v>3</v>
      </c>
      <c r="O172" s="4">
        <v>7</v>
      </c>
      <c r="P172" s="4"/>
      <c r="Q172" s="4"/>
      <c r="R172" s="4"/>
      <c r="S172" s="4"/>
      <c r="T172" s="4"/>
      <c r="U172" s="4"/>
      <c r="V172" s="4"/>
      <c r="W172" s="4">
        <v>0</v>
      </c>
      <c r="X172" s="4">
        <v>1</v>
      </c>
      <c r="Y172" s="4">
        <v>0</v>
      </c>
      <c r="Z172" s="4"/>
      <c r="AA172" s="4"/>
      <c r="AB172" s="4"/>
    </row>
    <row r="173" spans="1:28" x14ac:dyDescent="0.2">
      <c r="A173" s="4">
        <v>50</v>
      </c>
      <c r="B173" s="4">
        <v>0</v>
      </c>
      <c r="C173" s="4">
        <v>0</v>
      </c>
      <c r="D173" s="4">
        <v>1</v>
      </c>
      <c r="E173" s="4">
        <v>209</v>
      </c>
      <c r="F173" s="4">
        <f>ROUND(Source!W149,O173)</f>
        <v>0</v>
      </c>
      <c r="G173" s="4" t="s">
        <v>145</v>
      </c>
      <c r="H173" s="4" t="s">
        <v>146</v>
      </c>
      <c r="I173" s="4"/>
      <c r="J173" s="4"/>
      <c r="K173" s="4">
        <v>209</v>
      </c>
      <c r="L173" s="4">
        <v>23</v>
      </c>
      <c r="M173" s="4">
        <v>3</v>
      </c>
      <c r="N173" s="4" t="s">
        <v>3</v>
      </c>
      <c r="O173" s="4">
        <v>2</v>
      </c>
      <c r="P173" s="4"/>
      <c r="Q173" s="4"/>
      <c r="R173" s="4"/>
      <c r="S173" s="4"/>
      <c r="T173" s="4"/>
      <c r="U173" s="4"/>
      <c r="V173" s="4"/>
      <c r="W173" s="4">
        <v>0</v>
      </c>
      <c r="X173" s="4">
        <v>1</v>
      </c>
      <c r="Y173" s="4">
        <v>0</v>
      </c>
      <c r="Z173" s="4"/>
      <c r="AA173" s="4"/>
      <c r="AB173" s="4"/>
    </row>
    <row r="174" spans="1:28" x14ac:dyDescent="0.2">
      <c r="A174" s="4">
        <v>50</v>
      </c>
      <c r="B174" s="4">
        <v>0</v>
      </c>
      <c r="C174" s="4">
        <v>0</v>
      </c>
      <c r="D174" s="4">
        <v>1</v>
      </c>
      <c r="E174" s="4">
        <v>233</v>
      </c>
      <c r="F174" s="4">
        <f>ROUND(Source!BD149,O174)</f>
        <v>0</v>
      </c>
      <c r="G174" s="4" t="s">
        <v>147</v>
      </c>
      <c r="H174" s="4" t="s">
        <v>148</v>
      </c>
      <c r="I174" s="4"/>
      <c r="J174" s="4"/>
      <c r="K174" s="4">
        <v>233</v>
      </c>
      <c r="L174" s="4">
        <v>24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0</v>
      </c>
      <c r="X174" s="4">
        <v>1</v>
      </c>
      <c r="Y174" s="4">
        <v>0</v>
      </c>
      <c r="Z174" s="4"/>
      <c r="AA174" s="4"/>
      <c r="AB174" s="4"/>
    </row>
    <row r="175" spans="1:28" x14ac:dyDescent="0.2">
      <c r="A175" s="4">
        <v>50</v>
      </c>
      <c r="B175" s="4">
        <v>0</v>
      </c>
      <c r="C175" s="4">
        <v>0</v>
      </c>
      <c r="D175" s="4">
        <v>1</v>
      </c>
      <c r="E175" s="4">
        <v>210</v>
      </c>
      <c r="F175" s="4">
        <f>ROUND(Source!X149,O175)</f>
        <v>0</v>
      </c>
      <c r="G175" s="4" t="s">
        <v>149</v>
      </c>
      <c r="H175" s="4" t="s">
        <v>150</v>
      </c>
      <c r="I175" s="4"/>
      <c r="J175" s="4"/>
      <c r="K175" s="4">
        <v>210</v>
      </c>
      <c r="L175" s="4">
        <v>25</v>
      </c>
      <c r="M175" s="4">
        <v>3</v>
      </c>
      <c r="N175" s="4" t="s">
        <v>3</v>
      </c>
      <c r="O175" s="4">
        <v>2</v>
      </c>
      <c r="P175" s="4"/>
      <c r="Q175" s="4"/>
      <c r="R175" s="4"/>
      <c r="S175" s="4"/>
      <c r="T175" s="4"/>
      <c r="U175" s="4"/>
      <c r="V175" s="4"/>
      <c r="W175" s="4">
        <v>0</v>
      </c>
      <c r="X175" s="4">
        <v>1</v>
      </c>
      <c r="Y175" s="4">
        <v>0</v>
      </c>
      <c r="Z175" s="4"/>
      <c r="AA175" s="4"/>
      <c r="AB175" s="4"/>
    </row>
    <row r="176" spans="1:28" x14ac:dyDescent="0.2">
      <c r="A176" s="4">
        <v>50</v>
      </c>
      <c r="B176" s="4">
        <v>0</v>
      </c>
      <c r="C176" s="4">
        <v>0</v>
      </c>
      <c r="D176" s="4">
        <v>1</v>
      </c>
      <c r="E176" s="4">
        <v>211</v>
      </c>
      <c r="F176" s="4">
        <f>ROUND(Source!Y149,O176)</f>
        <v>0</v>
      </c>
      <c r="G176" s="4" t="s">
        <v>151</v>
      </c>
      <c r="H176" s="4" t="s">
        <v>152</v>
      </c>
      <c r="I176" s="4"/>
      <c r="J176" s="4"/>
      <c r="K176" s="4">
        <v>211</v>
      </c>
      <c r="L176" s="4">
        <v>26</v>
      </c>
      <c r="M176" s="4">
        <v>3</v>
      </c>
      <c r="N176" s="4" t="s">
        <v>3</v>
      </c>
      <c r="O176" s="4">
        <v>2</v>
      </c>
      <c r="P176" s="4"/>
      <c r="Q176" s="4"/>
      <c r="R176" s="4"/>
      <c r="S176" s="4"/>
      <c r="T176" s="4"/>
      <c r="U176" s="4"/>
      <c r="V176" s="4"/>
      <c r="W176" s="4">
        <v>0</v>
      </c>
      <c r="X176" s="4">
        <v>1</v>
      </c>
      <c r="Y176" s="4">
        <v>0</v>
      </c>
      <c r="Z176" s="4"/>
      <c r="AA176" s="4"/>
      <c r="AB176" s="4"/>
    </row>
    <row r="177" spans="1:245" x14ac:dyDescent="0.2">
      <c r="A177" s="4">
        <v>50</v>
      </c>
      <c r="B177" s="4">
        <v>0</v>
      </c>
      <c r="C177" s="4">
        <v>0</v>
      </c>
      <c r="D177" s="4">
        <v>1</v>
      </c>
      <c r="E177" s="4">
        <v>224</v>
      </c>
      <c r="F177" s="4">
        <f>ROUND(Source!AR149,O177)</f>
        <v>211636.18</v>
      </c>
      <c r="G177" s="4" t="s">
        <v>153</v>
      </c>
      <c r="H177" s="4" t="s">
        <v>154</v>
      </c>
      <c r="I177" s="4"/>
      <c r="J177" s="4"/>
      <c r="K177" s="4">
        <v>224</v>
      </c>
      <c r="L177" s="4">
        <v>27</v>
      </c>
      <c r="M177" s="4">
        <v>3</v>
      </c>
      <c r="N177" s="4" t="s">
        <v>3</v>
      </c>
      <c r="O177" s="4">
        <v>2</v>
      </c>
      <c r="P177" s="4"/>
      <c r="Q177" s="4"/>
      <c r="R177" s="4"/>
      <c r="S177" s="4"/>
      <c r="T177" s="4"/>
      <c r="U177" s="4"/>
      <c r="V177" s="4"/>
      <c r="W177" s="4">
        <v>211636.18</v>
      </c>
      <c r="X177" s="4">
        <v>1</v>
      </c>
      <c r="Y177" s="4">
        <v>211636.18</v>
      </c>
      <c r="Z177" s="4"/>
      <c r="AA177" s="4"/>
      <c r="AB177" s="4"/>
    </row>
    <row r="179" spans="1:245" x14ac:dyDescent="0.2">
      <c r="A179" s="1">
        <v>4</v>
      </c>
      <c r="B179" s="1">
        <v>0</v>
      </c>
      <c r="C179" s="1"/>
      <c r="D179" s="1">
        <f>ROW(A186)</f>
        <v>186</v>
      </c>
      <c r="E179" s="1"/>
      <c r="F179" s="1" t="s">
        <v>17</v>
      </c>
      <c r="G179" s="1" t="s">
        <v>278</v>
      </c>
      <c r="H179" s="1" t="s">
        <v>3</v>
      </c>
      <c r="I179" s="1">
        <v>0</v>
      </c>
      <c r="J179" s="1"/>
      <c r="K179" s="1">
        <v>0</v>
      </c>
      <c r="L179" s="1"/>
      <c r="M179" s="1" t="s">
        <v>3</v>
      </c>
      <c r="N179" s="1"/>
      <c r="O179" s="1"/>
      <c r="P179" s="1"/>
      <c r="Q179" s="1"/>
      <c r="R179" s="1"/>
      <c r="S179" s="1">
        <v>0</v>
      </c>
      <c r="T179" s="1"/>
      <c r="U179" s="1" t="s">
        <v>3</v>
      </c>
      <c r="V179" s="1">
        <v>0</v>
      </c>
      <c r="W179" s="1"/>
      <c r="X179" s="1"/>
      <c r="Y179" s="1"/>
      <c r="Z179" s="1"/>
      <c r="AA179" s="1"/>
      <c r="AB179" s="1" t="s">
        <v>3</v>
      </c>
      <c r="AC179" s="1" t="s">
        <v>3</v>
      </c>
      <c r="AD179" s="1" t="s">
        <v>3</v>
      </c>
      <c r="AE179" s="1" t="s">
        <v>3</v>
      </c>
      <c r="AF179" s="1" t="s">
        <v>3</v>
      </c>
      <c r="AG179" s="1" t="s">
        <v>3</v>
      </c>
      <c r="AH179" s="1"/>
      <c r="AI179" s="1"/>
      <c r="AJ179" s="1"/>
      <c r="AK179" s="1"/>
      <c r="AL179" s="1"/>
      <c r="AM179" s="1"/>
      <c r="AN179" s="1"/>
      <c r="AO179" s="1"/>
      <c r="AP179" s="1" t="s">
        <v>3</v>
      </c>
      <c r="AQ179" s="1" t="s">
        <v>3</v>
      </c>
      <c r="AR179" s="1" t="s">
        <v>3</v>
      </c>
      <c r="AS179" s="1"/>
      <c r="AT179" s="1"/>
      <c r="AU179" s="1"/>
      <c r="AV179" s="1"/>
      <c r="AW179" s="1"/>
      <c r="AX179" s="1"/>
      <c r="AY179" s="1"/>
      <c r="AZ179" s="1" t="s">
        <v>3</v>
      </c>
      <c r="BA179" s="1"/>
      <c r="BB179" s="1" t="s">
        <v>3</v>
      </c>
      <c r="BC179" s="1" t="s">
        <v>3</v>
      </c>
      <c r="BD179" s="1" t="s">
        <v>3</v>
      </c>
      <c r="BE179" s="1" t="s">
        <v>3</v>
      </c>
      <c r="BF179" s="1" t="s">
        <v>3</v>
      </c>
      <c r="BG179" s="1" t="s">
        <v>3</v>
      </c>
      <c r="BH179" s="1" t="s">
        <v>3</v>
      </c>
      <c r="BI179" s="1" t="s">
        <v>3</v>
      </c>
      <c r="BJ179" s="1" t="s">
        <v>3</v>
      </c>
      <c r="BK179" s="1" t="s">
        <v>3</v>
      </c>
      <c r="BL179" s="1" t="s">
        <v>3</v>
      </c>
      <c r="BM179" s="1" t="s">
        <v>3</v>
      </c>
      <c r="BN179" s="1" t="s">
        <v>3</v>
      </c>
      <c r="BO179" s="1" t="s">
        <v>3</v>
      </c>
      <c r="BP179" s="1" t="s">
        <v>3</v>
      </c>
      <c r="BQ179" s="1"/>
      <c r="BR179" s="1"/>
      <c r="BS179" s="1"/>
      <c r="BT179" s="1"/>
      <c r="BU179" s="1"/>
      <c r="BV179" s="1"/>
      <c r="BW179" s="1"/>
      <c r="BX179" s="1">
        <v>0</v>
      </c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>
        <v>0</v>
      </c>
    </row>
    <row r="181" spans="1:245" x14ac:dyDescent="0.2">
      <c r="A181" s="2">
        <v>52</v>
      </c>
      <c r="B181" s="2">
        <f t="shared" ref="B181:G181" si="124">B186</f>
        <v>0</v>
      </c>
      <c r="C181" s="2">
        <f t="shared" si="124"/>
        <v>4</v>
      </c>
      <c r="D181" s="2">
        <f t="shared" si="124"/>
        <v>179</v>
      </c>
      <c r="E181" s="2">
        <f t="shared" si="124"/>
        <v>0</v>
      </c>
      <c r="F181" s="2" t="str">
        <f t="shared" si="124"/>
        <v>Новый раздел</v>
      </c>
      <c r="G181" s="2" t="str">
        <f t="shared" si="124"/>
        <v>Оборудование</v>
      </c>
      <c r="H181" s="2"/>
      <c r="I181" s="2"/>
      <c r="J181" s="2"/>
      <c r="K181" s="2"/>
      <c r="L181" s="2"/>
      <c r="M181" s="2"/>
      <c r="N181" s="2"/>
      <c r="O181" s="2">
        <f t="shared" ref="O181:AT181" si="125">O186</f>
        <v>122144.07</v>
      </c>
      <c r="P181" s="2">
        <f t="shared" si="125"/>
        <v>122144.07</v>
      </c>
      <c r="Q181" s="2">
        <f t="shared" si="125"/>
        <v>0</v>
      </c>
      <c r="R181" s="2">
        <f t="shared" si="125"/>
        <v>0</v>
      </c>
      <c r="S181" s="2">
        <f t="shared" si="125"/>
        <v>0</v>
      </c>
      <c r="T181" s="2">
        <f t="shared" si="125"/>
        <v>0</v>
      </c>
      <c r="U181" s="2">
        <f t="shared" si="125"/>
        <v>0</v>
      </c>
      <c r="V181" s="2">
        <f t="shared" si="125"/>
        <v>0</v>
      </c>
      <c r="W181" s="2">
        <f t="shared" si="125"/>
        <v>0</v>
      </c>
      <c r="X181" s="2">
        <f t="shared" si="125"/>
        <v>0</v>
      </c>
      <c r="Y181" s="2">
        <f t="shared" si="125"/>
        <v>0</v>
      </c>
      <c r="Z181" s="2">
        <f t="shared" si="125"/>
        <v>0</v>
      </c>
      <c r="AA181" s="2">
        <f t="shared" si="125"/>
        <v>0</v>
      </c>
      <c r="AB181" s="2">
        <f t="shared" si="125"/>
        <v>122144.07</v>
      </c>
      <c r="AC181" s="2">
        <f t="shared" si="125"/>
        <v>122144.07</v>
      </c>
      <c r="AD181" s="2">
        <f t="shared" si="125"/>
        <v>0</v>
      </c>
      <c r="AE181" s="2">
        <f t="shared" si="125"/>
        <v>0</v>
      </c>
      <c r="AF181" s="2">
        <f t="shared" si="125"/>
        <v>0</v>
      </c>
      <c r="AG181" s="2">
        <f t="shared" si="125"/>
        <v>0</v>
      </c>
      <c r="AH181" s="2">
        <f t="shared" si="125"/>
        <v>0</v>
      </c>
      <c r="AI181" s="2">
        <f t="shared" si="125"/>
        <v>0</v>
      </c>
      <c r="AJ181" s="2">
        <f t="shared" si="125"/>
        <v>0</v>
      </c>
      <c r="AK181" s="2">
        <f t="shared" si="125"/>
        <v>0</v>
      </c>
      <c r="AL181" s="2">
        <f t="shared" si="125"/>
        <v>0</v>
      </c>
      <c r="AM181" s="2">
        <f t="shared" si="125"/>
        <v>0</v>
      </c>
      <c r="AN181" s="2">
        <f t="shared" si="125"/>
        <v>0</v>
      </c>
      <c r="AO181" s="2">
        <f t="shared" si="125"/>
        <v>0</v>
      </c>
      <c r="AP181" s="2">
        <f t="shared" si="125"/>
        <v>0</v>
      </c>
      <c r="AQ181" s="2">
        <f t="shared" si="125"/>
        <v>0</v>
      </c>
      <c r="AR181" s="2">
        <f t="shared" si="125"/>
        <v>122144.07</v>
      </c>
      <c r="AS181" s="2">
        <f t="shared" si="125"/>
        <v>122144.07</v>
      </c>
      <c r="AT181" s="2">
        <f t="shared" si="125"/>
        <v>0</v>
      </c>
      <c r="AU181" s="2">
        <f t="shared" ref="AU181:BZ181" si="126">AU186</f>
        <v>0</v>
      </c>
      <c r="AV181" s="2">
        <f t="shared" si="126"/>
        <v>122144.07</v>
      </c>
      <c r="AW181" s="2">
        <f t="shared" si="126"/>
        <v>122144.07</v>
      </c>
      <c r="AX181" s="2">
        <f t="shared" si="126"/>
        <v>0</v>
      </c>
      <c r="AY181" s="2">
        <f t="shared" si="126"/>
        <v>122144.07</v>
      </c>
      <c r="AZ181" s="2">
        <f t="shared" si="126"/>
        <v>0</v>
      </c>
      <c r="BA181" s="2">
        <f t="shared" si="126"/>
        <v>0</v>
      </c>
      <c r="BB181" s="2">
        <f t="shared" si="126"/>
        <v>0</v>
      </c>
      <c r="BC181" s="2">
        <f t="shared" si="126"/>
        <v>0</v>
      </c>
      <c r="BD181" s="2">
        <f t="shared" si="126"/>
        <v>0</v>
      </c>
      <c r="BE181" s="2">
        <f t="shared" si="126"/>
        <v>0</v>
      </c>
      <c r="BF181" s="2">
        <f t="shared" si="126"/>
        <v>0</v>
      </c>
      <c r="BG181" s="2">
        <f t="shared" si="126"/>
        <v>0</v>
      </c>
      <c r="BH181" s="2">
        <f t="shared" si="126"/>
        <v>0</v>
      </c>
      <c r="BI181" s="2">
        <f t="shared" si="126"/>
        <v>0</v>
      </c>
      <c r="BJ181" s="2">
        <f t="shared" si="126"/>
        <v>0</v>
      </c>
      <c r="BK181" s="2">
        <f t="shared" si="126"/>
        <v>0</v>
      </c>
      <c r="BL181" s="2">
        <f t="shared" si="126"/>
        <v>0</v>
      </c>
      <c r="BM181" s="2">
        <f t="shared" si="126"/>
        <v>0</v>
      </c>
      <c r="BN181" s="2">
        <f t="shared" si="126"/>
        <v>0</v>
      </c>
      <c r="BO181" s="2">
        <f t="shared" si="126"/>
        <v>0</v>
      </c>
      <c r="BP181" s="2">
        <f t="shared" si="126"/>
        <v>0</v>
      </c>
      <c r="BQ181" s="2">
        <f t="shared" si="126"/>
        <v>0</v>
      </c>
      <c r="BR181" s="2">
        <f t="shared" si="126"/>
        <v>0</v>
      </c>
      <c r="BS181" s="2">
        <f t="shared" si="126"/>
        <v>0</v>
      </c>
      <c r="BT181" s="2">
        <f t="shared" si="126"/>
        <v>0</v>
      </c>
      <c r="BU181" s="2">
        <f t="shared" si="126"/>
        <v>0</v>
      </c>
      <c r="BV181" s="2">
        <f t="shared" si="126"/>
        <v>0</v>
      </c>
      <c r="BW181" s="2">
        <f t="shared" si="126"/>
        <v>0</v>
      </c>
      <c r="BX181" s="2">
        <f t="shared" si="126"/>
        <v>0</v>
      </c>
      <c r="BY181" s="2">
        <f t="shared" si="126"/>
        <v>0</v>
      </c>
      <c r="BZ181" s="2">
        <f t="shared" si="126"/>
        <v>0</v>
      </c>
      <c r="CA181" s="2">
        <f t="shared" ref="CA181:DF181" si="127">CA186</f>
        <v>122144.07</v>
      </c>
      <c r="CB181" s="2">
        <f t="shared" si="127"/>
        <v>122144.07</v>
      </c>
      <c r="CC181" s="2">
        <f t="shared" si="127"/>
        <v>0</v>
      </c>
      <c r="CD181" s="2">
        <f t="shared" si="127"/>
        <v>0</v>
      </c>
      <c r="CE181" s="2">
        <f t="shared" si="127"/>
        <v>122144.07</v>
      </c>
      <c r="CF181" s="2">
        <f t="shared" si="127"/>
        <v>122144.07</v>
      </c>
      <c r="CG181" s="2">
        <f t="shared" si="127"/>
        <v>0</v>
      </c>
      <c r="CH181" s="2">
        <f t="shared" si="127"/>
        <v>122144.07</v>
      </c>
      <c r="CI181" s="2">
        <f t="shared" si="127"/>
        <v>0</v>
      </c>
      <c r="CJ181" s="2">
        <f t="shared" si="127"/>
        <v>0</v>
      </c>
      <c r="CK181" s="2">
        <f t="shared" si="127"/>
        <v>0</v>
      </c>
      <c r="CL181" s="2">
        <f t="shared" si="127"/>
        <v>0</v>
      </c>
      <c r="CM181" s="2">
        <f t="shared" si="127"/>
        <v>0</v>
      </c>
      <c r="CN181" s="2">
        <f t="shared" si="127"/>
        <v>0</v>
      </c>
      <c r="CO181" s="2">
        <f t="shared" si="127"/>
        <v>0</v>
      </c>
      <c r="CP181" s="2">
        <f t="shared" si="127"/>
        <v>0</v>
      </c>
      <c r="CQ181" s="2">
        <f t="shared" si="127"/>
        <v>0</v>
      </c>
      <c r="CR181" s="2">
        <f t="shared" si="127"/>
        <v>0</v>
      </c>
      <c r="CS181" s="2">
        <f t="shared" si="127"/>
        <v>0</v>
      </c>
      <c r="CT181" s="2">
        <f t="shared" si="127"/>
        <v>0</v>
      </c>
      <c r="CU181" s="2">
        <f t="shared" si="127"/>
        <v>0</v>
      </c>
      <c r="CV181" s="2">
        <f t="shared" si="127"/>
        <v>0</v>
      </c>
      <c r="CW181" s="2">
        <f t="shared" si="127"/>
        <v>0</v>
      </c>
      <c r="CX181" s="2">
        <f t="shared" si="127"/>
        <v>0</v>
      </c>
      <c r="CY181" s="2">
        <f t="shared" si="127"/>
        <v>0</v>
      </c>
      <c r="CZ181" s="2">
        <f t="shared" si="127"/>
        <v>0</v>
      </c>
      <c r="DA181" s="2">
        <f t="shared" si="127"/>
        <v>0</v>
      </c>
      <c r="DB181" s="2">
        <f t="shared" si="127"/>
        <v>0</v>
      </c>
      <c r="DC181" s="2">
        <f t="shared" si="127"/>
        <v>0</v>
      </c>
      <c r="DD181" s="2">
        <f t="shared" si="127"/>
        <v>0</v>
      </c>
      <c r="DE181" s="2">
        <f t="shared" si="127"/>
        <v>0</v>
      </c>
      <c r="DF181" s="2">
        <f t="shared" si="127"/>
        <v>0</v>
      </c>
      <c r="DG181" s="3">
        <f t="shared" ref="DG181:EL181" si="128">DG186</f>
        <v>0</v>
      </c>
      <c r="DH181" s="3">
        <f t="shared" si="128"/>
        <v>0</v>
      </c>
      <c r="DI181" s="3">
        <f t="shared" si="128"/>
        <v>0</v>
      </c>
      <c r="DJ181" s="3">
        <f t="shared" si="128"/>
        <v>0</v>
      </c>
      <c r="DK181" s="3">
        <f t="shared" si="128"/>
        <v>0</v>
      </c>
      <c r="DL181" s="3">
        <f t="shared" si="128"/>
        <v>0</v>
      </c>
      <c r="DM181" s="3">
        <f t="shared" si="128"/>
        <v>0</v>
      </c>
      <c r="DN181" s="3">
        <f t="shared" si="128"/>
        <v>0</v>
      </c>
      <c r="DO181" s="3">
        <f t="shared" si="128"/>
        <v>0</v>
      </c>
      <c r="DP181" s="3">
        <f t="shared" si="128"/>
        <v>0</v>
      </c>
      <c r="DQ181" s="3">
        <f t="shared" si="128"/>
        <v>0</v>
      </c>
      <c r="DR181" s="3">
        <f t="shared" si="128"/>
        <v>0</v>
      </c>
      <c r="DS181" s="3">
        <f t="shared" si="128"/>
        <v>0</v>
      </c>
      <c r="DT181" s="3">
        <f t="shared" si="128"/>
        <v>0</v>
      </c>
      <c r="DU181" s="3">
        <f t="shared" si="128"/>
        <v>0</v>
      </c>
      <c r="DV181" s="3">
        <f t="shared" si="128"/>
        <v>0</v>
      </c>
      <c r="DW181" s="3">
        <f t="shared" si="128"/>
        <v>0</v>
      </c>
      <c r="DX181" s="3">
        <f t="shared" si="128"/>
        <v>0</v>
      </c>
      <c r="DY181" s="3">
        <f t="shared" si="128"/>
        <v>0</v>
      </c>
      <c r="DZ181" s="3">
        <f t="shared" si="128"/>
        <v>0</v>
      </c>
      <c r="EA181" s="3">
        <f t="shared" si="128"/>
        <v>0</v>
      </c>
      <c r="EB181" s="3">
        <f t="shared" si="128"/>
        <v>0</v>
      </c>
      <c r="EC181" s="3">
        <f t="shared" si="128"/>
        <v>0</v>
      </c>
      <c r="ED181" s="3">
        <f t="shared" si="128"/>
        <v>0</v>
      </c>
      <c r="EE181" s="3">
        <f t="shared" si="128"/>
        <v>0</v>
      </c>
      <c r="EF181" s="3">
        <f t="shared" si="128"/>
        <v>0</v>
      </c>
      <c r="EG181" s="3">
        <f t="shared" si="128"/>
        <v>0</v>
      </c>
      <c r="EH181" s="3">
        <f t="shared" si="128"/>
        <v>0</v>
      </c>
      <c r="EI181" s="3">
        <f t="shared" si="128"/>
        <v>0</v>
      </c>
      <c r="EJ181" s="3">
        <f t="shared" si="128"/>
        <v>0</v>
      </c>
      <c r="EK181" s="3">
        <f t="shared" si="128"/>
        <v>0</v>
      </c>
      <c r="EL181" s="3">
        <f t="shared" si="128"/>
        <v>0</v>
      </c>
      <c r="EM181" s="3">
        <f t="shared" ref="EM181:FR181" si="129">EM186</f>
        <v>0</v>
      </c>
      <c r="EN181" s="3">
        <f t="shared" si="129"/>
        <v>0</v>
      </c>
      <c r="EO181" s="3">
        <f t="shared" si="129"/>
        <v>0</v>
      </c>
      <c r="EP181" s="3">
        <f t="shared" si="129"/>
        <v>0</v>
      </c>
      <c r="EQ181" s="3">
        <f t="shared" si="129"/>
        <v>0</v>
      </c>
      <c r="ER181" s="3">
        <f t="shared" si="129"/>
        <v>0</v>
      </c>
      <c r="ES181" s="3">
        <f t="shared" si="129"/>
        <v>0</v>
      </c>
      <c r="ET181" s="3">
        <f t="shared" si="129"/>
        <v>0</v>
      </c>
      <c r="EU181" s="3">
        <f t="shared" si="129"/>
        <v>0</v>
      </c>
      <c r="EV181" s="3">
        <f t="shared" si="129"/>
        <v>0</v>
      </c>
      <c r="EW181" s="3">
        <f t="shared" si="129"/>
        <v>0</v>
      </c>
      <c r="EX181" s="3">
        <f t="shared" si="129"/>
        <v>0</v>
      </c>
      <c r="EY181" s="3">
        <f t="shared" si="129"/>
        <v>0</v>
      </c>
      <c r="EZ181" s="3">
        <f t="shared" si="129"/>
        <v>0</v>
      </c>
      <c r="FA181" s="3">
        <f t="shared" si="129"/>
        <v>0</v>
      </c>
      <c r="FB181" s="3">
        <f t="shared" si="129"/>
        <v>0</v>
      </c>
      <c r="FC181" s="3">
        <f t="shared" si="129"/>
        <v>0</v>
      </c>
      <c r="FD181" s="3">
        <f t="shared" si="129"/>
        <v>0</v>
      </c>
      <c r="FE181" s="3">
        <f t="shared" si="129"/>
        <v>0</v>
      </c>
      <c r="FF181" s="3">
        <f t="shared" si="129"/>
        <v>0</v>
      </c>
      <c r="FG181" s="3">
        <f t="shared" si="129"/>
        <v>0</v>
      </c>
      <c r="FH181" s="3">
        <f t="shared" si="129"/>
        <v>0</v>
      </c>
      <c r="FI181" s="3">
        <f t="shared" si="129"/>
        <v>0</v>
      </c>
      <c r="FJ181" s="3">
        <f t="shared" si="129"/>
        <v>0</v>
      </c>
      <c r="FK181" s="3">
        <f t="shared" si="129"/>
        <v>0</v>
      </c>
      <c r="FL181" s="3">
        <f t="shared" si="129"/>
        <v>0</v>
      </c>
      <c r="FM181" s="3">
        <f t="shared" si="129"/>
        <v>0</v>
      </c>
      <c r="FN181" s="3">
        <f t="shared" si="129"/>
        <v>0</v>
      </c>
      <c r="FO181" s="3">
        <f t="shared" si="129"/>
        <v>0</v>
      </c>
      <c r="FP181" s="3">
        <f t="shared" si="129"/>
        <v>0</v>
      </c>
      <c r="FQ181" s="3">
        <f t="shared" si="129"/>
        <v>0</v>
      </c>
      <c r="FR181" s="3">
        <f t="shared" si="129"/>
        <v>0</v>
      </c>
      <c r="FS181" s="3">
        <f t="shared" ref="FS181:GX181" si="130">FS186</f>
        <v>0</v>
      </c>
      <c r="FT181" s="3">
        <f t="shared" si="130"/>
        <v>0</v>
      </c>
      <c r="FU181" s="3">
        <f t="shared" si="130"/>
        <v>0</v>
      </c>
      <c r="FV181" s="3">
        <f t="shared" si="130"/>
        <v>0</v>
      </c>
      <c r="FW181" s="3">
        <f t="shared" si="130"/>
        <v>0</v>
      </c>
      <c r="FX181" s="3">
        <f t="shared" si="130"/>
        <v>0</v>
      </c>
      <c r="FY181" s="3">
        <f t="shared" si="130"/>
        <v>0</v>
      </c>
      <c r="FZ181" s="3">
        <f t="shared" si="130"/>
        <v>0</v>
      </c>
      <c r="GA181" s="3">
        <f t="shared" si="130"/>
        <v>0</v>
      </c>
      <c r="GB181" s="3">
        <f t="shared" si="130"/>
        <v>0</v>
      </c>
      <c r="GC181" s="3">
        <f t="shared" si="130"/>
        <v>0</v>
      </c>
      <c r="GD181" s="3">
        <f t="shared" si="130"/>
        <v>0</v>
      </c>
      <c r="GE181" s="3">
        <f t="shared" si="130"/>
        <v>0</v>
      </c>
      <c r="GF181" s="3">
        <f t="shared" si="130"/>
        <v>0</v>
      </c>
      <c r="GG181" s="3">
        <f t="shared" si="130"/>
        <v>0</v>
      </c>
      <c r="GH181" s="3">
        <f t="shared" si="130"/>
        <v>0</v>
      </c>
      <c r="GI181" s="3">
        <f t="shared" si="130"/>
        <v>0</v>
      </c>
      <c r="GJ181" s="3">
        <f t="shared" si="130"/>
        <v>0</v>
      </c>
      <c r="GK181" s="3">
        <f t="shared" si="130"/>
        <v>0</v>
      </c>
      <c r="GL181" s="3">
        <f t="shared" si="130"/>
        <v>0</v>
      </c>
      <c r="GM181" s="3">
        <f t="shared" si="130"/>
        <v>0</v>
      </c>
      <c r="GN181" s="3">
        <f t="shared" si="130"/>
        <v>0</v>
      </c>
      <c r="GO181" s="3">
        <f t="shared" si="130"/>
        <v>0</v>
      </c>
      <c r="GP181" s="3">
        <f t="shared" si="130"/>
        <v>0</v>
      </c>
      <c r="GQ181" s="3">
        <f t="shared" si="130"/>
        <v>0</v>
      </c>
      <c r="GR181" s="3">
        <f t="shared" si="130"/>
        <v>0</v>
      </c>
      <c r="GS181" s="3">
        <f t="shared" si="130"/>
        <v>0</v>
      </c>
      <c r="GT181" s="3">
        <f t="shared" si="130"/>
        <v>0</v>
      </c>
      <c r="GU181" s="3">
        <f t="shared" si="130"/>
        <v>0</v>
      </c>
      <c r="GV181" s="3">
        <f t="shared" si="130"/>
        <v>0</v>
      </c>
      <c r="GW181" s="3">
        <f t="shared" si="130"/>
        <v>0</v>
      </c>
      <c r="GX181" s="3">
        <f t="shared" si="130"/>
        <v>0</v>
      </c>
    </row>
    <row r="183" spans="1:245" x14ac:dyDescent="0.2">
      <c r="A183">
        <v>17</v>
      </c>
      <c r="B183">
        <v>0</v>
      </c>
      <c r="E183" t="s">
        <v>279</v>
      </c>
      <c r="F183" t="s">
        <v>280</v>
      </c>
      <c r="G183" t="s">
        <v>281</v>
      </c>
      <c r="H183" t="s">
        <v>282</v>
      </c>
      <c r="I183">
        <v>3</v>
      </c>
      <c r="J183">
        <v>0</v>
      </c>
      <c r="K183">
        <v>3</v>
      </c>
      <c r="O183">
        <f>ROUND(CP183,2)</f>
        <v>77375.009999999995</v>
      </c>
      <c r="P183">
        <f>ROUND(CQ183*I183,2)</f>
        <v>77375.009999999995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>ROUND(CU183*I183,2)</f>
        <v>0</v>
      </c>
      <c r="U183">
        <f>ROUND(CV183*I183,7)</f>
        <v>0</v>
      </c>
      <c r="V183">
        <f>ROUND(CW183*I183,7)</f>
        <v>0</v>
      </c>
      <c r="W183">
        <f>ROUND(CX183*I183,2)</f>
        <v>0</v>
      </c>
      <c r="X183">
        <f>ROUND(CY183,2)</f>
        <v>0</v>
      </c>
      <c r="Y183">
        <f>ROUND(CZ183,2)</f>
        <v>0</v>
      </c>
      <c r="AA183">
        <v>61617792</v>
      </c>
      <c r="AB183">
        <f>ROUND((AC183+AD183+AF183),6)</f>
        <v>25791.67</v>
      </c>
      <c r="AC183">
        <f t="shared" ref="AC183:AF184" si="131">ROUND((ES183),6)</f>
        <v>25791.67</v>
      </c>
      <c r="AD183">
        <f t="shared" si="131"/>
        <v>0</v>
      </c>
      <c r="AE183">
        <f t="shared" si="131"/>
        <v>0</v>
      </c>
      <c r="AF183">
        <f t="shared" si="131"/>
        <v>0</v>
      </c>
      <c r="AG183">
        <f>ROUND((AP183),6)</f>
        <v>0</v>
      </c>
      <c r="AH183">
        <f>(EW183)</f>
        <v>0</v>
      </c>
      <c r="AI183">
        <f>(EX183)</f>
        <v>0</v>
      </c>
      <c r="AJ183">
        <f>(AS183)</f>
        <v>0</v>
      </c>
      <c r="AK183">
        <v>25791.67</v>
      </c>
      <c r="AL183">
        <v>25791.67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3</v>
      </c>
      <c r="BE183" t="s">
        <v>3</v>
      </c>
      <c r="BF183" t="s">
        <v>3</v>
      </c>
      <c r="BG183" t="s">
        <v>3</v>
      </c>
      <c r="BH183">
        <v>3</v>
      </c>
      <c r="BI183">
        <v>0</v>
      </c>
      <c r="BJ183" t="s">
        <v>3</v>
      </c>
      <c r="BM183">
        <v>1617</v>
      </c>
      <c r="BN183">
        <v>0</v>
      </c>
      <c r="BO183" t="s">
        <v>3</v>
      </c>
      <c r="BP183">
        <v>0</v>
      </c>
      <c r="BQ183">
        <v>0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3</v>
      </c>
      <c r="BZ183">
        <v>0</v>
      </c>
      <c r="CA183">
        <v>0</v>
      </c>
      <c r="CB183" t="s">
        <v>3</v>
      </c>
      <c r="CE183">
        <v>0</v>
      </c>
      <c r="CF183">
        <v>0</v>
      </c>
      <c r="CG183">
        <v>0</v>
      </c>
      <c r="CM183">
        <v>0</v>
      </c>
      <c r="CN183" t="s">
        <v>3</v>
      </c>
      <c r="CO183">
        <v>0</v>
      </c>
      <c r="CP183">
        <f>(P183+Q183+S183+R183)</f>
        <v>77375.009999999995</v>
      </c>
      <c r="CQ183">
        <f>ROUND(AL183*BC183,2)</f>
        <v>25791.67</v>
      </c>
      <c r="CR183">
        <f>ROUND(AM183*BB183,2)</f>
        <v>0</v>
      </c>
      <c r="CS183">
        <f>ROUND(AN183*BS183,2)</f>
        <v>0</v>
      </c>
      <c r="CT183">
        <f>ROUND(AO183*BA183,2)</f>
        <v>0</v>
      </c>
      <c r="CU183">
        <f t="shared" ref="CU183:CX184" si="132">AG183</f>
        <v>0</v>
      </c>
      <c r="CV183">
        <f t="shared" si="132"/>
        <v>0</v>
      </c>
      <c r="CW183">
        <f t="shared" si="132"/>
        <v>0</v>
      </c>
      <c r="CX183">
        <f t="shared" si="132"/>
        <v>0</v>
      </c>
      <c r="CY183">
        <f>0</f>
        <v>0</v>
      </c>
      <c r="CZ183">
        <f>0</f>
        <v>0</v>
      </c>
      <c r="DC183" t="s">
        <v>3</v>
      </c>
      <c r="DD183" t="s">
        <v>3</v>
      </c>
      <c r="DE183" t="s">
        <v>3</v>
      </c>
      <c r="DF183" t="s">
        <v>3</v>
      </c>
      <c r="DG183" t="s">
        <v>3</v>
      </c>
      <c r="DH183" t="s">
        <v>3</v>
      </c>
      <c r="DI183" t="s">
        <v>3</v>
      </c>
      <c r="DJ183" t="s">
        <v>3</v>
      </c>
      <c r="DK183" t="s">
        <v>3</v>
      </c>
      <c r="DL183" t="s">
        <v>3</v>
      </c>
      <c r="DM183" t="s">
        <v>3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282</v>
      </c>
      <c r="DW183" t="s">
        <v>282</v>
      </c>
      <c r="DX183">
        <v>1</v>
      </c>
      <c r="DZ183" t="s">
        <v>3</v>
      </c>
      <c r="EA183" t="s">
        <v>3</v>
      </c>
      <c r="EB183" t="s">
        <v>3</v>
      </c>
      <c r="EC183" t="s">
        <v>3</v>
      </c>
      <c r="EE183">
        <v>0</v>
      </c>
      <c r="EF183">
        <v>0</v>
      </c>
      <c r="EG183" t="s">
        <v>3</v>
      </c>
      <c r="EH183">
        <v>0</v>
      </c>
      <c r="EI183" t="s">
        <v>3</v>
      </c>
      <c r="EJ183">
        <v>0</v>
      </c>
      <c r="EK183">
        <v>1617</v>
      </c>
      <c r="EL183" t="s">
        <v>3</v>
      </c>
      <c r="EM183" t="s">
        <v>3</v>
      </c>
      <c r="EO183" t="s">
        <v>3</v>
      </c>
      <c r="EQ183">
        <v>0</v>
      </c>
      <c r="ER183">
        <v>25791.67</v>
      </c>
      <c r="ES183">
        <v>25791.67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FQ183">
        <v>0</v>
      </c>
      <c r="FR183">
        <f>ROUND(IF(BI183=3,GM183,0),2)</f>
        <v>0</v>
      </c>
      <c r="FS183">
        <v>0</v>
      </c>
      <c r="FX183">
        <v>0</v>
      </c>
      <c r="FY183">
        <v>0</v>
      </c>
      <c r="GA183" t="s">
        <v>283</v>
      </c>
      <c r="GD183">
        <v>1</v>
      </c>
      <c r="GF183">
        <v>-770346454</v>
      </c>
      <c r="GG183">
        <v>2</v>
      </c>
      <c r="GH183">
        <v>0</v>
      </c>
      <c r="GI183">
        <v>-2</v>
      </c>
      <c r="GJ183">
        <v>0</v>
      </c>
      <c r="GK183">
        <v>0</v>
      </c>
      <c r="GL183">
        <f>ROUND(IF(AND(BH183=3,BI183=3,FS183&lt;&gt;0),P183,0),2)</f>
        <v>0</v>
      </c>
      <c r="GM183">
        <f>ROUND(O183+X183+Y183,2)+GX183</f>
        <v>77375.009999999995</v>
      </c>
      <c r="GN183">
        <f>IF(OR(BI183=0,BI183=1),GM183-GX183,0)</f>
        <v>77375.009999999995</v>
      </c>
      <c r="GO183">
        <f>IF(BI183=2,GM183-GX183,0)</f>
        <v>0</v>
      </c>
      <c r="GP183">
        <f>IF(BI183=4,GM183-GX183,0)</f>
        <v>0</v>
      </c>
      <c r="GR183">
        <v>0</v>
      </c>
      <c r="GS183">
        <v>4</v>
      </c>
      <c r="GT183">
        <v>0</v>
      </c>
      <c r="GU183" t="s">
        <v>3</v>
      </c>
      <c r="GV183">
        <f>ROUND((GT183),6)</f>
        <v>0</v>
      </c>
      <c r="GW183">
        <v>1</v>
      </c>
      <c r="GX183">
        <f>ROUND(HC183*I183,2)</f>
        <v>0</v>
      </c>
      <c r="HA183">
        <v>0</v>
      </c>
      <c r="HB183">
        <v>0</v>
      </c>
      <c r="HC183">
        <f>GV183*GW183</f>
        <v>0</v>
      </c>
      <c r="HE183" t="s">
        <v>3</v>
      </c>
      <c r="HF183" t="s">
        <v>3</v>
      </c>
      <c r="HM183" t="s">
        <v>3</v>
      </c>
      <c r="HN183" t="s">
        <v>3</v>
      </c>
      <c r="HO183" t="s">
        <v>3</v>
      </c>
      <c r="HP183" t="s">
        <v>3</v>
      </c>
      <c r="HQ183" t="s">
        <v>3</v>
      </c>
      <c r="IK183">
        <v>0</v>
      </c>
    </row>
    <row r="184" spans="1:245" x14ac:dyDescent="0.2">
      <c r="A184">
        <v>17</v>
      </c>
      <c r="B184">
        <v>0</v>
      </c>
      <c r="E184" t="s">
        <v>284</v>
      </c>
      <c r="F184" t="s">
        <v>280</v>
      </c>
      <c r="G184" t="s">
        <v>285</v>
      </c>
      <c r="H184" t="s">
        <v>22</v>
      </c>
      <c r="I184">
        <v>7</v>
      </c>
      <c r="J184">
        <v>0</v>
      </c>
      <c r="K184">
        <v>7</v>
      </c>
      <c r="O184">
        <f>ROUND(CP184,2)</f>
        <v>44769.06</v>
      </c>
      <c r="P184">
        <f>ROUND(CQ184*I184,2)</f>
        <v>44769.06</v>
      </c>
      <c r="Q184">
        <f>ROUND(CR184*I184,2)</f>
        <v>0</v>
      </c>
      <c r="R184">
        <f>ROUND(CS184*I184,2)</f>
        <v>0</v>
      </c>
      <c r="S184">
        <f>ROUND(CT184*I184,2)</f>
        <v>0</v>
      </c>
      <c r="T184">
        <f>ROUND(CU184*I184,2)</f>
        <v>0</v>
      </c>
      <c r="U184">
        <f>ROUND(CV184*I184,7)</f>
        <v>0</v>
      </c>
      <c r="V184">
        <f>ROUND(CW184*I184,7)</f>
        <v>0</v>
      </c>
      <c r="W184">
        <f>ROUND(CX184*I184,2)</f>
        <v>0</v>
      </c>
      <c r="X184">
        <f>ROUND(CY184,2)</f>
        <v>0</v>
      </c>
      <c r="Y184">
        <f>ROUND(CZ184,2)</f>
        <v>0</v>
      </c>
      <c r="AA184">
        <v>61617792</v>
      </c>
      <c r="AB184">
        <f>ROUND((AC184+AD184+AF184),6)</f>
        <v>6395.58</v>
      </c>
      <c r="AC184">
        <f t="shared" si="131"/>
        <v>6395.58</v>
      </c>
      <c r="AD184">
        <f t="shared" si="131"/>
        <v>0</v>
      </c>
      <c r="AE184">
        <f t="shared" si="131"/>
        <v>0</v>
      </c>
      <c r="AF184">
        <f t="shared" si="131"/>
        <v>0</v>
      </c>
      <c r="AG184">
        <f>ROUND((AP184),6)</f>
        <v>0</v>
      </c>
      <c r="AH184">
        <f>(EW184)</f>
        <v>0</v>
      </c>
      <c r="AI184">
        <f>(EX184)</f>
        <v>0</v>
      </c>
      <c r="AJ184">
        <f>(AS184)</f>
        <v>0</v>
      </c>
      <c r="AK184">
        <v>6395.58</v>
      </c>
      <c r="AL184">
        <v>6395.58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3</v>
      </c>
      <c r="BE184" t="s">
        <v>3</v>
      </c>
      <c r="BF184" t="s">
        <v>3</v>
      </c>
      <c r="BG184" t="s">
        <v>3</v>
      </c>
      <c r="BH184">
        <v>3</v>
      </c>
      <c r="BI184">
        <v>0</v>
      </c>
      <c r="BJ184" t="s">
        <v>3</v>
      </c>
      <c r="BM184">
        <v>1617</v>
      </c>
      <c r="BN184">
        <v>0</v>
      </c>
      <c r="BO184" t="s">
        <v>3</v>
      </c>
      <c r="BP184">
        <v>0</v>
      </c>
      <c r="BQ184">
        <v>0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3</v>
      </c>
      <c r="BZ184">
        <v>0</v>
      </c>
      <c r="CA184">
        <v>0</v>
      </c>
      <c r="CB184" t="s">
        <v>3</v>
      </c>
      <c r="CE184">
        <v>0</v>
      </c>
      <c r="CF184">
        <v>0</v>
      </c>
      <c r="CG184">
        <v>0</v>
      </c>
      <c r="CM184">
        <v>0</v>
      </c>
      <c r="CN184" t="s">
        <v>3</v>
      </c>
      <c r="CO184">
        <v>0</v>
      </c>
      <c r="CP184">
        <f>(P184+Q184+S184+R184)</f>
        <v>44769.06</v>
      </c>
      <c r="CQ184">
        <f>ROUND(AL184*BC184,2)</f>
        <v>6395.58</v>
      </c>
      <c r="CR184">
        <f>ROUND(AM184*BB184,2)</f>
        <v>0</v>
      </c>
      <c r="CS184">
        <f>ROUND(AN184*BS184,2)</f>
        <v>0</v>
      </c>
      <c r="CT184">
        <f>ROUND(AO184*BA184,2)</f>
        <v>0</v>
      </c>
      <c r="CU184">
        <f t="shared" si="132"/>
        <v>0</v>
      </c>
      <c r="CV184">
        <f t="shared" si="132"/>
        <v>0</v>
      </c>
      <c r="CW184">
        <f t="shared" si="132"/>
        <v>0</v>
      </c>
      <c r="CX184">
        <f t="shared" si="132"/>
        <v>0</v>
      </c>
      <c r="CY184">
        <f>0</f>
        <v>0</v>
      </c>
      <c r="CZ184">
        <f>0</f>
        <v>0</v>
      </c>
      <c r="DC184" t="s">
        <v>3</v>
      </c>
      <c r="DD184" t="s">
        <v>3</v>
      </c>
      <c r="DE184" t="s">
        <v>3</v>
      </c>
      <c r="DF184" t="s">
        <v>3</v>
      </c>
      <c r="DG184" t="s">
        <v>3</v>
      </c>
      <c r="DH184" t="s">
        <v>3</v>
      </c>
      <c r="DI184" t="s">
        <v>3</v>
      </c>
      <c r="DJ184" t="s">
        <v>3</v>
      </c>
      <c r="DK184" t="s">
        <v>3</v>
      </c>
      <c r="DL184" t="s">
        <v>3</v>
      </c>
      <c r="DM184" t="s">
        <v>3</v>
      </c>
      <c r="DN184">
        <v>0</v>
      </c>
      <c r="DO184">
        <v>0</v>
      </c>
      <c r="DP184">
        <v>1</v>
      </c>
      <c r="DQ184">
        <v>1</v>
      </c>
      <c r="DU184">
        <v>1013</v>
      </c>
      <c r="DV184" t="s">
        <v>22</v>
      </c>
      <c r="DW184" t="s">
        <v>22</v>
      </c>
      <c r="DX184">
        <v>1</v>
      </c>
      <c r="DZ184" t="s">
        <v>3</v>
      </c>
      <c r="EA184" t="s">
        <v>3</v>
      </c>
      <c r="EB184" t="s">
        <v>3</v>
      </c>
      <c r="EC184" t="s">
        <v>3</v>
      </c>
      <c r="EE184">
        <v>0</v>
      </c>
      <c r="EF184">
        <v>0</v>
      </c>
      <c r="EG184" t="s">
        <v>3</v>
      </c>
      <c r="EH184">
        <v>0</v>
      </c>
      <c r="EI184" t="s">
        <v>3</v>
      </c>
      <c r="EJ184">
        <v>0</v>
      </c>
      <c r="EK184">
        <v>1617</v>
      </c>
      <c r="EL184" t="s">
        <v>3</v>
      </c>
      <c r="EM184" t="s">
        <v>3</v>
      </c>
      <c r="EO184" t="s">
        <v>3</v>
      </c>
      <c r="EQ184">
        <v>0</v>
      </c>
      <c r="ER184">
        <v>6395.58</v>
      </c>
      <c r="ES184">
        <v>6395.58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FQ184">
        <v>0</v>
      </c>
      <c r="FR184">
        <f>ROUND(IF(BI184=3,GM184,0),2)</f>
        <v>0</v>
      </c>
      <c r="FS184">
        <v>0</v>
      </c>
      <c r="FX184">
        <v>0</v>
      </c>
      <c r="FY184">
        <v>0</v>
      </c>
      <c r="GA184" t="s">
        <v>283</v>
      </c>
      <c r="GD184">
        <v>1</v>
      </c>
      <c r="GF184">
        <v>1661422003</v>
      </c>
      <c r="GG184">
        <v>2</v>
      </c>
      <c r="GH184">
        <v>0</v>
      </c>
      <c r="GI184">
        <v>-2</v>
      </c>
      <c r="GJ184">
        <v>0</v>
      </c>
      <c r="GK184">
        <v>0</v>
      </c>
      <c r="GL184">
        <f>ROUND(IF(AND(BH184=3,BI184=3,FS184&lt;&gt;0),P184,0),2)</f>
        <v>0</v>
      </c>
      <c r="GM184">
        <f>ROUND(O184+X184+Y184,2)+GX184</f>
        <v>44769.06</v>
      </c>
      <c r="GN184">
        <f>IF(OR(BI184=0,BI184=1),GM184-GX184,0)</f>
        <v>44769.06</v>
      </c>
      <c r="GO184">
        <f>IF(BI184=2,GM184-GX184,0)</f>
        <v>0</v>
      </c>
      <c r="GP184">
        <f>IF(BI184=4,GM184-GX184,0)</f>
        <v>0</v>
      </c>
      <c r="GR184">
        <v>0</v>
      </c>
      <c r="GS184">
        <v>4</v>
      </c>
      <c r="GT184">
        <v>0</v>
      </c>
      <c r="GU184" t="s">
        <v>3</v>
      </c>
      <c r="GV184">
        <f>ROUND((GT184),6)</f>
        <v>0</v>
      </c>
      <c r="GW184">
        <v>1</v>
      </c>
      <c r="GX184">
        <f>ROUND(HC184*I184,2)</f>
        <v>0</v>
      </c>
      <c r="HA184">
        <v>0</v>
      </c>
      <c r="HB184">
        <v>0</v>
      </c>
      <c r="HC184">
        <f>GV184*GW184</f>
        <v>0</v>
      </c>
      <c r="HE184" t="s">
        <v>3</v>
      </c>
      <c r="HF184" t="s">
        <v>3</v>
      </c>
      <c r="HM184" t="s">
        <v>3</v>
      </c>
      <c r="HN184" t="s">
        <v>3</v>
      </c>
      <c r="HO184" t="s">
        <v>3</v>
      </c>
      <c r="HP184" t="s">
        <v>3</v>
      </c>
      <c r="HQ184" t="s">
        <v>3</v>
      </c>
      <c r="IK184">
        <v>0</v>
      </c>
    </row>
    <row r="186" spans="1:245" x14ac:dyDescent="0.2">
      <c r="A186" s="2">
        <v>51</v>
      </c>
      <c r="B186" s="2">
        <f>B179</f>
        <v>0</v>
      </c>
      <c r="C186" s="2">
        <f>A179</f>
        <v>4</v>
      </c>
      <c r="D186" s="2">
        <f>ROW(A179)</f>
        <v>179</v>
      </c>
      <c r="E186" s="2"/>
      <c r="F186" s="2" t="str">
        <f>IF(F179&lt;&gt;"",F179,"")</f>
        <v>Новый раздел</v>
      </c>
      <c r="G186" s="2" t="str">
        <f>IF(G179&lt;&gt;"",G179,"")</f>
        <v>Оборудование</v>
      </c>
      <c r="H186" s="2">
        <v>0</v>
      </c>
      <c r="I186" s="2"/>
      <c r="J186" s="2"/>
      <c r="K186" s="2"/>
      <c r="L186" s="2"/>
      <c r="M186" s="2"/>
      <c r="N186" s="2"/>
      <c r="O186" s="2">
        <f t="shared" ref="O186:T186" si="133">ROUND(AB186,2)</f>
        <v>122144.07</v>
      </c>
      <c r="P186" s="2">
        <f t="shared" si="133"/>
        <v>122144.07</v>
      </c>
      <c r="Q186" s="2">
        <f t="shared" si="133"/>
        <v>0</v>
      </c>
      <c r="R186" s="2">
        <f t="shared" si="133"/>
        <v>0</v>
      </c>
      <c r="S186" s="2">
        <f t="shared" si="133"/>
        <v>0</v>
      </c>
      <c r="T186" s="2">
        <f t="shared" si="133"/>
        <v>0</v>
      </c>
      <c r="U186" s="2">
        <f>AH186</f>
        <v>0</v>
      </c>
      <c r="V186" s="2">
        <f>AI186</f>
        <v>0</v>
      </c>
      <c r="W186" s="2">
        <f>ROUND(AJ186,2)</f>
        <v>0</v>
      </c>
      <c r="X186" s="2">
        <f>ROUND(AK186,2)</f>
        <v>0</v>
      </c>
      <c r="Y186" s="2">
        <f>ROUND(AL186,2)</f>
        <v>0</v>
      </c>
      <c r="Z186" s="2"/>
      <c r="AA186" s="2"/>
      <c r="AB186" s="2">
        <f>ROUND(SUMIF(AA183:AA184,"=61617792",O183:O184),2)</f>
        <v>122144.07</v>
      </c>
      <c r="AC186" s="2">
        <f>ROUND(SUMIF(AA183:AA184,"=61617792",P183:P184),2)</f>
        <v>122144.07</v>
      </c>
      <c r="AD186" s="2">
        <f>ROUND(SUMIF(AA183:AA184,"=61617792",Q183:Q184),2)</f>
        <v>0</v>
      </c>
      <c r="AE186" s="2">
        <f>ROUND(SUMIF(AA183:AA184,"=61617792",R183:R184),2)</f>
        <v>0</v>
      </c>
      <c r="AF186" s="2">
        <f>ROUND(SUMIF(AA183:AA184,"=61617792",S183:S184),2)</f>
        <v>0</v>
      </c>
      <c r="AG186" s="2">
        <f>ROUND(SUMIF(AA183:AA184,"=61617792",T183:T184),2)</f>
        <v>0</v>
      </c>
      <c r="AH186" s="2">
        <f>SUMIF(AA183:AA184,"=61617792",U183:U184)</f>
        <v>0</v>
      </c>
      <c r="AI186" s="2">
        <f>SUMIF(AA183:AA184,"=61617792",V183:V184)</f>
        <v>0</v>
      </c>
      <c r="AJ186" s="2">
        <f>ROUND(SUMIF(AA183:AA184,"=61617792",W183:W184),2)</f>
        <v>0</v>
      </c>
      <c r="AK186" s="2">
        <f>ROUND(SUMIF(AA183:AA184,"=61617792",X183:X184),2)</f>
        <v>0</v>
      </c>
      <c r="AL186" s="2">
        <f>ROUND(SUMIF(AA183:AA184,"=61617792",Y183:Y184),2)</f>
        <v>0</v>
      </c>
      <c r="AM186" s="2"/>
      <c r="AN186" s="2"/>
      <c r="AO186" s="2">
        <f t="shared" ref="AO186:BD186" si="134">ROUND(BX186,2)</f>
        <v>0</v>
      </c>
      <c r="AP186" s="2">
        <f t="shared" si="134"/>
        <v>0</v>
      </c>
      <c r="AQ186" s="2">
        <f t="shared" si="134"/>
        <v>0</v>
      </c>
      <c r="AR186" s="2">
        <f t="shared" si="134"/>
        <v>122144.07</v>
      </c>
      <c r="AS186" s="2">
        <f t="shared" si="134"/>
        <v>122144.07</v>
      </c>
      <c r="AT186" s="2">
        <f t="shared" si="134"/>
        <v>0</v>
      </c>
      <c r="AU186" s="2">
        <f t="shared" si="134"/>
        <v>0</v>
      </c>
      <c r="AV186" s="2">
        <f t="shared" si="134"/>
        <v>122144.07</v>
      </c>
      <c r="AW186" s="2">
        <f t="shared" si="134"/>
        <v>122144.07</v>
      </c>
      <c r="AX186" s="2">
        <f t="shared" si="134"/>
        <v>0</v>
      </c>
      <c r="AY186" s="2">
        <f t="shared" si="134"/>
        <v>122144.07</v>
      </c>
      <c r="AZ186" s="2">
        <f t="shared" si="134"/>
        <v>0</v>
      </c>
      <c r="BA186" s="2">
        <f t="shared" si="134"/>
        <v>0</v>
      </c>
      <c r="BB186" s="2">
        <f t="shared" si="134"/>
        <v>0</v>
      </c>
      <c r="BC186" s="2">
        <f t="shared" si="134"/>
        <v>0</v>
      </c>
      <c r="BD186" s="2">
        <f t="shared" si="134"/>
        <v>0</v>
      </c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>
        <f>ROUND(SUMIF(AA183:AA184,"=61617792",FQ183:FQ184),2)</f>
        <v>0</v>
      </c>
      <c r="BY186" s="2">
        <f>ROUND(SUMIF(AA183:AA184,"=61617792",FR183:FR184),2)</f>
        <v>0</v>
      </c>
      <c r="BZ186" s="2">
        <f>ROUND(SUMIF(AA183:AA184,"=61617792",GL183:GL184),2)</f>
        <v>0</v>
      </c>
      <c r="CA186" s="2">
        <f>ROUND(SUMIF(AA183:AA184,"=61617792",GM183:GM184),2)</f>
        <v>122144.07</v>
      </c>
      <c r="CB186" s="2">
        <f>ROUND(SUMIF(AA183:AA184,"=61617792",GN183:GN184),2)</f>
        <v>122144.07</v>
      </c>
      <c r="CC186" s="2">
        <f>ROUND(SUMIF(AA183:AA184,"=61617792",GO183:GO184),2)</f>
        <v>0</v>
      </c>
      <c r="CD186" s="2">
        <f>ROUND(SUMIF(AA183:AA184,"=61617792",GP183:GP184),2)</f>
        <v>0</v>
      </c>
      <c r="CE186" s="2">
        <f>AC186-BX186</f>
        <v>122144.07</v>
      </c>
      <c r="CF186" s="2">
        <f>AC186-BY186</f>
        <v>122144.07</v>
      </c>
      <c r="CG186" s="2">
        <f>BX186-BZ186</f>
        <v>0</v>
      </c>
      <c r="CH186" s="2">
        <f>AC186-BX186-BY186+BZ186</f>
        <v>122144.07</v>
      </c>
      <c r="CI186" s="2">
        <f>BY186-BZ186</f>
        <v>0</v>
      </c>
      <c r="CJ186" s="2">
        <f>ROUND(SUMIF(AA183:AA184,"=61617792",GX183:GX184),2)</f>
        <v>0</v>
      </c>
      <c r="CK186" s="2">
        <f>ROUND(SUMIF(AA183:AA184,"=61617792",GY183:GY184),2)</f>
        <v>0</v>
      </c>
      <c r="CL186" s="2">
        <f>ROUND(SUMIF(AA183:AA184,"=61617792",GZ183:GZ184),2)</f>
        <v>0</v>
      </c>
      <c r="CM186" s="2">
        <f>ROUND(SUMIF(AA183:AA184,"=61617792",HD183:HD184),2)</f>
        <v>0</v>
      </c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>
        <v>0</v>
      </c>
    </row>
    <row r="188" spans="1:245" x14ac:dyDescent="0.2">
      <c r="A188" s="4">
        <v>50</v>
      </c>
      <c r="B188" s="4">
        <v>0</v>
      </c>
      <c r="C188" s="4">
        <v>0</v>
      </c>
      <c r="D188" s="4">
        <v>1</v>
      </c>
      <c r="E188" s="4">
        <v>201</v>
      </c>
      <c r="F188" s="4">
        <f>ROUND(Source!O186,O188)</f>
        <v>122144.07</v>
      </c>
      <c r="G188" s="4" t="s">
        <v>101</v>
      </c>
      <c r="H188" s="4" t="s">
        <v>102</v>
      </c>
      <c r="I188" s="4"/>
      <c r="J188" s="4"/>
      <c r="K188" s="4">
        <v>201</v>
      </c>
      <c r="L188" s="4">
        <v>1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122144.07</v>
      </c>
      <c r="X188" s="4">
        <v>1</v>
      </c>
      <c r="Y188" s="4">
        <v>122144.07</v>
      </c>
      <c r="Z188" s="4"/>
      <c r="AA188" s="4"/>
      <c r="AB188" s="4"/>
    </row>
    <row r="189" spans="1:245" x14ac:dyDescent="0.2">
      <c r="A189" s="4">
        <v>50</v>
      </c>
      <c r="B189" s="4">
        <v>0</v>
      </c>
      <c r="C189" s="4">
        <v>0</v>
      </c>
      <c r="D189" s="4">
        <v>1</v>
      </c>
      <c r="E189" s="4">
        <v>202</v>
      </c>
      <c r="F189" s="4">
        <f>ROUND(Source!P186,O189)</f>
        <v>122144.07</v>
      </c>
      <c r="G189" s="4" t="s">
        <v>103</v>
      </c>
      <c r="H189" s="4" t="s">
        <v>104</v>
      </c>
      <c r="I189" s="4"/>
      <c r="J189" s="4"/>
      <c r="K189" s="4">
        <v>202</v>
      </c>
      <c r="L189" s="4">
        <v>2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122144.07</v>
      </c>
      <c r="X189" s="4">
        <v>1</v>
      </c>
      <c r="Y189" s="4">
        <v>122144.07</v>
      </c>
      <c r="Z189" s="4"/>
      <c r="AA189" s="4"/>
      <c r="AB189" s="4"/>
    </row>
    <row r="190" spans="1:245" x14ac:dyDescent="0.2">
      <c r="A190" s="4">
        <v>50</v>
      </c>
      <c r="B190" s="4">
        <v>0</v>
      </c>
      <c r="C190" s="4">
        <v>0</v>
      </c>
      <c r="D190" s="4">
        <v>1</v>
      </c>
      <c r="E190" s="4">
        <v>222</v>
      </c>
      <c r="F190" s="4">
        <f>ROUND(Source!AO186,O190)</f>
        <v>0</v>
      </c>
      <c r="G190" s="4" t="s">
        <v>105</v>
      </c>
      <c r="H190" s="4" t="s">
        <v>106</v>
      </c>
      <c r="I190" s="4"/>
      <c r="J190" s="4"/>
      <c r="K190" s="4">
        <v>222</v>
      </c>
      <c r="L190" s="4">
        <v>3</v>
      </c>
      <c r="M190" s="4">
        <v>3</v>
      </c>
      <c r="N190" s="4" t="s">
        <v>3</v>
      </c>
      <c r="O190" s="4">
        <v>2</v>
      </c>
      <c r="P190" s="4"/>
      <c r="Q190" s="4"/>
      <c r="R190" s="4"/>
      <c r="S190" s="4"/>
      <c r="T190" s="4"/>
      <c r="U190" s="4"/>
      <c r="V190" s="4"/>
      <c r="W190" s="4">
        <v>0</v>
      </c>
      <c r="X190" s="4">
        <v>1</v>
      </c>
      <c r="Y190" s="4">
        <v>0</v>
      </c>
      <c r="Z190" s="4"/>
      <c r="AA190" s="4"/>
      <c r="AB190" s="4"/>
    </row>
    <row r="191" spans="1:245" x14ac:dyDescent="0.2">
      <c r="A191" s="4">
        <v>50</v>
      </c>
      <c r="B191" s="4">
        <v>0</v>
      </c>
      <c r="C191" s="4">
        <v>0</v>
      </c>
      <c r="D191" s="4">
        <v>1</v>
      </c>
      <c r="E191" s="4">
        <v>225</v>
      </c>
      <c r="F191" s="4">
        <f>ROUND(Source!AV186,O191)</f>
        <v>122144.07</v>
      </c>
      <c r="G191" s="4" t="s">
        <v>107</v>
      </c>
      <c r="H191" s="4" t="s">
        <v>108</v>
      </c>
      <c r="I191" s="4"/>
      <c r="J191" s="4"/>
      <c r="K191" s="4">
        <v>225</v>
      </c>
      <c r="L191" s="4">
        <v>4</v>
      </c>
      <c r="M191" s="4">
        <v>3</v>
      </c>
      <c r="N191" s="4" t="s">
        <v>3</v>
      </c>
      <c r="O191" s="4">
        <v>2</v>
      </c>
      <c r="P191" s="4"/>
      <c r="Q191" s="4"/>
      <c r="R191" s="4"/>
      <c r="S191" s="4"/>
      <c r="T191" s="4"/>
      <c r="U191" s="4"/>
      <c r="V191" s="4"/>
      <c r="W191" s="4">
        <v>122144.07</v>
      </c>
      <c r="X191" s="4">
        <v>1</v>
      </c>
      <c r="Y191" s="4">
        <v>122144.07</v>
      </c>
      <c r="Z191" s="4"/>
      <c r="AA191" s="4"/>
      <c r="AB191" s="4"/>
    </row>
    <row r="192" spans="1:245" x14ac:dyDescent="0.2">
      <c r="A192" s="4">
        <v>50</v>
      </c>
      <c r="B192" s="4">
        <v>0</v>
      </c>
      <c r="C192" s="4">
        <v>0</v>
      </c>
      <c r="D192" s="4">
        <v>1</v>
      </c>
      <c r="E192" s="4">
        <v>226</v>
      </c>
      <c r="F192" s="4">
        <f>ROUND(Source!AW186,O192)</f>
        <v>122144.07</v>
      </c>
      <c r="G192" s="4" t="s">
        <v>109</v>
      </c>
      <c r="H192" s="4" t="s">
        <v>110</v>
      </c>
      <c r="I192" s="4"/>
      <c r="J192" s="4"/>
      <c r="K192" s="4">
        <v>226</v>
      </c>
      <c r="L192" s="4">
        <v>5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122144.07</v>
      </c>
      <c r="X192" s="4">
        <v>1</v>
      </c>
      <c r="Y192" s="4">
        <v>122144.07</v>
      </c>
      <c r="Z192" s="4"/>
      <c r="AA192" s="4"/>
      <c r="AB192" s="4"/>
    </row>
    <row r="193" spans="1:28" x14ac:dyDescent="0.2">
      <c r="A193" s="4">
        <v>50</v>
      </c>
      <c r="B193" s="4">
        <v>0</v>
      </c>
      <c r="C193" s="4">
        <v>0</v>
      </c>
      <c r="D193" s="4">
        <v>1</v>
      </c>
      <c r="E193" s="4">
        <v>227</v>
      </c>
      <c r="F193" s="4">
        <f>ROUND(Source!AX186,O193)</f>
        <v>0</v>
      </c>
      <c r="G193" s="4" t="s">
        <v>111</v>
      </c>
      <c r="H193" s="4" t="s">
        <v>112</v>
      </c>
      <c r="I193" s="4"/>
      <c r="J193" s="4"/>
      <c r="K193" s="4">
        <v>227</v>
      </c>
      <c r="L193" s="4">
        <v>6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0</v>
      </c>
      <c r="X193" s="4">
        <v>1</v>
      </c>
      <c r="Y193" s="4">
        <v>0</v>
      </c>
      <c r="Z193" s="4"/>
      <c r="AA193" s="4"/>
      <c r="AB193" s="4"/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228</v>
      </c>
      <c r="F194" s="4">
        <f>ROUND(Source!AY186,O194)</f>
        <v>122144.07</v>
      </c>
      <c r="G194" s="4" t="s">
        <v>113</v>
      </c>
      <c r="H194" s="4" t="s">
        <v>114</v>
      </c>
      <c r="I194" s="4"/>
      <c r="J194" s="4"/>
      <c r="K194" s="4">
        <v>228</v>
      </c>
      <c r="L194" s="4">
        <v>7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122144.07</v>
      </c>
      <c r="X194" s="4">
        <v>1</v>
      </c>
      <c r="Y194" s="4">
        <v>122144.07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216</v>
      </c>
      <c r="F195" s="4">
        <f>ROUND(Source!AP186,O195)</f>
        <v>0</v>
      </c>
      <c r="G195" s="4" t="s">
        <v>115</v>
      </c>
      <c r="H195" s="4" t="s">
        <v>116</v>
      </c>
      <c r="I195" s="4"/>
      <c r="J195" s="4"/>
      <c r="K195" s="4">
        <v>216</v>
      </c>
      <c r="L195" s="4">
        <v>8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223</v>
      </c>
      <c r="F196" s="4">
        <f>ROUND(Source!AQ186,O196)</f>
        <v>0</v>
      </c>
      <c r="G196" s="4" t="s">
        <v>117</v>
      </c>
      <c r="H196" s="4" t="s">
        <v>118</v>
      </c>
      <c r="I196" s="4"/>
      <c r="J196" s="4"/>
      <c r="K196" s="4">
        <v>223</v>
      </c>
      <c r="L196" s="4">
        <v>9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229</v>
      </c>
      <c r="F197" s="4">
        <f>ROUND(Source!AZ186,O197)</f>
        <v>0</v>
      </c>
      <c r="G197" s="4" t="s">
        <v>119</v>
      </c>
      <c r="H197" s="4" t="s">
        <v>120</v>
      </c>
      <c r="I197" s="4"/>
      <c r="J197" s="4"/>
      <c r="K197" s="4">
        <v>229</v>
      </c>
      <c r="L197" s="4">
        <v>10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203</v>
      </c>
      <c r="F198" s="4">
        <f>ROUND(Source!Q186,O198)</f>
        <v>0</v>
      </c>
      <c r="G198" s="4" t="s">
        <v>121</v>
      </c>
      <c r="H198" s="4" t="s">
        <v>122</v>
      </c>
      <c r="I198" s="4"/>
      <c r="J198" s="4"/>
      <c r="K198" s="4">
        <v>203</v>
      </c>
      <c r="L198" s="4">
        <v>11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231</v>
      </c>
      <c r="F199" s="4">
        <f>ROUND(Source!BB186,O199)</f>
        <v>0</v>
      </c>
      <c r="G199" s="4" t="s">
        <v>123</v>
      </c>
      <c r="H199" s="4" t="s">
        <v>124</v>
      </c>
      <c r="I199" s="4"/>
      <c r="J199" s="4"/>
      <c r="K199" s="4">
        <v>231</v>
      </c>
      <c r="L199" s="4">
        <v>12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204</v>
      </c>
      <c r="F200" s="4">
        <f>ROUND(Source!R186,O200)</f>
        <v>0</v>
      </c>
      <c r="G200" s="4" t="s">
        <v>125</v>
      </c>
      <c r="H200" s="4" t="s">
        <v>126</v>
      </c>
      <c r="I200" s="4"/>
      <c r="J200" s="4"/>
      <c r="K200" s="4">
        <v>204</v>
      </c>
      <c r="L200" s="4">
        <v>13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205</v>
      </c>
      <c r="F201" s="4">
        <f>ROUND(Source!S186,O201)</f>
        <v>0</v>
      </c>
      <c r="G201" s="4" t="s">
        <v>127</v>
      </c>
      <c r="H201" s="4" t="s">
        <v>128</v>
      </c>
      <c r="I201" s="4"/>
      <c r="J201" s="4"/>
      <c r="K201" s="4">
        <v>205</v>
      </c>
      <c r="L201" s="4">
        <v>14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232</v>
      </c>
      <c r="F202" s="4">
        <f>ROUND(Source!BC186,O202)</f>
        <v>0</v>
      </c>
      <c r="G202" s="4" t="s">
        <v>129</v>
      </c>
      <c r="H202" s="4" t="s">
        <v>130</v>
      </c>
      <c r="I202" s="4"/>
      <c r="J202" s="4"/>
      <c r="K202" s="4">
        <v>232</v>
      </c>
      <c r="L202" s="4">
        <v>15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214</v>
      </c>
      <c r="F203" s="4">
        <f>ROUND(Source!AS186,O203)</f>
        <v>122144.07</v>
      </c>
      <c r="G203" s="4" t="s">
        <v>131</v>
      </c>
      <c r="H203" s="4" t="s">
        <v>132</v>
      </c>
      <c r="I203" s="4"/>
      <c r="J203" s="4"/>
      <c r="K203" s="4">
        <v>214</v>
      </c>
      <c r="L203" s="4">
        <v>16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215</v>
      </c>
      <c r="F204" s="4">
        <f>ROUND(Source!AT186,O204)</f>
        <v>0</v>
      </c>
      <c r="G204" s="4" t="s">
        <v>133</v>
      </c>
      <c r="H204" s="4" t="s">
        <v>134</v>
      </c>
      <c r="I204" s="4"/>
      <c r="J204" s="4"/>
      <c r="K204" s="4">
        <v>215</v>
      </c>
      <c r="L204" s="4">
        <v>17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217</v>
      </c>
      <c r="F205" s="4">
        <f>ROUND(Source!AU186,O205)</f>
        <v>0</v>
      </c>
      <c r="G205" s="4" t="s">
        <v>135</v>
      </c>
      <c r="H205" s="4" t="s">
        <v>136</v>
      </c>
      <c r="I205" s="4"/>
      <c r="J205" s="4"/>
      <c r="K205" s="4">
        <v>217</v>
      </c>
      <c r="L205" s="4">
        <v>18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230</v>
      </c>
      <c r="F206" s="4">
        <f>ROUND(Source!BA186,O206)</f>
        <v>0</v>
      </c>
      <c r="G206" s="4" t="s">
        <v>137</v>
      </c>
      <c r="H206" s="4" t="s">
        <v>138</v>
      </c>
      <c r="I206" s="4"/>
      <c r="J206" s="4"/>
      <c r="K206" s="4">
        <v>230</v>
      </c>
      <c r="L206" s="4">
        <v>19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206</v>
      </c>
      <c r="F207" s="4">
        <f>ROUND(Source!T186,O207)</f>
        <v>0</v>
      </c>
      <c r="G207" s="4" t="s">
        <v>139</v>
      </c>
      <c r="H207" s="4" t="s">
        <v>140</v>
      </c>
      <c r="I207" s="4"/>
      <c r="J207" s="4"/>
      <c r="K207" s="4">
        <v>206</v>
      </c>
      <c r="L207" s="4">
        <v>20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207</v>
      </c>
      <c r="F208" s="4">
        <f>ROUND(Source!U186,O208)</f>
        <v>0</v>
      </c>
      <c r="G208" s="4" t="s">
        <v>141</v>
      </c>
      <c r="H208" s="4" t="s">
        <v>142</v>
      </c>
      <c r="I208" s="4"/>
      <c r="J208" s="4"/>
      <c r="K208" s="4">
        <v>207</v>
      </c>
      <c r="L208" s="4">
        <v>21</v>
      </c>
      <c r="M208" s="4">
        <v>3</v>
      </c>
      <c r="N208" s="4" t="s">
        <v>3</v>
      </c>
      <c r="O208" s="4">
        <v>7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45" x14ac:dyDescent="0.2">
      <c r="A209" s="4">
        <v>50</v>
      </c>
      <c r="B209" s="4">
        <v>0</v>
      </c>
      <c r="C209" s="4">
        <v>0</v>
      </c>
      <c r="D209" s="4">
        <v>1</v>
      </c>
      <c r="E209" s="4">
        <v>208</v>
      </c>
      <c r="F209" s="4">
        <f>ROUND(Source!V186,O209)</f>
        <v>0</v>
      </c>
      <c r="G209" s="4" t="s">
        <v>143</v>
      </c>
      <c r="H209" s="4" t="s">
        <v>144</v>
      </c>
      <c r="I209" s="4"/>
      <c r="J209" s="4"/>
      <c r="K209" s="4">
        <v>208</v>
      </c>
      <c r="L209" s="4">
        <v>22</v>
      </c>
      <c r="M209" s="4">
        <v>3</v>
      </c>
      <c r="N209" s="4" t="s">
        <v>3</v>
      </c>
      <c r="O209" s="4">
        <v>7</v>
      </c>
      <c r="P209" s="4"/>
      <c r="Q209" s="4"/>
      <c r="R209" s="4"/>
      <c r="S209" s="4"/>
      <c r="T209" s="4"/>
      <c r="U209" s="4"/>
      <c r="V209" s="4"/>
      <c r="W209" s="4">
        <v>0</v>
      </c>
      <c r="X209" s="4">
        <v>1</v>
      </c>
      <c r="Y209" s="4">
        <v>0</v>
      </c>
      <c r="Z209" s="4"/>
      <c r="AA209" s="4"/>
      <c r="AB209" s="4"/>
    </row>
    <row r="210" spans="1:245" x14ac:dyDescent="0.2">
      <c r="A210" s="4">
        <v>50</v>
      </c>
      <c r="B210" s="4">
        <v>0</v>
      </c>
      <c r="C210" s="4">
        <v>0</v>
      </c>
      <c r="D210" s="4">
        <v>1</v>
      </c>
      <c r="E210" s="4">
        <v>209</v>
      </c>
      <c r="F210" s="4">
        <f>ROUND(Source!W186,O210)</f>
        <v>0</v>
      </c>
      <c r="G210" s="4" t="s">
        <v>145</v>
      </c>
      <c r="H210" s="4" t="s">
        <v>146</v>
      </c>
      <c r="I210" s="4"/>
      <c r="J210" s="4"/>
      <c r="K210" s="4">
        <v>209</v>
      </c>
      <c r="L210" s="4">
        <v>23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45" x14ac:dyDescent="0.2">
      <c r="A211" s="4">
        <v>50</v>
      </c>
      <c r="B211" s="4">
        <v>0</v>
      </c>
      <c r="C211" s="4">
        <v>0</v>
      </c>
      <c r="D211" s="4">
        <v>1</v>
      </c>
      <c r="E211" s="4">
        <v>233</v>
      </c>
      <c r="F211" s="4">
        <f>ROUND(Source!BD186,O211)</f>
        <v>0</v>
      </c>
      <c r="G211" s="4" t="s">
        <v>147</v>
      </c>
      <c r="H211" s="4" t="s">
        <v>148</v>
      </c>
      <c r="I211" s="4"/>
      <c r="J211" s="4"/>
      <c r="K211" s="4">
        <v>233</v>
      </c>
      <c r="L211" s="4">
        <v>24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45" x14ac:dyDescent="0.2">
      <c r="A212" s="4">
        <v>50</v>
      </c>
      <c r="B212" s="4">
        <v>0</v>
      </c>
      <c r="C212" s="4">
        <v>0</v>
      </c>
      <c r="D212" s="4">
        <v>1</v>
      </c>
      <c r="E212" s="4">
        <v>210</v>
      </c>
      <c r="F212" s="4">
        <f>ROUND(Source!X186,O212)</f>
        <v>0</v>
      </c>
      <c r="G212" s="4" t="s">
        <v>149</v>
      </c>
      <c r="H212" s="4" t="s">
        <v>150</v>
      </c>
      <c r="I212" s="4"/>
      <c r="J212" s="4"/>
      <c r="K212" s="4">
        <v>210</v>
      </c>
      <c r="L212" s="4">
        <v>25</v>
      </c>
      <c r="M212" s="4">
        <v>3</v>
      </c>
      <c r="N212" s="4" t="s">
        <v>3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45" x14ac:dyDescent="0.2">
      <c r="A213" s="4">
        <v>50</v>
      </c>
      <c r="B213" s="4">
        <v>0</v>
      </c>
      <c r="C213" s="4">
        <v>0</v>
      </c>
      <c r="D213" s="4">
        <v>1</v>
      </c>
      <c r="E213" s="4">
        <v>211</v>
      </c>
      <c r="F213" s="4">
        <f>ROUND(Source!Y186,O213)</f>
        <v>0</v>
      </c>
      <c r="G213" s="4" t="s">
        <v>151</v>
      </c>
      <c r="H213" s="4" t="s">
        <v>152</v>
      </c>
      <c r="I213" s="4"/>
      <c r="J213" s="4"/>
      <c r="K213" s="4">
        <v>211</v>
      </c>
      <c r="L213" s="4">
        <v>26</v>
      </c>
      <c r="M213" s="4">
        <v>3</v>
      </c>
      <c r="N213" s="4" t="s">
        <v>3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0</v>
      </c>
      <c r="X213" s="4">
        <v>1</v>
      </c>
      <c r="Y213" s="4">
        <v>0</v>
      </c>
      <c r="Z213" s="4"/>
      <c r="AA213" s="4"/>
      <c r="AB213" s="4"/>
    </row>
    <row r="214" spans="1:245" x14ac:dyDescent="0.2">
      <c r="A214" s="4">
        <v>50</v>
      </c>
      <c r="B214" s="4">
        <v>0</v>
      </c>
      <c r="C214" s="4">
        <v>0</v>
      </c>
      <c r="D214" s="4">
        <v>1</v>
      </c>
      <c r="E214" s="4">
        <v>224</v>
      </c>
      <c r="F214" s="4">
        <f>ROUND(Source!AR186,O214)</f>
        <v>122144.07</v>
      </c>
      <c r="G214" s="4" t="s">
        <v>153</v>
      </c>
      <c r="H214" s="4" t="s">
        <v>154</v>
      </c>
      <c r="I214" s="4"/>
      <c r="J214" s="4"/>
      <c r="K214" s="4">
        <v>224</v>
      </c>
      <c r="L214" s="4">
        <v>27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122144.07</v>
      </c>
      <c r="X214" s="4">
        <v>1</v>
      </c>
      <c r="Y214" s="4">
        <v>122144.07</v>
      </c>
      <c r="Z214" s="4"/>
      <c r="AA214" s="4"/>
      <c r="AB214" s="4"/>
    </row>
    <row r="216" spans="1:245" x14ac:dyDescent="0.2">
      <c r="A216" s="1">
        <v>4</v>
      </c>
      <c r="B216" s="1">
        <v>0</v>
      </c>
      <c r="C216" s="1"/>
      <c r="D216" s="1">
        <f>ROW(A226)</f>
        <v>226</v>
      </c>
      <c r="E216" s="1"/>
      <c r="F216" s="1" t="s">
        <v>17</v>
      </c>
      <c r="G216" s="1" t="s">
        <v>286</v>
      </c>
      <c r="H216" s="1" t="s">
        <v>3</v>
      </c>
      <c r="I216" s="1">
        <v>0</v>
      </c>
      <c r="J216" s="1"/>
      <c r="K216" s="1">
        <v>0</v>
      </c>
      <c r="L216" s="1"/>
      <c r="M216" s="1" t="s">
        <v>3</v>
      </c>
      <c r="N216" s="1"/>
      <c r="O216" s="1"/>
      <c r="P216" s="1"/>
      <c r="Q216" s="1"/>
      <c r="R216" s="1"/>
      <c r="S216" s="1">
        <v>0</v>
      </c>
      <c r="T216" s="1"/>
      <c r="U216" s="1" t="s">
        <v>3</v>
      </c>
      <c r="V216" s="1">
        <v>0</v>
      </c>
      <c r="W216" s="1"/>
      <c r="X216" s="1"/>
      <c r="Y216" s="1"/>
      <c r="Z216" s="1"/>
      <c r="AA216" s="1"/>
      <c r="AB216" s="1" t="s">
        <v>3</v>
      </c>
      <c r="AC216" s="1" t="s">
        <v>3</v>
      </c>
      <c r="AD216" s="1" t="s">
        <v>3</v>
      </c>
      <c r="AE216" s="1" t="s">
        <v>3</v>
      </c>
      <c r="AF216" s="1" t="s">
        <v>3</v>
      </c>
      <c r="AG216" s="1" t="s">
        <v>3</v>
      </c>
      <c r="AH216" s="1"/>
      <c r="AI216" s="1"/>
      <c r="AJ216" s="1"/>
      <c r="AK216" s="1"/>
      <c r="AL216" s="1"/>
      <c r="AM216" s="1"/>
      <c r="AN216" s="1"/>
      <c r="AO216" s="1"/>
      <c r="AP216" s="1" t="s">
        <v>3</v>
      </c>
      <c r="AQ216" s="1" t="s">
        <v>3</v>
      </c>
      <c r="AR216" s="1" t="s">
        <v>3</v>
      </c>
      <c r="AS216" s="1"/>
      <c r="AT216" s="1"/>
      <c r="AU216" s="1"/>
      <c r="AV216" s="1"/>
      <c r="AW216" s="1"/>
      <c r="AX216" s="1"/>
      <c r="AY216" s="1"/>
      <c r="AZ216" s="1" t="s">
        <v>3</v>
      </c>
      <c r="BA216" s="1"/>
      <c r="BB216" s="1" t="s">
        <v>3</v>
      </c>
      <c r="BC216" s="1" t="s">
        <v>3</v>
      </c>
      <c r="BD216" s="1" t="s">
        <v>3</v>
      </c>
      <c r="BE216" s="1" t="s">
        <v>3</v>
      </c>
      <c r="BF216" s="1" t="s">
        <v>3</v>
      </c>
      <c r="BG216" s="1" t="s">
        <v>3</v>
      </c>
      <c r="BH216" s="1" t="s">
        <v>3</v>
      </c>
      <c r="BI216" s="1" t="s">
        <v>3</v>
      </c>
      <c r="BJ216" s="1" t="s">
        <v>3</v>
      </c>
      <c r="BK216" s="1" t="s">
        <v>3</v>
      </c>
      <c r="BL216" s="1" t="s">
        <v>3</v>
      </c>
      <c r="BM216" s="1" t="s">
        <v>3</v>
      </c>
      <c r="BN216" s="1" t="s">
        <v>3</v>
      </c>
      <c r="BO216" s="1" t="s">
        <v>3</v>
      </c>
      <c r="BP216" s="1" t="s">
        <v>3</v>
      </c>
      <c r="BQ216" s="1"/>
      <c r="BR216" s="1"/>
      <c r="BS216" s="1"/>
      <c r="BT216" s="1"/>
      <c r="BU216" s="1"/>
      <c r="BV216" s="1"/>
      <c r="BW216" s="1"/>
      <c r="BX216" s="1">
        <v>0</v>
      </c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>
        <v>0</v>
      </c>
    </row>
    <row r="218" spans="1:245" x14ac:dyDescent="0.2">
      <c r="A218" s="2">
        <v>52</v>
      </c>
      <c r="B218" s="2">
        <f t="shared" ref="B218:G218" si="135">B226</f>
        <v>0</v>
      </c>
      <c r="C218" s="2">
        <f t="shared" si="135"/>
        <v>4</v>
      </c>
      <c r="D218" s="2">
        <f t="shared" si="135"/>
        <v>216</v>
      </c>
      <c r="E218" s="2">
        <f t="shared" si="135"/>
        <v>0</v>
      </c>
      <c r="F218" s="2" t="str">
        <f t="shared" si="135"/>
        <v>Новый раздел</v>
      </c>
      <c r="G218" s="2" t="str">
        <f t="shared" si="135"/>
        <v>Прочие работы</v>
      </c>
      <c r="H218" s="2"/>
      <c r="I218" s="2"/>
      <c r="J218" s="2"/>
      <c r="K218" s="2"/>
      <c r="L218" s="2"/>
      <c r="M218" s="2"/>
      <c r="N218" s="2"/>
      <c r="O218" s="2">
        <f t="shared" ref="O218:AT218" si="136">O226</f>
        <v>13617.74</v>
      </c>
      <c r="P218" s="2">
        <f t="shared" si="136"/>
        <v>0</v>
      </c>
      <c r="Q218" s="2">
        <f t="shared" si="136"/>
        <v>3321.76</v>
      </c>
      <c r="R218" s="2">
        <f t="shared" si="136"/>
        <v>0</v>
      </c>
      <c r="S218" s="2">
        <f t="shared" si="136"/>
        <v>10295.98</v>
      </c>
      <c r="T218" s="2">
        <f t="shared" si="136"/>
        <v>0</v>
      </c>
      <c r="U218" s="2">
        <f t="shared" si="136"/>
        <v>26.28</v>
      </c>
      <c r="V218" s="2">
        <f t="shared" si="136"/>
        <v>0</v>
      </c>
      <c r="W218" s="2">
        <f t="shared" si="136"/>
        <v>0</v>
      </c>
      <c r="X218" s="2">
        <f t="shared" si="136"/>
        <v>10501.9</v>
      </c>
      <c r="Y218" s="2">
        <f t="shared" si="136"/>
        <v>5559.83</v>
      </c>
      <c r="Z218" s="2">
        <f t="shared" si="136"/>
        <v>0</v>
      </c>
      <c r="AA218" s="2">
        <f t="shared" si="136"/>
        <v>0</v>
      </c>
      <c r="AB218" s="2">
        <f t="shared" si="136"/>
        <v>13617.74</v>
      </c>
      <c r="AC218" s="2">
        <f t="shared" si="136"/>
        <v>0</v>
      </c>
      <c r="AD218" s="2">
        <f t="shared" si="136"/>
        <v>3321.76</v>
      </c>
      <c r="AE218" s="2">
        <f t="shared" si="136"/>
        <v>0</v>
      </c>
      <c r="AF218" s="2">
        <f t="shared" si="136"/>
        <v>10295.98</v>
      </c>
      <c r="AG218" s="2">
        <f t="shared" si="136"/>
        <v>0</v>
      </c>
      <c r="AH218" s="2">
        <f t="shared" si="136"/>
        <v>26.28</v>
      </c>
      <c r="AI218" s="2">
        <f t="shared" si="136"/>
        <v>0</v>
      </c>
      <c r="AJ218" s="2">
        <f t="shared" si="136"/>
        <v>0</v>
      </c>
      <c r="AK218" s="2">
        <f t="shared" si="136"/>
        <v>10501.9</v>
      </c>
      <c r="AL218" s="2">
        <f t="shared" si="136"/>
        <v>5559.83</v>
      </c>
      <c r="AM218" s="2">
        <f t="shared" si="136"/>
        <v>0</v>
      </c>
      <c r="AN218" s="2">
        <f t="shared" si="136"/>
        <v>0</v>
      </c>
      <c r="AO218" s="2">
        <f t="shared" si="136"/>
        <v>0</v>
      </c>
      <c r="AP218" s="2">
        <f t="shared" si="136"/>
        <v>0</v>
      </c>
      <c r="AQ218" s="2">
        <f t="shared" si="136"/>
        <v>0</v>
      </c>
      <c r="AR218" s="2">
        <f t="shared" si="136"/>
        <v>36773.21</v>
      </c>
      <c r="AS218" s="2">
        <f t="shared" si="136"/>
        <v>36773.21</v>
      </c>
      <c r="AT218" s="2">
        <f t="shared" si="136"/>
        <v>0</v>
      </c>
      <c r="AU218" s="2">
        <f t="shared" ref="AU218:BZ218" si="137">AU226</f>
        <v>0</v>
      </c>
      <c r="AV218" s="2">
        <f t="shared" si="137"/>
        <v>0</v>
      </c>
      <c r="AW218" s="2">
        <f t="shared" si="137"/>
        <v>0</v>
      </c>
      <c r="AX218" s="2">
        <f t="shared" si="137"/>
        <v>0</v>
      </c>
      <c r="AY218" s="2">
        <f t="shared" si="137"/>
        <v>0</v>
      </c>
      <c r="AZ218" s="2">
        <f t="shared" si="137"/>
        <v>0</v>
      </c>
      <c r="BA218" s="2">
        <f t="shared" si="137"/>
        <v>0</v>
      </c>
      <c r="BB218" s="2">
        <f t="shared" si="137"/>
        <v>0</v>
      </c>
      <c r="BC218" s="2">
        <f t="shared" si="137"/>
        <v>0</v>
      </c>
      <c r="BD218" s="2">
        <f t="shared" si="137"/>
        <v>7093.74</v>
      </c>
      <c r="BE218" s="2">
        <f t="shared" si="137"/>
        <v>0</v>
      </c>
      <c r="BF218" s="2">
        <f t="shared" si="137"/>
        <v>0</v>
      </c>
      <c r="BG218" s="2">
        <f t="shared" si="137"/>
        <v>0</v>
      </c>
      <c r="BH218" s="2">
        <f t="shared" si="137"/>
        <v>0</v>
      </c>
      <c r="BI218" s="2">
        <f t="shared" si="137"/>
        <v>0</v>
      </c>
      <c r="BJ218" s="2">
        <f t="shared" si="137"/>
        <v>0</v>
      </c>
      <c r="BK218" s="2">
        <f t="shared" si="137"/>
        <v>0</v>
      </c>
      <c r="BL218" s="2">
        <f t="shared" si="137"/>
        <v>0</v>
      </c>
      <c r="BM218" s="2">
        <f t="shared" si="137"/>
        <v>0</v>
      </c>
      <c r="BN218" s="2">
        <f t="shared" si="137"/>
        <v>0</v>
      </c>
      <c r="BO218" s="2">
        <f t="shared" si="137"/>
        <v>0</v>
      </c>
      <c r="BP218" s="2">
        <f t="shared" si="137"/>
        <v>0</v>
      </c>
      <c r="BQ218" s="2">
        <f t="shared" si="137"/>
        <v>0</v>
      </c>
      <c r="BR218" s="2">
        <f t="shared" si="137"/>
        <v>0</v>
      </c>
      <c r="BS218" s="2">
        <f t="shared" si="137"/>
        <v>0</v>
      </c>
      <c r="BT218" s="2">
        <f t="shared" si="137"/>
        <v>0</v>
      </c>
      <c r="BU218" s="2">
        <f t="shared" si="137"/>
        <v>0</v>
      </c>
      <c r="BV218" s="2">
        <f t="shared" si="137"/>
        <v>0</v>
      </c>
      <c r="BW218" s="2">
        <f t="shared" si="137"/>
        <v>0</v>
      </c>
      <c r="BX218" s="2">
        <f t="shared" si="137"/>
        <v>0</v>
      </c>
      <c r="BY218" s="2">
        <f t="shared" si="137"/>
        <v>0</v>
      </c>
      <c r="BZ218" s="2">
        <f t="shared" si="137"/>
        <v>0</v>
      </c>
      <c r="CA218" s="2">
        <f t="shared" ref="CA218:DF218" si="138">CA226</f>
        <v>36773.21</v>
      </c>
      <c r="CB218" s="2">
        <f t="shared" si="138"/>
        <v>36773.21</v>
      </c>
      <c r="CC218" s="2">
        <f t="shared" si="138"/>
        <v>0</v>
      </c>
      <c r="CD218" s="2">
        <f t="shared" si="138"/>
        <v>0</v>
      </c>
      <c r="CE218" s="2">
        <f t="shared" si="138"/>
        <v>0</v>
      </c>
      <c r="CF218" s="2">
        <f t="shared" si="138"/>
        <v>0</v>
      </c>
      <c r="CG218" s="2">
        <f t="shared" si="138"/>
        <v>0</v>
      </c>
      <c r="CH218" s="2">
        <f t="shared" si="138"/>
        <v>0</v>
      </c>
      <c r="CI218" s="2">
        <f t="shared" si="138"/>
        <v>0</v>
      </c>
      <c r="CJ218" s="2">
        <f t="shared" si="138"/>
        <v>0</v>
      </c>
      <c r="CK218" s="2">
        <f t="shared" si="138"/>
        <v>0</v>
      </c>
      <c r="CL218" s="2">
        <f t="shared" si="138"/>
        <v>0</v>
      </c>
      <c r="CM218" s="2">
        <f t="shared" si="138"/>
        <v>7093.74</v>
      </c>
      <c r="CN218" s="2">
        <f t="shared" si="138"/>
        <v>0</v>
      </c>
      <c r="CO218" s="2">
        <f t="shared" si="138"/>
        <v>0</v>
      </c>
      <c r="CP218" s="2">
        <f t="shared" si="138"/>
        <v>0</v>
      </c>
      <c r="CQ218" s="2">
        <f t="shared" si="138"/>
        <v>0</v>
      </c>
      <c r="CR218" s="2">
        <f t="shared" si="138"/>
        <v>0</v>
      </c>
      <c r="CS218" s="2">
        <f t="shared" si="138"/>
        <v>0</v>
      </c>
      <c r="CT218" s="2">
        <f t="shared" si="138"/>
        <v>0</v>
      </c>
      <c r="CU218" s="2">
        <f t="shared" si="138"/>
        <v>0</v>
      </c>
      <c r="CV218" s="2">
        <f t="shared" si="138"/>
        <v>0</v>
      </c>
      <c r="CW218" s="2">
        <f t="shared" si="138"/>
        <v>0</v>
      </c>
      <c r="CX218" s="2">
        <f t="shared" si="138"/>
        <v>0</v>
      </c>
      <c r="CY218" s="2">
        <f t="shared" si="138"/>
        <v>0</v>
      </c>
      <c r="CZ218" s="2">
        <f t="shared" si="138"/>
        <v>0</v>
      </c>
      <c r="DA218" s="2">
        <f t="shared" si="138"/>
        <v>0</v>
      </c>
      <c r="DB218" s="2">
        <f t="shared" si="138"/>
        <v>0</v>
      </c>
      <c r="DC218" s="2">
        <f t="shared" si="138"/>
        <v>0</v>
      </c>
      <c r="DD218" s="2">
        <f t="shared" si="138"/>
        <v>0</v>
      </c>
      <c r="DE218" s="2">
        <f t="shared" si="138"/>
        <v>0</v>
      </c>
      <c r="DF218" s="2">
        <f t="shared" si="138"/>
        <v>0</v>
      </c>
      <c r="DG218" s="3">
        <f t="shared" ref="DG218:EL218" si="139">DG226</f>
        <v>0</v>
      </c>
      <c r="DH218" s="3">
        <f t="shared" si="139"/>
        <v>0</v>
      </c>
      <c r="DI218" s="3">
        <f t="shared" si="139"/>
        <v>0</v>
      </c>
      <c r="DJ218" s="3">
        <f t="shared" si="139"/>
        <v>0</v>
      </c>
      <c r="DK218" s="3">
        <f t="shared" si="139"/>
        <v>0</v>
      </c>
      <c r="DL218" s="3">
        <f t="shared" si="139"/>
        <v>0</v>
      </c>
      <c r="DM218" s="3">
        <f t="shared" si="139"/>
        <v>0</v>
      </c>
      <c r="DN218" s="3">
        <f t="shared" si="139"/>
        <v>0</v>
      </c>
      <c r="DO218" s="3">
        <f t="shared" si="139"/>
        <v>0</v>
      </c>
      <c r="DP218" s="3">
        <f t="shared" si="139"/>
        <v>0</v>
      </c>
      <c r="DQ218" s="3">
        <f t="shared" si="139"/>
        <v>0</v>
      </c>
      <c r="DR218" s="3">
        <f t="shared" si="139"/>
        <v>0</v>
      </c>
      <c r="DS218" s="3">
        <f t="shared" si="139"/>
        <v>0</v>
      </c>
      <c r="DT218" s="3">
        <f t="shared" si="139"/>
        <v>0</v>
      </c>
      <c r="DU218" s="3">
        <f t="shared" si="139"/>
        <v>0</v>
      </c>
      <c r="DV218" s="3">
        <f t="shared" si="139"/>
        <v>0</v>
      </c>
      <c r="DW218" s="3">
        <f t="shared" si="139"/>
        <v>0</v>
      </c>
      <c r="DX218" s="3">
        <f t="shared" si="139"/>
        <v>0</v>
      </c>
      <c r="DY218" s="3">
        <f t="shared" si="139"/>
        <v>0</v>
      </c>
      <c r="DZ218" s="3">
        <f t="shared" si="139"/>
        <v>0</v>
      </c>
      <c r="EA218" s="3">
        <f t="shared" si="139"/>
        <v>0</v>
      </c>
      <c r="EB218" s="3">
        <f t="shared" si="139"/>
        <v>0</v>
      </c>
      <c r="EC218" s="3">
        <f t="shared" si="139"/>
        <v>0</v>
      </c>
      <c r="ED218" s="3">
        <f t="shared" si="139"/>
        <v>0</v>
      </c>
      <c r="EE218" s="3">
        <f t="shared" si="139"/>
        <v>0</v>
      </c>
      <c r="EF218" s="3">
        <f t="shared" si="139"/>
        <v>0</v>
      </c>
      <c r="EG218" s="3">
        <f t="shared" si="139"/>
        <v>0</v>
      </c>
      <c r="EH218" s="3">
        <f t="shared" si="139"/>
        <v>0</v>
      </c>
      <c r="EI218" s="3">
        <f t="shared" si="139"/>
        <v>0</v>
      </c>
      <c r="EJ218" s="3">
        <f t="shared" si="139"/>
        <v>0</v>
      </c>
      <c r="EK218" s="3">
        <f t="shared" si="139"/>
        <v>0</v>
      </c>
      <c r="EL218" s="3">
        <f t="shared" si="139"/>
        <v>0</v>
      </c>
      <c r="EM218" s="3">
        <f t="shared" ref="EM218:FR218" si="140">EM226</f>
        <v>0</v>
      </c>
      <c r="EN218" s="3">
        <f t="shared" si="140"/>
        <v>0</v>
      </c>
      <c r="EO218" s="3">
        <f t="shared" si="140"/>
        <v>0</v>
      </c>
      <c r="EP218" s="3">
        <f t="shared" si="140"/>
        <v>0</v>
      </c>
      <c r="EQ218" s="3">
        <f t="shared" si="140"/>
        <v>0</v>
      </c>
      <c r="ER218" s="3">
        <f t="shared" si="140"/>
        <v>0</v>
      </c>
      <c r="ES218" s="3">
        <f t="shared" si="140"/>
        <v>0</v>
      </c>
      <c r="ET218" s="3">
        <f t="shared" si="140"/>
        <v>0</v>
      </c>
      <c r="EU218" s="3">
        <f t="shared" si="140"/>
        <v>0</v>
      </c>
      <c r="EV218" s="3">
        <f t="shared" si="140"/>
        <v>0</v>
      </c>
      <c r="EW218" s="3">
        <f t="shared" si="140"/>
        <v>0</v>
      </c>
      <c r="EX218" s="3">
        <f t="shared" si="140"/>
        <v>0</v>
      </c>
      <c r="EY218" s="3">
        <f t="shared" si="140"/>
        <v>0</v>
      </c>
      <c r="EZ218" s="3">
        <f t="shared" si="140"/>
        <v>0</v>
      </c>
      <c r="FA218" s="3">
        <f t="shared" si="140"/>
        <v>0</v>
      </c>
      <c r="FB218" s="3">
        <f t="shared" si="140"/>
        <v>0</v>
      </c>
      <c r="FC218" s="3">
        <f t="shared" si="140"/>
        <v>0</v>
      </c>
      <c r="FD218" s="3">
        <f t="shared" si="140"/>
        <v>0</v>
      </c>
      <c r="FE218" s="3">
        <f t="shared" si="140"/>
        <v>0</v>
      </c>
      <c r="FF218" s="3">
        <f t="shared" si="140"/>
        <v>0</v>
      </c>
      <c r="FG218" s="3">
        <f t="shared" si="140"/>
        <v>0</v>
      </c>
      <c r="FH218" s="3">
        <f t="shared" si="140"/>
        <v>0</v>
      </c>
      <c r="FI218" s="3">
        <f t="shared" si="140"/>
        <v>0</v>
      </c>
      <c r="FJ218" s="3">
        <f t="shared" si="140"/>
        <v>0</v>
      </c>
      <c r="FK218" s="3">
        <f t="shared" si="140"/>
        <v>0</v>
      </c>
      <c r="FL218" s="3">
        <f t="shared" si="140"/>
        <v>0</v>
      </c>
      <c r="FM218" s="3">
        <f t="shared" si="140"/>
        <v>0</v>
      </c>
      <c r="FN218" s="3">
        <f t="shared" si="140"/>
        <v>0</v>
      </c>
      <c r="FO218" s="3">
        <f t="shared" si="140"/>
        <v>0</v>
      </c>
      <c r="FP218" s="3">
        <f t="shared" si="140"/>
        <v>0</v>
      </c>
      <c r="FQ218" s="3">
        <f t="shared" si="140"/>
        <v>0</v>
      </c>
      <c r="FR218" s="3">
        <f t="shared" si="140"/>
        <v>0</v>
      </c>
      <c r="FS218" s="3">
        <f t="shared" ref="FS218:GX218" si="141">FS226</f>
        <v>0</v>
      </c>
      <c r="FT218" s="3">
        <f t="shared" si="141"/>
        <v>0</v>
      </c>
      <c r="FU218" s="3">
        <f t="shared" si="141"/>
        <v>0</v>
      </c>
      <c r="FV218" s="3">
        <f t="shared" si="141"/>
        <v>0</v>
      </c>
      <c r="FW218" s="3">
        <f t="shared" si="141"/>
        <v>0</v>
      </c>
      <c r="FX218" s="3">
        <f t="shared" si="141"/>
        <v>0</v>
      </c>
      <c r="FY218" s="3">
        <f t="shared" si="141"/>
        <v>0</v>
      </c>
      <c r="FZ218" s="3">
        <f t="shared" si="141"/>
        <v>0</v>
      </c>
      <c r="GA218" s="3">
        <f t="shared" si="141"/>
        <v>0</v>
      </c>
      <c r="GB218" s="3">
        <f t="shared" si="141"/>
        <v>0</v>
      </c>
      <c r="GC218" s="3">
        <f t="shared" si="141"/>
        <v>0</v>
      </c>
      <c r="GD218" s="3">
        <f t="shared" si="141"/>
        <v>0</v>
      </c>
      <c r="GE218" s="3">
        <f t="shared" si="141"/>
        <v>0</v>
      </c>
      <c r="GF218" s="3">
        <f t="shared" si="141"/>
        <v>0</v>
      </c>
      <c r="GG218" s="3">
        <f t="shared" si="141"/>
        <v>0</v>
      </c>
      <c r="GH218" s="3">
        <f t="shared" si="141"/>
        <v>0</v>
      </c>
      <c r="GI218" s="3">
        <f t="shared" si="141"/>
        <v>0</v>
      </c>
      <c r="GJ218" s="3">
        <f t="shared" si="141"/>
        <v>0</v>
      </c>
      <c r="GK218" s="3">
        <f t="shared" si="141"/>
        <v>0</v>
      </c>
      <c r="GL218" s="3">
        <f t="shared" si="141"/>
        <v>0</v>
      </c>
      <c r="GM218" s="3">
        <f t="shared" si="141"/>
        <v>0</v>
      </c>
      <c r="GN218" s="3">
        <f t="shared" si="141"/>
        <v>0</v>
      </c>
      <c r="GO218" s="3">
        <f t="shared" si="141"/>
        <v>0</v>
      </c>
      <c r="GP218" s="3">
        <f t="shared" si="141"/>
        <v>0</v>
      </c>
      <c r="GQ218" s="3">
        <f t="shared" si="141"/>
        <v>0</v>
      </c>
      <c r="GR218" s="3">
        <f t="shared" si="141"/>
        <v>0</v>
      </c>
      <c r="GS218" s="3">
        <f t="shared" si="141"/>
        <v>0</v>
      </c>
      <c r="GT218" s="3">
        <f t="shared" si="141"/>
        <v>0</v>
      </c>
      <c r="GU218" s="3">
        <f t="shared" si="141"/>
        <v>0</v>
      </c>
      <c r="GV218" s="3">
        <f t="shared" si="141"/>
        <v>0</v>
      </c>
      <c r="GW218" s="3">
        <f t="shared" si="141"/>
        <v>0</v>
      </c>
      <c r="GX218" s="3">
        <f t="shared" si="141"/>
        <v>0</v>
      </c>
    </row>
    <row r="220" spans="1:245" x14ac:dyDescent="0.2">
      <c r="A220">
        <v>17</v>
      </c>
      <c r="B220">
        <v>0</v>
      </c>
      <c r="C220">
        <f>ROW(SmtRes!A278)</f>
        <v>278</v>
      </c>
      <c r="D220">
        <f>ROW(EtalonRes!A286)</f>
        <v>286</v>
      </c>
      <c r="E220" t="s">
        <v>287</v>
      </c>
      <c r="F220" t="s">
        <v>288</v>
      </c>
      <c r="G220" t="s">
        <v>289</v>
      </c>
      <c r="H220" t="s">
        <v>22</v>
      </c>
      <c r="I220">
        <v>12</v>
      </c>
      <c r="J220">
        <v>0</v>
      </c>
      <c r="K220">
        <v>12</v>
      </c>
      <c r="O220">
        <f>ROUND(CP220,2)</f>
        <v>10295.98</v>
      </c>
      <c r="P220">
        <f>SUMIF(SmtRes!AQ278:'SmtRes'!AQ278,"=1",SmtRes!DF278:'SmtRes'!DF278)</f>
        <v>0</v>
      </c>
      <c r="Q220">
        <f>SUMIF(SmtRes!AQ278:'SmtRes'!AQ278,"=1",SmtRes!DG278:'SmtRes'!DG278)</f>
        <v>0</v>
      </c>
      <c r="R220">
        <f>SUMIF(SmtRes!AQ278:'SmtRes'!AQ278,"=1",SmtRes!DH278:'SmtRes'!DH278)</f>
        <v>0</v>
      </c>
      <c r="S220">
        <f>SUMIF(SmtRes!AQ278:'SmtRes'!AQ278,"=1",SmtRes!DI278:'SmtRes'!DI278)</f>
        <v>10295.98</v>
      </c>
      <c r="T220">
        <f>ROUND(CU220*I220,2)</f>
        <v>0</v>
      </c>
      <c r="U220">
        <f>SUMIF(SmtRes!AQ278:'SmtRes'!AQ278,"=1",SmtRes!CV278:'SmtRes'!CV278)</f>
        <v>26.28</v>
      </c>
      <c r="V220">
        <f>SUMIF(SmtRes!AQ278:'SmtRes'!AQ278,"=1",SmtRes!CW278:'SmtRes'!CW278)</f>
        <v>0</v>
      </c>
      <c r="W220">
        <f>ROUND(CX220*I220,2)</f>
        <v>0</v>
      </c>
      <c r="X220">
        <f>ROUND(CY220,2)</f>
        <v>10501.9</v>
      </c>
      <c r="Y220">
        <f>ROUND(CZ220,2)</f>
        <v>5559.83</v>
      </c>
      <c r="AA220">
        <v>61617792</v>
      </c>
      <c r="AB220">
        <f>ROUND((AC220+AD220+AF220),6)</f>
        <v>857.9982</v>
      </c>
      <c r="AC220">
        <f>ROUND((0),6)</f>
        <v>0</v>
      </c>
      <c r="AD220">
        <f>ROUND((((0)-(0))+AE220),6)</f>
        <v>0</v>
      </c>
      <c r="AE220">
        <f>ROUND((0),6)</f>
        <v>0</v>
      </c>
      <c r="AF220">
        <f>ROUND((SUM(SmtRes!BT278:'SmtRes'!BT278)),6)</f>
        <v>857.9982</v>
      </c>
      <c r="AG220">
        <f>ROUND((AP220),6)</f>
        <v>0</v>
      </c>
      <c r="AH220">
        <f>(SUM(SmtRes!BU278:'SmtRes'!BU278))</f>
        <v>2.19</v>
      </c>
      <c r="AI220">
        <f>(0)</f>
        <v>0</v>
      </c>
      <c r="AJ220">
        <f>(AS220)</f>
        <v>0</v>
      </c>
      <c r="AK220">
        <v>857.99819999999988</v>
      </c>
      <c r="AL220">
        <v>0</v>
      </c>
      <c r="AM220">
        <v>0</v>
      </c>
      <c r="AN220">
        <v>0</v>
      </c>
      <c r="AO220">
        <v>857.99819999999988</v>
      </c>
      <c r="AP220">
        <v>0</v>
      </c>
      <c r="AQ220">
        <v>2.19</v>
      </c>
      <c r="AR220">
        <v>0</v>
      </c>
      <c r="AS220">
        <v>0</v>
      </c>
      <c r="AT220">
        <v>102</v>
      </c>
      <c r="AU220">
        <v>54</v>
      </c>
      <c r="AV220">
        <v>1</v>
      </c>
      <c r="AW220">
        <v>1</v>
      </c>
      <c r="AZ220">
        <v>1</v>
      </c>
      <c r="BA220">
        <v>1</v>
      </c>
      <c r="BB220">
        <v>1</v>
      </c>
      <c r="BC220">
        <v>1</v>
      </c>
      <c r="BD220" t="s">
        <v>3</v>
      </c>
      <c r="BE220" t="s">
        <v>3</v>
      </c>
      <c r="BF220" t="s">
        <v>3</v>
      </c>
      <c r="BG220" t="s">
        <v>3</v>
      </c>
      <c r="BH220">
        <v>0</v>
      </c>
      <c r="BI220">
        <v>1</v>
      </c>
      <c r="BJ220" t="s">
        <v>290</v>
      </c>
      <c r="BM220">
        <v>68001</v>
      </c>
      <c r="BN220">
        <v>0</v>
      </c>
      <c r="BO220" t="s">
        <v>3</v>
      </c>
      <c r="BP220">
        <v>0</v>
      </c>
      <c r="BQ220">
        <v>6</v>
      </c>
      <c r="BR220">
        <v>0</v>
      </c>
      <c r="BS220">
        <v>1</v>
      </c>
      <c r="BT220">
        <v>1</v>
      </c>
      <c r="BU220">
        <v>1</v>
      </c>
      <c r="BV220">
        <v>1</v>
      </c>
      <c r="BW220">
        <v>1</v>
      </c>
      <c r="BX220">
        <v>1</v>
      </c>
      <c r="BY220" t="s">
        <v>3</v>
      </c>
      <c r="BZ220">
        <v>102</v>
      </c>
      <c r="CA220">
        <v>54</v>
      </c>
      <c r="CB220" t="s">
        <v>3</v>
      </c>
      <c r="CE220">
        <v>0</v>
      </c>
      <c r="CF220">
        <v>0</v>
      </c>
      <c r="CG220">
        <v>0</v>
      </c>
      <c r="CM220">
        <v>0</v>
      </c>
      <c r="CN220" t="s">
        <v>3</v>
      </c>
      <c r="CO220">
        <v>0</v>
      </c>
      <c r="CP220">
        <f>(P220+Q220+S220+R220)</f>
        <v>10295.98</v>
      </c>
      <c r="CQ220">
        <f>SUMIF(SmtRes!AQ278:'SmtRes'!AQ278,"=1",SmtRes!AA278:'SmtRes'!AA278)</f>
        <v>0</v>
      </c>
      <c r="CR220">
        <f>SUMIF(SmtRes!AQ278:'SmtRes'!AQ278,"=1",SmtRes!AB278:'SmtRes'!AB278)</f>
        <v>0</v>
      </c>
      <c r="CS220">
        <f>SUMIF(SmtRes!AQ278:'SmtRes'!AQ278,"=1",SmtRes!AC278:'SmtRes'!AC278)</f>
        <v>0</v>
      </c>
      <c r="CT220">
        <f>SUMIF(SmtRes!AQ278:'SmtRes'!AQ278,"=1",SmtRes!AD278:'SmtRes'!AD278)</f>
        <v>391.78</v>
      </c>
      <c r="CU220">
        <f>AG220</f>
        <v>0</v>
      </c>
      <c r="CV220">
        <f>SUMIF(SmtRes!AQ278:'SmtRes'!AQ278,"=1",SmtRes!BU278:'SmtRes'!BU278)</f>
        <v>2.19</v>
      </c>
      <c r="CW220">
        <f>SUMIF(SmtRes!AQ278:'SmtRes'!AQ278,"=1",SmtRes!BV278:'SmtRes'!BV278)</f>
        <v>0</v>
      </c>
      <c r="CX220">
        <f>AJ220</f>
        <v>0</v>
      </c>
      <c r="CY220">
        <f>(((S220+R220)*AT220)/100)</f>
        <v>10501.899599999999</v>
      </c>
      <c r="CZ220">
        <f>(((S220+R220)*AU220)/100)</f>
        <v>5559.8291999999992</v>
      </c>
      <c r="DC220" t="s">
        <v>3</v>
      </c>
      <c r="DD220" t="s">
        <v>3</v>
      </c>
      <c r="DE220" t="s">
        <v>3</v>
      </c>
      <c r="DF220" t="s">
        <v>3</v>
      </c>
      <c r="DG220" t="s">
        <v>3</v>
      </c>
      <c r="DH220" t="s">
        <v>3</v>
      </c>
      <c r="DI220" t="s">
        <v>3</v>
      </c>
      <c r="DJ220" t="s">
        <v>3</v>
      </c>
      <c r="DK220" t="s">
        <v>3</v>
      </c>
      <c r="DL220" t="s">
        <v>3</v>
      </c>
      <c r="DM220" t="s">
        <v>3</v>
      </c>
      <c r="DN220">
        <v>0</v>
      </c>
      <c r="DO220">
        <v>0</v>
      </c>
      <c r="DP220">
        <v>1</v>
      </c>
      <c r="DQ220">
        <v>1</v>
      </c>
      <c r="DU220">
        <v>1013</v>
      </c>
      <c r="DV220" t="s">
        <v>22</v>
      </c>
      <c r="DW220" t="s">
        <v>22</v>
      </c>
      <c r="DX220">
        <v>1</v>
      </c>
      <c r="DZ220" t="s">
        <v>3</v>
      </c>
      <c r="EA220" t="s">
        <v>3</v>
      </c>
      <c r="EB220" t="s">
        <v>3</v>
      </c>
      <c r="EC220" t="s">
        <v>3</v>
      </c>
      <c r="EE220">
        <v>58749618</v>
      </c>
      <c r="EF220">
        <v>6</v>
      </c>
      <c r="EG220" t="s">
        <v>291</v>
      </c>
      <c r="EH220">
        <v>102</v>
      </c>
      <c r="EI220" t="s">
        <v>292</v>
      </c>
      <c r="EJ220">
        <v>1</v>
      </c>
      <c r="EK220">
        <v>68001</v>
      </c>
      <c r="EL220" t="s">
        <v>292</v>
      </c>
      <c r="EM220" t="s">
        <v>293</v>
      </c>
      <c r="EO220" t="s">
        <v>3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2.19</v>
      </c>
      <c r="EX220">
        <v>0</v>
      </c>
      <c r="EY220">
        <v>0</v>
      </c>
      <c r="FQ220">
        <v>0</v>
      </c>
      <c r="FR220">
        <f>ROUND(IF(BI220=3,GM220,0),2)</f>
        <v>0</v>
      </c>
      <c r="FS220">
        <v>0</v>
      </c>
      <c r="FX220">
        <v>102</v>
      </c>
      <c r="FY220">
        <v>54</v>
      </c>
      <c r="GA220" t="s">
        <v>3</v>
      </c>
      <c r="GD220">
        <v>1</v>
      </c>
      <c r="GF220">
        <v>514563794</v>
      </c>
      <c r="GG220">
        <v>2</v>
      </c>
      <c r="GH220">
        <v>1</v>
      </c>
      <c r="GI220">
        <v>-2</v>
      </c>
      <c r="GJ220">
        <v>0</v>
      </c>
      <c r="GK220">
        <v>0</v>
      </c>
      <c r="GL220">
        <f>ROUND(IF(AND(BH220=3,BI220=3,FS220&lt;&gt;0),P220,0),2)</f>
        <v>0</v>
      </c>
      <c r="GM220">
        <f>ROUND(O220+X220+Y220,2)+GX220</f>
        <v>26357.71</v>
      </c>
      <c r="GN220">
        <f>IF(OR(BI220=0,BI220=1),GM220-GX220,0)</f>
        <v>26357.71</v>
      </c>
      <c r="GO220">
        <f>IF(BI220=2,GM220-GX220,0)</f>
        <v>0</v>
      </c>
      <c r="GP220">
        <f>IF(BI220=4,GM220-GX220,0)</f>
        <v>0</v>
      </c>
      <c r="GR220">
        <v>0</v>
      </c>
      <c r="GS220">
        <v>3</v>
      </c>
      <c r="GT220">
        <v>0</v>
      </c>
      <c r="GU220" t="s">
        <v>3</v>
      </c>
      <c r="GV220">
        <f>ROUND((GT220),6)</f>
        <v>0</v>
      </c>
      <c r="GW220">
        <v>1</v>
      </c>
      <c r="GX220">
        <f>ROUND(HC220*I220,2)</f>
        <v>0</v>
      </c>
      <c r="HA220">
        <v>0</v>
      </c>
      <c r="HB220">
        <v>0</v>
      </c>
      <c r="HC220">
        <f>GV220*GW220</f>
        <v>0</v>
      </c>
      <c r="HE220" t="s">
        <v>3</v>
      </c>
      <c r="HF220" t="s">
        <v>3</v>
      </c>
      <c r="HM220" t="s">
        <v>3</v>
      </c>
      <c r="HN220" t="s">
        <v>294</v>
      </c>
      <c r="HO220" t="s">
        <v>295</v>
      </c>
      <c r="HP220" t="s">
        <v>292</v>
      </c>
      <c r="HQ220" t="s">
        <v>292</v>
      </c>
      <c r="IK220">
        <v>0</v>
      </c>
    </row>
    <row r="221" spans="1:245" x14ac:dyDescent="0.2">
      <c r="A221">
        <v>17</v>
      </c>
      <c r="B221">
        <v>0</v>
      </c>
      <c r="E221" t="s">
        <v>296</v>
      </c>
      <c r="F221" t="s">
        <v>297</v>
      </c>
      <c r="G221" t="s">
        <v>298</v>
      </c>
      <c r="H221" t="s">
        <v>299</v>
      </c>
      <c r="I221">
        <v>16</v>
      </c>
      <c r="J221">
        <v>0</v>
      </c>
      <c r="K221">
        <v>16</v>
      </c>
      <c r="O221">
        <f>ROUND(CP221,2)</f>
        <v>3321.76</v>
      </c>
      <c r="P221">
        <f>ROUND(CQ221*I221,2)</f>
        <v>0</v>
      </c>
      <c r="Q221">
        <f>ROUND(CR221*I221,2)</f>
        <v>3321.76</v>
      </c>
      <c r="R221">
        <f>ROUND(CS221*I221,2)</f>
        <v>0</v>
      </c>
      <c r="S221">
        <f>ROUND(CT221*I221,2)</f>
        <v>0</v>
      </c>
      <c r="T221">
        <f>ROUND(CU221*I221,2)</f>
        <v>0</v>
      </c>
      <c r="U221">
        <f>ROUND(CV221*I221,7)</f>
        <v>0</v>
      </c>
      <c r="V221">
        <f>ROUND(CW221*I221,7)</f>
        <v>0</v>
      </c>
      <c r="W221">
        <f>ROUND(CX221*I221,2)</f>
        <v>0</v>
      </c>
      <c r="X221">
        <f>ROUND(CY221,2)</f>
        <v>0</v>
      </c>
      <c r="Y221">
        <f>ROUND(CZ221,2)</f>
        <v>0</v>
      </c>
      <c r="AA221">
        <v>61617792</v>
      </c>
      <c r="AB221">
        <f>ROUND((AC221+AD221+AF221),6)</f>
        <v>166.09</v>
      </c>
      <c r="AC221">
        <f>ROUND((ES221),6)</f>
        <v>0</v>
      </c>
      <c r="AD221">
        <f>ROUND((((ET221)-(EU221))+AE221),6)</f>
        <v>166.09</v>
      </c>
      <c r="AE221">
        <f>ROUND((EU221),6)</f>
        <v>0</v>
      </c>
      <c r="AF221">
        <f>ROUND((EV221),6)</f>
        <v>0</v>
      </c>
      <c r="AG221">
        <f>ROUND((AP221),6)</f>
        <v>0</v>
      </c>
      <c r="AH221">
        <f>(EW221)</f>
        <v>0</v>
      </c>
      <c r="AI221">
        <f>(EX221)</f>
        <v>0</v>
      </c>
      <c r="AJ221">
        <f>(AS221)</f>
        <v>0</v>
      </c>
      <c r="AK221">
        <v>166.09</v>
      </c>
      <c r="AL221">
        <v>0</v>
      </c>
      <c r="AM221">
        <v>166.09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1</v>
      </c>
      <c r="AW221">
        <v>1</v>
      </c>
      <c r="AZ221">
        <v>1</v>
      </c>
      <c r="BA221">
        <v>1</v>
      </c>
      <c r="BB221">
        <v>1.25</v>
      </c>
      <c r="BC221">
        <v>1</v>
      </c>
      <c r="BD221" t="s">
        <v>3</v>
      </c>
      <c r="BE221" t="s">
        <v>3</v>
      </c>
      <c r="BF221" t="s">
        <v>3</v>
      </c>
      <c r="BG221" t="s">
        <v>3</v>
      </c>
      <c r="BH221">
        <v>2</v>
      </c>
      <c r="BI221">
        <v>1</v>
      </c>
      <c r="BJ221" t="s">
        <v>300</v>
      </c>
      <c r="BM221">
        <v>400001</v>
      </c>
      <c r="BN221">
        <v>0</v>
      </c>
      <c r="BO221" t="s">
        <v>297</v>
      </c>
      <c r="BP221">
        <v>1</v>
      </c>
      <c r="BQ221">
        <v>7</v>
      </c>
      <c r="BR221">
        <v>0</v>
      </c>
      <c r="BS221">
        <v>1</v>
      </c>
      <c r="BT221">
        <v>1</v>
      </c>
      <c r="BU221">
        <v>1</v>
      </c>
      <c r="BV221">
        <v>1</v>
      </c>
      <c r="BW221">
        <v>1</v>
      </c>
      <c r="BX221">
        <v>1</v>
      </c>
      <c r="BY221" t="s">
        <v>3</v>
      </c>
      <c r="BZ221">
        <v>0</v>
      </c>
      <c r="CA221">
        <v>0</v>
      </c>
      <c r="CB221" t="s">
        <v>3</v>
      </c>
      <c r="CE221">
        <v>0</v>
      </c>
      <c r="CF221">
        <v>0</v>
      </c>
      <c r="CG221">
        <v>0</v>
      </c>
      <c r="CM221">
        <v>0</v>
      </c>
      <c r="CN221" t="s">
        <v>3</v>
      </c>
      <c r="CO221">
        <v>0</v>
      </c>
      <c r="CP221">
        <f>(P221+Q221+S221+R221)</f>
        <v>3321.76</v>
      </c>
      <c r="CQ221">
        <f>ROUND(AL221*BC221,2)</f>
        <v>0</v>
      </c>
      <c r="CR221">
        <f>ROUND(AM221*BB221,2)</f>
        <v>207.61</v>
      </c>
      <c r="CS221">
        <f>ROUND(AN221*BS221,2)</f>
        <v>0</v>
      </c>
      <c r="CT221">
        <f>ROUND(AO221*BA221,2)</f>
        <v>0</v>
      </c>
      <c r="CU221">
        <f>AG221</f>
        <v>0</v>
      </c>
      <c r="CV221">
        <f>AH221</f>
        <v>0</v>
      </c>
      <c r="CW221">
        <f>AI221</f>
        <v>0</v>
      </c>
      <c r="CX221">
        <f>AJ221</f>
        <v>0</v>
      </c>
      <c r="CY221">
        <f>(((S221+R221)*AT221)/100)</f>
        <v>0</v>
      </c>
      <c r="CZ221">
        <f>(((S221+R221)*AU221)/100)</f>
        <v>0</v>
      </c>
      <c r="DC221" t="s">
        <v>3</v>
      </c>
      <c r="DD221" t="s">
        <v>3</v>
      </c>
      <c r="DE221" t="s">
        <v>3</v>
      </c>
      <c r="DF221" t="s">
        <v>3</v>
      </c>
      <c r="DG221" t="s">
        <v>3</v>
      </c>
      <c r="DH221" t="s">
        <v>3</v>
      </c>
      <c r="DI221" t="s">
        <v>3</v>
      </c>
      <c r="DJ221" t="s">
        <v>3</v>
      </c>
      <c r="DK221" t="s">
        <v>3</v>
      </c>
      <c r="DL221" t="s">
        <v>3</v>
      </c>
      <c r="DM221" t="s">
        <v>3</v>
      </c>
      <c r="DN221">
        <v>0</v>
      </c>
      <c r="DO221">
        <v>0</v>
      </c>
      <c r="DP221">
        <v>1</v>
      </c>
      <c r="DQ221">
        <v>1</v>
      </c>
      <c r="DU221">
        <v>1011</v>
      </c>
      <c r="DV221" t="s">
        <v>299</v>
      </c>
      <c r="DW221" t="s">
        <v>299</v>
      </c>
      <c r="DX221">
        <v>1</v>
      </c>
      <c r="DZ221" t="s">
        <v>3</v>
      </c>
      <c r="EA221" t="s">
        <v>3</v>
      </c>
      <c r="EB221" t="s">
        <v>3</v>
      </c>
      <c r="EC221" t="s">
        <v>3</v>
      </c>
      <c r="EE221">
        <v>58749425</v>
      </c>
      <c r="EF221">
        <v>7</v>
      </c>
      <c r="EG221" t="s">
        <v>301</v>
      </c>
      <c r="EH221">
        <v>0</v>
      </c>
      <c r="EI221" t="s">
        <v>3</v>
      </c>
      <c r="EJ221">
        <v>1</v>
      </c>
      <c r="EK221">
        <v>400001</v>
      </c>
      <c r="EL221" t="s">
        <v>302</v>
      </c>
      <c r="EM221" t="s">
        <v>121</v>
      </c>
      <c r="EO221" t="s">
        <v>3</v>
      </c>
      <c r="EQ221">
        <v>0</v>
      </c>
      <c r="ER221">
        <v>166.09</v>
      </c>
      <c r="ES221">
        <v>0</v>
      </c>
      <c r="ET221">
        <v>166.09</v>
      </c>
      <c r="EU221">
        <v>0</v>
      </c>
      <c r="EV221">
        <v>0</v>
      </c>
      <c r="EW221">
        <v>0</v>
      </c>
      <c r="EX221">
        <v>0</v>
      </c>
      <c r="EY221">
        <v>0</v>
      </c>
      <c r="FQ221">
        <v>0</v>
      </c>
      <c r="FR221">
        <f>ROUND(IF(BI221=3,GM221,0),2)</f>
        <v>0</v>
      </c>
      <c r="FS221">
        <v>1</v>
      </c>
      <c r="FX221">
        <v>0</v>
      </c>
      <c r="FY221">
        <v>0</v>
      </c>
      <c r="GA221" t="s">
        <v>3</v>
      </c>
      <c r="GD221">
        <v>1</v>
      </c>
      <c r="GF221">
        <v>1272345407</v>
      </c>
      <c r="GG221">
        <v>2</v>
      </c>
      <c r="GH221">
        <v>1</v>
      </c>
      <c r="GI221">
        <v>2</v>
      </c>
      <c r="GJ221">
        <v>0</v>
      </c>
      <c r="GK221">
        <v>0</v>
      </c>
      <c r="GL221">
        <f>ROUND(IF(AND(BH221=3,BI221=3,FS221&lt;&gt;0),P221,0),2)</f>
        <v>0</v>
      </c>
      <c r="GM221">
        <f>ROUND(O221+X221+Y221,2)+GX221</f>
        <v>3321.76</v>
      </c>
      <c r="GN221">
        <f>IF(OR(BI221=0,BI221=1),GM221-GX221,0)</f>
        <v>3321.76</v>
      </c>
      <c r="GO221">
        <f>IF(BI221=2,GM221-GX221,0)</f>
        <v>0</v>
      </c>
      <c r="GP221">
        <f>IF(BI221=4,GM221-GX221,0)</f>
        <v>0</v>
      </c>
      <c r="GR221">
        <v>0</v>
      </c>
      <c r="GS221">
        <v>3</v>
      </c>
      <c r="GT221">
        <v>0</v>
      </c>
      <c r="GU221" t="s">
        <v>3</v>
      </c>
      <c r="GV221">
        <f>ROUND((GT221),6)</f>
        <v>0</v>
      </c>
      <c r="GW221">
        <v>1</v>
      </c>
      <c r="GX221">
        <f>ROUND(HC221*I221,2)</f>
        <v>0</v>
      </c>
      <c r="HA221">
        <v>0</v>
      </c>
      <c r="HB221">
        <v>0</v>
      </c>
      <c r="HC221">
        <f>GV221*GW221</f>
        <v>0</v>
      </c>
      <c r="HE221" t="s">
        <v>3</v>
      </c>
      <c r="HF221" t="s">
        <v>3</v>
      </c>
      <c r="HM221" t="s">
        <v>3</v>
      </c>
      <c r="HN221" t="s">
        <v>3</v>
      </c>
      <c r="HO221" t="s">
        <v>3</v>
      </c>
      <c r="HP221" t="s">
        <v>3</v>
      </c>
      <c r="HQ221" t="s">
        <v>3</v>
      </c>
      <c r="IK221">
        <v>0</v>
      </c>
    </row>
    <row r="222" spans="1:245" x14ac:dyDescent="0.2">
      <c r="A222">
        <v>17</v>
      </c>
      <c r="B222">
        <v>0</v>
      </c>
      <c r="E222" t="s">
        <v>303</v>
      </c>
      <c r="F222" t="s">
        <v>304</v>
      </c>
      <c r="G222" t="s">
        <v>305</v>
      </c>
      <c r="H222" t="s">
        <v>306</v>
      </c>
      <c r="I222">
        <v>6</v>
      </c>
      <c r="J222">
        <v>0</v>
      </c>
      <c r="K222">
        <v>6</v>
      </c>
      <c r="O222">
        <f>0</f>
        <v>0</v>
      </c>
      <c r="P222">
        <f>0</f>
        <v>0</v>
      </c>
      <c r="Q222">
        <f>0</f>
        <v>0</v>
      </c>
      <c r="R222">
        <f>0</f>
        <v>0</v>
      </c>
      <c r="S222">
        <f>0</f>
        <v>0</v>
      </c>
      <c r="T222">
        <f>0</f>
        <v>0</v>
      </c>
      <c r="U222">
        <f>0</f>
        <v>0</v>
      </c>
      <c r="V222">
        <f>0</f>
        <v>0</v>
      </c>
      <c r="W222">
        <f>0</f>
        <v>0</v>
      </c>
      <c r="X222">
        <f>0</f>
        <v>0</v>
      </c>
      <c r="Y222">
        <f>0</f>
        <v>0</v>
      </c>
      <c r="AA222">
        <v>61617792</v>
      </c>
      <c r="AB222">
        <f>ROUND((AK222),6)</f>
        <v>389.09</v>
      </c>
      <c r="AC222">
        <f>0</f>
        <v>0</v>
      </c>
      <c r="AD222">
        <f>0</f>
        <v>0</v>
      </c>
      <c r="AE222">
        <f>0</f>
        <v>0</v>
      </c>
      <c r="AF222">
        <f>0</f>
        <v>0</v>
      </c>
      <c r="AG222">
        <f>0</f>
        <v>0</v>
      </c>
      <c r="AH222">
        <f>0</f>
        <v>0</v>
      </c>
      <c r="AI222">
        <f>0</f>
        <v>0</v>
      </c>
      <c r="AJ222">
        <f>0</f>
        <v>0</v>
      </c>
      <c r="AK222">
        <v>389.09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1</v>
      </c>
      <c r="AW222">
        <v>1</v>
      </c>
      <c r="AZ222">
        <v>1</v>
      </c>
      <c r="BA222">
        <v>1</v>
      </c>
      <c r="BB222">
        <v>1</v>
      </c>
      <c r="BC222">
        <v>1</v>
      </c>
      <c r="BD222" t="s">
        <v>3</v>
      </c>
      <c r="BE222" t="s">
        <v>3</v>
      </c>
      <c r="BF222" t="s">
        <v>3</v>
      </c>
      <c r="BG222" t="s">
        <v>3</v>
      </c>
      <c r="BH222">
        <v>0</v>
      </c>
      <c r="BI222">
        <v>1</v>
      </c>
      <c r="BJ222" t="s">
        <v>304</v>
      </c>
      <c r="BM222">
        <v>700007</v>
      </c>
      <c r="BN222">
        <v>0</v>
      </c>
      <c r="BO222" t="s">
        <v>3</v>
      </c>
      <c r="BP222">
        <v>0</v>
      </c>
      <c r="BQ222">
        <v>19</v>
      </c>
      <c r="BR222">
        <v>0</v>
      </c>
      <c r="BS222">
        <v>1</v>
      </c>
      <c r="BT222">
        <v>1</v>
      </c>
      <c r="BU222">
        <v>1</v>
      </c>
      <c r="BV222">
        <v>1</v>
      </c>
      <c r="BW222">
        <v>1</v>
      </c>
      <c r="BX222">
        <v>1</v>
      </c>
      <c r="BY222" t="s">
        <v>3</v>
      </c>
      <c r="BZ222">
        <v>94</v>
      </c>
      <c r="CA222">
        <v>42</v>
      </c>
      <c r="CB222" t="s">
        <v>3</v>
      </c>
      <c r="CE222">
        <v>0</v>
      </c>
      <c r="CF222">
        <v>0</v>
      </c>
      <c r="CG222">
        <v>0</v>
      </c>
      <c r="CM222">
        <v>0</v>
      </c>
      <c r="CN222" t="s">
        <v>3</v>
      </c>
      <c r="CO222">
        <v>0</v>
      </c>
      <c r="CP222">
        <f>AB222*AZ222</f>
        <v>389.09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C222" t="s">
        <v>3</v>
      </c>
      <c r="DD222" t="s">
        <v>3</v>
      </c>
      <c r="DE222" t="s">
        <v>3</v>
      </c>
      <c r="DF222" t="s">
        <v>3</v>
      </c>
      <c r="DG222" t="s">
        <v>3</v>
      </c>
      <c r="DH222" t="s">
        <v>3</v>
      </c>
      <c r="DI222" t="s">
        <v>3</v>
      </c>
      <c r="DJ222" t="s">
        <v>3</v>
      </c>
      <c r="DK222" t="s">
        <v>3</v>
      </c>
      <c r="DL222" t="s">
        <v>3</v>
      </c>
      <c r="DM222" t="s">
        <v>3</v>
      </c>
      <c r="DN222">
        <v>0</v>
      </c>
      <c r="DO222">
        <v>0</v>
      </c>
      <c r="DP222">
        <v>1</v>
      </c>
      <c r="DQ222">
        <v>1</v>
      </c>
      <c r="DU222">
        <v>1013</v>
      </c>
      <c r="DV222" t="s">
        <v>306</v>
      </c>
      <c r="DW222" t="s">
        <v>306</v>
      </c>
      <c r="DX222">
        <v>1</v>
      </c>
      <c r="DZ222" t="s">
        <v>3</v>
      </c>
      <c r="EA222" t="s">
        <v>3</v>
      </c>
      <c r="EB222" t="s">
        <v>3</v>
      </c>
      <c r="EC222" t="s">
        <v>3</v>
      </c>
      <c r="EE222">
        <v>58749933</v>
      </c>
      <c r="EF222">
        <v>19</v>
      </c>
      <c r="EG222" t="s">
        <v>307</v>
      </c>
      <c r="EH222">
        <v>106</v>
      </c>
      <c r="EI222" t="s">
        <v>307</v>
      </c>
      <c r="EJ222">
        <v>1</v>
      </c>
      <c r="EK222">
        <v>700007</v>
      </c>
      <c r="EL222" t="s">
        <v>307</v>
      </c>
      <c r="EM222" t="s">
        <v>308</v>
      </c>
      <c r="EO222" t="s">
        <v>3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FQ222">
        <v>0</v>
      </c>
      <c r="FR222">
        <f>ROUND(IF(BI222=3,GM222,0),2)</f>
        <v>0</v>
      </c>
      <c r="FS222">
        <v>0</v>
      </c>
      <c r="FX222">
        <v>0</v>
      </c>
      <c r="FY222">
        <v>0</v>
      </c>
      <c r="GA222" t="s">
        <v>3</v>
      </c>
      <c r="GD222">
        <v>1</v>
      </c>
      <c r="GF222">
        <v>-879749088</v>
      </c>
      <c r="GG222">
        <v>2</v>
      </c>
      <c r="GH222">
        <v>1</v>
      </c>
      <c r="GI222">
        <v>-2</v>
      </c>
      <c r="GJ222">
        <v>2</v>
      </c>
      <c r="GK222">
        <v>0</v>
      </c>
      <c r="GL222">
        <f>ROUND(IF(AND(BH222=3,BI222=3,FS222&lt;&gt;0),P222,0),2)</f>
        <v>0</v>
      </c>
      <c r="GM222">
        <f>ROUND(CP222*I222,2)</f>
        <v>2334.54</v>
      </c>
      <c r="GN222">
        <f>IF(OR(BI222=0,BI222=1),GM222-GX222,0)</f>
        <v>2334.54</v>
      </c>
      <c r="GO222">
        <f>IF(BI222=2,GM222-GX222,0)</f>
        <v>0</v>
      </c>
      <c r="GP222">
        <f>IF(BI222=4,GM222-GX222,0)</f>
        <v>0</v>
      </c>
      <c r="GR222">
        <v>0</v>
      </c>
      <c r="GS222">
        <v>3</v>
      </c>
      <c r="GT222">
        <v>0</v>
      </c>
      <c r="GU222" t="s">
        <v>3</v>
      </c>
      <c r="GV222">
        <f>0</f>
        <v>0</v>
      </c>
      <c r="GW222">
        <v>1</v>
      </c>
      <c r="GX222">
        <f>0</f>
        <v>0</v>
      </c>
      <c r="HA222">
        <v>0</v>
      </c>
      <c r="HB222">
        <v>0</v>
      </c>
      <c r="HC222">
        <v>0</v>
      </c>
      <c r="HD222">
        <f>GM222</f>
        <v>2334.54</v>
      </c>
      <c r="HE222" t="s">
        <v>3</v>
      </c>
      <c r="HF222" t="s">
        <v>3</v>
      </c>
      <c r="HM222" t="s">
        <v>3</v>
      </c>
      <c r="HN222" t="s">
        <v>309</v>
      </c>
      <c r="HO222" t="s">
        <v>310</v>
      </c>
      <c r="HP222" t="s">
        <v>307</v>
      </c>
      <c r="HQ222" t="s">
        <v>307</v>
      </c>
      <c r="IK222">
        <v>0</v>
      </c>
    </row>
    <row r="223" spans="1:245" x14ac:dyDescent="0.2">
      <c r="A223">
        <v>17</v>
      </c>
      <c r="B223">
        <v>0</v>
      </c>
      <c r="E223" t="s">
        <v>311</v>
      </c>
      <c r="F223" t="s">
        <v>312</v>
      </c>
      <c r="G223" t="s">
        <v>313</v>
      </c>
      <c r="H223" t="s">
        <v>306</v>
      </c>
      <c r="I223">
        <v>6</v>
      </c>
      <c r="J223">
        <v>0</v>
      </c>
      <c r="K223">
        <v>6</v>
      </c>
      <c r="O223">
        <f>0</f>
        <v>0</v>
      </c>
      <c r="P223">
        <f>0</f>
        <v>0</v>
      </c>
      <c r="Q223">
        <f>0</f>
        <v>0</v>
      </c>
      <c r="R223">
        <f>0</f>
        <v>0</v>
      </c>
      <c r="S223">
        <f>0</f>
        <v>0</v>
      </c>
      <c r="T223">
        <f>0</f>
        <v>0</v>
      </c>
      <c r="U223">
        <f>0</f>
        <v>0</v>
      </c>
      <c r="V223">
        <f>0</f>
        <v>0</v>
      </c>
      <c r="W223">
        <f>0</f>
        <v>0</v>
      </c>
      <c r="X223">
        <f>0</f>
        <v>0</v>
      </c>
      <c r="Y223">
        <f>0</f>
        <v>0</v>
      </c>
      <c r="AA223">
        <v>61617792</v>
      </c>
      <c r="AB223">
        <f>ROUND((AK223),6)</f>
        <v>389.09</v>
      </c>
      <c r="AC223">
        <f>0</f>
        <v>0</v>
      </c>
      <c r="AD223">
        <f>0</f>
        <v>0</v>
      </c>
      <c r="AE223">
        <f>0</f>
        <v>0</v>
      </c>
      <c r="AF223">
        <f>0</f>
        <v>0</v>
      </c>
      <c r="AG223">
        <f>0</f>
        <v>0</v>
      </c>
      <c r="AH223">
        <f>0</f>
        <v>0</v>
      </c>
      <c r="AI223">
        <f>0</f>
        <v>0</v>
      </c>
      <c r="AJ223">
        <f>0</f>
        <v>0</v>
      </c>
      <c r="AK223">
        <v>389.09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1</v>
      </c>
      <c r="AW223">
        <v>1</v>
      </c>
      <c r="AZ223">
        <v>1</v>
      </c>
      <c r="BA223">
        <v>1</v>
      </c>
      <c r="BB223">
        <v>1</v>
      </c>
      <c r="BC223">
        <v>1</v>
      </c>
      <c r="BD223" t="s">
        <v>3</v>
      </c>
      <c r="BE223" t="s">
        <v>3</v>
      </c>
      <c r="BF223" t="s">
        <v>3</v>
      </c>
      <c r="BG223" t="s">
        <v>3</v>
      </c>
      <c r="BH223">
        <v>0</v>
      </c>
      <c r="BI223">
        <v>1</v>
      </c>
      <c r="BJ223" t="s">
        <v>312</v>
      </c>
      <c r="BM223">
        <v>700007</v>
      </c>
      <c r="BN223">
        <v>0</v>
      </c>
      <c r="BO223" t="s">
        <v>3</v>
      </c>
      <c r="BP223">
        <v>0</v>
      </c>
      <c r="BQ223">
        <v>19</v>
      </c>
      <c r="BR223">
        <v>0</v>
      </c>
      <c r="BS223">
        <v>1</v>
      </c>
      <c r="BT223">
        <v>1</v>
      </c>
      <c r="BU223">
        <v>1</v>
      </c>
      <c r="BV223">
        <v>1</v>
      </c>
      <c r="BW223">
        <v>1</v>
      </c>
      <c r="BX223">
        <v>1</v>
      </c>
      <c r="BY223" t="s">
        <v>3</v>
      </c>
      <c r="BZ223">
        <v>94</v>
      </c>
      <c r="CA223">
        <v>42</v>
      </c>
      <c r="CB223" t="s">
        <v>3</v>
      </c>
      <c r="CE223">
        <v>0</v>
      </c>
      <c r="CF223">
        <v>0</v>
      </c>
      <c r="CG223">
        <v>0</v>
      </c>
      <c r="CM223">
        <v>0</v>
      </c>
      <c r="CN223" t="s">
        <v>3</v>
      </c>
      <c r="CO223">
        <v>0</v>
      </c>
      <c r="CP223">
        <f>AB223*AZ223</f>
        <v>389.09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C223" t="s">
        <v>3</v>
      </c>
      <c r="DD223" t="s">
        <v>3</v>
      </c>
      <c r="DE223" t="s">
        <v>3</v>
      </c>
      <c r="DF223" t="s">
        <v>3</v>
      </c>
      <c r="DG223" t="s">
        <v>3</v>
      </c>
      <c r="DH223" t="s">
        <v>3</v>
      </c>
      <c r="DI223" t="s">
        <v>3</v>
      </c>
      <c r="DJ223" t="s">
        <v>3</v>
      </c>
      <c r="DK223" t="s">
        <v>3</v>
      </c>
      <c r="DL223" t="s">
        <v>3</v>
      </c>
      <c r="DM223" t="s">
        <v>3</v>
      </c>
      <c r="DN223">
        <v>0</v>
      </c>
      <c r="DO223">
        <v>0</v>
      </c>
      <c r="DP223">
        <v>1</v>
      </c>
      <c r="DQ223">
        <v>1</v>
      </c>
      <c r="DU223">
        <v>1013</v>
      </c>
      <c r="DV223" t="s">
        <v>306</v>
      </c>
      <c r="DW223" t="s">
        <v>306</v>
      </c>
      <c r="DX223">
        <v>1</v>
      </c>
      <c r="DZ223" t="s">
        <v>3</v>
      </c>
      <c r="EA223" t="s">
        <v>3</v>
      </c>
      <c r="EB223" t="s">
        <v>3</v>
      </c>
      <c r="EC223" t="s">
        <v>3</v>
      </c>
      <c r="EE223">
        <v>58749933</v>
      </c>
      <c r="EF223">
        <v>19</v>
      </c>
      <c r="EG223" t="s">
        <v>307</v>
      </c>
      <c r="EH223">
        <v>106</v>
      </c>
      <c r="EI223" t="s">
        <v>307</v>
      </c>
      <c r="EJ223">
        <v>1</v>
      </c>
      <c r="EK223">
        <v>700007</v>
      </c>
      <c r="EL223" t="s">
        <v>307</v>
      </c>
      <c r="EM223" t="s">
        <v>308</v>
      </c>
      <c r="EO223" t="s">
        <v>3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FQ223">
        <v>0</v>
      </c>
      <c r="FR223">
        <f>ROUND(IF(BI223=3,GM223,0),2)</f>
        <v>0</v>
      </c>
      <c r="FS223">
        <v>0</v>
      </c>
      <c r="FX223">
        <v>0</v>
      </c>
      <c r="FY223">
        <v>0</v>
      </c>
      <c r="GA223" t="s">
        <v>3</v>
      </c>
      <c r="GD223">
        <v>1</v>
      </c>
      <c r="GF223">
        <v>1952500859</v>
      </c>
      <c r="GG223">
        <v>2</v>
      </c>
      <c r="GH223">
        <v>1</v>
      </c>
      <c r="GI223">
        <v>-2</v>
      </c>
      <c r="GJ223">
        <v>2</v>
      </c>
      <c r="GK223">
        <v>0</v>
      </c>
      <c r="GL223">
        <f>ROUND(IF(AND(BH223=3,BI223=3,FS223&lt;&gt;0),P223,0),2)</f>
        <v>0</v>
      </c>
      <c r="GM223">
        <f>ROUND(CP223*I223,2)</f>
        <v>2334.54</v>
      </c>
      <c r="GN223">
        <f>IF(OR(BI223=0,BI223=1),GM223-GX223,0)</f>
        <v>2334.54</v>
      </c>
      <c r="GO223">
        <f>IF(BI223=2,GM223-GX223,0)</f>
        <v>0</v>
      </c>
      <c r="GP223">
        <f>IF(BI223=4,GM223-GX223,0)</f>
        <v>0</v>
      </c>
      <c r="GR223">
        <v>0</v>
      </c>
      <c r="GS223">
        <v>3</v>
      </c>
      <c r="GT223">
        <v>0</v>
      </c>
      <c r="GU223" t="s">
        <v>3</v>
      </c>
      <c r="GV223">
        <f>0</f>
        <v>0</v>
      </c>
      <c r="GW223">
        <v>1</v>
      </c>
      <c r="GX223">
        <f>0</f>
        <v>0</v>
      </c>
      <c r="HA223">
        <v>0</v>
      </c>
      <c r="HB223">
        <v>0</v>
      </c>
      <c r="HC223">
        <v>0</v>
      </c>
      <c r="HD223">
        <f>GM223</f>
        <v>2334.54</v>
      </c>
      <c r="HE223" t="s">
        <v>3</v>
      </c>
      <c r="HF223" t="s">
        <v>3</v>
      </c>
      <c r="HM223" t="s">
        <v>3</v>
      </c>
      <c r="HN223" t="s">
        <v>309</v>
      </c>
      <c r="HO223" t="s">
        <v>310</v>
      </c>
      <c r="HP223" t="s">
        <v>307</v>
      </c>
      <c r="HQ223" t="s">
        <v>307</v>
      </c>
      <c r="IK223">
        <v>0</v>
      </c>
    </row>
    <row r="224" spans="1:245" x14ac:dyDescent="0.2">
      <c r="A224">
        <v>17</v>
      </c>
      <c r="B224">
        <v>0</v>
      </c>
      <c r="E224" t="s">
        <v>314</v>
      </c>
      <c r="F224" t="s">
        <v>315</v>
      </c>
      <c r="G224" t="s">
        <v>316</v>
      </c>
      <c r="H224" t="s">
        <v>306</v>
      </c>
      <c r="I224">
        <v>6</v>
      </c>
      <c r="J224">
        <v>0</v>
      </c>
      <c r="K224">
        <v>6</v>
      </c>
      <c r="O224">
        <f>0</f>
        <v>0</v>
      </c>
      <c r="P224">
        <f>0</f>
        <v>0</v>
      </c>
      <c r="Q224">
        <f>0</f>
        <v>0</v>
      </c>
      <c r="R224">
        <f>0</f>
        <v>0</v>
      </c>
      <c r="S224">
        <f>0</f>
        <v>0</v>
      </c>
      <c r="T224">
        <f>0</f>
        <v>0</v>
      </c>
      <c r="U224">
        <f>0</f>
        <v>0</v>
      </c>
      <c r="V224">
        <f>0</f>
        <v>0</v>
      </c>
      <c r="W224">
        <f>0</f>
        <v>0</v>
      </c>
      <c r="X224">
        <f>0</f>
        <v>0</v>
      </c>
      <c r="Y224">
        <f>0</f>
        <v>0</v>
      </c>
      <c r="AA224">
        <v>61617792</v>
      </c>
      <c r="AB224">
        <f>ROUND((AK224),6)</f>
        <v>404.11</v>
      </c>
      <c r="AC224">
        <f>0</f>
        <v>0</v>
      </c>
      <c r="AD224">
        <f>0</f>
        <v>0</v>
      </c>
      <c r="AE224">
        <f>0</f>
        <v>0</v>
      </c>
      <c r="AF224">
        <f>0</f>
        <v>0</v>
      </c>
      <c r="AG224">
        <f>0</f>
        <v>0</v>
      </c>
      <c r="AH224">
        <f>0</f>
        <v>0</v>
      </c>
      <c r="AI224">
        <f>0</f>
        <v>0</v>
      </c>
      <c r="AJ224">
        <f>0</f>
        <v>0</v>
      </c>
      <c r="AK224">
        <v>404.11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1</v>
      </c>
      <c r="AW224">
        <v>1</v>
      </c>
      <c r="AZ224">
        <v>1</v>
      </c>
      <c r="BA224">
        <v>1</v>
      </c>
      <c r="BB224">
        <v>1</v>
      </c>
      <c r="BC224">
        <v>1</v>
      </c>
      <c r="BD224" t="s">
        <v>3</v>
      </c>
      <c r="BE224" t="s">
        <v>3</v>
      </c>
      <c r="BF224" t="s">
        <v>3</v>
      </c>
      <c r="BG224" t="s">
        <v>3</v>
      </c>
      <c r="BH224">
        <v>0</v>
      </c>
      <c r="BI224">
        <v>1</v>
      </c>
      <c r="BJ224" t="s">
        <v>315</v>
      </c>
      <c r="BM224">
        <v>700008</v>
      </c>
      <c r="BN224">
        <v>0</v>
      </c>
      <c r="BO224" t="s">
        <v>3</v>
      </c>
      <c r="BP224">
        <v>0</v>
      </c>
      <c r="BQ224">
        <v>10</v>
      </c>
      <c r="BR224">
        <v>0</v>
      </c>
      <c r="BS224">
        <v>1</v>
      </c>
      <c r="BT224">
        <v>1</v>
      </c>
      <c r="BU224">
        <v>1</v>
      </c>
      <c r="BV224">
        <v>1</v>
      </c>
      <c r="BW224">
        <v>1</v>
      </c>
      <c r="BX224">
        <v>1</v>
      </c>
      <c r="BY224" t="s">
        <v>3</v>
      </c>
      <c r="BZ224">
        <v>94</v>
      </c>
      <c r="CA224">
        <v>61</v>
      </c>
      <c r="CB224" t="s">
        <v>3</v>
      </c>
      <c r="CE224">
        <v>0</v>
      </c>
      <c r="CF224">
        <v>0</v>
      </c>
      <c r="CG224">
        <v>0</v>
      </c>
      <c r="CM224">
        <v>0</v>
      </c>
      <c r="CN224" t="s">
        <v>3</v>
      </c>
      <c r="CO224">
        <v>0</v>
      </c>
      <c r="CP224">
        <f>AB224*AZ224</f>
        <v>404.11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C224" t="s">
        <v>3</v>
      </c>
      <c r="DD224" t="s">
        <v>3</v>
      </c>
      <c r="DE224" t="s">
        <v>3</v>
      </c>
      <c r="DF224" t="s">
        <v>3</v>
      </c>
      <c r="DG224" t="s">
        <v>3</v>
      </c>
      <c r="DH224" t="s">
        <v>3</v>
      </c>
      <c r="DI224" t="s">
        <v>3</v>
      </c>
      <c r="DJ224" t="s">
        <v>3</v>
      </c>
      <c r="DK224" t="s">
        <v>3</v>
      </c>
      <c r="DL224" t="s">
        <v>3</v>
      </c>
      <c r="DM224" t="s">
        <v>3</v>
      </c>
      <c r="DN224">
        <v>0</v>
      </c>
      <c r="DO224">
        <v>0</v>
      </c>
      <c r="DP224">
        <v>1</v>
      </c>
      <c r="DQ224">
        <v>1</v>
      </c>
      <c r="DU224">
        <v>1013</v>
      </c>
      <c r="DV224" t="s">
        <v>306</v>
      </c>
      <c r="DW224" t="s">
        <v>306</v>
      </c>
      <c r="DX224">
        <v>1</v>
      </c>
      <c r="DZ224" t="s">
        <v>3</v>
      </c>
      <c r="EA224" t="s">
        <v>3</v>
      </c>
      <c r="EB224" t="s">
        <v>3</v>
      </c>
      <c r="EC224" t="s">
        <v>3</v>
      </c>
      <c r="EE224">
        <v>58749934</v>
      </c>
      <c r="EF224">
        <v>10</v>
      </c>
      <c r="EG224" t="s">
        <v>317</v>
      </c>
      <c r="EH224">
        <v>107</v>
      </c>
      <c r="EI224" t="s">
        <v>318</v>
      </c>
      <c r="EJ224">
        <v>1</v>
      </c>
      <c r="EK224">
        <v>700008</v>
      </c>
      <c r="EL224" t="s">
        <v>319</v>
      </c>
      <c r="EM224" t="s">
        <v>320</v>
      </c>
      <c r="EO224" t="s">
        <v>3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FQ224">
        <v>0</v>
      </c>
      <c r="FR224">
        <f>ROUND(IF(BI224=3,GM224,0),2)</f>
        <v>0</v>
      </c>
      <c r="FS224">
        <v>0</v>
      </c>
      <c r="FX224">
        <v>0</v>
      </c>
      <c r="FY224">
        <v>0</v>
      </c>
      <c r="GA224" t="s">
        <v>3</v>
      </c>
      <c r="GD224">
        <v>1</v>
      </c>
      <c r="GF224">
        <v>1157877873</v>
      </c>
      <c r="GG224">
        <v>2</v>
      </c>
      <c r="GH224">
        <v>1</v>
      </c>
      <c r="GI224">
        <v>-2</v>
      </c>
      <c r="GJ224">
        <v>2</v>
      </c>
      <c r="GK224">
        <v>0</v>
      </c>
      <c r="GL224">
        <f>ROUND(IF(AND(BH224=3,BI224=3,FS224&lt;&gt;0),P224,0),2)</f>
        <v>0</v>
      </c>
      <c r="GM224">
        <f>ROUND(CP224*I224,2)</f>
        <v>2424.66</v>
      </c>
      <c r="GN224">
        <f>IF(OR(BI224=0,BI224=1),GM224-GX224,0)</f>
        <v>2424.66</v>
      </c>
      <c r="GO224">
        <f>IF(BI224=2,GM224-GX224,0)</f>
        <v>0</v>
      </c>
      <c r="GP224">
        <f>IF(BI224=4,GM224-GX224,0)</f>
        <v>0</v>
      </c>
      <c r="GR224">
        <v>0</v>
      </c>
      <c r="GS224">
        <v>3</v>
      </c>
      <c r="GT224">
        <v>0</v>
      </c>
      <c r="GU224" t="s">
        <v>3</v>
      </c>
      <c r="GV224">
        <f>0</f>
        <v>0</v>
      </c>
      <c r="GW224">
        <v>1</v>
      </c>
      <c r="GX224">
        <f>0</f>
        <v>0</v>
      </c>
      <c r="HA224">
        <v>0</v>
      </c>
      <c r="HB224">
        <v>0</v>
      </c>
      <c r="HC224">
        <v>0</v>
      </c>
      <c r="HD224">
        <f>GM224</f>
        <v>2424.66</v>
      </c>
      <c r="HE224" t="s">
        <v>3</v>
      </c>
      <c r="HF224" t="s">
        <v>3</v>
      </c>
      <c r="HM224" t="s">
        <v>3</v>
      </c>
      <c r="HN224" t="s">
        <v>321</v>
      </c>
      <c r="HO224" t="s">
        <v>322</v>
      </c>
      <c r="HP224" t="s">
        <v>318</v>
      </c>
      <c r="HQ224" t="s">
        <v>318</v>
      </c>
      <c r="IK224">
        <v>0</v>
      </c>
    </row>
    <row r="226" spans="1:206" x14ac:dyDescent="0.2">
      <c r="A226" s="2">
        <v>51</v>
      </c>
      <c r="B226" s="2">
        <f>B216</f>
        <v>0</v>
      </c>
      <c r="C226" s="2">
        <f>A216</f>
        <v>4</v>
      </c>
      <c r="D226" s="2">
        <f>ROW(A216)</f>
        <v>216</v>
      </c>
      <c r="E226" s="2"/>
      <c r="F226" s="2" t="str">
        <f>IF(F216&lt;&gt;"",F216,"")</f>
        <v>Новый раздел</v>
      </c>
      <c r="G226" s="2" t="str">
        <f>IF(G216&lt;&gt;"",G216,"")</f>
        <v>Прочие работы</v>
      </c>
      <c r="H226" s="2">
        <v>0</v>
      </c>
      <c r="I226" s="2"/>
      <c r="J226" s="2"/>
      <c r="K226" s="2"/>
      <c r="L226" s="2"/>
      <c r="M226" s="2"/>
      <c r="N226" s="2"/>
      <c r="O226" s="2">
        <f t="shared" ref="O226:T226" si="142">ROUND(AB226,2)</f>
        <v>13617.74</v>
      </c>
      <c r="P226" s="2">
        <f t="shared" si="142"/>
        <v>0</v>
      </c>
      <c r="Q226" s="2">
        <f t="shared" si="142"/>
        <v>3321.76</v>
      </c>
      <c r="R226" s="2">
        <f t="shared" si="142"/>
        <v>0</v>
      </c>
      <c r="S226" s="2">
        <f t="shared" si="142"/>
        <v>10295.98</v>
      </c>
      <c r="T226" s="2">
        <f t="shared" si="142"/>
        <v>0</v>
      </c>
      <c r="U226" s="2">
        <f>AH226</f>
        <v>26.28</v>
      </c>
      <c r="V226" s="2">
        <f>AI226</f>
        <v>0</v>
      </c>
      <c r="W226" s="2">
        <f>ROUND(AJ226,2)</f>
        <v>0</v>
      </c>
      <c r="X226" s="2">
        <f>ROUND(AK226,2)</f>
        <v>10501.9</v>
      </c>
      <c r="Y226" s="2">
        <f>ROUND(AL226,2)</f>
        <v>5559.83</v>
      </c>
      <c r="Z226" s="2"/>
      <c r="AA226" s="2"/>
      <c r="AB226" s="2">
        <f>ROUND(SUMIF(AA220:AA224,"=61617792",O220:O224),2)</f>
        <v>13617.74</v>
      </c>
      <c r="AC226" s="2">
        <f>ROUND(SUMIF(AA220:AA224,"=61617792",P220:P224),2)</f>
        <v>0</v>
      </c>
      <c r="AD226" s="2">
        <f>ROUND(SUMIF(AA220:AA224,"=61617792",Q220:Q224),2)</f>
        <v>3321.76</v>
      </c>
      <c r="AE226" s="2">
        <f>ROUND(SUMIF(AA220:AA224,"=61617792",R220:R224),2)</f>
        <v>0</v>
      </c>
      <c r="AF226" s="2">
        <f>ROUND(SUMIF(AA220:AA224,"=61617792",S220:S224),2)</f>
        <v>10295.98</v>
      </c>
      <c r="AG226" s="2">
        <f>ROUND(SUMIF(AA220:AA224,"=61617792",T220:T224),2)</f>
        <v>0</v>
      </c>
      <c r="AH226" s="2">
        <f>SUMIF(AA220:AA224,"=61617792",U220:U224)</f>
        <v>26.28</v>
      </c>
      <c r="AI226" s="2">
        <f>SUMIF(AA220:AA224,"=61617792",V220:V224)</f>
        <v>0</v>
      </c>
      <c r="AJ226" s="2">
        <f>ROUND(SUMIF(AA220:AA224,"=61617792",W220:W224),2)</f>
        <v>0</v>
      </c>
      <c r="AK226" s="2">
        <f>ROUND(SUMIF(AA220:AA224,"=61617792",X220:X224),2)</f>
        <v>10501.9</v>
      </c>
      <c r="AL226" s="2">
        <f>ROUND(SUMIF(AA220:AA224,"=61617792",Y220:Y224),2)</f>
        <v>5559.83</v>
      </c>
      <c r="AM226" s="2"/>
      <c r="AN226" s="2"/>
      <c r="AO226" s="2">
        <f t="shared" ref="AO226:BD226" si="143">ROUND(BX226,2)</f>
        <v>0</v>
      </c>
      <c r="AP226" s="2">
        <f t="shared" si="143"/>
        <v>0</v>
      </c>
      <c r="AQ226" s="2">
        <f t="shared" si="143"/>
        <v>0</v>
      </c>
      <c r="AR226" s="2">
        <f t="shared" si="143"/>
        <v>36773.21</v>
      </c>
      <c r="AS226" s="2">
        <f t="shared" si="143"/>
        <v>36773.21</v>
      </c>
      <c r="AT226" s="2">
        <f t="shared" si="143"/>
        <v>0</v>
      </c>
      <c r="AU226" s="2">
        <f t="shared" si="143"/>
        <v>0</v>
      </c>
      <c r="AV226" s="2">
        <f t="shared" si="143"/>
        <v>0</v>
      </c>
      <c r="AW226" s="2">
        <f t="shared" si="143"/>
        <v>0</v>
      </c>
      <c r="AX226" s="2">
        <f t="shared" si="143"/>
        <v>0</v>
      </c>
      <c r="AY226" s="2">
        <f t="shared" si="143"/>
        <v>0</v>
      </c>
      <c r="AZ226" s="2">
        <f t="shared" si="143"/>
        <v>0</v>
      </c>
      <c r="BA226" s="2">
        <f t="shared" si="143"/>
        <v>0</v>
      </c>
      <c r="BB226" s="2">
        <f t="shared" si="143"/>
        <v>0</v>
      </c>
      <c r="BC226" s="2">
        <f t="shared" si="143"/>
        <v>0</v>
      </c>
      <c r="BD226" s="2">
        <f t="shared" si="143"/>
        <v>7093.74</v>
      </c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>
        <f>ROUND(SUMIF(AA220:AA224,"=61617792",FQ220:FQ224),2)</f>
        <v>0</v>
      </c>
      <c r="BY226" s="2">
        <f>ROUND(SUMIF(AA220:AA224,"=61617792",FR220:FR224),2)</f>
        <v>0</v>
      </c>
      <c r="BZ226" s="2">
        <f>ROUND(SUMIF(AA220:AA224,"=61617792",GL220:GL224),2)</f>
        <v>0</v>
      </c>
      <c r="CA226" s="2">
        <f>ROUND(SUMIF(AA220:AA224,"=61617792",GM220:GM224),2)</f>
        <v>36773.21</v>
      </c>
      <c r="CB226" s="2">
        <f>ROUND(SUMIF(AA220:AA224,"=61617792",GN220:GN224),2)</f>
        <v>36773.21</v>
      </c>
      <c r="CC226" s="2">
        <f>ROUND(SUMIF(AA220:AA224,"=61617792",GO220:GO224),2)</f>
        <v>0</v>
      </c>
      <c r="CD226" s="2">
        <f>ROUND(SUMIF(AA220:AA224,"=61617792",GP220:GP224),2)</f>
        <v>0</v>
      </c>
      <c r="CE226" s="2">
        <f>AC226-BX226</f>
        <v>0</v>
      </c>
      <c r="CF226" s="2">
        <f>AC226-BY226</f>
        <v>0</v>
      </c>
      <c r="CG226" s="2">
        <f>BX226-BZ226</f>
        <v>0</v>
      </c>
      <c r="CH226" s="2">
        <f>AC226-BX226-BY226+BZ226</f>
        <v>0</v>
      </c>
      <c r="CI226" s="2">
        <f>BY226-BZ226</f>
        <v>0</v>
      </c>
      <c r="CJ226" s="2">
        <f>ROUND(SUMIF(AA220:AA224,"=61617792",GX220:GX224),2)</f>
        <v>0</v>
      </c>
      <c r="CK226" s="2">
        <f>ROUND(SUMIF(AA220:AA224,"=61617792",GY220:GY224),2)</f>
        <v>0</v>
      </c>
      <c r="CL226" s="2">
        <f>ROUND(SUMIF(AA220:AA224,"=61617792",GZ220:GZ224),2)</f>
        <v>0</v>
      </c>
      <c r="CM226" s="2">
        <f>ROUND(SUMIF(AA220:AA224,"=61617792",HD220:HD224),2)</f>
        <v>7093.74</v>
      </c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>
        <v>0</v>
      </c>
    </row>
    <row r="228" spans="1:206" x14ac:dyDescent="0.2">
      <c r="A228" s="4">
        <v>50</v>
      </c>
      <c r="B228" s="4">
        <v>0</v>
      </c>
      <c r="C228" s="4">
        <v>0</v>
      </c>
      <c r="D228" s="4">
        <v>1</v>
      </c>
      <c r="E228" s="4">
        <v>201</v>
      </c>
      <c r="F228" s="4">
        <f>ROUND(Source!O226,O228)</f>
        <v>13617.74</v>
      </c>
      <c r="G228" s="4" t="s">
        <v>101</v>
      </c>
      <c r="H228" s="4" t="s">
        <v>102</v>
      </c>
      <c r="I228" s="4"/>
      <c r="J228" s="4"/>
      <c r="K228" s="4">
        <v>201</v>
      </c>
      <c r="L228" s="4">
        <v>1</v>
      </c>
      <c r="M228" s="4">
        <v>3</v>
      </c>
      <c r="N228" s="4" t="s">
        <v>3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20711.48</v>
      </c>
      <c r="X228" s="4">
        <v>1</v>
      </c>
      <c r="Y228" s="4">
        <v>20711.48</v>
      </c>
      <c r="Z228" s="4"/>
      <c r="AA228" s="4"/>
      <c r="AB228" s="4"/>
    </row>
    <row r="229" spans="1:206" x14ac:dyDescent="0.2">
      <c r="A229" s="4">
        <v>50</v>
      </c>
      <c r="B229" s="4">
        <v>0</v>
      </c>
      <c r="C229" s="4">
        <v>0</v>
      </c>
      <c r="D229" s="4">
        <v>1</v>
      </c>
      <c r="E229" s="4">
        <v>202</v>
      </c>
      <c r="F229" s="4">
        <f>ROUND(Source!P226,O229)</f>
        <v>0</v>
      </c>
      <c r="G229" s="4" t="s">
        <v>103</v>
      </c>
      <c r="H229" s="4" t="s">
        <v>104</v>
      </c>
      <c r="I229" s="4"/>
      <c r="J229" s="4"/>
      <c r="K229" s="4">
        <v>202</v>
      </c>
      <c r="L229" s="4">
        <v>2</v>
      </c>
      <c r="M229" s="4">
        <v>3</v>
      </c>
      <c r="N229" s="4" t="s">
        <v>3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 x14ac:dyDescent="0.2">
      <c r="A230" s="4">
        <v>50</v>
      </c>
      <c r="B230" s="4">
        <v>0</v>
      </c>
      <c r="C230" s="4">
        <v>0</v>
      </c>
      <c r="D230" s="4">
        <v>1</v>
      </c>
      <c r="E230" s="4">
        <v>222</v>
      </c>
      <c r="F230" s="4">
        <f>ROUND(Source!AO226,O230)</f>
        <v>0</v>
      </c>
      <c r="G230" s="4" t="s">
        <v>105</v>
      </c>
      <c r="H230" s="4" t="s">
        <v>106</v>
      </c>
      <c r="I230" s="4"/>
      <c r="J230" s="4"/>
      <c r="K230" s="4">
        <v>222</v>
      </c>
      <c r="L230" s="4">
        <v>3</v>
      </c>
      <c r="M230" s="4">
        <v>3</v>
      </c>
      <c r="N230" s="4" t="s">
        <v>3</v>
      </c>
      <c r="O230" s="4">
        <v>2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 x14ac:dyDescent="0.2">
      <c r="A231" s="4">
        <v>50</v>
      </c>
      <c r="B231" s="4">
        <v>0</v>
      </c>
      <c r="C231" s="4">
        <v>0</v>
      </c>
      <c r="D231" s="4">
        <v>1</v>
      </c>
      <c r="E231" s="4">
        <v>225</v>
      </c>
      <c r="F231" s="4">
        <f>ROUND(Source!AV226,O231)</f>
        <v>0</v>
      </c>
      <c r="G231" s="4" t="s">
        <v>107</v>
      </c>
      <c r="H231" s="4" t="s">
        <v>108</v>
      </c>
      <c r="I231" s="4"/>
      <c r="J231" s="4"/>
      <c r="K231" s="4">
        <v>225</v>
      </c>
      <c r="L231" s="4">
        <v>4</v>
      </c>
      <c r="M231" s="4">
        <v>3</v>
      </c>
      <c r="N231" s="4" t="s">
        <v>3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 x14ac:dyDescent="0.2">
      <c r="A232" s="4">
        <v>50</v>
      </c>
      <c r="B232" s="4">
        <v>0</v>
      </c>
      <c r="C232" s="4">
        <v>0</v>
      </c>
      <c r="D232" s="4">
        <v>1</v>
      </c>
      <c r="E232" s="4">
        <v>226</v>
      </c>
      <c r="F232" s="4">
        <f>ROUND(Source!AW226,O232)</f>
        <v>0</v>
      </c>
      <c r="G232" s="4" t="s">
        <v>109</v>
      </c>
      <c r="H232" s="4" t="s">
        <v>110</v>
      </c>
      <c r="I232" s="4"/>
      <c r="J232" s="4"/>
      <c r="K232" s="4">
        <v>226</v>
      </c>
      <c r="L232" s="4">
        <v>5</v>
      </c>
      <c r="M232" s="4">
        <v>3</v>
      </c>
      <c r="N232" s="4" t="s">
        <v>3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 x14ac:dyDescent="0.2">
      <c r="A233" s="4">
        <v>50</v>
      </c>
      <c r="B233" s="4">
        <v>0</v>
      </c>
      <c r="C233" s="4">
        <v>0</v>
      </c>
      <c r="D233" s="4">
        <v>1</v>
      </c>
      <c r="E233" s="4">
        <v>227</v>
      </c>
      <c r="F233" s="4">
        <f>ROUND(Source!AX226,O233)</f>
        <v>0</v>
      </c>
      <c r="G233" s="4" t="s">
        <v>111</v>
      </c>
      <c r="H233" s="4" t="s">
        <v>112</v>
      </c>
      <c r="I233" s="4"/>
      <c r="J233" s="4"/>
      <c r="K233" s="4">
        <v>227</v>
      </c>
      <c r="L233" s="4">
        <v>6</v>
      </c>
      <c r="M233" s="4">
        <v>3</v>
      </c>
      <c r="N233" s="4" t="s">
        <v>3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0</v>
      </c>
      <c r="X233" s="4">
        <v>1</v>
      </c>
      <c r="Y233" s="4">
        <v>0</v>
      </c>
      <c r="Z233" s="4"/>
      <c r="AA233" s="4"/>
      <c r="AB233" s="4"/>
    </row>
    <row r="234" spans="1:206" x14ac:dyDescent="0.2">
      <c r="A234" s="4">
        <v>50</v>
      </c>
      <c r="B234" s="4">
        <v>0</v>
      </c>
      <c r="C234" s="4">
        <v>0</v>
      </c>
      <c r="D234" s="4">
        <v>1</v>
      </c>
      <c r="E234" s="4">
        <v>228</v>
      </c>
      <c r="F234" s="4">
        <f>ROUND(Source!AY226,O234)</f>
        <v>0</v>
      </c>
      <c r="G234" s="4" t="s">
        <v>113</v>
      </c>
      <c r="H234" s="4" t="s">
        <v>114</v>
      </c>
      <c r="I234" s="4"/>
      <c r="J234" s="4"/>
      <c r="K234" s="4">
        <v>228</v>
      </c>
      <c r="L234" s="4">
        <v>7</v>
      </c>
      <c r="M234" s="4">
        <v>3</v>
      </c>
      <c r="N234" s="4" t="s">
        <v>3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0</v>
      </c>
      <c r="X234" s="4">
        <v>1</v>
      </c>
      <c r="Y234" s="4">
        <v>0</v>
      </c>
      <c r="Z234" s="4"/>
      <c r="AA234" s="4"/>
      <c r="AB234" s="4"/>
    </row>
    <row r="235" spans="1:206" x14ac:dyDescent="0.2">
      <c r="A235" s="4">
        <v>50</v>
      </c>
      <c r="B235" s="4">
        <v>0</v>
      </c>
      <c r="C235" s="4">
        <v>0</v>
      </c>
      <c r="D235" s="4">
        <v>1</v>
      </c>
      <c r="E235" s="4">
        <v>216</v>
      </c>
      <c r="F235" s="4">
        <f>ROUND(Source!AP226,O235)</f>
        <v>0</v>
      </c>
      <c r="G235" s="4" t="s">
        <v>115</v>
      </c>
      <c r="H235" s="4" t="s">
        <v>116</v>
      </c>
      <c r="I235" s="4"/>
      <c r="J235" s="4"/>
      <c r="K235" s="4">
        <v>216</v>
      </c>
      <c r="L235" s="4">
        <v>8</v>
      </c>
      <c r="M235" s="4">
        <v>3</v>
      </c>
      <c r="N235" s="4" t="s">
        <v>3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0</v>
      </c>
      <c r="X235" s="4">
        <v>1</v>
      </c>
      <c r="Y235" s="4">
        <v>0</v>
      </c>
      <c r="Z235" s="4"/>
      <c r="AA235" s="4"/>
      <c r="AB235" s="4"/>
    </row>
    <row r="236" spans="1:206" x14ac:dyDescent="0.2">
      <c r="A236" s="4">
        <v>50</v>
      </c>
      <c r="B236" s="4">
        <v>0</v>
      </c>
      <c r="C236" s="4">
        <v>0</v>
      </c>
      <c r="D236" s="4">
        <v>1</v>
      </c>
      <c r="E236" s="4">
        <v>223</v>
      </c>
      <c r="F236" s="4">
        <f>ROUND(Source!AQ226,O236)</f>
        <v>0</v>
      </c>
      <c r="G236" s="4" t="s">
        <v>117</v>
      </c>
      <c r="H236" s="4" t="s">
        <v>118</v>
      </c>
      <c r="I236" s="4"/>
      <c r="J236" s="4"/>
      <c r="K236" s="4">
        <v>223</v>
      </c>
      <c r="L236" s="4">
        <v>9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0</v>
      </c>
      <c r="X236" s="4">
        <v>1</v>
      </c>
      <c r="Y236" s="4">
        <v>0</v>
      </c>
      <c r="Z236" s="4"/>
      <c r="AA236" s="4"/>
      <c r="AB236" s="4"/>
    </row>
    <row r="237" spans="1:206" x14ac:dyDescent="0.2">
      <c r="A237" s="4">
        <v>50</v>
      </c>
      <c r="B237" s="4">
        <v>0</v>
      </c>
      <c r="C237" s="4">
        <v>0</v>
      </c>
      <c r="D237" s="4">
        <v>1</v>
      </c>
      <c r="E237" s="4">
        <v>229</v>
      </c>
      <c r="F237" s="4">
        <f>ROUND(Source!AZ226,O237)</f>
        <v>0</v>
      </c>
      <c r="G237" s="4" t="s">
        <v>119</v>
      </c>
      <c r="H237" s="4" t="s">
        <v>120</v>
      </c>
      <c r="I237" s="4"/>
      <c r="J237" s="4"/>
      <c r="K237" s="4">
        <v>229</v>
      </c>
      <c r="L237" s="4">
        <v>10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0</v>
      </c>
      <c r="X237" s="4">
        <v>1</v>
      </c>
      <c r="Y237" s="4">
        <v>0</v>
      </c>
      <c r="Z237" s="4"/>
      <c r="AA237" s="4"/>
      <c r="AB237" s="4"/>
    </row>
    <row r="238" spans="1:206" x14ac:dyDescent="0.2">
      <c r="A238" s="4">
        <v>50</v>
      </c>
      <c r="B238" s="4">
        <v>0</v>
      </c>
      <c r="C238" s="4">
        <v>0</v>
      </c>
      <c r="D238" s="4">
        <v>1</v>
      </c>
      <c r="E238" s="4">
        <v>203</v>
      </c>
      <c r="F238" s="4">
        <f>ROUND(Source!Q226,O238)</f>
        <v>3321.76</v>
      </c>
      <c r="G238" s="4" t="s">
        <v>121</v>
      </c>
      <c r="H238" s="4" t="s">
        <v>122</v>
      </c>
      <c r="I238" s="4"/>
      <c r="J238" s="4"/>
      <c r="K238" s="4">
        <v>203</v>
      </c>
      <c r="L238" s="4">
        <v>11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>
        <v>3321.76</v>
      </c>
      <c r="X238" s="4">
        <v>1</v>
      </c>
      <c r="Y238" s="4">
        <v>3321.76</v>
      </c>
      <c r="Z238" s="4"/>
      <c r="AA238" s="4"/>
      <c r="AB238" s="4"/>
    </row>
    <row r="239" spans="1:206" x14ac:dyDescent="0.2">
      <c r="A239" s="4">
        <v>50</v>
      </c>
      <c r="B239" s="4">
        <v>0</v>
      </c>
      <c r="C239" s="4">
        <v>0</v>
      </c>
      <c r="D239" s="4">
        <v>1</v>
      </c>
      <c r="E239" s="4">
        <v>231</v>
      </c>
      <c r="F239" s="4">
        <f>ROUND(Source!BB226,O239)</f>
        <v>0</v>
      </c>
      <c r="G239" s="4" t="s">
        <v>123</v>
      </c>
      <c r="H239" s="4" t="s">
        <v>124</v>
      </c>
      <c r="I239" s="4"/>
      <c r="J239" s="4"/>
      <c r="K239" s="4">
        <v>231</v>
      </c>
      <c r="L239" s="4">
        <v>12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0</v>
      </c>
      <c r="X239" s="4">
        <v>1</v>
      </c>
      <c r="Y239" s="4">
        <v>0</v>
      </c>
      <c r="Z239" s="4"/>
      <c r="AA239" s="4"/>
      <c r="AB239" s="4"/>
    </row>
    <row r="240" spans="1:206" x14ac:dyDescent="0.2">
      <c r="A240" s="4">
        <v>50</v>
      </c>
      <c r="B240" s="4">
        <v>0</v>
      </c>
      <c r="C240" s="4">
        <v>0</v>
      </c>
      <c r="D240" s="4">
        <v>1</v>
      </c>
      <c r="E240" s="4">
        <v>204</v>
      </c>
      <c r="F240" s="4">
        <f>ROUND(Source!R226,O240)</f>
        <v>0</v>
      </c>
      <c r="G240" s="4" t="s">
        <v>125</v>
      </c>
      <c r="H240" s="4" t="s">
        <v>126</v>
      </c>
      <c r="I240" s="4"/>
      <c r="J240" s="4"/>
      <c r="K240" s="4">
        <v>204</v>
      </c>
      <c r="L240" s="4">
        <v>13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0</v>
      </c>
      <c r="X240" s="4">
        <v>1</v>
      </c>
      <c r="Y240" s="4">
        <v>0</v>
      </c>
      <c r="Z240" s="4"/>
      <c r="AA240" s="4"/>
      <c r="AB240" s="4"/>
    </row>
    <row r="241" spans="1:88" x14ac:dyDescent="0.2">
      <c r="A241" s="4">
        <v>50</v>
      </c>
      <c r="B241" s="4">
        <v>0</v>
      </c>
      <c r="C241" s="4">
        <v>0</v>
      </c>
      <c r="D241" s="4">
        <v>1</v>
      </c>
      <c r="E241" s="4">
        <v>205</v>
      </c>
      <c r="F241" s="4">
        <f>ROUND(Source!S226,O241)</f>
        <v>10295.98</v>
      </c>
      <c r="G241" s="4" t="s">
        <v>127</v>
      </c>
      <c r="H241" s="4" t="s">
        <v>128</v>
      </c>
      <c r="I241" s="4"/>
      <c r="J241" s="4"/>
      <c r="K241" s="4">
        <v>205</v>
      </c>
      <c r="L241" s="4">
        <v>14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10295.98</v>
      </c>
      <c r="X241" s="4">
        <v>1</v>
      </c>
      <c r="Y241" s="4">
        <v>10295.98</v>
      </c>
      <c r="Z241" s="4"/>
      <c r="AA241" s="4"/>
      <c r="AB241" s="4"/>
    </row>
    <row r="242" spans="1:88" x14ac:dyDescent="0.2">
      <c r="A242" s="4">
        <v>50</v>
      </c>
      <c r="B242" s="4">
        <v>0</v>
      </c>
      <c r="C242" s="4">
        <v>0</v>
      </c>
      <c r="D242" s="4">
        <v>1</v>
      </c>
      <c r="E242" s="4">
        <v>232</v>
      </c>
      <c r="F242" s="4">
        <f>ROUND(Source!BC226,O242)</f>
        <v>0</v>
      </c>
      <c r="G242" s="4" t="s">
        <v>129</v>
      </c>
      <c r="H242" s="4" t="s">
        <v>130</v>
      </c>
      <c r="I242" s="4"/>
      <c r="J242" s="4"/>
      <c r="K242" s="4">
        <v>232</v>
      </c>
      <c r="L242" s="4">
        <v>15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0</v>
      </c>
      <c r="X242" s="4">
        <v>1</v>
      </c>
      <c r="Y242" s="4">
        <v>0</v>
      </c>
      <c r="Z242" s="4"/>
      <c r="AA242" s="4"/>
      <c r="AB242" s="4"/>
    </row>
    <row r="243" spans="1:88" x14ac:dyDescent="0.2">
      <c r="A243" s="4">
        <v>50</v>
      </c>
      <c r="B243" s="4">
        <v>0</v>
      </c>
      <c r="C243" s="4">
        <v>0</v>
      </c>
      <c r="D243" s="4">
        <v>1</v>
      </c>
      <c r="E243" s="4">
        <v>214</v>
      </c>
      <c r="F243" s="4">
        <f>ROUND(Source!AS226,O243)</f>
        <v>36773.21</v>
      </c>
      <c r="G243" s="4" t="s">
        <v>131</v>
      </c>
      <c r="H243" s="4" t="s">
        <v>132</v>
      </c>
      <c r="I243" s="4"/>
      <c r="J243" s="4"/>
      <c r="K243" s="4">
        <v>214</v>
      </c>
      <c r="L243" s="4">
        <v>16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36773.21</v>
      </c>
      <c r="X243" s="4">
        <v>1</v>
      </c>
      <c r="Y243" s="4">
        <v>36773.21</v>
      </c>
      <c r="Z243" s="4"/>
      <c r="AA243" s="4"/>
      <c r="AB243" s="4"/>
    </row>
    <row r="244" spans="1:88" x14ac:dyDescent="0.2">
      <c r="A244" s="4">
        <v>50</v>
      </c>
      <c r="B244" s="4">
        <v>0</v>
      </c>
      <c r="C244" s="4">
        <v>0</v>
      </c>
      <c r="D244" s="4">
        <v>1</v>
      </c>
      <c r="E244" s="4">
        <v>215</v>
      </c>
      <c r="F244" s="4">
        <f>ROUND(Source!AT226,O244)</f>
        <v>0</v>
      </c>
      <c r="G244" s="4" t="s">
        <v>133</v>
      </c>
      <c r="H244" s="4" t="s">
        <v>134</v>
      </c>
      <c r="I244" s="4"/>
      <c r="J244" s="4"/>
      <c r="K244" s="4">
        <v>215</v>
      </c>
      <c r="L244" s="4">
        <v>17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0</v>
      </c>
      <c r="X244" s="4">
        <v>1</v>
      </c>
      <c r="Y244" s="4">
        <v>0</v>
      </c>
      <c r="Z244" s="4"/>
      <c r="AA244" s="4"/>
      <c r="AB244" s="4"/>
    </row>
    <row r="245" spans="1:88" x14ac:dyDescent="0.2">
      <c r="A245" s="4">
        <v>50</v>
      </c>
      <c r="B245" s="4">
        <v>0</v>
      </c>
      <c r="C245" s="4">
        <v>0</v>
      </c>
      <c r="D245" s="4">
        <v>1</v>
      </c>
      <c r="E245" s="4">
        <v>217</v>
      </c>
      <c r="F245" s="4">
        <f>ROUND(Source!AU226,O245)</f>
        <v>0</v>
      </c>
      <c r="G245" s="4" t="s">
        <v>135</v>
      </c>
      <c r="H245" s="4" t="s">
        <v>136</v>
      </c>
      <c r="I245" s="4"/>
      <c r="J245" s="4"/>
      <c r="K245" s="4">
        <v>217</v>
      </c>
      <c r="L245" s="4">
        <v>18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>
        <v>0</v>
      </c>
      <c r="X245" s="4">
        <v>1</v>
      </c>
      <c r="Y245" s="4">
        <v>0</v>
      </c>
      <c r="Z245" s="4"/>
      <c r="AA245" s="4"/>
      <c r="AB245" s="4"/>
    </row>
    <row r="246" spans="1:88" x14ac:dyDescent="0.2">
      <c r="A246" s="4">
        <v>50</v>
      </c>
      <c r="B246" s="4">
        <v>0</v>
      </c>
      <c r="C246" s="4">
        <v>0</v>
      </c>
      <c r="D246" s="4">
        <v>1</v>
      </c>
      <c r="E246" s="4">
        <v>230</v>
      </c>
      <c r="F246" s="4">
        <f>ROUND(Source!BA226,O246)</f>
        <v>0</v>
      </c>
      <c r="G246" s="4" t="s">
        <v>137</v>
      </c>
      <c r="H246" s="4" t="s">
        <v>138</v>
      </c>
      <c r="I246" s="4"/>
      <c r="J246" s="4"/>
      <c r="K246" s="4">
        <v>230</v>
      </c>
      <c r="L246" s="4">
        <v>19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>
        <v>0</v>
      </c>
      <c r="X246" s="4">
        <v>1</v>
      </c>
      <c r="Y246" s="4">
        <v>0</v>
      </c>
      <c r="Z246" s="4"/>
      <c r="AA246" s="4"/>
      <c r="AB246" s="4"/>
    </row>
    <row r="247" spans="1:88" x14ac:dyDescent="0.2">
      <c r="A247" s="4">
        <v>50</v>
      </c>
      <c r="B247" s="4">
        <v>0</v>
      </c>
      <c r="C247" s="4">
        <v>0</v>
      </c>
      <c r="D247" s="4">
        <v>1</v>
      </c>
      <c r="E247" s="4">
        <v>206</v>
      </c>
      <c r="F247" s="4">
        <f>ROUND(Source!T226,O247)</f>
        <v>0</v>
      </c>
      <c r="G247" s="4" t="s">
        <v>139</v>
      </c>
      <c r="H247" s="4" t="s">
        <v>140</v>
      </c>
      <c r="I247" s="4"/>
      <c r="J247" s="4"/>
      <c r="K247" s="4">
        <v>206</v>
      </c>
      <c r="L247" s="4">
        <v>20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>
        <v>0</v>
      </c>
      <c r="X247" s="4">
        <v>1</v>
      </c>
      <c r="Y247" s="4">
        <v>0</v>
      </c>
      <c r="Z247" s="4"/>
      <c r="AA247" s="4"/>
      <c r="AB247" s="4"/>
    </row>
    <row r="248" spans="1:88" x14ac:dyDescent="0.2">
      <c r="A248" s="4">
        <v>50</v>
      </c>
      <c r="B248" s="4">
        <v>0</v>
      </c>
      <c r="C248" s="4">
        <v>0</v>
      </c>
      <c r="D248" s="4">
        <v>1</v>
      </c>
      <c r="E248" s="4">
        <v>207</v>
      </c>
      <c r="F248" s="4">
        <f>ROUND(Source!U226,O248)</f>
        <v>26.28</v>
      </c>
      <c r="G248" s="4" t="s">
        <v>141</v>
      </c>
      <c r="H248" s="4" t="s">
        <v>142</v>
      </c>
      <c r="I248" s="4"/>
      <c r="J248" s="4"/>
      <c r="K248" s="4">
        <v>207</v>
      </c>
      <c r="L248" s="4">
        <v>21</v>
      </c>
      <c r="M248" s="4">
        <v>3</v>
      </c>
      <c r="N248" s="4" t="s">
        <v>3</v>
      </c>
      <c r="O248" s="4">
        <v>7</v>
      </c>
      <c r="P248" s="4"/>
      <c r="Q248" s="4"/>
      <c r="R248" s="4"/>
      <c r="S248" s="4"/>
      <c r="T248" s="4"/>
      <c r="U248" s="4"/>
      <c r="V248" s="4"/>
      <c r="W248" s="4">
        <v>26.28</v>
      </c>
      <c r="X248" s="4">
        <v>1</v>
      </c>
      <c r="Y248" s="4">
        <v>26.28</v>
      </c>
      <c r="Z248" s="4"/>
      <c r="AA248" s="4"/>
      <c r="AB248" s="4"/>
    </row>
    <row r="249" spans="1:88" x14ac:dyDescent="0.2">
      <c r="A249" s="4">
        <v>50</v>
      </c>
      <c r="B249" s="4">
        <v>0</v>
      </c>
      <c r="C249" s="4">
        <v>0</v>
      </c>
      <c r="D249" s="4">
        <v>1</v>
      </c>
      <c r="E249" s="4">
        <v>208</v>
      </c>
      <c r="F249" s="4">
        <f>ROUND(Source!V226,O249)</f>
        <v>0</v>
      </c>
      <c r="G249" s="4" t="s">
        <v>143</v>
      </c>
      <c r="H249" s="4" t="s">
        <v>144</v>
      </c>
      <c r="I249" s="4"/>
      <c r="J249" s="4"/>
      <c r="K249" s="4">
        <v>208</v>
      </c>
      <c r="L249" s="4">
        <v>22</v>
      </c>
      <c r="M249" s="4">
        <v>3</v>
      </c>
      <c r="N249" s="4" t="s">
        <v>3</v>
      </c>
      <c r="O249" s="4">
        <v>7</v>
      </c>
      <c r="P249" s="4"/>
      <c r="Q249" s="4"/>
      <c r="R249" s="4"/>
      <c r="S249" s="4"/>
      <c r="T249" s="4"/>
      <c r="U249" s="4"/>
      <c r="V249" s="4"/>
      <c r="W249" s="4">
        <v>0</v>
      </c>
      <c r="X249" s="4">
        <v>1</v>
      </c>
      <c r="Y249" s="4">
        <v>0</v>
      </c>
      <c r="Z249" s="4"/>
      <c r="AA249" s="4"/>
      <c r="AB249" s="4"/>
    </row>
    <row r="250" spans="1:88" x14ac:dyDescent="0.2">
      <c r="A250" s="4">
        <v>50</v>
      </c>
      <c r="B250" s="4">
        <v>0</v>
      </c>
      <c r="C250" s="4">
        <v>0</v>
      </c>
      <c r="D250" s="4">
        <v>1</v>
      </c>
      <c r="E250" s="4">
        <v>209</v>
      </c>
      <c r="F250" s="4">
        <f>ROUND(Source!W226,O250)</f>
        <v>0</v>
      </c>
      <c r="G250" s="4" t="s">
        <v>145</v>
      </c>
      <c r="H250" s="4" t="s">
        <v>146</v>
      </c>
      <c r="I250" s="4"/>
      <c r="J250" s="4"/>
      <c r="K250" s="4">
        <v>209</v>
      </c>
      <c r="L250" s="4">
        <v>23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>
        <v>0</v>
      </c>
      <c r="X250" s="4">
        <v>1</v>
      </c>
      <c r="Y250" s="4">
        <v>0</v>
      </c>
      <c r="Z250" s="4"/>
      <c r="AA250" s="4"/>
      <c r="AB250" s="4"/>
    </row>
    <row r="251" spans="1:88" x14ac:dyDescent="0.2">
      <c r="A251" s="4">
        <v>50</v>
      </c>
      <c r="B251" s="4">
        <v>0</v>
      </c>
      <c r="C251" s="4">
        <v>0</v>
      </c>
      <c r="D251" s="4">
        <v>1</v>
      </c>
      <c r="E251" s="4">
        <v>233</v>
      </c>
      <c r="F251" s="4">
        <f>ROUND(Source!BD226,O251)</f>
        <v>7093.74</v>
      </c>
      <c r="G251" s="4" t="s">
        <v>147</v>
      </c>
      <c r="H251" s="4" t="s">
        <v>148</v>
      </c>
      <c r="I251" s="4"/>
      <c r="J251" s="4"/>
      <c r="K251" s="4">
        <v>233</v>
      </c>
      <c r="L251" s="4">
        <v>24</v>
      </c>
      <c r="M251" s="4">
        <v>3</v>
      </c>
      <c r="N251" s="4" t="s">
        <v>3</v>
      </c>
      <c r="O251" s="4">
        <v>2</v>
      </c>
      <c r="P251" s="4"/>
      <c r="Q251" s="4"/>
      <c r="R251" s="4"/>
      <c r="S251" s="4"/>
      <c r="T251" s="4"/>
      <c r="U251" s="4"/>
      <c r="V251" s="4"/>
      <c r="W251" s="4">
        <v>7093.74</v>
      </c>
      <c r="X251" s="4">
        <v>1</v>
      </c>
      <c r="Y251" s="4">
        <v>7093.74</v>
      </c>
      <c r="Z251" s="4"/>
      <c r="AA251" s="4"/>
      <c r="AB251" s="4"/>
    </row>
    <row r="252" spans="1:88" x14ac:dyDescent="0.2">
      <c r="A252" s="4">
        <v>50</v>
      </c>
      <c r="B252" s="4">
        <v>0</v>
      </c>
      <c r="C252" s="4">
        <v>0</v>
      </c>
      <c r="D252" s="4">
        <v>1</v>
      </c>
      <c r="E252" s="4">
        <v>210</v>
      </c>
      <c r="F252" s="4">
        <f>ROUND(Source!X226,O252)</f>
        <v>10501.9</v>
      </c>
      <c r="G252" s="4" t="s">
        <v>149</v>
      </c>
      <c r="H252" s="4" t="s">
        <v>150</v>
      </c>
      <c r="I252" s="4"/>
      <c r="J252" s="4"/>
      <c r="K252" s="4">
        <v>210</v>
      </c>
      <c r="L252" s="4">
        <v>25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10501.9</v>
      </c>
      <c r="X252" s="4">
        <v>1</v>
      </c>
      <c r="Y252" s="4">
        <v>10501.9</v>
      </c>
      <c r="Z252" s="4"/>
      <c r="AA252" s="4"/>
      <c r="AB252" s="4"/>
    </row>
    <row r="253" spans="1:88" x14ac:dyDescent="0.2">
      <c r="A253" s="4">
        <v>50</v>
      </c>
      <c r="B253" s="4">
        <v>0</v>
      </c>
      <c r="C253" s="4">
        <v>0</v>
      </c>
      <c r="D253" s="4">
        <v>1</v>
      </c>
      <c r="E253" s="4">
        <v>211</v>
      </c>
      <c r="F253" s="4">
        <f>ROUND(Source!Y226,O253)</f>
        <v>5559.83</v>
      </c>
      <c r="G253" s="4" t="s">
        <v>151</v>
      </c>
      <c r="H253" s="4" t="s">
        <v>152</v>
      </c>
      <c r="I253" s="4"/>
      <c r="J253" s="4"/>
      <c r="K253" s="4">
        <v>211</v>
      </c>
      <c r="L253" s="4">
        <v>26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5559.83</v>
      </c>
      <c r="X253" s="4">
        <v>1</v>
      </c>
      <c r="Y253" s="4">
        <v>5559.83</v>
      </c>
      <c r="Z253" s="4"/>
      <c r="AA253" s="4"/>
      <c r="AB253" s="4"/>
    </row>
    <row r="254" spans="1:88" x14ac:dyDescent="0.2">
      <c r="A254" s="4">
        <v>50</v>
      </c>
      <c r="B254" s="4">
        <v>0</v>
      </c>
      <c r="C254" s="4">
        <v>0</v>
      </c>
      <c r="D254" s="4">
        <v>1</v>
      </c>
      <c r="E254" s="4">
        <v>224</v>
      </c>
      <c r="F254" s="4">
        <f>ROUND(Source!AR226,O254)</f>
        <v>36773.21</v>
      </c>
      <c r="G254" s="4" t="s">
        <v>153</v>
      </c>
      <c r="H254" s="4" t="s">
        <v>154</v>
      </c>
      <c r="I254" s="4"/>
      <c r="J254" s="4"/>
      <c r="K254" s="4">
        <v>224</v>
      </c>
      <c r="L254" s="4">
        <v>27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36773.21</v>
      </c>
      <c r="X254" s="4">
        <v>1</v>
      </c>
      <c r="Y254" s="4">
        <v>36773.21</v>
      </c>
      <c r="Z254" s="4"/>
      <c r="AA254" s="4"/>
      <c r="AB254" s="4"/>
    </row>
    <row r="256" spans="1:88" x14ac:dyDescent="0.2">
      <c r="A256" s="1">
        <v>4</v>
      </c>
      <c r="B256" s="1">
        <v>0</v>
      </c>
      <c r="C256" s="1"/>
      <c r="D256" s="1">
        <f>ROW(A270)</f>
        <v>270</v>
      </c>
      <c r="E256" s="1"/>
      <c r="F256" s="1" t="s">
        <v>17</v>
      </c>
      <c r="G256" s="1" t="s">
        <v>323</v>
      </c>
      <c r="H256" s="1" t="s">
        <v>3</v>
      </c>
      <c r="I256" s="1">
        <v>0</v>
      </c>
      <c r="J256" s="1"/>
      <c r="K256" s="1">
        <v>0</v>
      </c>
      <c r="L256" s="1"/>
      <c r="M256" s="1" t="s">
        <v>3</v>
      </c>
      <c r="N256" s="1"/>
      <c r="O256" s="1"/>
      <c r="P256" s="1"/>
      <c r="Q256" s="1"/>
      <c r="R256" s="1"/>
      <c r="S256" s="1">
        <v>0</v>
      </c>
      <c r="T256" s="1"/>
      <c r="U256" s="1" t="s">
        <v>3</v>
      </c>
      <c r="V256" s="1">
        <v>0</v>
      </c>
      <c r="W256" s="1"/>
      <c r="X256" s="1"/>
      <c r="Y256" s="1"/>
      <c r="Z256" s="1"/>
      <c r="AA256" s="1"/>
      <c r="AB256" s="1" t="s">
        <v>3</v>
      </c>
      <c r="AC256" s="1" t="s">
        <v>3</v>
      </c>
      <c r="AD256" s="1" t="s">
        <v>3</v>
      </c>
      <c r="AE256" s="1" t="s">
        <v>3</v>
      </c>
      <c r="AF256" s="1" t="s">
        <v>3</v>
      </c>
      <c r="AG256" s="1" t="s">
        <v>3</v>
      </c>
      <c r="AH256" s="1"/>
      <c r="AI256" s="1"/>
      <c r="AJ256" s="1"/>
      <c r="AK256" s="1"/>
      <c r="AL256" s="1"/>
      <c r="AM256" s="1"/>
      <c r="AN256" s="1"/>
      <c r="AO256" s="1"/>
      <c r="AP256" s="1" t="s">
        <v>3</v>
      </c>
      <c r="AQ256" s="1" t="s">
        <v>3</v>
      </c>
      <c r="AR256" s="1" t="s">
        <v>3</v>
      </c>
      <c r="AS256" s="1"/>
      <c r="AT256" s="1"/>
      <c r="AU256" s="1"/>
      <c r="AV256" s="1"/>
      <c r="AW256" s="1"/>
      <c r="AX256" s="1"/>
      <c r="AY256" s="1"/>
      <c r="AZ256" s="1" t="s">
        <v>3</v>
      </c>
      <c r="BA256" s="1"/>
      <c r="BB256" s="1" t="s">
        <v>3</v>
      </c>
      <c r="BC256" s="1" t="s">
        <v>3</v>
      </c>
      <c r="BD256" s="1" t="s">
        <v>3</v>
      </c>
      <c r="BE256" s="1" t="s">
        <v>3</v>
      </c>
      <c r="BF256" s="1" t="s">
        <v>3</v>
      </c>
      <c r="BG256" s="1" t="s">
        <v>3</v>
      </c>
      <c r="BH256" s="1" t="s">
        <v>3</v>
      </c>
      <c r="BI256" s="1" t="s">
        <v>3</v>
      </c>
      <c r="BJ256" s="1" t="s">
        <v>3</v>
      </c>
      <c r="BK256" s="1" t="s">
        <v>3</v>
      </c>
      <c r="BL256" s="1" t="s">
        <v>3</v>
      </c>
      <c r="BM256" s="1" t="s">
        <v>3</v>
      </c>
      <c r="BN256" s="1" t="s">
        <v>3</v>
      </c>
      <c r="BO256" s="1" t="s">
        <v>3</v>
      </c>
      <c r="BP256" s="1" t="s">
        <v>3</v>
      </c>
      <c r="BQ256" s="1"/>
      <c r="BR256" s="1"/>
      <c r="BS256" s="1"/>
      <c r="BT256" s="1"/>
      <c r="BU256" s="1"/>
      <c r="BV256" s="1"/>
      <c r="BW256" s="1"/>
      <c r="BX256" s="1">
        <v>0</v>
      </c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>
        <v>0</v>
      </c>
    </row>
    <row r="258" spans="1:245" x14ac:dyDescent="0.2">
      <c r="A258" s="2">
        <v>52</v>
      </c>
      <c r="B258" s="2">
        <f t="shared" ref="B258:G258" si="144">B270</f>
        <v>0</v>
      </c>
      <c r="C258" s="2">
        <f t="shared" si="144"/>
        <v>4</v>
      </c>
      <c r="D258" s="2">
        <f t="shared" si="144"/>
        <v>256</v>
      </c>
      <c r="E258" s="2">
        <f t="shared" si="144"/>
        <v>0</v>
      </c>
      <c r="F258" s="2" t="str">
        <f t="shared" si="144"/>
        <v>Новый раздел</v>
      </c>
      <c r="G258" s="2" t="str">
        <f t="shared" si="144"/>
        <v>Пусконаладочные работы</v>
      </c>
      <c r="H258" s="2"/>
      <c r="I258" s="2"/>
      <c r="J258" s="2"/>
      <c r="K258" s="2"/>
      <c r="L258" s="2"/>
      <c r="M258" s="2"/>
      <c r="N258" s="2"/>
      <c r="O258" s="2">
        <f t="shared" ref="O258:AT258" si="145">O270</f>
        <v>141522.23000000001</v>
      </c>
      <c r="P258" s="2">
        <f t="shared" si="145"/>
        <v>0</v>
      </c>
      <c r="Q258" s="2">
        <f t="shared" si="145"/>
        <v>0</v>
      </c>
      <c r="R258" s="2">
        <f t="shared" si="145"/>
        <v>0</v>
      </c>
      <c r="S258" s="2">
        <f t="shared" si="145"/>
        <v>141522.23000000001</v>
      </c>
      <c r="T258" s="2">
        <f t="shared" si="145"/>
        <v>0</v>
      </c>
      <c r="U258" s="2">
        <f t="shared" si="145"/>
        <v>244.21360000000001</v>
      </c>
      <c r="V258" s="2">
        <f t="shared" si="145"/>
        <v>0</v>
      </c>
      <c r="W258" s="2">
        <f t="shared" si="145"/>
        <v>0</v>
      </c>
      <c r="X258" s="2">
        <f t="shared" si="145"/>
        <v>104726.46</v>
      </c>
      <c r="Y258" s="2">
        <f t="shared" si="145"/>
        <v>50948.01</v>
      </c>
      <c r="Z258" s="2">
        <f t="shared" si="145"/>
        <v>0</v>
      </c>
      <c r="AA258" s="2">
        <f t="shared" si="145"/>
        <v>0</v>
      </c>
      <c r="AB258" s="2">
        <f t="shared" si="145"/>
        <v>141522.23000000001</v>
      </c>
      <c r="AC258" s="2">
        <f t="shared" si="145"/>
        <v>0</v>
      </c>
      <c r="AD258" s="2">
        <f t="shared" si="145"/>
        <v>0</v>
      </c>
      <c r="AE258" s="2">
        <f t="shared" si="145"/>
        <v>0</v>
      </c>
      <c r="AF258" s="2">
        <f t="shared" si="145"/>
        <v>141522.23000000001</v>
      </c>
      <c r="AG258" s="2">
        <f t="shared" si="145"/>
        <v>0</v>
      </c>
      <c r="AH258" s="2">
        <f t="shared" si="145"/>
        <v>244.21360000000001</v>
      </c>
      <c r="AI258" s="2">
        <f t="shared" si="145"/>
        <v>0</v>
      </c>
      <c r="AJ258" s="2">
        <f t="shared" si="145"/>
        <v>0</v>
      </c>
      <c r="AK258" s="2">
        <f t="shared" si="145"/>
        <v>104726.46</v>
      </c>
      <c r="AL258" s="2">
        <f t="shared" si="145"/>
        <v>50948.01</v>
      </c>
      <c r="AM258" s="2">
        <f t="shared" si="145"/>
        <v>0</v>
      </c>
      <c r="AN258" s="2">
        <f t="shared" si="145"/>
        <v>0</v>
      </c>
      <c r="AO258" s="2">
        <f t="shared" si="145"/>
        <v>0</v>
      </c>
      <c r="AP258" s="2">
        <f t="shared" si="145"/>
        <v>0</v>
      </c>
      <c r="AQ258" s="2">
        <f t="shared" si="145"/>
        <v>0</v>
      </c>
      <c r="AR258" s="2">
        <f t="shared" si="145"/>
        <v>297196.7</v>
      </c>
      <c r="AS258" s="2">
        <f t="shared" si="145"/>
        <v>0</v>
      </c>
      <c r="AT258" s="2">
        <f t="shared" si="145"/>
        <v>0</v>
      </c>
      <c r="AU258" s="2">
        <f t="shared" ref="AU258:BZ258" si="146">AU270</f>
        <v>297196.7</v>
      </c>
      <c r="AV258" s="2">
        <f t="shared" si="146"/>
        <v>0</v>
      </c>
      <c r="AW258" s="2">
        <f t="shared" si="146"/>
        <v>0</v>
      </c>
      <c r="AX258" s="2">
        <f t="shared" si="146"/>
        <v>0</v>
      </c>
      <c r="AY258" s="2">
        <f t="shared" si="146"/>
        <v>0</v>
      </c>
      <c r="AZ258" s="2">
        <f t="shared" si="146"/>
        <v>0</v>
      </c>
      <c r="BA258" s="2">
        <f t="shared" si="146"/>
        <v>0</v>
      </c>
      <c r="BB258" s="2">
        <f t="shared" si="146"/>
        <v>0</v>
      </c>
      <c r="BC258" s="2">
        <f t="shared" si="146"/>
        <v>0</v>
      </c>
      <c r="BD258" s="2">
        <f t="shared" si="146"/>
        <v>0</v>
      </c>
      <c r="BE258" s="2">
        <f t="shared" si="146"/>
        <v>0</v>
      </c>
      <c r="BF258" s="2">
        <f t="shared" si="146"/>
        <v>0</v>
      </c>
      <c r="BG258" s="2">
        <f t="shared" si="146"/>
        <v>0</v>
      </c>
      <c r="BH258" s="2">
        <f t="shared" si="146"/>
        <v>0</v>
      </c>
      <c r="BI258" s="2">
        <f t="shared" si="146"/>
        <v>0</v>
      </c>
      <c r="BJ258" s="2">
        <f t="shared" si="146"/>
        <v>0</v>
      </c>
      <c r="BK258" s="2">
        <f t="shared" si="146"/>
        <v>0</v>
      </c>
      <c r="BL258" s="2">
        <f t="shared" si="146"/>
        <v>0</v>
      </c>
      <c r="BM258" s="2">
        <f t="shared" si="146"/>
        <v>0</v>
      </c>
      <c r="BN258" s="2">
        <f t="shared" si="146"/>
        <v>0</v>
      </c>
      <c r="BO258" s="2">
        <f t="shared" si="146"/>
        <v>0</v>
      </c>
      <c r="BP258" s="2">
        <f t="shared" si="146"/>
        <v>0</v>
      </c>
      <c r="BQ258" s="2">
        <f t="shared" si="146"/>
        <v>0</v>
      </c>
      <c r="BR258" s="2">
        <f t="shared" si="146"/>
        <v>0</v>
      </c>
      <c r="BS258" s="2">
        <f t="shared" si="146"/>
        <v>0</v>
      </c>
      <c r="BT258" s="2">
        <f t="shared" si="146"/>
        <v>0</v>
      </c>
      <c r="BU258" s="2">
        <f t="shared" si="146"/>
        <v>0</v>
      </c>
      <c r="BV258" s="2">
        <f t="shared" si="146"/>
        <v>0</v>
      </c>
      <c r="BW258" s="2">
        <f t="shared" si="146"/>
        <v>0</v>
      </c>
      <c r="BX258" s="2">
        <f t="shared" si="146"/>
        <v>0</v>
      </c>
      <c r="BY258" s="2">
        <f t="shared" si="146"/>
        <v>0</v>
      </c>
      <c r="BZ258" s="2">
        <f t="shared" si="146"/>
        <v>0</v>
      </c>
      <c r="CA258" s="2">
        <f t="shared" ref="CA258:DF258" si="147">CA270</f>
        <v>297196.7</v>
      </c>
      <c r="CB258" s="2">
        <f t="shared" si="147"/>
        <v>0</v>
      </c>
      <c r="CC258" s="2">
        <f t="shared" si="147"/>
        <v>0</v>
      </c>
      <c r="CD258" s="2">
        <f t="shared" si="147"/>
        <v>297196.7</v>
      </c>
      <c r="CE258" s="2">
        <f t="shared" si="147"/>
        <v>0</v>
      </c>
      <c r="CF258" s="2">
        <f t="shared" si="147"/>
        <v>0</v>
      </c>
      <c r="CG258" s="2">
        <f t="shared" si="147"/>
        <v>0</v>
      </c>
      <c r="CH258" s="2">
        <f t="shared" si="147"/>
        <v>0</v>
      </c>
      <c r="CI258" s="2">
        <f t="shared" si="147"/>
        <v>0</v>
      </c>
      <c r="CJ258" s="2">
        <f t="shared" si="147"/>
        <v>0</v>
      </c>
      <c r="CK258" s="2">
        <f t="shared" si="147"/>
        <v>0</v>
      </c>
      <c r="CL258" s="2">
        <f t="shared" si="147"/>
        <v>0</v>
      </c>
      <c r="CM258" s="2">
        <f t="shared" si="147"/>
        <v>0</v>
      </c>
      <c r="CN258" s="2">
        <f t="shared" si="147"/>
        <v>0</v>
      </c>
      <c r="CO258" s="2">
        <f t="shared" si="147"/>
        <v>0</v>
      </c>
      <c r="CP258" s="2">
        <f t="shared" si="147"/>
        <v>0</v>
      </c>
      <c r="CQ258" s="2">
        <f t="shared" si="147"/>
        <v>0</v>
      </c>
      <c r="CR258" s="2">
        <f t="shared" si="147"/>
        <v>0</v>
      </c>
      <c r="CS258" s="2">
        <f t="shared" si="147"/>
        <v>0</v>
      </c>
      <c r="CT258" s="2">
        <f t="shared" si="147"/>
        <v>0</v>
      </c>
      <c r="CU258" s="2">
        <f t="shared" si="147"/>
        <v>0</v>
      </c>
      <c r="CV258" s="2">
        <f t="shared" si="147"/>
        <v>0</v>
      </c>
      <c r="CW258" s="2">
        <f t="shared" si="147"/>
        <v>0</v>
      </c>
      <c r="CX258" s="2">
        <f t="shared" si="147"/>
        <v>0</v>
      </c>
      <c r="CY258" s="2">
        <f t="shared" si="147"/>
        <v>0</v>
      </c>
      <c r="CZ258" s="2">
        <f t="shared" si="147"/>
        <v>0</v>
      </c>
      <c r="DA258" s="2">
        <f t="shared" si="147"/>
        <v>0</v>
      </c>
      <c r="DB258" s="2">
        <f t="shared" si="147"/>
        <v>0</v>
      </c>
      <c r="DC258" s="2">
        <f t="shared" si="147"/>
        <v>0</v>
      </c>
      <c r="DD258" s="2">
        <f t="shared" si="147"/>
        <v>0</v>
      </c>
      <c r="DE258" s="2">
        <f t="shared" si="147"/>
        <v>0</v>
      </c>
      <c r="DF258" s="2">
        <f t="shared" si="147"/>
        <v>0</v>
      </c>
      <c r="DG258" s="3">
        <f t="shared" ref="DG258:EL258" si="148">DG270</f>
        <v>0</v>
      </c>
      <c r="DH258" s="3">
        <f t="shared" si="148"/>
        <v>0</v>
      </c>
      <c r="DI258" s="3">
        <f t="shared" si="148"/>
        <v>0</v>
      </c>
      <c r="DJ258" s="3">
        <f t="shared" si="148"/>
        <v>0</v>
      </c>
      <c r="DK258" s="3">
        <f t="shared" si="148"/>
        <v>0</v>
      </c>
      <c r="DL258" s="3">
        <f t="shared" si="148"/>
        <v>0</v>
      </c>
      <c r="DM258" s="3">
        <f t="shared" si="148"/>
        <v>0</v>
      </c>
      <c r="DN258" s="3">
        <f t="shared" si="148"/>
        <v>0</v>
      </c>
      <c r="DO258" s="3">
        <f t="shared" si="148"/>
        <v>0</v>
      </c>
      <c r="DP258" s="3">
        <f t="shared" si="148"/>
        <v>0</v>
      </c>
      <c r="DQ258" s="3">
        <f t="shared" si="148"/>
        <v>0</v>
      </c>
      <c r="DR258" s="3">
        <f t="shared" si="148"/>
        <v>0</v>
      </c>
      <c r="DS258" s="3">
        <f t="shared" si="148"/>
        <v>0</v>
      </c>
      <c r="DT258" s="3">
        <f t="shared" si="148"/>
        <v>0</v>
      </c>
      <c r="DU258" s="3">
        <f t="shared" si="148"/>
        <v>0</v>
      </c>
      <c r="DV258" s="3">
        <f t="shared" si="148"/>
        <v>0</v>
      </c>
      <c r="DW258" s="3">
        <f t="shared" si="148"/>
        <v>0</v>
      </c>
      <c r="DX258" s="3">
        <f t="shared" si="148"/>
        <v>0</v>
      </c>
      <c r="DY258" s="3">
        <f t="shared" si="148"/>
        <v>0</v>
      </c>
      <c r="DZ258" s="3">
        <f t="shared" si="148"/>
        <v>0</v>
      </c>
      <c r="EA258" s="3">
        <f t="shared" si="148"/>
        <v>0</v>
      </c>
      <c r="EB258" s="3">
        <f t="shared" si="148"/>
        <v>0</v>
      </c>
      <c r="EC258" s="3">
        <f t="shared" si="148"/>
        <v>0</v>
      </c>
      <c r="ED258" s="3">
        <f t="shared" si="148"/>
        <v>0</v>
      </c>
      <c r="EE258" s="3">
        <f t="shared" si="148"/>
        <v>0</v>
      </c>
      <c r="EF258" s="3">
        <f t="shared" si="148"/>
        <v>0</v>
      </c>
      <c r="EG258" s="3">
        <f t="shared" si="148"/>
        <v>0</v>
      </c>
      <c r="EH258" s="3">
        <f t="shared" si="148"/>
        <v>0</v>
      </c>
      <c r="EI258" s="3">
        <f t="shared" si="148"/>
        <v>0</v>
      </c>
      <c r="EJ258" s="3">
        <f t="shared" si="148"/>
        <v>0</v>
      </c>
      <c r="EK258" s="3">
        <f t="shared" si="148"/>
        <v>0</v>
      </c>
      <c r="EL258" s="3">
        <f t="shared" si="148"/>
        <v>0</v>
      </c>
      <c r="EM258" s="3">
        <f t="shared" ref="EM258:FR258" si="149">EM270</f>
        <v>0</v>
      </c>
      <c r="EN258" s="3">
        <f t="shared" si="149"/>
        <v>0</v>
      </c>
      <c r="EO258" s="3">
        <f t="shared" si="149"/>
        <v>0</v>
      </c>
      <c r="EP258" s="3">
        <f t="shared" si="149"/>
        <v>0</v>
      </c>
      <c r="EQ258" s="3">
        <f t="shared" si="149"/>
        <v>0</v>
      </c>
      <c r="ER258" s="3">
        <f t="shared" si="149"/>
        <v>0</v>
      </c>
      <c r="ES258" s="3">
        <f t="shared" si="149"/>
        <v>0</v>
      </c>
      <c r="ET258" s="3">
        <f t="shared" si="149"/>
        <v>0</v>
      </c>
      <c r="EU258" s="3">
        <f t="shared" si="149"/>
        <v>0</v>
      </c>
      <c r="EV258" s="3">
        <f t="shared" si="149"/>
        <v>0</v>
      </c>
      <c r="EW258" s="3">
        <f t="shared" si="149"/>
        <v>0</v>
      </c>
      <c r="EX258" s="3">
        <f t="shared" si="149"/>
        <v>0</v>
      </c>
      <c r="EY258" s="3">
        <f t="shared" si="149"/>
        <v>0</v>
      </c>
      <c r="EZ258" s="3">
        <f t="shared" si="149"/>
        <v>0</v>
      </c>
      <c r="FA258" s="3">
        <f t="shared" si="149"/>
        <v>0</v>
      </c>
      <c r="FB258" s="3">
        <f t="shared" si="149"/>
        <v>0</v>
      </c>
      <c r="FC258" s="3">
        <f t="shared" si="149"/>
        <v>0</v>
      </c>
      <c r="FD258" s="3">
        <f t="shared" si="149"/>
        <v>0</v>
      </c>
      <c r="FE258" s="3">
        <f t="shared" si="149"/>
        <v>0</v>
      </c>
      <c r="FF258" s="3">
        <f t="shared" si="149"/>
        <v>0</v>
      </c>
      <c r="FG258" s="3">
        <f t="shared" si="149"/>
        <v>0</v>
      </c>
      <c r="FH258" s="3">
        <f t="shared" si="149"/>
        <v>0</v>
      </c>
      <c r="FI258" s="3">
        <f t="shared" si="149"/>
        <v>0</v>
      </c>
      <c r="FJ258" s="3">
        <f t="shared" si="149"/>
        <v>0</v>
      </c>
      <c r="FK258" s="3">
        <f t="shared" si="149"/>
        <v>0</v>
      </c>
      <c r="FL258" s="3">
        <f t="shared" si="149"/>
        <v>0</v>
      </c>
      <c r="FM258" s="3">
        <f t="shared" si="149"/>
        <v>0</v>
      </c>
      <c r="FN258" s="3">
        <f t="shared" si="149"/>
        <v>0</v>
      </c>
      <c r="FO258" s="3">
        <f t="shared" si="149"/>
        <v>0</v>
      </c>
      <c r="FP258" s="3">
        <f t="shared" si="149"/>
        <v>0</v>
      </c>
      <c r="FQ258" s="3">
        <f t="shared" si="149"/>
        <v>0</v>
      </c>
      <c r="FR258" s="3">
        <f t="shared" si="149"/>
        <v>0</v>
      </c>
      <c r="FS258" s="3">
        <f t="shared" ref="FS258:GX258" si="150">FS270</f>
        <v>0</v>
      </c>
      <c r="FT258" s="3">
        <f t="shared" si="150"/>
        <v>0</v>
      </c>
      <c r="FU258" s="3">
        <f t="shared" si="150"/>
        <v>0</v>
      </c>
      <c r="FV258" s="3">
        <f t="shared" si="150"/>
        <v>0</v>
      </c>
      <c r="FW258" s="3">
        <f t="shared" si="150"/>
        <v>0</v>
      </c>
      <c r="FX258" s="3">
        <f t="shared" si="150"/>
        <v>0</v>
      </c>
      <c r="FY258" s="3">
        <f t="shared" si="150"/>
        <v>0</v>
      </c>
      <c r="FZ258" s="3">
        <f t="shared" si="150"/>
        <v>0</v>
      </c>
      <c r="GA258" s="3">
        <f t="shared" si="150"/>
        <v>0</v>
      </c>
      <c r="GB258" s="3">
        <f t="shared" si="150"/>
        <v>0</v>
      </c>
      <c r="GC258" s="3">
        <f t="shared" si="150"/>
        <v>0</v>
      </c>
      <c r="GD258" s="3">
        <f t="shared" si="150"/>
        <v>0</v>
      </c>
      <c r="GE258" s="3">
        <f t="shared" si="150"/>
        <v>0</v>
      </c>
      <c r="GF258" s="3">
        <f t="shared" si="150"/>
        <v>0</v>
      </c>
      <c r="GG258" s="3">
        <f t="shared" si="150"/>
        <v>0</v>
      </c>
      <c r="GH258" s="3">
        <f t="shared" si="150"/>
        <v>0</v>
      </c>
      <c r="GI258" s="3">
        <f t="shared" si="150"/>
        <v>0</v>
      </c>
      <c r="GJ258" s="3">
        <f t="shared" si="150"/>
        <v>0</v>
      </c>
      <c r="GK258" s="3">
        <f t="shared" si="150"/>
        <v>0</v>
      </c>
      <c r="GL258" s="3">
        <f t="shared" si="150"/>
        <v>0</v>
      </c>
      <c r="GM258" s="3">
        <f t="shared" si="150"/>
        <v>0</v>
      </c>
      <c r="GN258" s="3">
        <f t="shared" si="150"/>
        <v>0</v>
      </c>
      <c r="GO258" s="3">
        <f t="shared" si="150"/>
        <v>0</v>
      </c>
      <c r="GP258" s="3">
        <f t="shared" si="150"/>
        <v>0</v>
      </c>
      <c r="GQ258" s="3">
        <f t="shared" si="150"/>
        <v>0</v>
      </c>
      <c r="GR258" s="3">
        <f t="shared" si="150"/>
        <v>0</v>
      </c>
      <c r="GS258" s="3">
        <f t="shared" si="150"/>
        <v>0</v>
      </c>
      <c r="GT258" s="3">
        <f t="shared" si="150"/>
        <v>0</v>
      </c>
      <c r="GU258" s="3">
        <f t="shared" si="150"/>
        <v>0</v>
      </c>
      <c r="GV258" s="3">
        <f t="shared" si="150"/>
        <v>0</v>
      </c>
      <c r="GW258" s="3">
        <f t="shared" si="150"/>
        <v>0</v>
      </c>
      <c r="GX258" s="3">
        <f t="shared" si="150"/>
        <v>0</v>
      </c>
    </row>
    <row r="260" spans="1:245" x14ac:dyDescent="0.2">
      <c r="A260">
        <v>17</v>
      </c>
      <c r="B260">
        <v>0</v>
      </c>
      <c r="C260">
        <f>ROW(SmtRes!A280)</f>
        <v>280</v>
      </c>
      <c r="D260">
        <f>ROW(EtalonRes!A288)</f>
        <v>288</v>
      </c>
      <c r="E260" t="s">
        <v>324</v>
      </c>
      <c r="F260" t="s">
        <v>325</v>
      </c>
      <c r="G260" t="s">
        <v>326</v>
      </c>
      <c r="H260" t="s">
        <v>22</v>
      </c>
      <c r="I260">
        <v>9</v>
      </c>
      <c r="J260">
        <v>0</v>
      </c>
      <c r="K260">
        <v>9</v>
      </c>
      <c r="O260">
        <f t="shared" ref="O260:O268" si="151">ROUND(CP260,2)</f>
        <v>8616.7800000000007</v>
      </c>
      <c r="P260">
        <f>SUMIF(SmtRes!AQ279:'SmtRes'!AQ280,"=1",SmtRes!DF279:'SmtRes'!DF280)</f>
        <v>0</v>
      </c>
      <c r="Q260">
        <f>SUMIF(SmtRes!AQ279:'SmtRes'!AQ280,"=1",SmtRes!DG279:'SmtRes'!DG280)</f>
        <v>0</v>
      </c>
      <c r="R260">
        <f>SUMIF(SmtRes!AQ279:'SmtRes'!AQ280,"=1",SmtRes!DH279:'SmtRes'!DH280)</f>
        <v>0</v>
      </c>
      <c r="S260">
        <f>SUMIF(SmtRes!AQ279:'SmtRes'!AQ280,"=1",SmtRes!DI279:'SmtRes'!DI280)</f>
        <v>8616.7799999999988</v>
      </c>
      <c r="T260">
        <f t="shared" ref="T260:T268" si="152">ROUND(CU260*I260,2)</f>
        <v>0</v>
      </c>
      <c r="U260">
        <f>SUMIF(SmtRes!AQ279:'SmtRes'!AQ280,"=1",SmtRes!CV279:'SmtRes'!CV280)</f>
        <v>14.58</v>
      </c>
      <c r="V260">
        <f>SUMIF(SmtRes!AQ279:'SmtRes'!AQ280,"=1",SmtRes!CW279:'SmtRes'!CW280)</f>
        <v>0</v>
      </c>
      <c r="W260">
        <f t="shared" ref="W260:W268" si="153">ROUND(CX260*I260,2)</f>
        <v>0</v>
      </c>
      <c r="X260">
        <f t="shared" ref="X260:X268" si="154">ROUND(CY260,2)</f>
        <v>6376.42</v>
      </c>
      <c r="Y260">
        <f t="shared" ref="Y260:Y268" si="155">ROUND(CZ260,2)</f>
        <v>3102.04</v>
      </c>
      <c r="AA260">
        <v>61617792</v>
      </c>
      <c r="AB260">
        <f t="shared" ref="AB260:AB268" si="156">ROUND((AC260+AD260+AF260),6)</f>
        <v>957.42</v>
      </c>
      <c r="AC260">
        <f t="shared" ref="AC260:AC268" si="157">ROUND((0),6)</f>
        <v>0</v>
      </c>
      <c r="AD260">
        <f t="shared" ref="AD260:AD268" si="158">ROUND((((0)-(0))+AE260),6)</f>
        <v>0</v>
      </c>
      <c r="AE260">
        <f t="shared" ref="AE260:AE268" si="159">ROUND((0),6)</f>
        <v>0</v>
      </c>
      <c r="AF260">
        <f>ROUND((SUM(SmtRes!BT279:'SmtRes'!BT280)),6)</f>
        <v>957.42</v>
      </c>
      <c r="AG260">
        <f t="shared" ref="AG260:AG268" si="160">ROUND((AP260),6)</f>
        <v>0</v>
      </c>
      <c r="AH260">
        <f>(SUM(SmtRes!BU279:'SmtRes'!BU280))</f>
        <v>1.62</v>
      </c>
      <c r="AI260">
        <f>(0)</f>
        <v>0</v>
      </c>
      <c r="AJ260">
        <f t="shared" ref="AJ260:AJ268" si="161">(AS260)</f>
        <v>0</v>
      </c>
      <c r="AK260">
        <v>957.42000000000007</v>
      </c>
      <c r="AL260">
        <v>0</v>
      </c>
      <c r="AM260">
        <v>0</v>
      </c>
      <c r="AN260">
        <v>0</v>
      </c>
      <c r="AO260">
        <v>957.42000000000007</v>
      </c>
      <c r="AP260">
        <v>0</v>
      </c>
      <c r="AQ260">
        <v>1.62</v>
      </c>
      <c r="AR260">
        <v>0</v>
      </c>
      <c r="AS260">
        <v>0</v>
      </c>
      <c r="AT260">
        <v>74</v>
      </c>
      <c r="AU260">
        <v>36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3</v>
      </c>
      <c r="BE260" t="s">
        <v>3</v>
      </c>
      <c r="BF260" t="s">
        <v>3</v>
      </c>
      <c r="BG260" t="s">
        <v>3</v>
      </c>
      <c r="BH260">
        <v>0</v>
      </c>
      <c r="BI260">
        <v>4</v>
      </c>
      <c r="BJ260" t="s">
        <v>327</v>
      </c>
      <c r="BM260">
        <v>200001</v>
      </c>
      <c r="BN260">
        <v>0</v>
      </c>
      <c r="BO260" t="s">
        <v>3</v>
      </c>
      <c r="BP260">
        <v>0</v>
      </c>
      <c r="BQ260">
        <v>4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3</v>
      </c>
      <c r="BZ260">
        <v>74</v>
      </c>
      <c r="CA260">
        <v>36</v>
      </c>
      <c r="CB260" t="s">
        <v>3</v>
      </c>
      <c r="CE260">
        <v>0</v>
      </c>
      <c r="CF260">
        <v>0</v>
      </c>
      <c r="CG260">
        <v>0</v>
      </c>
      <c r="CM260">
        <v>0</v>
      </c>
      <c r="CN260" t="s">
        <v>3</v>
      </c>
      <c r="CO260">
        <v>0</v>
      </c>
      <c r="CP260">
        <f t="shared" ref="CP260:CP268" si="162">(P260+Q260+S260+R260)</f>
        <v>8616.7799999999988</v>
      </c>
      <c r="CQ260">
        <f>SUMIF(SmtRes!AQ279:'SmtRes'!AQ280,"=1",SmtRes!AA279:'SmtRes'!AA280)</f>
        <v>0</v>
      </c>
      <c r="CR260">
        <f>SUMIF(SmtRes!AQ279:'SmtRes'!AQ280,"=1",SmtRes!AB279:'SmtRes'!AB280)</f>
        <v>0</v>
      </c>
      <c r="CS260">
        <f>SUMIF(SmtRes!AQ279:'SmtRes'!AQ280,"=1",SmtRes!AC279:'SmtRes'!AC280)</f>
        <v>0</v>
      </c>
      <c r="CT260">
        <f>SUMIF(SmtRes!AQ279:'SmtRes'!AQ280,"=1",SmtRes!AD279:'SmtRes'!AD280)</f>
        <v>1182</v>
      </c>
      <c r="CU260">
        <f t="shared" ref="CU260:CU268" si="163">AG260</f>
        <v>0</v>
      </c>
      <c r="CV260">
        <f>SUMIF(SmtRes!AQ279:'SmtRes'!AQ280,"=1",SmtRes!BU279:'SmtRes'!BU280)</f>
        <v>1.62</v>
      </c>
      <c r="CW260">
        <f>SUMIF(SmtRes!AQ279:'SmtRes'!AQ280,"=1",SmtRes!BV279:'SmtRes'!BV280)</f>
        <v>0</v>
      </c>
      <c r="CX260">
        <f t="shared" ref="CX260:CX268" si="164">AJ260</f>
        <v>0</v>
      </c>
      <c r="CY260">
        <f t="shared" ref="CY260:CY268" si="165">(((S260+R260)*AT260)/100)</f>
        <v>6376.4171999999999</v>
      </c>
      <c r="CZ260">
        <f t="shared" ref="CZ260:CZ268" si="166">(((S260+R260)*AU260)/100)</f>
        <v>3102.0407999999998</v>
      </c>
      <c r="DC260" t="s">
        <v>3</v>
      </c>
      <c r="DD260" t="s">
        <v>3</v>
      </c>
      <c r="DE260" t="s">
        <v>3</v>
      </c>
      <c r="DF260" t="s">
        <v>3</v>
      </c>
      <c r="DG260" t="s">
        <v>3</v>
      </c>
      <c r="DH260" t="s">
        <v>3</v>
      </c>
      <c r="DI260" t="s">
        <v>3</v>
      </c>
      <c r="DJ260" t="s">
        <v>3</v>
      </c>
      <c r="DK260" t="s">
        <v>3</v>
      </c>
      <c r="DL260" t="s">
        <v>3</v>
      </c>
      <c r="DM260" t="s">
        <v>3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22</v>
      </c>
      <c r="DW260" t="s">
        <v>22</v>
      </c>
      <c r="DX260">
        <v>1</v>
      </c>
      <c r="DZ260" t="s">
        <v>3</v>
      </c>
      <c r="EA260" t="s">
        <v>3</v>
      </c>
      <c r="EB260" t="s">
        <v>3</v>
      </c>
      <c r="EC260" t="s">
        <v>3</v>
      </c>
      <c r="EE260">
        <v>58749418</v>
      </c>
      <c r="EF260">
        <v>4</v>
      </c>
      <c r="EG260" t="s">
        <v>323</v>
      </c>
      <c r="EH260">
        <v>83</v>
      </c>
      <c r="EI260" t="s">
        <v>323</v>
      </c>
      <c r="EJ260">
        <v>4</v>
      </c>
      <c r="EK260">
        <v>200001</v>
      </c>
      <c r="EL260" t="s">
        <v>328</v>
      </c>
      <c r="EM260" t="s">
        <v>329</v>
      </c>
      <c r="EO260" t="s">
        <v>3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1.62</v>
      </c>
      <c r="EX260">
        <v>0</v>
      </c>
      <c r="EY260">
        <v>0</v>
      </c>
      <c r="FQ260">
        <v>0</v>
      </c>
      <c r="FR260">
        <f t="shared" ref="FR260:FR268" si="167">ROUND(IF(BI260=3,GM260,0),2)</f>
        <v>0</v>
      </c>
      <c r="FS260">
        <v>0</v>
      </c>
      <c r="FX260">
        <v>74</v>
      </c>
      <c r="FY260">
        <v>36</v>
      </c>
      <c r="GA260" t="s">
        <v>3</v>
      </c>
      <c r="GD260">
        <v>1</v>
      </c>
      <c r="GF260">
        <v>937811666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ref="GL260:GL268" si="168">ROUND(IF(AND(BH260=3,BI260=3,FS260&lt;&gt;0),P260,0),2)</f>
        <v>0</v>
      </c>
      <c r="GM260">
        <f t="shared" ref="GM260:GM268" si="169">ROUND(O260+X260+Y260,2)+GX260</f>
        <v>18095.240000000002</v>
      </c>
      <c r="GN260">
        <f t="shared" ref="GN260:GN268" si="170">IF(OR(BI260=0,BI260=1),GM260-GX260,0)</f>
        <v>0</v>
      </c>
      <c r="GO260">
        <f t="shared" ref="GO260:GO268" si="171">IF(BI260=2,GM260-GX260,0)</f>
        <v>0</v>
      </c>
      <c r="GP260">
        <f t="shared" ref="GP260:GP268" si="172">IF(BI260=4,GM260-GX260,0)</f>
        <v>18095.240000000002</v>
      </c>
      <c r="GR260">
        <v>0</v>
      </c>
      <c r="GS260">
        <v>3</v>
      </c>
      <c r="GT260">
        <v>0</v>
      </c>
      <c r="GU260" t="s">
        <v>3</v>
      </c>
      <c r="GV260">
        <f t="shared" ref="GV260:GV268" si="173">ROUND((GT260),6)</f>
        <v>0</v>
      </c>
      <c r="GW260">
        <v>1</v>
      </c>
      <c r="GX260">
        <f t="shared" ref="GX260:GX268" si="174">ROUND(HC260*I260,2)</f>
        <v>0</v>
      </c>
      <c r="HA260">
        <v>0</v>
      </c>
      <c r="HB260">
        <v>0</v>
      </c>
      <c r="HC260">
        <f t="shared" ref="HC260:HC268" si="175">GV260*GW260</f>
        <v>0</v>
      </c>
      <c r="HE260" t="s">
        <v>3</v>
      </c>
      <c r="HF260" t="s">
        <v>3</v>
      </c>
      <c r="HM260" t="s">
        <v>3</v>
      </c>
      <c r="HN260" t="s">
        <v>330</v>
      </c>
      <c r="HO260" t="s">
        <v>331</v>
      </c>
      <c r="HP260" t="s">
        <v>323</v>
      </c>
      <c r="HQ260" t="s">
        <v>323</v>
      </c>
      <c r="IK260">
        <v>0</v>
      </c>
    </row>
    <row r="261" spans="1:245" x14ac:dyDescent="0.2">
      <c r="A261">
        <v>17</v>
      </c>
      <c r="B261">
        <v>0</v>
      </c>
      <c r="C261">
        <f>ROW(SmtRes!A282)</f>
        <v>282</v>
      </c>
      <c r="D261">
        <f>ROW(EtalonRes!A290)</f>
        <v>290</v>
      </c>
      <c r="E261" t="s">
        <v>332</v>
      </c>
      <c r="F261" t="s">
        <v>333</v>
      </c>
      <c r="G261" t="s">
        <v>334</v>
      </c>
      <c r="H261" t="s">
        <v>22</v>
      </c>
      <c r="I261">
        <v>3</v>
      </c>
      <c r="J261">
        <v>0</v>
      </c>
      <c r="K261">
        <v>3</v>
      </c>
      <c r="O261">
        <f t="shared" si="151"/>
        <v>567.36</v>
      </c>
      <c r="P261">
        <f>SUMIF(SmtRes!AQ281:'SmtRes'!AQ282,"=1",SmtRes!DF281:'SmtRes'!DF282)</f>
        <v>0</v>
      </c>
      <c r="Q261">
        <f>SUMIF(SmtRes!AQ281:'SmtRes'!AQ282,"=1",SmtRes!DG281:'SmtRes'!DG282)</f>
        <v>0</v>
      </c>
      <c r="R261">
        <f>SUMIF(SmtRes!AQ281:'SmtRes'!AQ282,"=1",SmtRes!DH281:'SmtRes'!DH282)</f>
        <v>0</v>
      </c>
      <c r="S261">
        <f>SUMIF(SmtRes!AQ281:'SmtRes'!AQ282,"=1",SmtRes!DI281:'SmtRes'!DI282)</f>
        <v>567.36</v>
      </c>
      <c r="T261">
        <f t="shared" si="152"/>
        <v>0</v>
      </c>
      <c r="U261">
        <f>SUMIF(SmtRes!AQ281:'SmtRes'!AQ282,"=1",SmtRes!CV281:'SmtRes'!CV282)</f>
        <v>0.96</v>
      </c>
      <c r="V261">
        <f>SUMIF(SmtRes!AQ281:'SmtRes'!AQ282,"=1",SmtRes!CW281:'SmtRes'!CW282)</f>
        <v>0</v>
      </c>
      <c r="W261">
        <f t="shared" si="153"/>
        <v>0</v>
      </c>
      <c r="X261">
        <f t="shared" si="154"/>
        <v>419.85</v>
      </c>
      <c r="Y261">
        <f t="shared" si="155"/>
        <v>204.25</v>
      </c>
      <c r="AA261">
        <v>61617792</v>
      </c>
      <c r="AB261">
        <f t="shared" si="156"/>
        <v>189.12</v>
      </c>
      <c r="AC261">
        <f t="shared" si="157"/>
        <v>0</v>
      </c>
      <c r="AD261">
        <f t="shared" si="158"/>
        <v>0</v>
      </c>
      <c r="AE261">
        <f t="shared" si="159"/>
        <v>0</v>
      </c>
      <c r="AF261">
        <f>ROUND((SUM(SmtRes!BT281:'SmtRes'!BT282)),6)</f>
        <v>189.12</v>
      </c>
      <c r="AG261">
        <f t="shared" si="160"/>
        <v>0</v>
      </c>
      <c r="AH261">
        <f>(SUM(SmtRes!BU281:'SmtRes'!BU282))</f>
        <v>0.32</v>
      </c>
      <c r="AI261">
        <f>(0)</f>
        <v>0</v>
      </c>
      <c r="AJ261">
        <f t="shared" si="161"/>
        <v>0</v>
      </c>
      <c r="AK261">
        <v>189.12</v>
      </c>
      <c r="AL261">
        <v>0</v>
      </c>
      <c r="AM261">
        <v>0</v>
      </c>
      <c r="AN261">
        <v>0</v>
      </c>
      <c r="AO261">
        <v>189.12</v>
      </c>
      <c r="AP261">
        <v>0</v>
      </c>
      <c r="AQ261">
        <v>0.32</v>
      </c>
      <c r="AR261">
        <v>0</v>
      </c>
      <c r="AS261">
        <v>0</v>
      </c>
      <c r="AT261">
        <v>74</v>
      </c>
      <c r="AU261">
        <v>36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3</v>
      </c>
      <c r="BE261" t="s">
        <v>3</v>
      </c>
      <c r="BF261" t="s">
        <v>3</v>
      </c>
      <c r="BG261" t="s">
        <v>3</v>
      </c>
      <c r="BH261">
        <v>0</v>
      </c>
      <c r="BI261">
        <v>4</v>
      </c>
      <c r="BJ261" t="s">
        <v>335</v>
      </c>
      <c r="BM261">
        <v>200001</v>
      </c>
      <c r="BN261">
        <v>0</v>
      </c>
      <c r="BO261" t="s">
        <v>3</v>
      </c>
      <c r="BP261">
        <v>0</v>
      </c>
      <c r="BQ261">
        <v>4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3</v>
      </c>
      <c r="BZ261">
        <v>74</v>
      </c>
      <c r="CA261">
        <v>36</v>
      </c>
      <c r="CB261" t="s">
        <v>3</v>
      </c>
      <c r="CE261">
        <v>0</v>
      </c>
      <c r="CF261">
        <v>0</v>
      </c>
      <c r="CG261">
        <v>0</v>
      </c>
      <c r="CM261">
        <v>0</v>
      </c>
      <c r="CN261" t="s">
        <v>3</v>
      </c>
      <c r="CO261">
        <v>0</v>
      </c>
      <c r="CP261">
        <f t="shared" si="162"/>
        <v>567.36</v>
      </c>
      <c r="CQ261">
        <f>SUMIF(SmtRes!AQ281:'SmtRes'!AQ282,"=1",SmtRes!AA281:'SmtRes'!AA282)</f>
        <v>0</v>
      </c>
      <c r="CR261">
        <f>SUMIF(SmtRes!AQ281:'SmtRes'!AQ282,"=1",SmtRes!AB281:'SmtRes'!AB282)</f>
        <v>0</v>
      </c>
      <c r="CS261">
        <f>SUMIF(SmtRes!AQ281:'SmtRes'!AQ282,"=1",SmtRes!AC281:'SmtRes'!AC282)</f>
        <v>0</v>
      </c>
      <c r="CT261">
        <f>SUMIF(SmtRes!AQ281:'SmtRes'!AQ282,"=1",SmtRes!AD281:'SmtRes'!AD282)</f>
        <v>1182</v>
      </c>
      <c r="CU261">
        <f t="shared" si="163"/>
        <v>0</v>
      </c>
      <c r="CV261">
        <f>SUMIF(SmtRes!AQ281:'SmtRes'!AQ282,"=1",SmtRes!BU281:'SmtRes'!BU282)</f>
        <v>0.32</v>
      </c>
      <c r="CW261">
        <f>SUMIF(SmtRes!AQ281:'SmtRes'!AQ282,"=1",SmtRes!BV281:'SmtRes'!BV282)</f>
        <v>0</v>
      </c>
      <c r="CX261">
        <f t="shared" si="164"/>
        <v>0</v>
      </c>
      <c r="CY261">
        <f t="shared" si="165"/>
        <v>419.84640000000002</v>
      </c>
      <c r="CZ261">
        <f t="shared" si="166"/>
        <v>204.24959999999999</v>
      </c>
      <c r="DC261" t="s">
        <v>3</v>
      </c>
      <c r="DD261" t="s">
        <v>3</v>
      </c>
      <c r="DE261" t="s">
        <v>3</v>
      </c>
      <c r="DF261" t="s">
        <v>3</v>
      </c>
      <c r="DG261" t="s">
        <v>3</v>
      </c>
      <c r="DH261" t="s">
        <v>3</v>
      </c>
      <c r="DI261" t="s">
        <v>3</v>
      </c>
      <c r="DJ261" t="s">
        <v>3</v>
      </c>
      <c r="DK261" t="s">
        <v>3</v>
      </c>
      <c r="DL261" t="s">
        <v>3</v>
      </c>
      <c r="DM261" t="s">
        <v>3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22</v>
      </c>
      <c r="DW261" t="s">
        <v>22</v>
      </c>
      <c r="DX261">
        <v>1</v>
      </c>
      <c r="DZ261" t="s">
        <v>3</v>
      </c>
      <c r="EA261" t="s">
        <v>3</v>
      </c>
      <c r="EB261" t="s">
        <v>3</v>
      </c>
      <c r="EC261" t="s">
        <v>3</v>
      </c>
      <c r="EE261">
        <v>58749418</v>
      </c>
      <c r="EF261">
        <v>4</v>
      </c>
      <c r="EG261" t="s">
        <v>323</v>
      </c>
      <c r="EH261">
        <v>83</v>
      </c>
      <c r="EI261" t="s">
        <v>323</v>
      </c>
      <c r="EJ261">
        <v>4</v>
      </c>
      <c r="EK261">
        <v>200001</v>
      </c>
      <c r="EL261" t="s">
        <v>328</v>
      </c>
      <c r="EM261" t="s">
        <v>329</v>
      </c>
      <c r="EO261" t="s">
        <v>3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0.32</v>
      </c>
      <c r="EX261">
        <v>0</v>
      </c>
      <c r="EY261">
        <v>0</v>
      </c>
      <c r="FQ261">
        <v>0</v>
      </c>
      <c r="FR261">
        <f t="shared" si="167"/>
        <v>0</v>
      </c>
      <c r="FS261">
        <v>0</v>
      </c>
      <c r="FX261">
        <v>74</v>
      </c>
      <c r="FY261">
        <v>36</v>
      </c>
      <c r="GA261" t="s">
        <v>3</v>
      </c>
      <c r="GD261">
        <v>1</v>
      </c>
      <c r="GF261">
        <v>-439615818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68"/>
        <v>0</v>
      </c>
      <c r="GM261">
        <f t="shared" si="169"/>
        <v>1191.46</v>
      </c>
      <c r="GN261">
        <f t="shared" si="170"/>
        <v>0</v>
      </c>
      <c r="GO261">
        <f t="shared" si="171"/>
        <v>0</v>
      </c>
      <c r="GP261">
        <f t="shared" si="172"/>
        <v>1191.46</v>
      </c>
      <c r="GR261">
        <v>0</v>
      </c>
      <c r="GS261">
        <v>3</v>
      </c>
      <c r="GT261">
        <v>0</v>
      </c>
      <c r="GU261" t="s">
        <v>3</v>
      </c>
      <c r="GV261">
        <f t="shared" si="173"/>
        <v>0</v>
      </c>
      <c r="GW261">
        <v>1</v>
      </c>
      <c r="GX261">
        <f t="shared" si="174"/>
        <v>0</v>
      </c>
      <c r="HA261">
        <v>0</v>
      </c>
      <c r="HB261">
        <v>0</v>
      </c>
      <c r="HC261">
        <f t="shared" si="175"/>
        <v>0</v>
      </c>
      <c r="HE261" t="s">
        <v>3</v>
      </c>
      <c r="HF261" t="s">
        <v>3</v>
      </c>
      <c r="HM261" t="s">
        <v>3</v>
      </c>
      <c r="HN261" t="s">
        <v>330</v>
      </c>
      <c r="HO261" t="s">
        <v>331</v>
      </c>
      <c r="HP261" t="s">
        <v>323</v>
      </c>
      <c r="HQ261" t="s">
        <v>323</v>
      </c>
      <c r="IK261">
        <v>0</v>
      </c>
    </row>
    <row r="262" spans="1:245" x14ac:dyDescent="0.2">
      <c r="A262">
        <v>17</v>
      </c>
      <c r="B262">
        <v>0</v>
      </c>
      <c r="C262">
        <f>ROW(SmtRes!A284)</f>
        <v>284</v>
      </c>
      <c r="D262">
        <f>ROW(EtalonRes!A292)</f>
        <v>292</v>
      </c>
      <c r="E262" t="s">
        <v>336</v>
      </c>
      <c r="F262" t="s">
        <v>337</v>
      </c>
      <c r="G262" t="s">
        <v>338</v>
      </c>
      <c r="H262" t="s">
        <v>339</v>
      </c>
      <c r="I262">
        <v>7</v>
      </c>
      <c r="J262">
        <v>0</v>
      </c>
      <c r="K262">
        <v>7</v>
      </c>
      <c r="O262">
        <f t="shared" si="151"/>
        <v>6701.94</v>
      </c>
      <c r="P262">
        <f>SUMIF(SmtRes!AQ283:'SmtRes'!AQ284,"=1",SmtRes!DF283:'SmtRes'!DF284)</f>
        <v>0</v>
      </c>
      <c r="Q262">
        <f>SUMIF(SmtRes!AQ283:'SmtRes'!AQ284,"=1",SmtRes!DG283:'SmtRes'!DG284)</f>
        <v>0</v>
      </c>
      <c r="R262">
        <f>SUMIF(SmtRes!AQ283:'SmtRes'!AQ284,"=1",SmtRes!DH283:'SmtRes'!DH284)</f>
        <v>0</v>
      </c>
      <c r="S262">
        <f>SUMIF(SmtRes!AQ283:'SmtRes'!AQ284,"=1",SmtRes!DI283:'SmtRes'!DI284)</f>
        <v>6701.9400000000005</v>
      </c>
      <c r="T262">
        <f t="shared" si="152"/>
        <v>0</v>
      </c>
      <c r="U262">
        <f>SUMIF(SmtRes!AQ283:'SmtRes'!AQ284,"=1",SmtRes!CV283:'SmtRes'!CV284)</f>
        <v>11.34</v>
      </c>
      <c r="V262">
        <f>SUMIF(SmtRes!AQ283:'SmtRes'!AQ284,"=1",SmtRes!CW283:'SmtRes'!CW284)</f>
        <v>0</v>
      </c>
      <c r="W262">
        <f t="shared" si="153"/>
        <v>0</v>
      </c>
      <c r="X262">
        <f t="shared" si="154"/>
        <v>4959.4399999999996</v>
      </c>
      <c r="Y262">
        <f t="shared" si="155"/>
        <v>2412.6999999999998</v>
      </c>
      <c r="AA262">
        <v>61617792</v>
      </c>
      <c r="AB262">
        <f t="shared" si="156"/>
        <v>957.42</v>
      </c>
      <c r="AC262">
        <f t="shared" si="157"/>
        <v>0</v>
      </c>
      <c r="AD262">
        <f t="shared" si="158"/>
        <v>0</v>
      </c>
      <c r="AE262">
        <f t="shared" si="159"/>
        <v>0</v>
      </c>
      <c r="AF262">
        <f>ROUND((SUM(SmtRes!BT283:'SmtRes'!BT284)),6)</f>
        <v>957.42</v>
      </c>
      <c r="AG262">
        <f t="shared" si="160"/>
        <v>0</v>
      </c>
      <c r="AH262">
        <f>(SUM(SmtRes!BU283:'SmtRes'!BU284))</f>
        <v>1.62</v>
      </c>
      <c r="AI262">
        <f>(0)</f>
        <v>0</v>
      </c>
      <c r="AJ262">
        <f t="shared" si="161"/>
        <v>0</v>
      </c>
      <c r="AK262">
        <v>957.42000000000007</v>
      </c>
      <c r="AL262">
        <v>0</v>
      </c>
      <c r="AM262">
        <v>0</v>
      </c>
      <c r="AN262">
        <v>0</v>
      </c>
      <c r="AO262">
        <v>957.42000000000007</v>
      </c>
      <c r="AP262">
        <v>0</v>
      </c>
      <c r="AQ262">
        <v>1.62</v>
      </c>
      <c r="AR262">
        <v>0</v>
      </c>
      <c r="AS262">
        <v>0</v>
      </c>
      <c r="AT262">
        <v>74</v>
      </c>
      <c r="AU262">
        <v>36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3</v>
      </c>
      <c r="BE262" t="s">
        <v>3</v>
      </c>
      <c r="BF262" t="s">
        <v>3</v>
      </c>
      <c r="BG262" t="s">
        <v>3</v>
      </c>
      <c r="BH262">
        <v>0</v>
      </c>
      <c r="BI262">
        <v>4</v>
      </c>
      <c r="BJ262" t="s">
        <v>340</v>
      </c>
      <c r="BM262">
        <v>200001</v>
      </c>
      <c r="BN262">
        <v>0</v>
      </c>
      <c r="BO262" t="s">
        <v>3</v>
      </c>
      <c r="BP262">
        <v>0</v>
      </c>
      <c r="BQ262">
        <v>4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3</v>
      </c>
      <c r="BZ262">
        <v>74</v>
      </c>
      <c r="CA262">
        <v>36</v>
      </c>
      <c r="CB262" t="s">
        <v>3</v>
      </c>
      <c r="CE262">
        <v>0</v>
      </c>
      <c r="CF262">
        <v>0</v>
      </c>
      <c r="CG262">
        <v>0</v>
      </c>
      <c r="CM262">
        <v>0</v>
      </c>
      <c r="CN262" t="s">
        <v>3</v>
      </c>
      <c r="CO262">
        <v>0</v>
      </c>
      <c r="CP262">
        <f t="shared" si="162"/>
        <v>6701.9400000000005</v>
      </c>
      <c r="CQ262">
        <f>SUMIF(SmtRes!AQ283:'SmtRes'!AQ284,"=1",SmtRes!AA283:'SmtRes'!AA284)</f>
        <v>0</v>
      </c>
      <c r="CR262">
        <f>SUMIF(SmtRes!AQ283:'SmtRes'!AQ284,"=1",SmtRes!AB283:'SmtRes'!AB284)</f>
        <v>0</v>
      </c>
      <c r="CS262">
        <f>SUMIF(SmtRes!AQ283:'SmtRes'!AQ284,"=1",SmtRes!AC283:'SmtRes'!AC284)</f>
        <v>0</v>
      </c>
      <c r="CT262">
        <f>SUMIF(SmtRes!AQ283:'SmtRes'!AQ284,"=1",SmtRes!AD283:'SmtRes'!AD284)</f>
        <v>1182</v>
      </c>
      <c r="CU262">
        <f t="shared" si="163"/>
        <v>0</v>
      </c>
      <c r="CV262">
        <f>SUMIF(SmtRes!AQ283:'SmtRes'!AQ284,"=1",SmtRes!BU283:'SmtRes'!BU284)</f>
        <v>1.62</v>
      </c>
      <c r="CW262">
        <f>SUMIF(SmtRes!AQ283:'SmtRes'!AQ284,"=1",SmtRes!BV283:'SmtRes'!BV284)</f>
        <v>0</v>
      </c>
      <c r="CX262">
        <f t="shared" si="164"/>
        <v>0</v>
      </c>
      <c r="CY262">
        <f t="shared" si="165"/>
        <v>4959.4356000000007</v>
      </c>
      <c r="CZ262">
        <f t="shared" si="166"/>
        <v>2412.6984000000002</v>
      </c>
      <c r="DC262" t="s">
        <v>3</v>
      </c>
      <c r="DD262" t="s">
        <v>3</v>
      </c>
      <c r="DE262" t="s">
        <v>3</v>
      </c>
      <c r="DF262" t="s">
        <v>3</v>
      </c>
      <c r="DG262" t="s">
        <v>3</v>
      </c>
      <c r="DH262" t="s">
        <v>3</v>
      </c>
      <c r="DI262" t="s">
        <v>3</v>
      </c>
      <c r="DJ262" t="s">
        <v>3</v>
      </c>
      <c r="DK262" t="s">
        <v>3</v>
      </c>
      <c r="DL262" t="s">
        <v>3</v>
      </c>
      <c r="DM262" t="s">
        <v>3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339</v>
      </c>
      <c r="DW262" t="s">
        <v>339</v>
      </c>
      <c r="DX262">
        <v>1</v>
      </c>
      <c r="DZ262" t="s">
        <v>3</v>
      </c>
      <c r="EA262" t="s">
        <v>3</v>
      </c>
      <c r="EB262" t="s">
        <v>3</v>
      </c>
      <c r="EC262" t="s">
        <v>3</v>
      </c>
      <c r="EE262">
        <v>58749418</v>
      </c>
      <c r="EF262">
        <v>4</v>
      </c>
      <c r="EG262" t="s">
        <v>323</v>
      </c>
      <c r="EH262">
        <v>83</v>
      </c>
      <c r="EI262" t="s">
        <v>323</v>
      </c>
      <c r="EJ262">
        <v>4</v>
      </c>
      <c r="EK262">
        <v>200001</v>
      </c>
      <c r="EL262" t="s">
        <v>328</v>
      </c>
      <c r="EM262" t="s">
        <v>329</v>
      </c>
      <c r="EO262" t="s">
        <v>3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1.62</v>
      </c>
      <c r="EX262">
        <v>0</v>
      </c>
      <c r="EY262">
        <v>0</v>
      </c>
      <c r="FQ262">
        <v>0</v>
      </c>
      <c r="FR262">
        <f t="shared" si="167"/>
        <v>0</v>
      </c>
      <c r="FS262">
        <v>0</v>
      </c>
      <c r="FX262">
        <v>74</v>
      </c>
      <c r="FY262">
        <v>36</v>
      </c>
      <c r="GA262" t="s">
        <v>3</v>
      </c>
      <c r="GD262">
        <v>1</v>
      </c>
      <c r="GF262">
        <v>904363887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68"/>
        <v>0</v>
      </c>
      <c r="GM262">
        <f t="shared" si="169"/>
        <v>14074.08</v>
      </c>
      <c r="GN262">
        <f t="shared" si="170"/>
        <v>0</v>
      </c>
      <c r="GO262">
        <f t="shared" si="171"/>
        <v>0</v>
      </c>
      <c r="GP262">
        <f t="shared" si="172"/>
        <v>14074.08</v>
      </c>
      <c r="GR262">
        <v>0</v>
      </c>
      <c r="GS262">
        <v>3</v>
      </c>
      <c r="GT262">
        <v>0</v>
      </c>
      <c r="GU262" t="s">
        <v>3</v>
      </c>
      <c r="GV262">
        <f t="shared" si="173"/>
        <v>0</v>
      </c>
      <c r="GW262">
        <v>1</v>
      </c>
      <c r="GX262">
        <f t="shared" si="174"/>
        <v>0</v>
      </c>
      <c r="HA262">
        <v>0</v>
      </c>
      <c r="HB262">
        <v>0</v>
      </c>
      <c r="HC262">
        <f t="shared" si="175"/>
        <v>0</v>
      </c>
      <c r="HE262" t="s">
        <v>3</v>
      </c>
      <c r="HF262" t="s">
        <v>3</v>
      </c>
      <c r="HM262" t="s">
        <v>3</v>
      </c>
      <c r="HN262" t="s">
        <v>330</v>
      </c>
      <c r="HO262" t="s">
        <v>331</v>
      </c>
      <c r="HP262" t="s">
        <v>323</v>
      </c>
      <c r="HQ262" t="s">
        <v>323</v>
      </c>
      <c r="IK262">
        <v>0</v>
      </c>
    </row>
    <row r="263" spans="1:245" x14ac:dyDescent="0.2">
      <c r="A263">
        <v>17</v>
      </c>
      <c r="B263">
        <v>0</v>
      </c>
      <c r="C263">
        <f>ROW(SmtRes!A287)</f>
        <v>287</v>
      </c>
      <c r="D263">
        <f>ROW(EtalonRes!A295)</f>
        <v>295</v>
      </c>
      <c r="E263" t="s">
        <v>341</v>
      </c>
      <c r="F263" t="s">
        <v>342</v>
      </c>
      <c r="G263" t="s">
        <v>343</v>
      </c>
      <c r="H263" t="s">
        <v>22</v>
      </c>
      <c r="I263">
        <v>3</v>
      </c>
      <c r="J263">
        <v>0</v>
      </c>
      <c r="K263">
        <v>3</v>
      </c>
      <c r="O263">
        <f t="shared" si="151"/>
        <v>9143.8700000000008</v>
      </c>
      <c r="P263">
        <f>SUMIF(SmtRes!AQ285:'SmtRes'!AQ287,"=1",SmtRes!DF285:'SmtRes'!DF287)</f>
        <v>0</v>
      </c>
      <c r="Q263">
        <f>SUMIF(SmtRes!AQ285:'SmtRes'!AQ287,"=1",SmtRes!DG285:'SmtRes'!DG287)</f>
        <v>0</v>
      </c>
      <c r="R263">
        <f>SUMIF(SmtRes!AQ285:'SmtRes'!AQ287,"=1",SmtRes!DH285:'SmtRes'!DH287)</f>
        <v>0</v>
      </c>
      <c r="S263">
        <f>SUMIF(SmtRes!AQ285:'SmtRes'!AQ287,"=1",SmtRes!DI285:'SmtRes'!DI287)</f>
        <v>9143.8700000000008</v>
      </c>
      <c r="T263">
        <f t="shared" si="152"/>
        <v>0</v>
      </c>
      <c r="U263">
        <f>SUMIF(SmtRes!AQ285:'SmtRes'!AQ287,"=1",SmtRes!CV285:'SmtRes'!CV287)</f>
        <v>16.200000000000003</v>
      </c>
      <c r="V263">
        <f>SUMIF(SmtRes!AQ285:'SmtRes'!AQ287,"=1",SmtRes!CW285:'SmtRes'!CW287)</f>
        <v>0</v>
      </c>
      <c r="W263">
        <f t="shared" si="153"/>
        <v>0</v>
      </c>
      <c r="X263">
        <f t="shared" si="154"/>
        <v>6766.46</v>
      </c>
      <c r="Y263">
        <f t="shared" si="155"/>
        <v>3291.79</v>
      </c>
      <c r="AA263">
        <v>61617792</v>
      </c>
      <c r="AB263">
        <f t="shared" si="156"/>
        <v>3047.9544000000001</v>
      </c>
      <c r="AC263">
        <f t="shared" si="157"/>
        <v>0</v>
      </c>
      <c r="AD263">
        <f t="shared" si="158"/>
        <v>0</v>
      </c>
      <c r="AE263">
        <f t="shared" si="159"/>
        <v>0</v>
      </c>
      <c r="AF263">
        <f>ROUND((SUM(SmtRes!BT285:'SmtRes'!BT287)),6)</f>
        <v>3047.9544000000001</v>
      </c>
      <c r="AG263">
        <f t="shared" si="160"/>
        <v>0</v>
      </c>
      <c r="AH263">
        <f>(SUM(SmtRes!BU285:'SmtRes'!BU287))</f>
        <v>5.4</v>
      </c>
      <c r="AI263">
        <f>(0)</f>
        <v>0</v>
      </c>
      <c r="AJ263">
        <f t="shared" si="161"/>
        <v>0</v>
      </c>
      <c r="AK263">
        <v>3047.9544000000001</v>
      </c>
      <c r="AL263">
        <v>0</v>
      </c>
      <c r="AM263">
        <v>0</v>
      </c>
      <c r="AN263">
        <v>0</v>
      </c>
      <c r="AO263">
        <v>3047.9544000000001</v>
      </c>
      <c r="AP263">
        <v>0</v>
      </c>
      <c r="AQ263">
        <v>5.4</v>
      </c>
      <c r="AR263">
        <v>0</v>
      </c>
      <c r="AS263">
        <v>0</v>
      </c>
      <c r="AT263">
        <v>74</v>
      </c>
      <c r="AU263">
        <v>36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3</v>
      </c>
      <c r="BE263" t="s">
        <v>3</v>
      </c>
      <c r="BF263" t="s">
        <v>3</v>
      </c>
      <c r="BG263" t="s">
        <v>3</v>
      </c>
      <c r="BH263">
        <v>0</v>
      </c>
      <c r="BI263">
        <v>4</v>
      </c>
      <c r="BJ263" t="s">
        <v>344</v>
      </c>
      <c r="BM263">
        <v>200001</v>
      </c>
      <c r="BN263">
        <v>0</v>
      </c>
      <c r="BO263" t="s">
        <v>3</v>
      </c>
      <c r="BP263">
        <v>0</v>
      </c>
      <c r="BQ263">
        <v>4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3</v>
      </c>
      <c r="BZ263">
        <v>74</v>
      </c>
      <c r="CA263">
        <v>36</v>
      </c>
      <c r="CB263" t="s">
        <v>3</v>
      </c>
      <c r="CE263">
        <v>0</v>
      </c>
      <c r="CF263">
        <v>0</v>
      </c>
      <c r="CG263">
        <v>0</v>
      </c>
      <c r="CM263">
        <v>0</v>
      </c>
      <c r="CN263" t="s">
        <v>3</v>
      </c>
      <c r="CO263">
        <v>0</v>
      </c>
      <c r="CP263">
        <f t="shared" si="162"/>
        <v>9143.8700000000008</v>
      </c>
      <c r="CQ263">
        <f>SUMIF(SmtRes!AQ285:'SmtRes'!AQ287,"=1",SmtRes!AA285:'SmtRes'!AA287)</f>
        <v>0</v>
      </c>
      <c r="CR263">
        <f>SUMIF(SmtRes!AQ285:'SmtRes'!AQ287,"=1",SmtRes!AB285:'SmtRes'!AB287)</f>
        <v>0</v>
      </c>
      <c r="CS263">
        <f>SUMIF(SmtRes!AQ285:'SmtRes'!AQ287,"=1",SmtRes!AC285:'SmtRes'!AC287)</f>
        <v>0</v>
      </c>
      <c r="CT263">
        <f>SUMIF(SmtRes!AQ285:'SmtRes'!AQ287,"=1",SmtRes!AD285:'SmtRes'!AD287)</f>
        <v>1520.66</v>
      </c>
      <c r="CU263">
        <f t="shared" si="163"/>
        <v>0</v>
      </c>
      <c r="CV263">
        <f>SUMIF(SmtRes!AQ285:'SmtRes'!AQ287,"=1",SmtRes!BU285:'SmtRes'!BU287)</f>
        <v>5.4</v>
      </c>
      <c r="CW263">
        <f>SUMIF(SmtRes!AQ285:'SmtRes'!AQ287,"=1",SmtRes!BV285:'SmtRes'!BV287)</f>
        <v>0</v>
      </c>
      <c r="CX263">
        <f t="shared" si="164"/>
        <v>0</v>
      </c>
      <c r="CY263">
        <f t="shared" si="165"/>
        <v>6766.4638000000004</v>
      </c>
      <c r="CZ263">
        <f t="shared" si="166"/>
        <v>3291.7932000000001</v>
      </c>
      <c r="DC263" t="s">
        <v>3</v>
      </c>
      <c r="DD263" t="s">
        <v>3</v>
      </c>
      <c r="DE263" t="s">
        <v>3</v>
      </c>
      <c r="DF263" t="s">
        <v>3</v>
      </c>
      <c r="DG263" t="s">
        <v>3</v>
      </c>
      <c r="DH263" t="s">
        <v>3</v>
      </c>
      <c r="DI263" t="s">
        <v>3</v>
      </c>
      <c r="DJ263" t="s">
        <v>3</v>
      </c>
      <c r="DK263" t="s">
        <v>3</v>
      </c>
      <c r="DL263" t="s">
        <v>3</v>
      </c>
      <c r="DM263" t="s">
        <v>3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22</v>
      </c>
      <c r="DW263" t="s">
        <v>22</v>
      </c>
      <c r="DX263">
        <v>1</v>
      </c>
      <c r="DZ263" t="s">
        <v>3</v>
      </c>
      <c r="EA263" t="s">
        <v>3</v>
      </c>
      <c r="EB263" t="s">
        <v>3</v>
      </c>
      <c r="EC263" t="s">
        <v>3</v>
      </c>
      <c r="EE263">
        <v>58749418</v>
      </c>
      <c r="EF263">
        <v>4</v>
      </c>
      <c r="EG263" t="s">
        <v>323</v>
      </c>
      <c r="EH263">
        <v>83</v>
      </c>
      <c r="EI263" t="s">
        <v>323</v>
      </c>
      <c r="EJ263">
        <v>4</v>
      </c>
      <c r="EK263">
        <v>200001</v>
      </c>
      <c r="EL263" t="s">
        <v>328</v>
      </c>
      <c r="EM263" t="s">
        <v>329</v>
      </c>
      <c r="EO263" t="s">
        <v>3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5.4</v>
      </c>
      <c r="EX263">
        <v>0</v>
      </c>
      <c r="EY263">
        <v>0</v>
      </c>
      <c r="FQ263">
        <v>0</v>
      </c>
      <c r="FR263">
        <f t="shared" si="167"/>
        <v>0</v>
      </c>
      <c r="FS263">
        <v>0</v>
      </c>
      <c r="FX263">
        <v>74</v>
      </c>
      <c r="FY263">
        <v>36</v>
      </c>
      <c r="GA263" t="s">
        <v>3</v>
      </c>
      <c r="GD263">
        <v>1</v>
      </c>
      <c r="GF263">
        <v>-1500033435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68"/>
        <v>0</v>
      </c>
      <c r="GM263">
        <f t="shared" si="169"/>
        <v>19202.12</v>
      </c>
      <c r="GN263">
        <f t="shared" si="170"/>
        <v>0</v>
      </c>
      <c r="GO263">
        <f t="shared" si="171"/>
        <v>0</v>
      </c>
      <c r="GP263">
        <f t="shared" si="172"/>
        <v>19202.12</v>
      </c>
      <c r="GR263">
        <v>0</v>
      </c>
      <c r="GS263">
        <v>3</v>
      </c>
      <c r="GT263">
        <v>0</v>
      </c>
      <c r="GU263" t="s">
        <v>3</v>
      </c>
      <c r="GV263">
        <f t="shared" si="173"/>
        <v>0</v>
      </c>
      <c r="GW263">
        <v>1</v>
      </c>
      <c r="GX263">
        <f t="shared" si="174"/>
        <v>0</v>
      </c>
      <c r="HA263">
        <v>0</v>
      </c>
      <c r="HB263">
        <v>0</v>
      </c>
      <c r="HC263">
        <f t="shared" si="175"/>
        <v>0</v>
      </c>
      <c r="HE263" t="s">
        <v>3</v>
      </c>
      <c r="HF263" t="s">
        <v>3</v>
      </c>
      <c r="HM263" t="s">
        <v>3</v>
      </c>
      <c r="HN263" t="s">
        <v>330</v>
      </c>
      <c r="HO263" t="s">
        <v>331</v>
      </c>
      <c r="HP263" t="s">
        <v>323</v>
      </c>
      <c r="HQ263" t="s">
        <v>323</v>
      </c>
      <c r="IK263">
        <v>0</v>
      </c>
    </row>
    <row r="264" spans="1:245" x14ac:dyDescent="0.2">
      <c r="A264">
        <v>17</v>
      </c>
      <c r="B264">
        <v>0</v>
      </c>
      <c r="C264">
        <f>ROW(SmtRes!A289)</f>
        <v>289</v>
      </c>
      <c r="D264">
        <f>ROW(EtalonRes!A297)</f>
        <v>297</v>
      </c>
      <c r="E264" t="s">
        <v>345</v>
      </c>
      <c r="F264" t="s">
        <v>346</v>
      </c>
      <c r="G264" t="s">
        <v>347</v>
      </c>
      <c r="H264" t="s">
        <v>348</v>
      </c>
      <c r="I264">
        <v>39</v>
      </c>
      <c r="J264">
        <v>0</v>
      </c>
      <c r="K264">
        <v>39</v>
      </c>
      <c r="O264">
        <f t="shared" si="151"/>
        <v>59854.63</v>
      </c>
      <c r="P264">
        <f>SUMIF(SmtRes!AQ288:'SmtRes'!AQ289,"=1",SmtRes!DF288:'SmtRes'!DF289)</f>
        <v>0</v>
      </c>
      <c r="Q264">
        <f>SUMIF(SmtRes!AQ288:'SmtRes'!AQ289,"=1",SmtRes!DG288:'SmtRes'!DG289)</f>
        <v>0</v>
      </c>
      <c r="R264">
        <f>SUMIF(SmtRes!AQ288:'SmtRes'!AQ289,"=1",SmtRes!DH288:'SmtRes'!DH289)</f>
        <v>0</v>
      </c>
      <c r="S264">
        <f>SUMIF(SmtRes!AQ288:'SmtRes'!AQ289,"=1",SmtRes!DI288:'SmtRes'!DI289)</f>
        <v>59854.63</v>
      </c>
      <c r="T264">
        <f t="shared" si="152"/>
        <v>0</v>
      </c>
      <c r="U264">
        <f>SUMIF(SmtRes!AQ288:'SmtRes'!AQ289,"=1",SmtRes!CV288:'SmtRes'!CV289)</f>
        <v>105.3</v>
      </c>
      <c r="V264">
        <f>SUMIF(SmtRes!AQ288:'SmtRes'!AQ289,"=1",SmtRes!CW288:'SmtRes'!CW289)</f>
        <v>0</v>
      </c>
      <c r="W264">
        <f t="shared" si="153"/>
        <v>0</v>
      </c>
      <c r="X264">
        <f t="shared" si="154"/>
        <v>44292.43</v>
      </c>
      <c r="Y264">
        <f t="shared" si="155"/>
        <v>21547.67</v>
      </c>
      <c r="AA264">
        <v>61617792</v>
      </c>
      <c r="AB264">
        <f t="shared" si="156"/>
        <v>1534.7339999999999</v>
      </c>
      <c r="AC264">
        <f t="shared" si="157"/>
        <v>0</v>
      </c>
      <c r="AD264">
        <f t="shared" si="158"/>
        <v>0</v>
      </c>
      <c r="AE264">
        <f t="shared" si="159"/>
        <v>0</v>
      </c>
      <c r="AF264">
        <f>ROUND((SUM(SmtRes!BT288:'SmtRes'!BT289)),6)</f>
        <v>1534.7339999999999</v>
      </c>
      <c r="AG264">
        <f t="shared" si="160"/>
        <v>0</v>
      </c>
      <c r="AH264">
        <f>(SUM(SmtRes!BU288:'SmtRes'!BU289))</f>
        <v>2.7</v>
      </c>
      <c r="AI264">
        <f>(0)</f>
        <v>0</v>
      </c>
      <c r="AJ264">
        <f t="shared" si="161"/>
        <v>0</v>
      </c>
      <c r="AK264">
        <v>1534.7339999999999</v>
      </c>
      <c r="AL264">
        <v>0</v>
      </c>
      <c r="AM264">
        <v>0</v>
      </c>
      <c r="AN264">
        <v>0</v>
      </c>
      <c r="AO264">
        <v>1534.7339999999999</v>
      </c>
      <c r="AP264">
        <v>0</v>
      </c>
      <c r="AQ264">
        <v>2.7</v>
      </c>
      <c r="AR264">
        <v>0</v>
      </c>
      <c r="AS264">
        <v>0</v>
      </c>
      <c r="AT264">
        <v>74</v>
      </c>
      <c r="AU264">
        <v>36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3</v>
      </c>
      <c r="BE264" t="s">
        <v>3</v>
      </c>
      <c r="BF264" t="s">
        <v>3</v>
      </c>
      <c r="BG264" t="s">
        <v>3</v>
      </c>
      <c r="BH264">
        <v>0</v>
      </c>
      <c r="BI264">
        <v>4</v>
      </c>
      <c r="BJ264" t="s">
        <v>349</v>
      </c>
      <c r="BM264">
        <v>200001</v>
      </c>
      <c r="BN264">
        <v>0</v>
      </c>
      <c r="BO264" t="s">
        <v>3</v>
      </c>
      <c r="BP264">
        <v>0</v>
      </c>
      <c r="BQ264">
        <v>4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3</v>
      </c>
      <c r="BZ264">
        <v>74</v>
      </c>
      <c r="CA264">
        <v>36</v>
      </c>
      <c r="CB264" t="s">
        <v>3</v>
      </c>
      <c r="CE264">
        <v>0</v>
      </c>
      <c r="CF264">
        <v>0</v>
      </c>
      <c r="CG264">
        <v>0</v>
      </c>
      <c r="CM264">
        <v>0</v>
      </c>
      <c r="CN264" t="s">
        <v>3</v>
      </c>
      <c r="CO264">
        <v>0</v>
      </c>
      <c r="CP264">
        <f t="shared" si="162"/>
        <v>59854.63</v>
      </c>
      <c r="CQ264">
        <f>SUMIF(SmtRes!AQ288:'SmtRes'!AQ289,"=1",SmtRes!AA288:'SmtRes'!AA289)</f>
        <v>0</v>
      </c>
      <c r="CR264">
        <f>SUMIF(SmtRes!AQ288:'SmtRes'!AQ289,"=1",SmtRes!AB288:'SmtRes'!AB289)</f>
        <v>0</v>
      </c>
      <c r="CS264">
        <f>SUMIF(SmtRes!AQ288:'SmtRes'!AQ289,"=1",SmtRes!AC288:'SmtRes'!AC289)</f>
        <v>0</v>
      </c>
      <c r="CT264">
        <f>SUMIF(SmtRes!AQ288:'SmtRes'!AQ289,"=1",SmtRes!AD288:'SmtRes'!AD289)</f>
        <v>1095.67</v>
      </c>
      <c r="CU264">
        <f t="shared" si="163"/>
        <v>0</v>
      </c>
      <c r="CV264">
        <f>SUMIF(SmtRes!AQ288:'SmtRes'!AQ289,"=1",SmtRes!BU288:'SmtRes'!BU289)</f>
        <v>2.7</v>
      </c>
      <c r="CW264">
        <f>SUMIF(SmtRes!AQ288:'SmtRes'!AQ289,"=1",SmtRes!BV288:'SmtRes'!BV289)</f>
        <v>0</v>
      </c>
      <c r="CX264">
        <f t="shared" si="164"/>
        <v>0</v>
      </c>
      <c r="CY264">
        <f t="shared" si="165"/>
        <v>44292.426200000002</v>
      </c>
      <c r="CZ264">
        <f t="shared" si="166"/>
        <v>21547.666799999995</v>
      </c>
      <c r="DC264" t="s">
        <v>3</v>
      </c>
      <c r="DD264" t="s">
        <v>3</v>
      </c>
      <c r="DE264" t="s">
        <v>3</v>
      </c>
      <c r="DF264" t="s">
        <v>3</v>
      </c>
      <c r="DG264" t="s">
        <v>3</v>
      </c>
      <c r="DH264" t="s">
        <v>3</v>
      </c>
      <c r="DI264" t="s">
        <v>3</v>
      </c>
      <c r="DJ264" t="s">
        <v>3</v>
      </c>
      <c r="DK264" t="s">
        <v>3</v>
      </c>
      <c r="DL264" t="s">
        <v>3</v>
      </c>
      <c r="DM264" t="s">
        <v>3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348</v>
      </c>
      <c r="DW264" t="s">
        <v>348</v>
      </c>
      <c r="DX264">
        <v>1</v>
      </c>
      <c r="DZ264" t="s">
        <v>3</v>
      </c>
      <c r="EA264" t="s">
        <v>3</v>
      </c>
      <c r="EB264" t="s">
        <v>3</v>
      </c>
      <c r="EC264" t="s">
        <v>3</v>
      </c>
      <c r="EE264">
        <v>58749418</v>
      </c>
      <c r="EF264">
        <v>4</v>
      </c>
      <c r="EG264" t="s">
        <v>323</v>
      </c>
      <c r="EH264">
        <v>83</v>
      </c>
      <c r="EI264" t="s">
        <v>323</v>
      </c>
      <c r="EJ264">
        <v>4</v>
      </c>
      <c r="EK264">
        <v>200001</v>
      </c>
      <c r="EL264" t="s">
        <v>328</v>
      </c>
      <c r="EM264" t="s">
        <v>329</v>
      </c>
      <c r="EO264" t="s">
        <v>3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2.7</v>
      </c>
      <c r="EX264">
        <v>0</v>
      </c>
      <c r="EY264">
        <v>0</v>
      </c>
      <c r="FQ264">
        <v>0</v>
      </c>
      <c r="FR264">
        <f t="shared" si="167"/>
        <v>0</v>
      </c>
      <c r="FS264">
        <v>0</v>
      </c>
      <c r="FX264">
        <v>74</v>
      </c>
      <c r="FY264">
        <v>36</v>
      </c>
      <c r="GA264" t="s">
        <v>3</v>
      </c>
      <c r="GD264">
        <v>1</v>
      </c>
      <c r="GF264">
        <v>913397072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68"/>
        <v>0</v>
      </c>
      <c r="GM264">
        <f t="shared" si="169"/>
        <v>125694.73</v>
      </c>
      <c r="GN264">
        <f t="shared" si="170"/>
        <v>0</v>
      </c>
      <c r="GO264">
        <f t="shared" si="171"/>
        <v>0</v>
      </c>
      <c r="GP264">
        <f t="shared" si="172"/>
        <v>125694.73</v>
      </c>
      <c r="GR264">
        <v>0</v>
      </c>
      <c r="GS264">
        <v>3</v>
      </c>
      <c r="GT264">
        <v>0</v>
      </c>
      <c r="GU264" t="s">
        <v>3</v>
      </c>
      <c r="GV264">
        <f t="shared" si="173"/>
        <v>0</v>
      </c>
      <c r="GW264">
        <v>1</v>
      </c>
      <c r="GX264">
        <f t="shared" si="174"/>
        <v>0</v>
      </c>
      <c r="HA264">
        <v>0</v>
      </c>
      <c r="HB264">
        <v>0</v>
      </c>
      <c r="HC264">
        <f t="shared" si="175"/>
        <v>0</v>
      </c>
      <c r="HE264" t="s">
        <v>3</v>
      </c>
      <c r="HF264" t="s">
        <v>3</v>
      </c>
      <c r="HM264" t="s">
        <v>3</v>
      </c>
      <c r="HN264" t="s">
        <v>330</v>
      </c>
      <c r="HO264" t="s">
        <v>331</v>
      </c>
      <c r="HP264" t="s">
        <v>323</v>
      </c>
      <c r="HQ264" t="s">
        <v>323</v>
      </c>
      <c r="IK264">
        <v>0</v>
      </c>
    </row>
    <row r="265" spans="1:245" x14ac:dyDescent="0.2">
      <c r="A265">
        <v>17</v>
      </c>
      <c r="B265">
        <v>0</v>
      </c>
      <c r="C265">
        <f>ROW(SmtRes!A291)</f>
        <v>291</v>
      </c>
      <c r="D265">
        <f>ROW(EtalonRes!A299)</f>
        <v>299</v>
      </c>
      <c r="E265" t="s">
        <v>350</v>
      </c>
      <c r="F265" t="s">
        <v>351</v>
      </c>
      <c r="G265" t="s">
        <v>352</v>
      </c>
      <c r="H265" t="s">
        <v>339</v>
      </c>
      <c r="I265">
        <v>16</v>
      </c>
      <c r="J265">
        <v>0</v>
      </c>
      <c r="K265">
        <v>16</v>
      </c>
      <c r="O265">
        <f t="shared" si="151"/>
        <v>9456</v>
      </c>
      <c r="P265">
        <f>SUMIF(SmtRes!AQ290:'SmtRes'!AQ291,"=1",SmtRes!DF290:'SmtRes'!DF291)</f>
        <v>0</v>
      </c>
      <c r="Q265">
        <f>SUMIF(SmtRes!AQ290:'SmtRes'!AQ291,"=1",SmtRes!DG290:'SmtRes'!DG291)</f>
        <v>0</v>
      </c>
      <c r="R265">
        <f>SUMIF(SmtRes!AQ290:'SmtRes'!AQ291,"=1",SmtRes!DH290:'SmtRes'!DH291)</f>
        <v>0</v>
      </c>
      <c r="S265">
        <f>SUMIF(SmtRes!AQ290:'SmtRes'!AQ291,"=1",SmtRes!DI290:'SmtRes'!DI291)</f>
        <v>9456</v>
      </c>
      <c r="T265">
        <f t="shared" si="152"/>
        <v>0</v>
      </c>
      <c r="U265">
        <f>SUMIF(SmtRes!AQ290:'SmtRes'!AQ291,"=1",SmtRes!CV290:'SmtRes'!CV291)</f>
        <v>16</v>
      </c>
      <c r="V265">
        <f>SUMIF(SmtRes!AQ290:'SmtRes'!AQ291,"=1",SmtRes!CW290:'SmtRes'!CW291)</f>
        <v>0</v>
      </c>
      <c r="W265">
        <f t="shared" si="153"/>
        <v>0</v>
      </c>
      <c r="X265">
        <f t="shared" si="154"/>
        <v>6997.44</v>
      </c>
      <c r="Y265">
        <f t="shared" si="155"/>
        <v>3404.16</v>
      </c>
      <c r="AA265">
        <v>61617792</v>
      </c>
      <c r="AB265">
        <f t="shared" si="156"/>
        <v>591</v>
      </c>
      <c r="AC265">
        <f t="shared" si="157"/>
        <v>0</v>
      </c>
      <c r="AD265">
        <f t="shared" si="158"/>
        <v>0</v>
      </c>
      <c r="AE265">
        <f t="shared" si="159"/>
        <v>0</v>
      </c>
      <c r="AF265">
        <f>ROUND((SUM(SmtRes!BT290:'SmtRes'!BT291)),6)</f>
        <v>591</v>
      </c>
      <c r="AG265">
        <f t="shared" si="160"/>
        <v>0</v>
      </c>
      <c r="AH265">
        <f>(SUM(SmtRes!BU290:'SmtRes'!BU291))</f>
        <v>1</v>
      </c>
      <c r="AI265">
        <f>(0)</f>
        <v>0</v>
      </c>
      <c r="AJ265">
        <f t="shared" si="161"/>
        <v>0</v>
      </c>
      <c r="AK265">
        <v>591</v>
      </c>
      <c r="AL265">
        <v>0</v>
      </c>
      <c r="AM265">
        <v>0</v>
      </c>
      <c r="AN265">
        <v>0</v>
      </c>
      <c r="AO265">
        <v>591</v>
      </c>
      <c r="AP265">
        <v>0</v>
      </c>
      <c r="AQ265">
        <v>1</v>
      </c>
      <c r="AR265">
        <v>0</v>
      </c>
      <c r="AS265">
        <v>0</v>
      </c>
      <c r="AT265">
        <v>74</v>
      </c>
      <c r="AU265">
        <v>36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3</v>
      </c>
      <c r="BE265" t="s">
        <v>3</v>
      </c>
      <c r="BF265" t="s">
        <v>3</v>
      </c>
      <c r="BG265" t="s">
        <v>3</v>
      </c>
      <c r="BH265">
        <v>0</v>
      </c>
      <c r="BI265">
        <v>4</v>
      </c>
      <c r="BJ265" t="s">
        <v>353</v>
      </c>
      <c r="BM265">
        <v>200001</v>
      </c>
      <c r="BN265">
        <v>0</v>
      </c>
      <c r="BO265" t="s">
        <v>3</v>
      </c>
      <c r="BP265">
        <v>0</v>
      </c>
      <c r="BQ265">
        <v>4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3</v>
      </c>
      <c r="BZ265">
        <v>74</v>
      </c>
      <c r="CA265">
        <v>36</v>
      </c>
      <c r="CB265" t="s">
        <v>3</v>
      </c>
      <c r="CE265">
        <v>0</v>
      </c>
      <c r="CF265">
        <v>0</v>
      </c>
      <c r="CG265">
        <v>0</v>
      </c>
      <c r="CM265">
        <v>0</v>
      </c>
      <c r="CN265" t="s">
        <v>3</v>
      </c>
      <c r="CO265">
        <v>0</v>
      </c>
      <c r="CP265">
        <f t="shared" si="162"/>
        <v>9456</v>
      </c>
      <c r="CQ265">
        <f>SUMIF(SmtRes!AQ290:'SmtRes'!AQ291,"=1",SmtRes!AA290:'SmtRes'!AA291)</f>
        <v>0</v>
      </c>
      <c r="CR265">
        <f>SUMIF(SmtRes!AQ290:'SmtRes'!AQ291,"=1",SmtRes!AB290:'SmtRes'!AB291)</f>
        <v>0</v>
      </c>
      <c r="CS265">
        <f>SUMIF(SmtRes!AQ290:'SmtRes'!AQ291,"=1",SmtRes!AC290:'SmtRes'!AC291)</f>
        <v>0</v>
      </c>
      <c r="CT265">
        <f>SUMIF(SmtRes!AQ290:'SmtRes'!AQ291,"=1",SmtRes!AD290:'SmtRes'!AD291)</f>
        <v>1182</v>
      </c>
      <c r="CU265">
        <f t="shared" si="163"/>
        <v>0</v>
      </c>
      <c r="CV265">
        <f>SUMIF(SmtRes!AQ290:'SmtRes'!AQ291,"=1",SmtRes!BU290:'SmtRes'!BU291)</f>
        <v>1</v>
      </c>
      <c r="CW265">
        <f>SUMIF(SmtRes!AQ290:'SmtRes'!AQ291,"=1",SmtRes!BV290:'SmtRes'!BV291)</f>
        <v>0</v>
      </c>
      <c r="CX265">
        <f t="shared" si="164"/>
        <v>0</v>
      </c>
      <c r="CY265">
        <f t="shared" si="165"/>
        <v>6997.44</v>
      </c>
      <c r="CZ265">
        <f t="shared" si="166"/>
        <v>3404.16</v>
      </c>
      <c r="DC265" t="s">
        <v>3</v>
      </c>
      <c r="DD265" t="s">
        <v>3</v>
      </c>
      <c r="DE265" t="s">
        <v>3</v>
      </c>
      <c r="DF265" t="s">
        <v>3</v>
      </c>
      <c r="DG265" t="s">
        <v>3</v>
      </c>
      <c r="DH265" t="s">
        <v>3</v>
      </c>
      <c r="DI265" t="s">
        <v>3</v>
      </c>
      <c r="DJ265" t="s">
        <v>3</v>
      </c>
      <c r="DK265" t="s">
        <v>3</v>
      </c>
      <c r="DL265" t="s">
        <v>3</v>
      </c>
      <c r="DM265" t="s">
        <v>3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339</v>
      </c>
      <c r="DW265" t="s">
        <v>339</v>
      </c>
      <c r="DX265">
        <v>1</v>
      </c>
      <c r="DZ265" t="s">
        <v>3</v>
      </c>
      <c r="EA265" t="s">
        <v>3</v>
      </c>
      <c r="EB265" t="s">
        <v>3</v>
      </c>
      <c r="EC265" t="s">
        <v>3</v>
      </c>
      <c r="EE265">
        <v>58749418</v>
      </c>
      <c r="EF265">
        <v>4</v>
      </c>
      <c r="EG265" t="s">
        <v>323</v>
      </c>
      <c r="EH265">
        <v>83</v>
      </c>
      <c r="EI265" t="s">
        <v>323</v>
      </c>
      <c r="EJ265">
        <v>4</v>
      </c>
      <c r="EK265">
        <v>200001</v>
      </c>
      <c r="EL265" t="s">
        <v>328</v>
      </c>
      <c r="EM265" t="s">
        <v>329</v>
      </c>
      <c r="EO265" t="s">
        <v>3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1</v>
      </c>
      <c r="EX265">
        <v>0</v>
      </c>
      <c r="EY265">
        <v>0</v>
      </c>
      <c r="FQ265">
        <v>0</v>
      </c>
      <c r="FR265">
        <f t="shared" si="167"/>
        <v>0</v>
      </c>
      <c r="FS265">
        <v>0</v>
      </c>
      <c r="FX265">
        <v>74</v>
      </c>
      <c r="FY265">
        <v>36</v>
      </c>
      <c r="GA265" t="s">
        <v>3</v>
      </c>
      <c r="GD265">
        <v>1</v>
      </c>
      <c r="GF265">
        <v>586649101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68"/>
        <v>0</v>
      </c>
      <c r="GM265">
        <f t="shared" si="169"/>
        <v>19857.599999999999</v>
      </c>
      <c r="GN265">
        <f t="shared" si="170"/>
        <v>0</v>
      </c>
      <c r="GO265">
        <f t="shared" si="171"/>
        <v>0</v>
      </c>
      <c r="GP265">
        <f t="shared" si="172"/>
        <v>19857.599999999999</v>
      </c>
      <c r="GR265">
        <v>0</v>
      </c>
      <c r="GS265">
        <v>3</v>
      </c>
      <c r="GT265">
        <v>0</v>
      </c>
      <c r="GU265" t="s">
        <v>3</v>
      </c>
      <c r="GV265">
        <f t="shared" si="173"/>
        <v>0</v>
      </c>
      <c r="GW265">
        <v>1</v>
      </c>
      <c r="GX265">
        <f t="shared" si="174"/>
        <v>0</v>
      </c>
      <c r="HA265">
        <v>0</v>
      </c>
      <c r="HB265">
        <v>0</v>
      </c>
      <c r="HC265">
        <f t="shared" si="175"/>
        <v>0</v>
      </c>
      <c r="HE265" t="s">
        <v>3</v>
      </c>
      <c r="HF265" t="s">
        <v>3</v>
      </c>
      <c r="HM265" t="s">
        <v>3</v>
      </c>
      <c r="HN265" t="s">
        <v>330</v>
      </c>
      <c r="HO265" t="s">
        <v>331</v>
      </c>
      <c r="HP265" t="s">
        <v>323</v>
      </c>
      <c r="HQ265" t="s">
        <v>323</v>
      </c>
      <c r="IK265">
        <v>0</v>
      </c>
    </row>
    <row r="266" spans="1:245" x14ac:dyDescent="0.2">
      <c r="A266">
        <v>17</v>
      </c>
      <c r="B266">
        <v>0</v>
      </c>
      <c r="C266">
        <f>ROW(SmtRes!A293)</f>
        <v>293</v>
      </c>
      <c r="D266">
        <f>ROW(EtalonRes!A301)</f>
        <v>301</v>
      </c>
      <c r="E266" t="s">
        <v>354</v>
      </c>
      <c r="F266" t="s">
        <v>355</v>
      </c>
      <c r="G266" t="s">
        <v>356</v>
      </c>
      <c r="H266" t="s">
        <v>339</v>
      </c>
      <c r="I266">
        <v>16</v>
      </c>
      <c r="J266">
        <v>0</v>
      </c>
      <c r="K266">
        <v>16</v>
      </c>
      <c r="O266">
        <f t="shared" si="151"/>
        <v>15318.72</v>
      </c>
      <c r="P266">
        <f>SUMIF(SmtRes!AQ292:'SmtRes'!AQ293,"=1",SmtRes!DF292:'SmtRes'!DF293)</f>
        <v>0</v>
      </c>
      <c r="Q266">
        <f>SUMIF(SmtRes!AQ292:'SmtRes'!AQ293,"=1",SmtRes!DG292:'SmtRes'!DG293)</f>
        <v>0</v>
      </c>
      <c r="R266">
        <f>SUMIF(SmtRes!AQ292:'SmtRes'!AQ293,"=1",SmtRes!DH292:'SmtRes'!DH293)</f>
        <v>0</v>
      </c>
      <c r="S266">
        <f>SUMIF(SmtRes!AQ292:'SmtRes'!AQ293,"=1",SmtRes!DI292:'SmtRes'!DI293)</f>
        <v>15318.720000000001</v>
      </c>
      <c r="T266">
        <f t="shared" si="152"/>
        <v>0</v>
      </c>
      <c r="U266">
        <f>SUMIF(SmtRes!AQ292:'SmtRes'!AQ293,"=1",SmtRes!CV292:'SmtRes'!CV293)</f>
        <v>25.92</v>
      </c>
      <c r="V266">
        <f>SUMIF(SmtRes!AQ292:'SmtRes'!AQ293,"=1",SmtRes!CW292:'SmtRes'!CW293)</f>
        <v>0</v>
      </c>
      <c r="W266">
        <f t="shared" si="153"/>
        <v>0</v>
      </c>
      <c r="X266">
        <f t="shared" si="154"/>
        <v>11335.85</v>
      </c>
      <c r="Y266">
        <f t="shared" si="155"/>
        <v>5514.74</v>
      </c>
      <c r="AA266">
        <v>61617792</v>
      </c>
      <c r="AB266">
        <f t="shared" si="156"/>
        <v>957.42</v>
      </c>
      <c r="AC266">
        <f t="shared" si="157"/>
        <v>0</v>
      </c>
      <c r="AD266">
        <f t="shared" si="158"/>
        <v>0</v>
      </c>
      <c r="AE266">
        <f t="shared" si="159"/>
        <v>0</v>
      </c>
      <c r="AF266">
        <f>ROUND((SUM(SmtRes!BT292:'SmtRes'!BT293)),6)</f>
        <v>957.42</v>
      </c>
      <c r="AG266">
        <f t="shared" si="160"/>
        <v>0</v>
      </c>
      <c r="AH266">
        <f>(SUM(SmtRes!BU292:'SmtRes'!BU293))</f>
        <v>1.62</v>
      </c>
      <c r="AI266">
        <f>(0)</f>
        <v>0</v>
      </c>
      <c r="AJ266">
        <f t="shared" si="161"/>
        <v>0</v>
      </c>
      <c r="AK266">
        <v>957.42000000000007</v>
      </c>
      <c r="AL266">
        <v>0</v>
      </c>
      <c r="AM266">
        <v>0</v>
      </c>
      <c r="AN266">
        <v>0</v>
      </c>
      <c r="AO266">
        <v>957.42000000000007</v>
      </c>
      <c r="AP266">
        <v>0</v>
      </c>
      <c r="AQ266">
        <v>1.62</v>
      </c>
      <c r="AR266">
        <v>0</v>
      </c>
      <c r="AS266">
        <v>0</v>
      </c>
      <c r="AT266">
        <v>74</v>
      </c>
      <c r="AU266">
        <v>36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3</v>
      </c>
      <c r="BE266" t="s">
        <v>3</v>
      </c>
      <c r="BF266" t="s">
        <v>3</v>
      </c>
      <c r="BG266" t="s">
        <v>3</v>
      </c>
      <c r="BH266">
        <v>0</v>
      </c>
      <c r="BI266">
        <v>4</v>
      </c>
      <c r="BJ266" t="s">
        <v>357</v>
      </c>
      <c r="BM266">
        <v>200001</v>
      </c>
      <c r="BN266">
        <v>0</v>
      </c>
      <c r="BO266" t="s">
        <v>3</v>
      </c>
      <c r="BP266">
        <v>0</v>
      </c>
      <c r="BQ266">
        <v>4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3</v>
      </c>
      <c r="BZ266">
        <v>74</v>
      </c>
      <c r="CA266">
        <v>36</v>
      </c>
      <c r="CB266" t="s">
        <v>3</v>
      </c>
      <c r="CE266">
        <v>0</v>
      </c>
      <c r="CF266">
        <v>0</v>
      </c>
      <c r="CG266">
        <v>0</v>
      </c>
      <c r="CM266">
        <v>0</v>
      </c>
      <c r="CN266" t="s">
        <v>3</v>
      </c>
      <c r="CO266">
        <v>0</v>
      </c>
      <c r="CP266">
        <f t="shared" si="162"/>
        <v>15318.720000000001</v>
      </c>
      <c r="CQ266">
        <f>SUMIF(SmtRes!AQ292:'SmtRes'!AQ293,"=1",SmtRes!AA292:'SmtRes'!AA293)</f>
        <v>0</v>
      </c>
      <c r="CR266">
        <f>SUMIF(SmtRes!AQ292:'SmtRes'!AQ293,"=1",SmtRes!AB292:'SmtRes'!AB293)</f>
        <v>0</v>
      </c>
      <c r="CS266">
        <f>SUMIF(SmtRes!AQ292:'SmtRes'!AQ293,"=1",SmtRes!AC292:'SmtRes'!AC293)</f>
        <v>0</v>
      </c>
      <c r="CT266">
        <f>SUMIF(SmtRes!AQ292:'SmtRes'!AQ293,"=1",SmtRes!AD292:'SmtRes'!AD293)</f>
        <v>1182</v>
      </c>
      <c r="CU266">
        <f t="shared" si="163"/>
        <v>0</v>
      </c>
      <c r="CV266">
        <f>SUMIF(SmtRes!AQ292:'SmtRes'!AQ293,"=1",SmtRes!BU292:'SmtRes'!BU293)</f>
        <v>1.62</v>
      </c>
      <c r="CW266">
        <f>SUMIF(SmtRes!AQ292:'SmtRes'!AQ293,"=1",SmtRes!BV292:'SmtRes'!BV293)</f>
        <v>0</v>
      </c>
      <c r="CX266">
        <f t="shared" si="164"/>
        <v>0</v>
      </c>
      <c r="CY266">
        <f t="shared" si="165"/>
        <v>11335.852800000001</v>
      </c>
      <c r="CZ266">
        <f t="shared" si="166"/>
        <v>5514.7392</v>
      </c>
      <c r="DC266" t="s">
        <v>3</v>
      </c>
      <c r="DD266" t="s">
        <v>3</v>
      </c>
      <c r="DE266" t="s">
        <v>3</v>
      </c>
      <c r="DF266" t="s">
        <v>3</v>
      </c>
      <c r="DG266" t="s">
        <v>3</v>
      </c>
      <c r="DH266" t="s">
        <v>3</v>
      </c>
      <c r="DI266" t="s">
        <v>3</v>
      </c>
      <c r="DJ266" t="s">
        <v>3</v>
      </c>
      <c r="DK266" t="s">
        <v>3</v>
      </c>
      <c r="DL266" t="s">
        <v>3</v>
      </c>
      <c r="DM266" t="s">
        <v>3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339</v>
      </c>
      <c r="DW266" t="s">
        <v>339</v>
      </c>
      <c r="DX266">
        <v>1</v>
      </c>
      <c r="DZ266" t="s">
        <v>3</v>
      </c>
      <c r="EA266" t="s">
        <v>3</v>
      </c>
      <c r="EB266" t="s">
        <v>3</v>
      </c>
      <c r="EC266" t="s">
        <v>3</v>
      </c>
      <c r="EE266">
        <v>58749418</v>
      </c>
      <c r="EF266">
        <v>4</v>
      </c>
      <c r="EG266" t="s">
        <v>323</v>
      </c>
      <c r="EH266">
        <v>83</v>
      </c>
      <c r="EI266" t="s">
        <v>323</v>
      </c>
      <c r="EJ266">
        <v>4</v>
      </c>
      <c r="EK266">
        <v>200001</v>
      </c>
      <c r="EL266" t="s">
        <v>328</v>
      </c>
      <c r="EM266" t="s">
        <v>329</v>
      </c>
      <c r="EO266" t="s">
        <v>3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1.62</v>
      </c>
      <c r="EX266">
        <v>0</v>
      </c>
      <c r="EY266">
        <v>0</v>
      </c>
      <c r="FQ266">
        <v>0</v>
      </c>
      <c r="FR266">
        <f t="shared" si="167"/>
        <v>0</v>
      </c>
      <c r="FS266">
        <v>0</v>
      </c>
      <c r="FX266">
        <v>74</v>
      </c>
      <c r="FY266">
        <v>36</v>
      </c>
      <c r="GA266" t="s">
        <v>3</v>
      </c>
      <c r="GD266">
        <v>1</v>
      </c>
      <c r="GF266">
        <v>-1487754187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68"/>
        <v>0</v>
      </c>
      <c r="GM266">
        <f t="shared" si="169"/>
        <v>32169.31</v>
      </c>
      <c r="GN266">
        <f t="shared" si="170"/>
        <v>0</v>
      </c>
      <c r="GO266">
        <f t="shared" si="171"/>
        <v>0</v>
      </c>
      <c r="GP266">
        <f t="shared" si="172"/>
        <v>32169.31</v>
      </c>
      <c r="GR266">
        <v>0</v>
      </c>
      <c r="GS266">
        <v>3</v>
      </c>
      <c r="GT266">
        <v>0</v>
      </c>
      <c r="GU266" t="s">
        <v>3</v>
      </c>
      <c r="GV266">
        <f t="shared" si="173"/>
        <v>0</v>
      </c>
      <c r="GW266">
        <v>1</v>
      </c>
      <c r="GX266">
        <f t="shared" si="174"/>
        <v>0</v>
      </c>
      <c r="HA266">
        <v>0</v>
      </c>
      <c r="HB266">
        <v>0</v>
      </c>
      <c r="HC266">
        <f t="shared" si="175"/>
        <v>0</v>
      </c>
      <c r="HE266" t="s">
        <v>3</v>
      </c>
      <c r="HF266" t="s">
        <v>3</v>
      </c>
      <c r="HM266" t="s">
        <v>3</v>
      </c>
      <c r="HN266" t="s">
        <v>330</v>
      </c>
      <c r="HO266" t="s">
        <v>331</v>
      </c>
      <c r="HP266" t="s">
        <v>323</v>
      </c>
      <c r="HQ266" t="s">
        <v>323</v>
      </c>
      <c r="IK266">
        <v>0</v>
      </c>
    </row>
    <row r="267" spans="1:245" x14ac:dyDescent="0.2">
      <c r="A267">
        <v>17</v>
      </c>
      <c r="B267">
        <v>0</v>
      </c>
      <c r="C267">
        <f>ROW(SmtRes!A295)</f>
        <v>295</v>
      </c>
      <c r="D267">
        <f>ROW(EtalonRes!A303)</f>
        <v>303</v>
      </c>
      <c r="E267" t="s">
        <v>358</v>
      </c>
      <c r="F267" t="s">
        <v>359</v>
      </c>
      <c r="G267" t="s">
        <v>360</v>
      </c>
      <c r="H267" t="s">
        <v>339</v>
      </c>
      <c r="I267">
        <v>16</v>
      </c>
      <c r="J267">
        <v>0</v>
      </c>
      <c r="K267">
        <v>16</v>
      </c>
      <c r="O267">
        <f t="shared" si="151"/>
        <v>30637.439999999999</v>
      </c>
      <c r="P267">
        <f>SUMIF(SmtRes!AQ294:'SmtRes'!AQ295,"=1",SmtRes!DF294:'SmtRes'!DF295)</f>
        <v>0</v>
      </c>
      <c r="Q267">
        <f>SUMIF(SmtRes!AQ294:'SmtRes'!AQ295,"=1",SmtRes!DG294:'SmtRes'!DG295)</f>
        <v>0</v>
      </c>
      <c r="R267">
        <f>SUMIF(SmtRes!AQ294:'SmtRes'!AQ295,"=1",SmtRes!DH294:'SmtRes'!DH295)</f>
        <v>0</v>
      </c>
      <c r="S267">
        <f>SUMIF(SmtRes!AQ294:'SmtRes'!AQ295,"=1",SmtRes!DI294:'SmtRes'!DI295)</f>
        <v>30637.440000000002</v>
      </c>
      <c r="T267">
        <f t="shared" si="152"/>
        <v>0</v>
      </c>
      <c r="U267">
        <f>SUMIF(SmtRes!AQ294:'SmtRes'!AQ295,"=1",SmtRes!CV294:'SmtRes'!CV295)</f>
        <v>51.84</v>
      </c>
      <c r="V267">
        <f>SUMIF(SmtRes!AQ294:'SmtRes'!AQ295,"=1",SmtRes!CW294:'SmtRes'!CW295)</f>
        <v>0</v>
      </c>
      <c r="W267">
        <f t="shared" si="153"/>
        <v>0</v>
      </c>
      <c r="X267">
        <f t="shared" si="154"/>
        <v>22671.71</v>
      </c>
      <c r="Y267">
        <f t="shared" si="155"/>
        <v>11029.48</v>
      </c>
      <c r="AA267">
        <v>61617792</v>
      </c>
      <c r="AB267">
        <f t="shared" si="156"/>
        <v>1914.84</v>
      </c>
      <c r="AC267">
        <f t="shared" si="157"/>
        <v>0</v>
      </c>
      <c r="AD267">
        <f t="shared" si="158"/>
        <v>0</v>
      </c>
      <c r="AE267">
        <f t="shared" si="159"/>
        <v>0</v>
      </c>
      <c r="AF267">
        <f>ROUND((SUM(SmtRes!BT294:'SmtRes'!BT295)),6)</f>
        <v>1914.84</v>
      </c>
      <c r="AG267">
        <f t="shared" si="160"/>
        <v>0</v>
      </c>
      <c r="AH267">
        <f>(SUM(SmtRes!BU294:'SmtRes'!BU295))</f>
        <v>3.24</v>
      </c>
      <c r="AI267">
        <f>(0)</f>
        <v>0</v>
      </c>
      <c r="AJ267">
        <f t="shared" si="161"/>
        <v>0</v>
      </c>
      <c r="AK267">
        <v>1914.8400000000001</v>
      </c>
      <c r="AL267">
        <v>0</v>
      </c>
      <c r="AM267">
        <v>0</v>
      </c>
      <c r="AN267">
        <v>0</v>
      </c>
      <c r="AO267">
        <v>1914.8400000000001</v>
      </c>
      <c r="AP267">
        <v>0</v>
      </c>
      <c r="AQ267">
        <v>3.24</v>
      </c>
      <c r="AR267">
        <v>0</v>
      </c>
      <c r="AS267">
        <v>0</v>
      </c>
      <c r="AT267">
        <v>74</v>
      </c>
      <c r="AU267">
        <v>36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3</v>
      </c>
      <c r="BE267" t="s">
        <v>3</v>
      </c>
      <c r="BF267" t="s">
        <v>3</v>
      </c>
      <c r="BG267" t="s">
        <v>3</v>
      </c>
      <c r="BH267">
        <v>0</v>
      </c>
      <c r="BI267">
        <v>4</v>
      </c>
      <c r="BJ267" t="s">
        <v>361</v>
      </c>
      <c r="BM267">
        <v>200001</v>
      </c>
      <c r="BN267">
        <v>0</v>
      </c>
      <c r="BO267" t="s">
        <v>3</v>
      </c>
      <c r="BP267">
        <v>0</v>
      </c>
      <c r="BQ267">
        <v>4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3</v>
      </c>
      <c r="BZ267">
        <v>74</v>
      </c>
      <c r="CA267">
        <v>36</v>
      </c>
      <c r="CB267" t="s">
        <v>3</v>
      </c>
      <c r="CE267">
        <v>0</v>
      </c>
      <c r="CF267">
        <v>0</v>
      </c>
      <c r="CG267">
        <v>0</v>
      </c>
      <c r="CM267">
        <v>0</v>
      </c>
      <c r="CN267" t="s">
        <v>3</v>
      </c>
      <c r="CO267">
        <v>0</v>
      </c>
      <c r="CP267">
        <f t="shared" si="162"/>
        <v>30637.440000000002</v>
      </c>
      <c r="CQ267">
        <f>SUMIF(SmtRes!AQ294:'SmtRes'!AQ295,"=1",SmtRes!AA294:'SmtRes'!AA295)</f>
        <v>0</v>
      </c>
      <c r="CR267">
        <f>SUMIF(SmtRes!AQ294:'SmtRes'!AQ295,"=1",SmtRes!AB294:'SmtRes'!AB295)</f>
        <v>0</v>
      </c>
      <c r="CS267">
        <f>SUMIF(SmtRes!AQ294:'SmtRes'!AQ295,"=1",SmtRes!AC294:'SmtRes'!AC295)</f>
        <v>0</v>
      </c>
      <c r="CT267">
        <f>SUMIF(SmtRes!AQ294:'SmtRes'!AQ295,"=1",SmtRes!AD294:'SmtRes'!AD295)</f>
        <v>1182</v>
      </c>
      <c r="CU267">
        <f t="shared" si="163"/>
        <v>0</v>
      </c>
      <c r="CV267">
        <f>SUMIF(SmtRes!AQ294:'SmtRes'!AQ295,"=1",SmtRes!BU294:'SmtRes'!BU295)</f>
        <v>3.24</v>
      </c>
      <c r="CW267">
        <f>SUMIF(SmtRes!AQ294:'SmtRes'!AQ295,"=1",SmtRes!BV294:'SmtRes'!BV295)</f>
        <v>0</v>
      </c>
      <c r="CX267">
        <f t="shared" si="164"/>
        <v>0</v>
      </c>
      <c r="CY267">
        <f t="shared" si="165"/>
        <v>22671.705600000001</v>
      </c>
      <c r="CZ267">
        <f t="shared" si="166"/>
        <v>11029.4784</v>
      </c>
      <c r="DC267" t="s">
        <v>3</v>
      </c>
      <c r="DD267" t="s">
        <v>3</v>
      </c>
      <c r="DE267" t="s">
        <v>3</v>
      </c>
      <c r="DF267" t="s">
        <v>3</v>
      </c>
      <c r="DG267" t="s">
        <v>3</v>
      </c>
      <c r="DH267" t="s">
        <v>3</v>
      </c>
      <c r="DI267" t="s">
        <v>3</v>
      </c>
      <c r="DJ267" t="s">
        <v>3</v>
      </c>
      <c r="DK267" t="s">
        <v>3</v>
      </c>
      <c r="DL267" t="s">
        <v>3</v>
      </c>
      <c r="DM267" t="s">
        <v>3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339</v>
      </c>
      <c r="DW267" t="s">
        <v>339</v>
      </c>
      <c r="DX267">
        <v>1</v>
      </c>
      <c r="DZ267" t="s">
        <v>3</v>
      </c>
      <c r="EA267" t="s">
        <v>3</v>
      </c>
      <c r="EB267" t="s">
        <v>3</v>
      </c>
      <c r="EC267" t="s">
        <v>3</v>
      </c>
      <c r="EE267">
        <v>58749418</v>
      </c>
      <c r="EF267">
        <v>4</v>
      </c>
      <c r="EG267" t="s">
        <v>323</v>
      </c>
      <c r="EH267">
        <v>83</v>
      </c>
      <c r="EI267" t="s">
        <v>323</v>
      </c>
      <c r="EJ267">
        <v>4</v>
      </c>
      <c r="EK267">
        <v>200001</v>
      </c>
      <c r="EL267" t="s">
        <v>328</v>
      </c>
      <c r="EM267" t="s">
        <v>329</v>
      </c>
      <c r="EO267" t="s">
        <v>3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3.24</v>
      </c>
      <c r="EX267">
        <v>0</v>
      </c>
      <c r="EY267">
        <v>0</v>
      </c>
      <c r="FQ267">
        <v>0</v>
      </c>
      <c r="FR267">
        <f t="shared" si="167"/>
        <v>0</v>
      </c>
      <c r="FS267">
        <v>0</v>
      </c>
      <c r="FX267">
        <v>74</v>
      </c>
      <c r="FY267">
        <v>36</v>
      </c>
      <c r="GA267" t="s">
        <v>3</v>
      </c>
      <c r="GD267">
        <v>1</v>
      </c>
      <c r="GF267">
        <v>323254439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68"/>
        <v>0</v>
      </c>
      <c r="GM267">
        <f t="shared" si="169"/>
        <v>64338.63</v>
      </c>
      <c r="GN267">
        <f t="shared" si="170"/>
        <v>0</v>
      </c>
      <c r="GO267">
        <f t="shared" si="171"/>
        <v>0</v>
      </c>
      <c r="GP267">
        <f t="shared" si="172"/>
        <v>64338.63</v>
      </c>
      <c r="GR267">
        <v>0</v>
      </c>
      <c r="GS267">
        <v>3</v>
      </c>
      <c r="GT267">
        <v>0</v>
      </c>
      <c r="GU267" t="s">
        <v>3</v>
      </c>
      <c r="GV267">
        <f t="shared" si="173"/>
        <v>0</v>
      </c>
      <c r="GW267">
        <v>1</v>
      </c>
      <c r="GX267">
        <f t="shared" si="174"/>
        <v>0</v>
      </c>
      <c r="HA267">
        <v>0</v>
      </c>
      <c r="HB267">
        <v>0</v>
      </c>
      <c r="HC267">
        <f t="shared" si="175"/>
        <v>0</v>
      </c>
      <c r="HE267" t="s">
        <v>3</v>
      </c>
      <c r="HF267" t="s">
        <v>3</v>
      </c>
      <c r="HM267" t="s">
        <v>3</v>
      </c>
      <c r="HN267" t="s">
        <v>330</v>
      </c>
      <c r="HO267" t="s">
        <v>331</v>
      </c>
      <c r="HP267" t="s">
        <v>323</v>
      </c>
      <c r="HQ267" t="s">
        <v>323</v>
      </c>
      <c r="IK267">
        <v>0</v>
      </c>
    </row>
    <row r="268" spans="1:245" x14ac:dyDescent="0.2">
      <c r="A268">
        <v>17</v>
      </c>
      <c r="B268">
        <v>0</v>
      </c>
      <c r="C268">
        <f>ROW(SmtRes!A297)</f>
        <v>297</v>
      </c>
      <c r="D268">
        <f>ROW(EtalonRes!A305)</f>
        <v>305</v>
      </c>
      <c r="E268" t="s">
        <v>362</v>
      </c>
      <c r="F268" t="s">
        <v>363</v>
      </c>
      <c r="G268" t="s">
        <v>364</v>
      </c>
      <c r="H268" t="s">
        <v>365</v>
      </c>
      <c r="I268">
        <f>ROUND(16/100,7)</f>
        <v>0.16</v>
      </c>
      <c r="J268">
        <v>0</v>
      </c>
      <c r="K268">
        <f>ROUND(16/100,7)</f>
        <v>0.16</v>
      </c>
      <c r="O268">
        <f t="shared" si="151"/>
        <v>1225.49</v>
      </c>
      <c r="P268">
        <f>SUMIF(SmtRes!AQ296:'SmtRes'!AQ297,"=1",SmtRes!DF296:'SmtRes'!DF297)</f>
        <v>0</v>
      </c>
      <c r="Q268">
        <f>SUMIF(SmtRes!AQ296:'SmtRes'!AQ297,"=1",SmtRes!DG296:'SmtRes'!DG297)</f>
        <v>0</v>
      </c>
      <c r="R268">
        <f>SUMIF(SmtRes!AQ296:'SmtRes'!AQ297,"=1",SmtRes!DH296:'SmtRes'!DH297)</f>
        <v>0</v>
      </c>
      <c r="S268">
        <f>SUMIF(SmtRes!AQ296:'SmtRes'!AQ297,"=1",SmtRes!DI296:'SmtRes'!DI297)</f>
        <v>1225.49</v>
      </c>
      <c r="T268">
        <f t="shared" si="152"/>
        <v>0</v>
      </c>
      <c r="U268">
        <f>SUMIF(SmtRes!AQ296:'SmtRes'!AQ297,"=1",SmtRes!CV296:'SmtRes'!CV297)</f>
        <v>2.0735999999999999</v>
      </c>
      <c r="V268">
        <f>SUMIF(SmtRes!AQ296:'SmtRes'!AQ297,"=1",SmtRes!CW296:'SmtRes'!CW297)</f>
        <v>0</v>
      </c>
      <c r="W268">
        <f t="shared" si="153"/>
        <v>0</v>
      </c>
      <c r="X268">
        <f t="shared" si="154"/>
        <v>906.86</v>
      </c>
      <c r="Y268">
        <f t="shared" si="155"/>
        <v>441.18</v>
      </c>
      <c r="AA268">
        <v>61617792</v>
      </c>
      <c r="AB268">
        <f t="shared" si="156"/>
        <v>7659.36</v>
      </c>
      <c r="AC268">
        <f t="shared" si="157"/>
        <v>0</v>
      </c>
      <c r="AD268">
        <f t="shared" si="158"/>
        <v>0</v>
      </c>
      <c r="AE268">
        <f t="shared" si="159"/>
        <v>0</v>
      </c>
      <c r="AF268">
        <f>ROUND((SUM(SmtRes!BT296:'SmtRes'!BT297)),6)</f>
        <v>7659.36</v>
      </c>
      <c r="AG268">
        <f t="shared" si="160"/>
        <v>0</v>
      </c>
      <c r="AH268">
        <f>(SUM(SmtRes!BU296:'SmtRes'!BU297))</f>
        <v>12.96</v>
      </c>
      <c r="AI268">
        <f>(0)</f>
        <v>0</v>
      </c>
      <c r="AJ268">
        <f t="shared" si="161"/>
        <v>0</v>
      </c>
      <c r="AK268">
        <v>7659.3600000000006</v>
      </c>
      <c r="AL268">
        <v>0</v>
      </c>
      <c r="AM268">
        <v>0</v>
      </c>
      <c r="AN268">
        <v>0</v>
      </c>
      <c r="AO268">
        <v>7659.3600000000006</v>
      </c>
      <c r="AP268">
        <v>0</v>
      </c>
      <c r="AQ268">
        <v>12.96</v>
      </c>
      <c r="AR268">
        <v>0</v>
      </c>
      <c r="AS268">
        <v>0</v>
      </c>
      <c r="AT268">
        <v>74</v>
      </c>
      <c r="AU268">
        <v>36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3</v>
      </c>
      <c r="BE268" t="s">
        <v>3</v>
      </c>
      <c r="BF268" t="s">
        <v>3</v>
      </c>
      <c r="BG268" t="s">
        <v>3</v>
      </c>
      <c r="BH268">
        <v>0</v>
      </c>
      <c r="BI268">
        <v>4</v>
      </c>
      <c r="BJ268" t="s">
        <v>366</v>
      </c>
      <c r="BM268">
        <v>200001</v>
      </c>
      <c r="BN268">
        <v>0</v>
      </c>
      <c r="BO268" t="s">
        <v>3</v>
      </c>
      <c r="BP268">
        <v>0</v>
      </c>
      <c r="BQ268">
        <v>4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3</v>
      </c>
      <c r="BZ268">
        <v>74</v>
      </c>
      <c r="CA268">
        <v>36</v>
      </c>
      <c r="CB268" t="s">
        <v>3</v>
      </c>
      <c r="CE268">
        <v>0</v>
      </c>
      <c r="CF268">
        <v>0</v>
      </c>
      <c r="CG268">
        <v>0</v>
      </c>
      <c r="CM268">
        <v>0</v>
      </c>
      <c r="CN268" t="s">
        <v>3</v>
      </c>
      <c r="CO268">
        <v>0</v>
      </c>
      <c r="CP268">
        <f t="shared" si="162"/>
        <v>1225.49</v>
      </c>
      <c r="CQ268">
        <f>SUMIF(SmtRes!AQ296:'SmtRes'!AQ297,"=1",SmtRes!AA296:'SmtRes'!AA297)</f>
        <v>0</v>
      </c>
      <c r="CR268">
        <f>SUMIF(SmtRes!AQ296:'SmtRes'!AQ297,"=1",SmtRes!AB296:'SmtRes'!AB297)</f>
        <v>0</v>
      </c>
      <c r="CS268">
        <f>SUMIF(SmtRes!AQ296:'SmtRes'!AQ297,"=1",SmtRes!AC296:'SmtRes'!AC297)</f>
        <v>0</v>
      </c>
      <c r="CT268">
        <f>SUMIF(SmtRes!AQ296:'SmtRes'!AQ297,"=1",SmtRes!AD296:'SmtRes'!AD297)</f>
        <v>1182</v>
      </c>
      <c r="CU268">
        <f t="shared" si="163"/>
        <v>0</v>
      </c>
      <c r="CV268">
        <f>SUMIF(SmtRes!AQ296:'SmtRes'!AQ297,"=1",SmtRes!BU296:'SmtRes'!BU297)</f>
        <v>12.96</v>
      </c>
      <c r="CW268">
        <f>SUMIF(SmtRes!AQ296:'SmtRes'!AQ297,"=1",SmtRes!BV296:'SmtRes'!BV297)</f>
        <v>0</v>
      </c>
      <c r="CX268">
        <f t="shared" si="164"/>
        <v>0</v>
      </c>
      <c r="CY268">
        <f t="shared" si="165"/>
        <v>906.86259999999993</v>
      </c>
      <c r="CZ268">
        <f t="shared" si="166"/>
        <v>441.1764</v>
      </c>
      <c r="DC268" t="s">
        <v>3</v>
      </c>
      <c r="DD268" t="s">
        <v>3</v>
      </c>
      <c r="DE268" t="s">
        <v>3</v>
      </c>
      <c r="DF268" t="s">
        <v>3</v>
      </c>
      <c r="DG268" t="s">
        <v>3</v>
      </c>
      <c r="DH268" t="s">
        <v>3</v>
      </c>
      <c r="DI268" t="s">
        <v>3</v>
      </c>
      <c r="DJ268" t="s">
        <v>3</v>
      </c>
      <c r="DK268" t="s">
        <v>3</v>
      </c>
      <c r="DL268" t="s">
        <v>3</v>
      </c>
      <c r="DM268" t="s">
        <v>3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365</v>
      </c>
      <c r="DW268" t="s">
        <v>365</v>
      </c>
      <c r="DX268">
        <v>1</v>
      </c>
      <c r="DZ268" t="s">
        <v>3</v>
      </c>
      <c r="EA268" t="s">
        <v>3</v>
      </c>
      <c r="EB268" t="s">
        <v>3</v>
      </c>
      <c r="EC268" t="s">
        <v>3</v>
      </c>
      <c r="EE268">
        <v>58749418</v>
      </c>
      <c r="EF268">
        <v>4</v>
      </c>
      <c r="EG268" t="s">
        <v>323</v>
      </c>
      <c r="EH268">
        <v>83</v>
      </c>
      <c r="EI268" t="s">
        <v>323</v>
      </c>
      <c r="EJ268">
        <v>4</v>
      </c>
      <c r="EK268">
        <v>200001</v>
      </c>
      <c r="EL268" t="s">
        <v>328</v>
      </c>
      <c r="EM268" t="s">
        <v>329</v>
      </c>
      <c r="EO268" t="s">
        <v>3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12.96</v>
      </c>
      <c r="EX268">
        <v>0</v>
      </c>
      <c r="EY268">
        <v>0</v>
      </c>
      <c r="FQ268">
        <v>0</v>
      </c>
      <c r="FR268">
        <f t="shared" si="167"/>
        <v>0</v>
      </c>
      <c r="FS268">
        <v>0</v>
      </c>
      <c r="FX268">
        <v>74</v>
      </c>
      <c r="FY268">
        <v>36</v>
      </c>
      <c r="GA268" t="s">
        <v>3</v>
      </c>
      <c r="GD268">
        <v>1</v>
      </c>
      <c r="GF268">
        <v>416936062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68"/>
        <v>0</v>
      </c>
      <c r="GM268">
        <f t="shared" si="169"/>
        <v>2573.5300000000002</v>
      </c>
      <c r="GN268">
        <f t="shared" si="170"/>
        <v>0</v>
      </c>
      <c r="GO268">
        <f t="shared" si="171"/>
        <v>0</v>
      </c>
      <c r="GP268">
        <f t="shared" si="172"/>
        <v>2573.5300000000002</v>
      </c>
      <c r="GR268">
        <v>0</v>
      </c>
      <c r="GS268">
        <v>3</v>
      </c>
      <c r="GT268">
        <v>0</v>
      </c>
      <c r="GU268" t="s">
        <v>3</v>
      </c>
      <c r="GV268">
        <f t="shared" si="173"/>
        <v>0</v>
      </c>
      <c r="GW268">
        <v>1</v>
      </c>
      <c r="GX268">
        <f t="shared" si="174"/>
        <v>0</v>
      </c>
      <c r="HA268">
        <v>0</v>
      </c>
      <c r="HB268">
        <v>0</v>
      </c>
      <c r="HC268">
        <f t="shared" si="175"/>
        <v>0</v>
      </c>
      <c r="HE268" t="s">
        <v>3</v>
      </c>
      <c r="HF268" t="s">
        <v>3</v>
      </c>
      <c r="HM268" t="s">
        <v>3</v>
      </c>
      <c r="HN268" t="s">
        <v>330</v>
      </c>
      <c r="HO268" t="s">
        <v>331</v>
      </c>
      <c r="HP268" t="s">
        <v>323</v>
      </c>
      <c r="HQ268" t="s">
        <v>323</v>
      </c>
      <c r="IK268">
        <v>0</v>
      </c>
    </row>
    <row r="270" spans="1:245" x14ac:dyDescent="0.2">
      <c r="A270" s="2">
        <v>51</v>
      </c>
      <c r="B270" s="2">
        <f>B256</f>
        <v>0</v>
      </c>
      <c r="C270" s="2">
        <f>A256</f>
        <v>4</v>
      </c>
      <c r="D270" s="2">
        <f>ROW(A256)</f>
        <v>256</v>
      </c>
      <c r="E270" s="2"/>
      <c r="F270" s="2" t="str">
        <f>IF(F256&lt;&gt;"",F256,"")</f>
        <v>Новый раздел</v>
      </c>
      <c r="G270" s="2" t="str">
        <f>IF(G256&lt;&gt;"",G256,"")</f>
        <v>Пусконаладочные работы</v>
      </c>
      <c r="H270" s="2">
        <v>0</v>
      </c>
      <c r="I270" s="2"/>
      <c r="J270" s="2"/>
      <c r="K270" s="2"/>
      <c r="L270" s="2"/>
      <c r="M270" s="2"/>
      <c r="N270" s="2"/>
      <c r="O270" s="2">
        <f t="shared" ref="O270:T270" si="176">ROUND(AB270,2)</f>
        <v>141522.23000000001</v>
      </c>
      <c r="P270" s="2">
        <f t="shared" si="176"/>
        <v>0</v>
      </c>
      <c r="Q270" s="2">
        <f t="shared" si="176"/>
        <v>0</v>
      </c>
      <c r="R270" s="2">
        <f t="shared" si="176"/>
        <v>0</v>
      </c>
      <c r="S270" s="2">
        <f t="shared" si="176"/>
        <v>141522.23000000001</v>
      </c>
      <c r="T270" s="2">
        <f t="shared" si="176"/>
        <v>0</v>
      </c>
      <c r="U270" s="2">
        <f>AH270</f>
        <v>244.21360000000001</v>
      </c>
      <c r="V270" s="2">
        <f>AI270</f>
        <v>0</v>
      </c>
      <c r="W270" s="2">
        <f>ROUND(AJ270,2)</f>
        <v>0</v>
      </c>
      <c r="X270" s="2">
        <f>ROUND(AK270,2)</f>
        <v>104726.46</v>
      </c>
      <c r="Y270" s="2">
        <f>ROUND(AL270,2)</f>
        <v>50948.01</v>
      </c>
      <c r="Z270" s="2"/>
      <c r="AA270" s="2"/>
      <c r="AB270" s="2">
        <f>ROUND(SUMIF(AA260:AA268,"=61617792",O260:O268),2)</f>
        <v>141522.23000000001</v>
      </c>
      <c r="AC270" s="2">
        <f>ROUND(SUMIF(AA260:AA268,"=61617792",P260:P268),2)</f>
        <v>0</v>
      </c>
      <c r="AD270" s="2">
        <f>ROUND(SUMIF(AA260:AA268,"=61617792",Q260:Q268),2)</f>
        <v>0</v>
      </c>
      <c r="AE270" s="2">
        <f>ROUND(SUMIF(AA260:AA268,"=61617792",R260:R268),2)</f>
        <v>0</v>
      </c>
      <c r="AF270" s="2">
        <f>ROUND(SUMIF(AA260:AA268,"=61617792",S260:S268),2)</f>
        <v>141522.23000000001</v>
      </c>
      <c r="AG270" s="2">
        <f>ROUND(SUMIF(AA260:AA268,"=61617792",T260:T268),2)</f>
        <v>0</v>
      </c>
      <c r="AH270" s="2">
        <f>SUMIF(AA260:AA268,"=61617792",U260:U268)</f>
        <v>244.21360000000001</v>
      </c>
      <c r="AI270" s="2">
        <f>SUMIF(AA260:AA268,"=61617792",V260:V268)</f>
        <v>0</v>
      </c>
      <c r="AJ270" s="2">
        <f>ROUND(SUMIF(AA260:AA268,"=61617792",W260:W268),2)</f>
        <v>0</v>
      </c>
      <c r="AK270" s="2">
        <f>ROUND(SUMIF(AA260:AA268,"=61617792",X260:X268),2)</f>
        <v>104726.46</v>
      </c>
      <c r="AL270" s="2">
        <f>ROUND(SUMIF(AA260:AA268,"=61617792",Y260:Y268),2)</f>
        <v>50948.01</v>
      </c>
      <c r="AM270" s="2"/>
      <c r="AN270" s="2"/>
      <c r="AO270" s="2">
        <f t="shared" ref="AO270:BD270" si="177">ROUND(BX270,2)</f>
        <v>0</v>
      </c>
      <c r="AP270" s="2">
        <f t="shared" si="177"/>
        <v>0</v>
      </c>
      <c r="AQ270" s="2">
        <f t="shared" si="177"/>
        <v>0</v>
      </c>
      <c r="AR270" s="2">
        <f t="shared" si="177"/>
        <v>297196.7</v>
      </c>
      <c r="AS270" s="2">
        <f t="shared" si="177"/>
        <v>0</v>
      </c>
      <c r="AT270" s="2">
        <f t="shared" si="177"/>
        <v>0</v>
      </c>
      <c r="AU270" s="2">
        <f t="shared" si="177"/>
        <v>297196.7</v>
      </c>
      <c r="AV270" s="2">
        <f t="shared" si="177"/>
        <v>0</v>
      </c>
      <c r="AW270" s="2">
        <f t="shared" si="177"/>
        <v>0</v>
      </c>
      <c r="AX270" s="2">
        <f t="shared" si="177"/>
        <v>0</v>
      </c>
      <c r="AY270" s="2">
        <f t="shared" si="177"/>
        <v>0</v>
      </c>
      <c r="AZ270" s="2">
        <f t="shared" si="177"/>
        <v>0</v>
      </c>
      <c r="BA270" s="2">
        <f t="shared" si="177"/>
        <v>0</v>
      </c>
      <c r="BB270" s="2">
        <f t="shared" si="177"/>
        <v>0</v>
      </c>
      <c r="BC270" s="2">
        <f t="shared" si="177"/>
        <v>0</v>
      </c>
      <c r="BD270" s="2">
        <f t="shared" si="177"/>
        <v>0</v>
      </c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>
        <f>ROUND(SUMIF(AA260:AA268,"=61617792",FQ260:FQ268),2)</f>
        <v>0</v>
      </c>
      <c r="BY270" s="2">
        <f>ROUND(SUMIF(AA260:AA268,"=61617792",FR260:FR268),2)</f>
        <v>0</v>
      </c>
      <c r="BZ270" s="2">
        <f>ROUND(SUMIF(AA260:AA268,"=61617792",GL260:GL268),2)</f>
        <v>0</v>
      </c>
      <c r="CA270" s="2">
        <f>ROUND(SUMIF(AA260:AA268,"=61617792",GM260:GM268),2)</f>
        <v>297196.7</v>
      </c>
      <c r="CB270" s="2">
        <f>ROUND(SUMIF(AA260:AA268,"=61617792",GN260:GN268),2)</f>
        <v>0</v>
      </c>
      <c r="CC270" s="2">
        <f>ROUND(SUMIF(AA260:AA268,"=61617792",GO260:GO268),2)</f>
        <v>0</v>
      </c>
      <c r="CD270" s="2">
        <f>ROUND(SUMIF(AA260:AA268,"=61617792",GP260:GP268),2)</f>
        <v>297196.7</v>
      </c>
      <c r="CE270" s="2">
        <f>AC270-BX270</f>
        <v>0</v>
      </c>
      <c r="CF270" s="2">
        <f>AC270-BY270</f>
        <v>0</v>
      </c>
      <c r="CG270" s="2">
        <f>BX270-BZ270</f>
        <v>0</v>
      </c>
      <c r="CH270" s="2">
        <f>AC270-BX270-BY270+BZ270</f>
        <v>0</v>
      </c>
      <c r="CI270" s="2">
        <f>BY270-BZ270</f>
        <v>0</v>
      </c>
      <c r="CJ270" s="2">
        <f>ROUND(SUMIF(AA260:AA268,"=61617792",GX260:GX268),2)</f>
        <v>0</v>
      </c>
      <c r="CK270" s="2">
        <f>ROUND(SUMIF(AA260:AA268,"=61617792",GY260:GY268),2)</f>
        <v>0</v>
      </c>
      <c r="CL270" s="2">
        <f>ROUND(SUMIF(AA260:AA268,"=61617792",GZ260:GZ268),2)</f>
        <v>0</v>
      </c>
      <c r="CM270" s="2">
        <f>ROUND(SUMIF(AA260:AA268,"=61617792",HD260:HD268),2)</f>
        <v>0</v>
      </c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>
        <v>0</v>
      </c>
    </row>
    <row r="272" spans="1:245" x14ac:dyDescent="0.2">
      <c r="A272" s="4">
        <v>50</v>
      </c>
      <c r="B272" s="4">
        <v>0</v>
      </c>
      <c r="C272" s="4">
        <v>0</v>
      </c>
      <c r="D272" s="4">
        <v>1</v>
      </c>
      <c r="E272" s="4">
        <v>201</v>
      </c>
      <c r="F272" s="4">
        <f>ROUND(Source!O270,O272)</f>
        <v>141522.23000000001</v>
      </c>
      <c r="G272" s="4" t="s">
        <v>101</v>
      </c>
      <c r="H272" s="4" t="s">
        <v>102</v>
      </c>
      <c r="I272" s="4"/>
      <c r="J272" s="4"/>
      <c r="K272" s="4">
        <v>201</v>
      </c>
      <c r="L272" s="4">
        <v>1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141522.22999999998</v>
      </c>
      <c r="X272" s="4">
        <v>1</v>
      </c>
      <c r="Y272" s="4">
        <v>141522.22999999998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202</v>
      </c>
      <c r="F273" s="4">
        <f>ROUND(Source!P270,O273)</f>
        <v>0</v>
      </c>
      <c r="G273" s="4" t="s">
        <v>103</v>
      </c>
      <c r="H273" s="4" t="s">
        <v>104</v>
      </c>
      <c r="I273" s="4"/>
      <c r="J273" s="4"/>
      <c r="K273" s="4">
        <v>202</v>
      </c>
      <c r="L273" s="4">
        <v>2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222</v>
      </c>
      <c r="F274" s="4">
        <f>ROUND(Source!AO270,O274)</f>
        <v>0</v>
      </c>
      <c r="G274" s="4" t="s">
        <v>105</v>
      </c>
      <c r="H274" s="4" t="s">
        <v>106</v>
      </c>
      <c r="I274" s="4"/>
      <c r="J274" s="4"/>
      <c r="K274" s="4">
        <v>222</v>
      </c>
      <c r="L274" s="4">
        <v>3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0</v>
      </c>
      <c r="X274" s="4">
        <v>1</v>
      </c>
      <c r="Y274" s="4">
        <v>0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225</v>
      </c>
      <c r="F275" s="4">
        <f>ROUND(Source!AV270,O275)</f>
        <v>0</v>
      </c>
      <c r="G275" s="4" t="s">
        <v>107</v>
      </c>
      <c r="H275" s="4" t="s">
        <v>108</v>
      </c>
      <c r="I275" s="4"/>
      <c r="J275" s="4"/>
      <c r="K275" s="4">
        <v>225</v>
      </c>
      <c r="L275" s="4">
        <v>4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0</v>
      </c>
      <c r="X275" s="4">
        <v>1</v>
      </c>
      <c r="Y275" s="4">
        <v>0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226</v>
      </c>
      <c r="F276" s="4">
        <f>ROUND(Source!AW270,O276)</f>
        <v>0</v>
      </c>
      <c r="G276" s="4" t="s">
        <v>109</v>
      </c>
      <c r="H276" s="4" t="s">
        <v>110</v>
      </c>
      <c r="I276" s="4"/>
      <c r="J276" s="4"/>
      <c r="K276" s="4">
        <v>226</v>
      </c>
      <c r="L276" s="4">
        <v>5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227</v>
      </c>
      <c r="F277" s="4">
        <f>ROUND(Source!AX270,O277)</f>
        <v>0</v>
      </c>
      <c r="G277" s="4" t="s">
        <v>111</v>
      </c>
      <c r="H277" s="4" t="s">
        <v>112</v>
      </c>
      <c r="I277" s="4"/>
      <c r="J277" s="4"/>
      <c r="K277" s="4">
        <v>227</v>
      </c>
      <c r="L277" s="4">
        <v>6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0</v>
      </c>
      <c r="X277" s="4">
        <v>1</v>
      </c>
      <c r="Y277" s="4">
        <v>0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228</v>
      </c>
      <c r="F278" s="4">
        <f>ROUND(Source!AY270,O278)</f>
        <v>0</v>
      </c>
      <c r="G278" s="4" t="s">
        <v>113</v>
      </c>
      <c r="H278" s="4" t="s">
        <v>114</v>
      </c>
      <c r="I278" s="4"/>
      <c r="J278" s="4"/>
      <c r="K278" s="4">
        <v>228</v>
      </c>
      <c r="L278" s="4">
        <v>7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216</v>
      </c>
      <c r="F279" s="4">
        <f>ROUND(Source!AP270,O279)</f>
        <v>0</v>
      </c>
      <c r="G279" s="4" t="s">
        <v>115</v>
      </c>
      <c r="H279" s="4" t="s">
        <v>116</v>
      </c>
      <c r="I279" s="4"/>
      <c r="J279" s="4"/>
      <c r="K279" s="4">
        <v>216</v>
      </c>
      <c r="L279" s="4">
        <v>8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0</v>
      </c>
      <c r="X279" s="4">
        <v>1</v>
      </c>
      <c r="Y279" s="4">
        <v>0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223</v>
      </c>
      <c r="F280" s="4">
        <f>ROUND(Source!AQ270,O280)</f>
        <v>0</v>
      </c>
      <c r="G280" s="4" t="s">
        <v>117</v>
      </c>
      <c r="H280" s="4" t="s">
        <v>118</v>
      </c>
      <c r="I280" s="4"/>
      <c r="J280" s="4"/>
      <c r="K280" s="4">
        <v>223</v>
      </c>
      <c r="L280" s="4">
        <v>9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0</v>
      </c>
      <c r="X280" s="4">
        <v>1</v>
      </c>
      <c r="Y280" s="4">
        <v>0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229</v>
      </c>
      <c r="F281" s="4">
        <f>ROUND(Source!AZ270,O281)</f>
        <v>0</v>
      </c>
      <c r="G281" s="4" t="s">
        <v>119</v>
      </c>
      <c r="H281" s="4" t="s">
        <v>120</v>
      </c>
      <c r="I281" s="4"/>
      <c r="J281" s="4"/>
      <c r="K281" s="4">
        <v>229</v>
      </c>
      <c r="L281" s="4">
        <v>10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0</v>
      </c>
      <c r="X281" s="4">
        <v>1</v>
      </c>
      <c r="Y281" s="4">
        <v>0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203</v>
      </c>
      <c r="F282" s="4">
        <f>ROUND(Source!Q270,O282)</f>
        <v>0</v>
      </c>
      <c r="G282" s="4" t="s">
        <v>121</v>
      </c>
      <c r="H282" s="4" t="s">
        <v>122</v>
      </c>
      <c r="I282" s="4"/>
      <c r="J282" s="4"/>
      <c r="K282" s="4">
        <v>203</v>
      </c>
      <c r="L282" s="4">
        <v>11</v>
      </c>
      <c r="M282" s="4">
        <v>3</v>
      </c>
      <c r="N282" s="4" t="s">
        <v>3</v>
      </c>
      <c r="O282" s="4">
        <v>2</v>
      </c>
      <c r="P282" s="4"/>
      <c r="Q282" s="4"/>
      <c r="R282" s="4"/>
      <c r="S282" s="4"/>
      <c r="T282" s="4"/>
      <c r="U282" s="4"/>
      <c r="V282" s="4"/>
      <c r="W282" s="4">
        <v>0</v>
      </c>
      <c r="X282" s="4">
        <v>1</v>
      </c>
      <c r="Y282" s="4">
        <v>0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231</v>
      </c>
      <c r="F283" s="4">
        <f>ROUND(Source!BB270,O283)</f>
        <v>0</v>
      </c>
      <c r="G283" s="4" t="s">
        <v>123</v>
      </c>
      <c r="H283" s="4" t="s">
        <v>124</v>
      </c>
      <c r="I283" s="4"/>
      <c r="J283" s="4"/>
      <c r="K283" s="4">
        <v>231</v>
      </c>
      <c r="L283" s="4">
        <v>12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204</v>
      </c>
      <c r="F284" s="4">
        <f>ROUND(Source!R270,O284)</f>
        <v>0</v>
      </c>
      <c r="G284" s="4" t="s">
        <v>125</v>
      </c>
      <c r="H284" s="4" t="s">
        <v>126</v>
      </c>
      <c r="I284" s="4"/>
      <c r="J284" s="4"/>
      <c r="K284" s="4">
        <v>204</v>
      </c>
      <c r="L284" s="4">
        <v>13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0</v>
      </c>
      <c r="X284" s="4">
        <v>1</v>
      </c>
      <c r="Y284" s="4">
        <v>0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205</v>
      </c>
      <c r="F285" s="4">
        <f>ROUND(Source!S270,O285)</f>
        <v>141522.23000000001</v>
      </c>
      <c r="G285" s="4" t="s">
        <v>127</v>
      </c>
      <c r="H285" s="4" t="s">
        <v>128</v>
      </c>
      <c r="I285" s="4"/>
      <c r="J285" s="4"/>
      <c r="K285" s="4">
        <v>205</v>
      </c>
      <c r="L285" s="4">
        <v>14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141522.22999999998</v>
      </c>
      <c r="X285" s="4">
        <v>1</v>
      </c>
      <c r="Y285" s="4">
        <v>141522.22999999998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232</v>
      </c>
      <c r="F286" s="4">
        <f>ROUND(Source!BC270,O286)</f>
        <v>0</v>
      </c>
      <c r="G286" s="4" t="s">
        <v>129</v>
      </c>
      <c r="H286" s="4" t="s">
        <v>130</v>
      </c>
      <c r="I286" s="4"/>
      <c r="J286" s="4"/>
      <c r="K286" s="4">
        <v>232</v>
      </c>
      <c r="L286" s="4">
        <v>15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0</v>
      </c>
      <c r="X286" s="4">
        <v>1</v>
      </c>
      <c r="Y286" s="4">
        <v>0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214</v>
      </c>
      <c r="F287" s="4">
        <f>ROUND(Source!AS270,O287)</f>
        <v>0</v>
      </c>
      <c r="G287" s="4" t="s">
        <v>131</v>
      </c>
      <c r="H287" s="4" t="s">
        <v>132</v>
      </c>
      <c r="I287" s="4"/>
      <c r="J287" s="4"/>
      <c r="K287" s="4">
        <v>214</v>
      </c>
      <c r="L287" s="4">
        <v>16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0</v>
      </c>
      <c r="X287" s="4">
        <v>1</v>
      </c>
      <c r="Y287" s="4">
        <v>0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215</v>
      </c>
      <c r="F288" s="4">
        <f>ROUND(Source!AT270,O288)</f>
        <v>0</v>
      </c>
      <c r="G288" s="4" t="s">
        <v>133</v>
      </c>
      <c r="H288" s="4" t="s">
        <v>134</v>
      </c>
      <c r="I288" s="4"/>
      <c r="J288" s="4"/>
      <c r="K288" s="4">
        <v>215</v>
      </c>
      <c r="L288" s="4">
        <v>17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0</v>
      </c>
      <c r="X288" s="4">
        <v>1</v>
      </c>
      <c r="Y288" s="4">
        <v>0</v>
      </c>
      <c r="Z288" s="4"/>
      <c r="AA288" s="4"/>
      <c r="AB288" s="4"/>
    </row>
    <row r="289" spans="1:206" x14ac:dyDescent="0.2">
      <c r="A289" s="4">
        <v>50</v>
      </c>
      <c r="B289" s="4">
        <v>0</v>
      </c>
      <c r="C289" s="4">
        <v>0</v>
      </c>
      <c r="D289" s="4">
        <v>1</v>
      </c>
      <c r="E289" s="4">
        <v>217</v>
      </c>
      <c r="F289" s="4">
        <f>ROUND(Source!AU270,O289)</f>
        <v>297196.7</v>
      </c>
      <c r="G289" s="4" t="s">
        <v>135</v>
      </c>
      <c r="H289" s="4" t="s">
        <v>136</v>
      </c>
      <c r="I289" s="4"/>
      <c r="J289" s="4"/>
      <c r="K289" s="4">
        <v>217</v>
      </c>
      <c r="L289" s="4">
        <v>18</v>
      </c>
      <c r="M289" s="4">
        <v>3</v>
      </c>
      <c r="N289" s="4" t="s">
        <v>3</v>
      </c>
      <c r="O289" s="4">
        <v>2</v>
      </c>
      <c r="P289" s="4"/>
      <c r="Q289" s="4"/>
      <c r="R289" s="4"/>
      <c r="S289" s="4"/>
      <c r="T289" s="4"/>
      <c r="U289" s="4"/>
      <c r="V289" s="4"/>
      <c r="W289" s="4">
        <v>297196.7</v>
      </c>
      <c r="X289" s="4">
        <v>1</v>
      </c>
      <c r="Y289" s="4">
        <v>297196.7</v>
      </c>
      <c r="Z289" s="4"/>
      <c r="AA289" s="4"/>
      <c r="AB289" s="4"/>
    </row>
    <row r="290" spans="1:206" x14ac:dyDescent="0.2">
      <c r="A290" s="4">
        <v>50</v>
      </c>
      <c r="B290" s="4">
        <v>0</v>
      </c>
      <c r="C290" s="4">
        <v>0</v>
      </c>
      <c r="D290" s="4">
        <v>1</v>
      </c>
      <c r="E290" s="4">
        <v>230</v>
      </c>
      <c r="F290" s="4">
        <f>ROUND(Source!BA270,O290)</f>
        <v>0</v>
      </c>
      <c r="G290" s="4" t="s">
        <v>137</v>
      </c>
      <c r="H290" s="4" t="s">
        <v>138</v>
      </c>
      <c r="I290" s="4"/>
      <c r="J290" s="4"/>
      <c r="K290" s="4">
        <v>230</v>
      </c>
      <c r="L290" s="4">
        <v>19</v>
      </c>
      <c r="M290" s="4">
        <v>3</v>
      </c>
      <c r="N290" s="4" t="s">
        <v>3</v>
      </c>
      <c r="O290" s="4">
        <v>2</v>
      </c>
      <c r="P290" s="4"/>
      <c r="Q290" s="4"/>
      <c r="R290" s="4"/>
      <c r="S290" s="4"/>
      <c r="T290" s="4"/>
      <c r="U290" s="4"/>
      <c r="V290" s="4"/>
      <c r="W290" s="4">
        <v>0</v>
      </c>
      <c r="X290" s="4">
        <v>1</v>
      </c>
      <c r="Y290" s="4">
        <v>0</v>
      </c>
      <c r="Z290" s="4"/>
      <c r="AA290" s="4"/>
      <c r="AB290" s="4"/>
    </row>
    <row r="291" spans="1:206" x14ac:dyDescent="0.2">
      <c r="A291" s="4">
        <v>50</v>
      </c>
      <c r="B291" s="4">
        <v>0</v>
      </c>
      <c r="C291" s="4">
        <v>0</v>
      </c>
      <c r="D291" s="4">
        <v>1</v>
      </c>
      <c r="E291" s="4">
        <v>206</v>
      </c>
      <c r="F291" s="4">
        <f>ROUND(Source!T270,O291)</f>
        <v>0</v>
      </c>
      <c r="G291" s="4" t="s">
        <v>139</v>
      </c>
      <c r="H291" s="4" t="s">
        <v>140</v>
      </c>
      <c r="I291" s="4"/>
      <c r="J291" s="4"/>
      <c r="K291" s="4">
        <v>206</v>
      </c>
      <c r="L291" s="4">
        <v>20</v>
      </c>
      <c r="M291" s="4">
        <v>3</v>
      </c>
      <c r="N291" s="4" t="s">
        <v>3</v>
      </c>
      <c r="O291" s="4">
        <v>2</v>
      </c>
      <c r="P291" s="4"/>
      <c r="Q291" s="4"/>
      <c r="R291" s="4"/>
      <c r="S291" s="4"/>
      <c r="T291" s="4"/>
      <c r="U291" s="4"/>
      <c r="V291" s="4"/>
      <c r="W291" s="4">
        <v>0</v>
      </c>
      <c r="X291" s="4">
        <v>1</v>
      </c>
      <c r="Y291" s="4">
        <v>0</v>
      </c>
      <c r="Z291" s="4"/>
      <c r="AA291" s="4"/>
      <c r="AB291" s="4"/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207</v>
      </c>
      <c r="F292" s="4">
        <f>ROUND(Source!U270,O292)</f>
        <v>244.21360000000001</v>
      </c>
      <c r="G292" s="4" t="s">
        <v>141</v>
      </c>
      <c r="H292" s="4" t="s">
        <v>142</v>
      </c>
      <c r="I292" s="4"/>
      <c r="J292" s="4"/>
      <c r="K292" s="4">
        <v>207</v>
      </c>
      <c r="L292" s="4">
        <v>21</v>
      </c>
      <c r="M292" s="4">
        <v>3</v>
      </c>
      <c r="N292" s="4" t="s">
        <v>3</v>
      </c>
      <c r="O292" s="4">
        <v>7</v>
      </c>
      <c r="P292" s="4"/>
      <c r="Q292" s="4"/>
      <c r="R292" s="4"/>
      <c r="S292" s="4"/>
      <c r="T292" s="4"/>
      <c r="U292" s="4"/>
      <c r="V292" s="4"/>
      <c r="W292" s="4">
        <v>244.21360000000001</v>
      </c>
      <c r="X292" s="4">
        <v>1</v>
      </c>
      <c r="Y292" s="4">
        <v>244.21360000000001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208</v>
      </c>
      <c r="F293" s="4">
        <f>ROUND(Source!V270,O293)</f>
        <v>0</v>
      </c>
      <c r="G293" s="4" t="s">
        <v>143</v>
      </c>
      <c r="H293" s="4" t="s">
        <v>144</v>
      </c>
      <c r="I293" s="4"/>
      <c r="J293" s="4"/>
      <c r="K293" s="4">
        <v>208</v>
      </c>
      <c r="L293" s="4">
        <v>22</v>
      </c>
      <c r="M293" s="4">
        <v>3</v>
      </c>
      <c r="N293" s="4" t="s">
        <v>3</v>
      </c>
      <c r="O293" s="4">
        <v>7</v>
      </c>
      <c r="P293" s="4"/>
      <c r="Q293" s="4"/>
      <c r="R293" s="4"/>
      <c r="S293" s="4"/>
      <c r="T293" s="4"/>
      <c r="U293" s="4"/>
      <c r="V293" s="4"/>
      <c r="W293" s="4">
        <v>0</v>
      </c>
      <c r="X293" s="4">
        <v>1</v>
      </c>
      <c r="Y293" s="4">
        <v>0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209</v>
      </c>
      <c r="F294" s="4">
        <f>ROUND(Source!W270,O294)</f>
        <v>0</v>
      </c>
      <c r="G294" s="4" t="s">
        <v>145</v>
      </c>
      <c r="H294" s="4" t="s">
        <v>146</v>
      </c>
      <c r="I294" s="4"/>
      <c r="J294" s="4"/>
      <c r="K294" s="4">
        <v>209</v>
      </c>
      <c r="L294" s="4">
        <v>23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0</v>
      </c>
      <c r="X294" s="4">
        <v>1</v>
      </c>
      <c r="Y294" s="4">
        <v>0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233</v>
      </c>
      <c r="F295" s="4">
        <f>ROUND(Source!BD270,O295)</f>
        <v>0</v>
      </c>
      <c r="G295" s="4" t="s">
        <v>147</v>
      </c>
      <c r="H295" s="4" t="s">
        <v>148</v>
      </c>
      <c r="I295" s="4"/>
      <c r="J295" s="4"/>
      <c r="K295" s="4">
        <v>233</v>
      </c>
      <c r="L295" s="4">
        <v>24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0</v>
      </c>
      <c r="X295" s="4">
        <v>1</v>
      </c>
      <c r="Y295" s="4">
        <v>0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210</v>
      </c>
      <c r="F296" s="4">
        <f>ROUND(Source!X270,O296)</f>
        <v>104726.46</v>
      </c>
      <c r="G296" s="4" t="s">
        <v>149</v>
      </c>
      <c r="H296" s="4" t="s">
        <v>150</v>
      </c>
      <c r="I296" s="4"/>
      <c r="J296" s="4"/>
      <c r="K296" s="4">
        <v>210</v>
      </c>
      <c r="L296" s="4">
        <v>25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104726.46</v>
      </c>
      <c r="X296" s="4">
        <v>1</v>
      </c>
      <c r="Y296" s="4">
        <v>104726.46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211</v>
      </c>
      <c r="F297" s="4">
        <f>ROUND(Source!Y270,O297)</f>
        <v>50948.01</v>
      </c>
      <c r="G297" s="4" t="s">
        <v>151</v>
      </c>
      <c r="H297" s="4" t="s">
        <v>152</v>
      </c>
      <c r="I297" s="4"/>
      <c r="J297" s="4"/>
      <c r="K297" s="4">
        <v>211</v>
      </c>
      <c r="L297" s="4">
        <v>26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50948.01</v>
      </c>
      <c r="X297" s="4">
        <v>1</v>
      </c>
      <c r="Y297" s="4">
        <v>50948.01</v>
      </c>
      <c r="Z297" s="4"/>
      <c r="AA297" s="4"/>
      <c r="AB297" s="4"/>
    </row>
    <row r="298" spans="1:206" x14ac:dyDescent="0.2">
      <c r="A298" s="4">
        <v>50</v>
      </c>
      <c r="B298" s="4">
        <v>0</v>
      </c>
      <c r="C298" s="4">
        <v>0</v>
      </c>
      <c r="D298" s="4">
        <v>1</v>
      </c>
      <c r="E298" s="4">
        <v>224</v>
      </c>
      <c r="F298" s="4">
        <f>ROUND(Source!AR270,O298)</f>
        <v>297196.7</v>
      </c>
      <c r="G298" s="4" t="s">
        <v>153</v>
      </c>
      <c r="H298" s="4" t="s">
        <v>154</v>
      </c>
      <c r="I298" s="4"/>
      <c r="J298" s="4"/>
      <c r="K298" s="4">
        <v>224</v>
      </c>
      <c r="L298" s="4">
        <v>27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297196.7</v>
      </c>
      <c r="X298" s="4">
        <v>1</v>
      </c>
      <c r="Y298" s="4">
        <v>297196.7</v>
      </c>
      <c r="Z298" s="4"/>
      <c r="AA298" s="4"/>
      <c r="AB298" s="4"/>
    </row>
    <row r="300" spans="1:206" x14ac:dyDescent="0.2">
      <c r="A300" s="2">
        <v>51</v>
      </c>
      <c r="B300" s="2">
        <f>B20</f>
        <v>0</v>
      </c>
      <c r="C300" s="2">
        <f>A20</f>
        <v>3</v>
      </c>
      <c r="D300" s="2">
        <f>ROW(A20)</f>
        <v>20</v>
      </c>
      <c r="E300" s="2"/>
      <c r="F300" s="2" t="str">
        <f>IF(F20&lt;&gt;"",F20,"")</f>
        <v/>
      </c>
      <c r="G300" s="2" t="str">
        <f>IF(G20&lt;&gt;"",G20,"")</f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  <c r="H300" s="2">
        <v>0</v>
      </c>
      <c r="I300" s="2"/>
      <c r="J300" s="2"/>
      <c r="K300" s="2"/>
      <c r="L300" s="2"/>
      <c r="M300" s="2"/>
      <c r="N300" s="2"/>
      <c r="O300" s="2">
        <f t="shared" ref="O300:T300" si="178">ROUND(O44+O96+O149+O186+O226+O270+AB300,2)</f>
        <v>641089.49</v>
      </c>
      <c r="P300" s="2">
        <f t="shared" si="178"/>
        <v>341801.51</v>
      </c>
      <c r="Q300" s="2">
        <f t="shared" si="178"/>
        <v>32948.639999999999</v>
      </c>
      <c r="R300" s="2">
        <f t="shared" si="178"/>
        <v>18143.07</v>
      </c>
      <c r="S300" s="2">
        <f t="shared" si="178"/>
        <v>248196.27</v>
      </c>
      <c r="T300" s="2">
        <f t="shared" si="178"/>
        <v>0</v>
      </c>
      <c r="U300" s="2">
        <f>U44+U96+U149+U186+U226+U270+AH300</f>
        <v>494.17270000000002</v>
      </c>
      <c r="V300" s="2">
        <f>V44+V96+V149+V186+V226+V270+AI300</f>
        <v>37.77666</v>
      </c>
      <c r="W300" s="2">
        <f>ROUND(W44+W96+W149+W186+W226+W270+AJ300,2)</f>
        <v>0</v>
      </c>
      <c r="X300" s="2">
        <f>ROUND(X44+X96+X149+X186+X226+X270+AK300,2)</f>
        <v>230498.66</v>
      </c>
      <c r="Y300" s="2">
        <f>ROUND(Y44+Y96+Y149+Y186+Y226+Y270+AL300,2)</f>
        <v>121190.84</v>
      </c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>
        <f t="shared" ref="AO300:BD300" si="179">ROUND(AO44+AO96+AO149+AO186+AO226+AO270+BX300,2)</f>
        <v>4307.3900000000003</v>
      </c>
      <c r="AP300" s="2">
        <f t="shared" si="179"/>
        <v>0</v>
      </c>
      <c r="AQ300" s="2">
        <f t="shared" si="179"/>
        <v>0</v>
      </c>
      <c r="AR300" s="2">
        <f t="shared" si="179"/>
        <v>999872.73</v>
      </c>
      <c r="AS300" s="2">
        <f t="shared" si="179"/>
        <v>383992.45</v>
      </c>
      <c r="AT300" s="2">
        <f t="shared" si="179"/>
        <v>318683.58</v>
      </c>
      <c r="AU300" s="2">
        <f t="shared" si="179"/>
        <v>297196.7</v>
      </c>
      <c r="AV300" s="2">
        <f t="shared" si="179"/>
        <v>337494.12</v>
      </c>
      <c r="AW300" s="2">
        <f t="shared" si="179"/>
        <v>341801.51</v>
      </c>
      <c r="AX300" s="2">
        <f t="shared" si="179"/>
        <v>4307.3900000000003</v>
      </c>
      <c r="AY300" s="2">
        <f t="shared" si="179"/>
        <v>337494.12</v>
      </c>
      <c r="AZ300" s="2">
        <f t="shared" si="179"/>
        <v>0</v>
      </c>
      <c r="BA300" s="2">
        <f t="shared" si="179"/>
        <v>0</v>
      </c>
      <c r="BB300" s="2">
        <f t="shared" si="179"/>
        <v>0</v>
      </c>
      <c r="BC300" s="2">
        <f t="shared" si="179"/>
        <v>0</v>
      </c>
      <c r="BD300" s="2">
        <f t="shared" si="179"/>
        <v>7093.74</v>
      </c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>
        <v>0</v>
      </c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201</v>
      </c>
      <c r="F302" s="4">
        <f>ROUND(Source!O300,O302)</f>
        <v>641089.49</v>
      </c>
      <c r="G302" s="4" t="s">
        <v>101</v>
      </c>
      <c r="H302" s="4" t="s">
        <v>102</v>
      </c>
      <c r="I302" s="4"/>
      <c r="J302" s="4"/>
      <c r="K302" s="4">
        <v>201</v>
      </c>
      <c r="L302" s="4">
        <v>1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648183.22999999986</v>
      </c>
      <c r="X302" s="4">
        <v>1</v>
      </c>
      <c r="Y302" s="4">
        <v>648183.22999999986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202</v>
      </c>
      <c r="F303" s="4">
        <f>ROUND(Source!P300,O303)</f>
        <v>341801.51</v>
      </c>
      <c r="G303" s="4" t="s">
        <v>103</v>
      </c>
      <c r="H303" s="4" t="s">
        <v>104</v>
      </c>
      <c r="I303" s="4"/>
      <c r="J303" s="4"/>
      <c r="K303" s="4">
        <v>202</v>
      </c>
      <c r="L303" s="4">
        <v>2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341801.51</v>
      </c>
      <c r="X303" s="4">
        <v>1</v>
      </c>
      <c r="Y303" s="4">
        <v>341801.51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222</v>
      </c>
      <c r="F304" s="4">
        <f>ROUND(Source!AO300,O304)</f>
        <v>4307.3900000000003</v>
      </c>
      <c r="G304" s="4" t="s">
        <v>105</v>
      </c>
      <c r="H304" s="4" t="s">
        <v>106</v>
      </c>
      <c r="I304" s="4"/>
      <c r="J304" s="4"/>
      <c r="K304" s="4">
        <v>222</v>
      </c>
      <c r="L304" s="4">
        <v>3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4307.3900000000003</v>
      </c>
      <c r="X304" s="4">
        <v>1</v>
      </c>
      <c r="Y304" s="4">
        <v>4307.3900000000003</v>
      </c>
      <c r="Z304" s="4"/>
      <c r="AA304" s="4"/>
      <c r="AB304" s="4"/>
    </row>
    <row r="305" spans="1:28" x14ac:dyDescent="0.2">
      <c r="A305" s="4">
        <v>50</v>
      </c>
      <c r="B305" s="4">
        <v>0</v>
      </c>
      <c r="C305" s="4">
        <v>0</v>
      </c>
      <c r="D305" s="4">
        <v>1</v>
      </c>
      <c r="E305" s="4">
        <v>225</v>
      </c>
      <c r="F305" s="4">
        <f>ROUND(Source!AV300,O305)</f>
        <v>337494.12</v>
      </c>
      <c r="G305" s="4" t="s">
        <v>107</v>
      </c>
      <c r="H305" s="4" t="s">
        <v>108</v>
      </c>
      <c r="I305" s="4"/>
      <c r="J305" s="4"/>
      <c r="K305" s="4">
        <v>225</v>
      </c>
      <c r="L305" s="4">
        <v>4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341801.51</v>
      </c>
      <c r="X305" s="4">
        <v>1</v>
      </c>
      <c r="Y305" s="4">
        <v>341801.51</v>
      </c>
      <c r="Z305" s="4"/>
      <c r="AA305" s="4"/>
      <c r="AB305" s="4"/>
    </row>
    <row r="306" spans="1:28" x14ac:dyDescent="0.2">
      <c r="A306" s="4">
        <v>50</v>
      </c>
      <c r="B306" s="4">
        <v>0</v>
      </c>
      <c r="C306" s="4">
        <v>0</v>
      </c>
      <c r="D306" s="4">
        <v>1</v>
      </c>
      <c r="E306" s="4">
        <v>226</v>
      </c>
      <c r="F306" s="4">
        <f>ROUND(Source!AW300,O306)</f>
        <v>341801.51</v>
      </c>
      <c r="G306" s="4" t="s">
        <v>109</v>
      </c>
      <c r="H306" s="4" t="s">
        <v>110</v>
      </c>
      <c r="I306" s="4"/>
      <c r="J306" s="4"/>
      <c r="K306" s="4">
        <v>226</v>
      </c>
      <c r="L306" s="4">
        <v>5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341801.51</v>
      </c>
      <c r="X306" s="4">
        <v>1</v>
      </c>
      <c r="Y306" s="4">
        <v>341801.51</v>
      </c>
      <c r="Z306" s="4"/>
      <c r="AA306" s="4"/>
      <c r="AB306" s="4"/>
    </row>
    <row r="307" spans="1:28" x14ac:dyDescent="0.2">
      <c r="A307" s="4">
        <v>50</v>
      </c>
      <c r="B307" s="4">
        <v>0</v>
      </c>
      <c r="C307" s="4">
        <v>0</v>
      </c>
      <c r="D307" s="4">
        <v>1</v>
      </c>
      <c r="E307" s="4">
        <v>227</v>
      </c>
      <c r="F307" s="4">
        <f>ROUND(Source!AX300,O307)</f>
        <v>4307.3900000000003</v>
      </c>
      <c r="G307" s="4" t="s">
        <v>111</v>
      </c>
      <c r="H307" s="4" t="s">
        <v>112</v>
      </c>
      <c r="I307" s="4"/>
      <c r="J307" s="4"/>
      <c r="K307" s="4">
        <v>227</v>
      </c>
      <c r="L307" s="4">
        <v>6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0</v>
      </c>
      <c r="X307" s="4">
        <v>1</v>
      </c>
      <c r="Y307" s="4">
        <v>0</v>
      </c>
      <c r="Z307" s="4"/>
      <c r="AA307" s="4"/>
      <c r="AB307" s="4"/>
    </row>
    <row r="308" spans="1:28" x14ac:dyDescent="0.2">
      <c r="A308" s="4">
        <v>50</v>
      </c>
      <c r="B308" s="4">
        <v>0</v>
      </c>
      <c r="C308" s="4">
        <v>0</v>
      </c>
      <c r="D308" s="4">
        <v>1</v>
      </c>
      <c r="E308" s="4">
        <v>228</v>
      </c>
      <c r="F308" s="4">
        <f>ROUND(Source!AY300,O308)</f>
        <v>337494.12</v>
      </c>
      <c r="G308" s="4" t="s">
        <v>113</v>
      </c>
      <c r="H308" s="4" t="s">
        <v>114</v>
      </c>
      <c r="I308" s="4"/>
      <c r="J308" s="4"/>
      <c r="K308" s="4">
        <v>228</v>
      </c>
      <c r="L308" s="4">
        <v>7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341801.51</v>
      </c>
      <c r="X308" s="4">
        <v>1</v>
      </c>
      <c r="Y308" s="4">
        <v>341801.51</v>
      </c>
      <c r="Z308" s="4"/>
      <c r="AA308" s="4"/>
      <c r="AB308" s="4"/>
    </row>
    <row r="309" spans="1:28" x14ac:dyDescent="0.2">
      <c r="A309" s="4">
        <v>50</v>
      </c>
      <c r="B309" s="4">
        <v>0</v>
      </c>
      <c r="C309" s="4">
        <v>0</v>
      </c>
      <c r="D309" s="4">
        <v>1</v>
      </c>
      <c r="E309" s="4">
        <v>216</v>
      </c>
      <c r="F309" s="4">
        <f>ROUND(Source!AP300,O309)</f>
        <v>0</v>
      </c>
      <c r="G309" s="4" t="s">
        <v>115</v>
      </c>
      <c r="H309" s="4" t="s">
        <v>116</v>
      </c>
      <c r="I309" s="4"/>
      <c r="J309" s="4"/>
      <c r="K309" s="4">
        <v>216</v>
      </c>
      <c r="L309" s="4">
        <v>8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0</v>
      </c>
      <c r="X309" s="4">
        <v>1</v>
      </c>
      <c r="Y309" s="4">
        <v>0</v>
      </c>
      <c r="Z309" s="4"/>
      <c r="AA309" s="4"/>
      <c r="AB309" s="4"/>
    </row>
    <row r="310" spans="1:28" x14ac:dyDescent="0.2">
      <c r="A310" s="4">
        <v>50</v>
      </c>
      <c r="B310" s="4">
        <v>0</v>
      </c>
      <c r="C310" s="4">
        <v>0</v>
      </c>
      <c r="D310" s="4">
        <v>1</v>
      </c>
      <c r="E310" s="4">
        <v>223</v>
      </c>
      <c r="F310" s="4">
        <f>ROUND(Source!AQ300,O310)</f>
        <v>0</v>
      </c>
      <c r="G310" s="4" t="s">
        <v>117</v>
      </c>
      <c r="H310" s="4" t="s">
        <v>118</v>
      </c>
      <c r="I310" s="4"/>
      <c r="J310" s="4"/>
      <c r="K310" s="4">
        <v>223</v>
      </c>
      <c r="L310" s="4">
        <v>9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28" x14ac:dyDescent="0.2">
      <c r="A311" s="4">
        <v>50</v>
      </c>
      <c r="B311" s="4">
        <v>0</v>
      </c>
      <c r="C311" s="4">
        <v>0</v>
      </c>
      <c r="D311" s="4">
        <v>1</v>
      </c>
      <c r="E311" s="4">
        <v>229</v>
      </c>
      <c r="F311" s="4">
        <f>ROUND(Source!AZ300,O311)</f>
        <v>0</v>
      </c>
      <c r="G311" s="4" t="s">
        <v>119</v>
      </c>
      <c r="H311" s="4" t="s">
        <v>120</v>
      </c>
      <c r="I311" s="4"/>
      <c r="J311" s="4"/>
      <c r="K311" s="4">
        <v>229</v>
      </c>
      <c r="L311" s="4">
        <v>10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0</v>
      </c>
      <c r="X311" s="4">
        <v>1</v>
      </c>
      <c r="Y311" s="4">
        <v>0</v>
      </c>
      <c r="Z311" s="4"/>
      <c r="AA311" s="4"/>
      <c r="AB311" s="4"/>
    </row>
    <row r="312" spans="1:28" x14ac:dyDescent="0.2">
      <c r="A312" s="4">
        <v>50</v>
      </c>
      <c r="B312" s="4">
        <v>0</v>
      </c>
      <c r="C312" s="4">
        <v>0</v>
      </c>
      <c r="D312" s="4">
        <v>1</v>
      </c>
      <c r="E312" s="4">
        <v>203</v>
      </c>
      <c r="F312" s="4">
        <f>ROUND(Source!Q300,O312)</f>
        <v>32948.639999999999</v>
      </c>
      <c r="G312" s="4" t="s">
        <v>121</v>
      </c>
      <c r="H312" s="4" t="s">
        <v>122</v>
      </c>
      <c r="I312" s="4"/>
      <c r="J312" s="4"/>
      <c r="K312" s="4">
        <v>203</v>
      </c>
      <c r="L312" s="4">
        <v>11</v>
      </c>
      <c r="M312" s="4">
        <v>3</v>
      </c>
      <c r="N312" s="4" t="s">
        <v>3</v>
      </c>
      <c r="O312" s="4">
        <v>2</v>
      </c>
      <c r="P312" s="4"/>
      <c r="Q312" s="4"/>
      <c r="R312" s="4"/>
      <c r="S312" s="4"/>
      <c r="T312" s="4"/>
      <c r="U312" s="4"/>
      <c r="V312" s="4"/>
      <c r="W312" s="4">
        <v>32948.639999999999</v>
      </c>
      <c r="X312" s="4">
        <v>1</v>
      </c>
      <c r="Y312" s="4">
        <v>32948.639999999999</v>
      </c>
      <c r="Z312" s="4"/>
      <c r="AA312" s="4"/>
      <c r="AB312" s="4"/>
    </row>
    <row r="313" spans="1:28" x14ac:dyDescent="0.2">
      <c r="A313" s="4">
        <v>50</v>
      </c>
      <c r="B313" s="4">
        <v>0</v>
      </c>
      <c r="C313" s="4">
        <v>0</v>
      </c>
      <c r="D313" s="4">
        <v>1</v>
      </c>
      <c r="E313" s="4">
        <v>231</v>
      </c>
      <c r="F313" s="4">
        <f>ROUND(Source!BB300,O313)</f>
        <v>0</v>
      </c>
      <c r="G313" s="4" t="s">
        <v>123</v>
      </c>
      <c r="H313" s="4" t="s">
        <v>124</v>
      </c>
      <c r="I313" s="4"/>
      <c r="J313" s="4"/>
      <c r="K313" s="4">
        <v>231</v>
      </c>
      <c r="L313" s="4">
        <v>12</v>
      </c>
      <c r="M313" s="4">
        <v>3</v>
      </c>
      <c r="N313" s="4" t="s">
        <v>3</v>
      </c>
      <c r="O313" s="4">
        <v>2</v>
      </c>
      <c r="P313" s="4"/>
      <c r="Q313" s="4"/>
      <c r="R313" s="4"/>
      <c r="S313" s="4"/>
      <c r="T313" s="4"/>
      <c r="U313" s="4"/>
      <c r="V313" s="4"/>
      <c r="W313" s="4">
        <v>0</v>
      </c>
      <c r="X313" s="4">
        <v>1</v>
      </c>
      <c r="Y313" s="4">
        <v>0</v>
      </c>
      <c r="Z313" s="4"/>
      <c r="AA313" s="4"/>
      <c r="AB313" s="4"/>
    </row>
    <row r="314" spans="1:28" x14ac:dyDescent="0.2">
      <c r="A314" s="4">
        <v>50</v>
      </c>
      <c r="B314" s="4">
        <v>0</v>
      </c>
      <c r="C314" s="4">
        <v>0</v>
      </c>
      <c r="D314" s="4">
        <v>1</v>
      </c>
      <c r="E314" s="4">
        <v>204</v>
      </c>
      <c r="F314" s="4">
        <f>ROUND(Source!R300,O314)</f>
        <v>18143.07</v>
      </c>
      <c r="G314" s="4" t="s">
        <v>125</v>
      </c>
      <c r="H314" s="4" t="s">
        <v>126</v>
      </c>
      <c r="I314" s="4"/>
      <c r="J314" s="4"/>
      <c r="K314" s="4">
        <v>204</v>
      </c>
      <c r="L314" s="4">
        <v>13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18143.07</v>
      </c>
      <c r="X314" s="4">
        <v>1</v>
      </c>
      <c r="Y314" s="4">
        <v>18143.07</v>
      </c>
      <c r="Z314" s="4"/>
      <c r="AA314" s="4"/>
      <c r="AB314" s="4"/>
    </row>
    <row r="315" spans="1:28" x14ac:dyDescent="0.2">
      <c r="A315" s="4">
        <v>50</v>
      </c>
      <c r="B315" s="4">
        <v>0</v>
      </c>
      <c r="C315" s="4">
        <v>0</v>
      </c>
      <c r="D315" s="4">
        <v>1</v>
      </c>
      <c r="E315" s="4">
        <v>205</v>
      </c>
      <c r="F315" s="4">
        <f>ROUND(Source!S300,O315)</f>
        <v>248196.27</v>
      </c>
      <c r="G315" s="4" t="s">
        <v>127</v>
      </c>
      <c r="H315" s="4" t="s">
        <v>128</v>
      </c>
      <c r="I315" s="4"/>
      <c r="J315" s="4"/>
      <c r="K315" s="4">
        <v>205</v>
      </c>
      <c r="L315" s="4">
        <v>14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248196.26999999996</v>
      </c>
      <c r="X315" s="4">
        <v>1</v>
      </c>
      <c r="Y315" s="4">
        <v>248196.26999999996</v>
      </c>
      <c r="Z315" s="4"/>
      <c r="AA315" s="4"/>
      <c r="AB315" s="4"/>
    </row>
    <row r="316" spans="1:28" x14ac:dyDescent="0.2">
      <c r="A316" s="4">
        <v>50</v>
      </c>
      <c r="B316" s="4">
        <v>0</v>
      </c>
      <c r="C316" s="4">
        <v>0</v>
      </c>
      <c r="D316" s="4">
        <v>1</v>
      </c>
      <c r="E316" s="4">
        <v>232</v>
      </c>
      <c r="F316" s="4">
        <f>ROUND(Source!BC300,O316)</f>
        <v>0</v>
      </c>
      <c r="G316" s="4" t="s">
        <v>129</v>
      </c>
      <c r="H316" s="4" t="s">
        <v>130</v>
      </c>
      <c r="I316" s="4"/>
      <c r="J316" s="4"/>
      <c r="K316" s="4">
        <v>232</v>
      </c>
      <c r="L316" s="4">
        <v>15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0</v>
      </c>
      <c r="X316" s="4">
        <v>1</v>
      </c>
      <c r="Y316" s="4">
        <v>0</v>
      </c>
      <c r="Z316" s="4"/>
      <c r="AA316" s="4"/>
      <c r="AB316" s="4"/>
    </row>
    <row r="317" spans="1:28" x14ac:dyDescent="0.2">
      <c r="A317" s="4">
        <v>50</v>
      </c>
      <c r="B317" s="4">
        <v>0</v>
      </c>
      <c r="C317" s="4">
        <v>0</v>
      </c>
      <c r="D317" s="4">
        <v>1</v>
      </c>
      <c r="E317" s="4">
        <v>214</v>
      </c>
      <c r="F317" s="4">
        <f>ROUND(Source!AS300,O317)</f>
        <v>383992.45</v>
      </c>
      <c r="G317" s="4" t="s">
        <v>131</v>
      </c>
      <c r="H317" s="4" t="s">
        <v>132</v>
      </c>
      <c r="I317" s="4"/>
      <c r="J317" s="4"/>
      <c r="K317" s="4">
        <v>214</v>
      </c>
      <c r="L317" s="4">
        <v>16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261848.38</v>
      </c>
      <c r="X317" s="4">
        <v>1</v>
      </c>
      <c r="Y317" s="4">
        <v>261848.38</v>
      </c>
      <c r="Z317" s="4"/>
      <c r="AA317" s="4"/>
      <c r="AB317" s="4"/>
    </row>
    <row r="318" spans="1:28" x14ac:dyDescent="0.2">
      <c r="A318" s="4">
        <v>50</v>
      </c>
      <c r="B318" s="4">
        <v>0</v>
      </c>
      <c r="C318" s="4">
        <v>0</v>
      </c>
      <c r="D318" s="4">
        <v>1</v>
      </c>
      <c r="E318" s="4">
        <v>215</v>
      </c>
      <c r="F318" s="4">
        <f>ROUND(Source!AT300,O318)</f>
        <v>318683.58</v>
      </c>
      <c r="G318" s="4" t="s">
        <v>133</v>
      </c>
      <c r="H318" s="4" t="s">
        <v>134</v>
      </c>
      <c r="I318" s="4"/>
      <c r="J318" s="4"/>
      <c r="K318" s="4">
        <v>215</v>
      </c>
      <c r="L318" s="4">
        <v>17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318683.58</v>
      </c>
      <c r="X318" s="4">
        <v>1</v>
      </c>
      <c r="Y318" s="4">
        <v>318683.58</v>
      </c>
      <c r="Z318" s="4"/>
      <c r="AA318" s="4"/>
      <c r="AB318" s="4"/>
    </row>
    <row r="319" spans="1:28" x14ac:dyDescent="0.2">
      <c r="A319" s="4">
        <v>50</v>
      </c>
      <c r="B319" s="4">
        <v>0</v>
      </c>
      <c r="C319" s="4">
        <v>0</v>
      </c>
      <c r="D319" s="4">
        <v>1</v>
      </c>
      <c r="E319" s="4">
        <v>217</v>
      </c>
      <c r="F319" s="4">
        <f>ROUND(Source!AU300,O319)</f>
        <v>297196.7</v>
      </c>
      <c r="G319" s="4" t="s">
        <v>135</v>
      </c>
      <c r="H319" s="4" t="s">
        <v>136</v>
      </c>
      <c r="I319" s="4"/>
      <c r="J319" s="4"/>
      <c r="K319" s="4">
        <v>217</v>
      </c>
      <c r="L319" s="4">
        <v>18</v>
      </c>
      <c r="M319" s="4">
        <v>3</v>
      </c>
      <c r="N319" s="4" t="s">
        <v>3</v>
      </c>
      <c r="O319" s="4">
        <v>2</v>
      </c>
      <c r="P319" s="4"/>
      <c r="Q319" s="4"/>
      <c r="R319" s="4"/>
      <c r="S319" s="4"/>
      <c r="T319" s="4"/>
      <c r="U319" s="4"/>
      <c r="V319" s="4"/>
      <c r="W319" s="4">
        <v>297196.7</v>
      </c>
      <c r="X319" s="4">
        <v>1</v>
      </c>
      <c r="Y319" s="4">
        <v>297196.7</v>
      </c>
      <c r="Z319" s="4"/>
      <c r="AA319" s="4"/>
      <c r="AB319" s="4"/>
    </row>
    <row r="320" spans="1:28" x14ac:dyDescent="0.2">
      <c r="A320" s="4">
        <v>50</v>
      </c>
      <c r="B320" s="4">
        <v>0</v>
      </c>
      <c r="C320" s="4">
        <v>0</v>
      </c>
      <c r="D320" s="4">
        <v>1</v>
      </c>
      <c r="E320" s="4">
        <v>230</v>
      </c>
      <c r="F320" s="4">
        <f>ROUND(Source!BA300,O320)</f>
        <v>0</v>
      </c>
      <c r="G320" s="4" t="s">
        <v>137</v>
      </c>
      <c r="H320" s="4" t="s">
        <v>138</v>
      </c>
      <c r="I320" s="4"/>
      <c r="J320" s="4"/>
      <c r="K320" s="4">
        <v>230</v>
      </c>
      <c r="L320" s="4">
        <v>19</v>
      </c>
      <c r="M320" s="4">
        <v>3</v>
      </c>
      <c r="N320" s="4" t="s">
        <v>3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0</v>
      </c>
      <c r="X320" s="4">
        <v>1</v>
      </c>
      <c r="Y320" s="4">
        <v>0</v>
      </c>
      <c r="Z320" s="4"/>
      <c r="AA320" s="4"/>
      <c r="AB320" s="4"/>
    </row>
    <row r="321" spans="1:206" x14ac:dyDescent="0.2">
      <c r="A321" s="4">
        <v>50</v>
      </c>
      <c r="B321" s="4">
        <v>0</v>
      </c>
      <c r="C321" s="4">
        <v>0</v>
      </c>
      <c r="D321" s="4">
        <v>1</v>
      </c>
      <c r="E321" s="4">
        <v>206</v>
      </c>
      <c r="F321" s="4">
        <f>ROUND(Source!T300,O321)</f>
        <v>0</v>
      </c>
      <c r="G321" s="4" t="s">
        <v>139</v>
      </c>
      <c r="H321" s="4" t="s">
        <v>140</v>
      </c>
      <c r="I321" s="4"/>
      <c r="J321" s="4"/>
      <c r="K321" s="4">
        <v>206</v>
      </c>
      <c r="L321" s="4">
        <v>20</v>
      </c>
      <c r="M321" s="4">
        <v>3</v>
      </c>
      <c r="N321" s="4" t="s">
        <v>3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0</v>
      </c>
      <c r="X321" s="4">
        <v>1</v>
      </c>
      <c r="Y321" s="4">
        <v>0</v>
      </c>
      <c r="Z321" s="4"/>
      <c r="AA321" s="4"/>
      <c r="AB321" s="4"/>
    </row>
    <row r="322" spans="1:206" x14ac:dyDescent="0.2">
      <c r="A322" s="4">
        <v>50</v>
      </c>
      <c r="B322" s="4">
        <v>0</v>
      </c>
      <c r="C322" s="4">
        <v>0</v>
      </c>
      <c r="D322" s="4">
        <v>1</v>
      </c>
      <c r="E322" s="4">
        <v>207</v>
      </c>
      <c r="F322" s="4">
        <f>ROUND(Source!U300,O322)</f>
        <v>494.17270000000002</v>
      </c>
      <c r="G322" s="4" t="s">
        <v>141</v>
      </c>
      <c r="H322" s="4" t="s">
        <v>142</v>
      </c>
      <c r="I322" s="4"/>
      <c r="J322" s="4"/>
      <c r="K322" s="4">
        <v>207</v>
      </c>
      <c r="L322" s="4">
        <v>21</v>
      </c>
      <c r="M322" s="4">
        <v>3</v>
      </c>
      <c r="N322" s="4" t="s">
        <v>3</v>
      </c>
      <c r="O322" s="4">
        <v>7</v>
      </c>
      <c r="P322" s="4"/>
      <c r="Q322" s="4"/>
      <c r="R322" s="4"/>
      <c r="S322" s="4"/>
      <c r="T322" s="4"/>
      <c r="U322" s="4"/>
      <c r="V322" s="4"/>
      <c r="W322" s="4">
        <v>494.17270000000002</v>
      </c>
      <c r="X322" s="4">
        <v>1</v>
      </c>
      <c r="Y322" s="4">
        <v>494.17270000000002</v>
      </c>
      <c r="Z322" s="4"/>
      <c r="AA322" s="4"/>
      <c r="AB322" s="4"/>
    </row>
    <row r="323" spans="1:206" x14ac:dyDescent="0.2">
      <c r="A323" s="4">
        <v>50</v>
      </c>
      <c r="B323" s="4">
        <v>0</v>
      </c>
      <c r="C323" s="4">
        <v>0</v>
      </c>
      <c r="D323" s="4">
        <v>1</v>
      </c>
      <c r="E323" s="4">
        <v>208</v>
      </c>
      <c r="F323" s="4">
        <f>ROUND(Source!V300,O323)</f>
        <v>37.77666</v>
      </c>
      <c r="G323" s="4" t="s">
        <v>143</v>
      </c>
      <c r="H323" s="4" t="s">
        <v>144</v>
      </c>
      <c r="I323" s="4"/>
      <c r="J323" s="4"/>
      <c r="K323" s="4">
        <v>208</v>
      </c>
      <c r="L323" s="4">
        <v>22</v>
      </c>
      <c r="M323" s="4">
        <v>3</v>
      </c>
      <c r="N323" s="4" t="s">
        <v>3</v>
      </c>
      <c r="O323" s="4">
        <v>7</v>
      </c>
      <c r="P323" s="4"/>
      <c r="Q323" s="4"/>
      <c r="R323" s="4"/>
      <c r="S323" s="4"/>
      <c r="T323" s="4"/>
      <c r="U323" s="4"/>
      <c r="V323" s="4"/>
      <c r="W323" s="4">
        <v>37.77666</v>
      </c>
      <c r="X323" s="4">
        <v>1</v>
      </c>
      <c r="Y323" s="4">
        <v>37.77666</v>
      </c>
      <c r="Z323" s="4"/>
      <c r="AA323" s="4"/>
      <c r="AB323" s="4"/>
    </row>
    <row r="324" spans="1:206" x14ac:dyDescent="0.2">
      <c r="A324" s="4">
        <v>50</v>
      </c>
      <c r="B324" s="4">
        <v>0</v>
      </c>
      <c r="C324" s="4">
        <v>0</v>
      </c>
      <c r="D324" s="4">
        <v>1</v>
      </c>
      <c r="E324" s="4">
        <v>209</v>
      </c>
      <c r="F324" s="4">
        <f>ROUND(Source!W300,O324)</f>
        <v>0</v>
      </c>
      <c r="G324" s="4" t="s">
        <v>145</v>
      </c>
      <c r="H324" s="4" t="s">
        <v>146</v>
      </c>
      <c r="I324" s="4"/>
      <c r="J324" s="4"/>
      <c r="K324" s="4">
        <v>209</v>
      </c>
      <c r="L324" s="4">
        <v>23</v>
      </c>
      <c r="M324" s="4">
        <v>3</v>
      </c>
      <c r="N324" s="4" t="s">
        <v>3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0</v>
      </c>
      <c r="X324" s="4">
        <v>1</v>
      </c>
      <c r="Y324" s="4">
        <v>0</v>
      </c>
      <c r="Z324" s="4"/>
      <c r="AA324" s="4"/>
      <c r="AB324" s="4"/>
    </row>
    <row r="325" spans="1:206" x14ac:dyDescent="0.2">
      <c r="A325" s="4">
        <v>50</v>
      </c>
      <c r="B325" s="4">
        <v>0</v>
      </c>
      <c r="C325" s="4">
        <v>0</v>
      </c>
      <c r="D325" s="4">
        <v>1</v>
      </c>
      <c r="E325" s="4">
        <v>233</v>
      </c>
      <c r="F325" s="4">
        <f>ROUND(Source!BD300,O325)</f>
        <v>7093.74</v>
      </c>
      <c r="G325" s="4" t="s">
        <v>147</v>
      </c>
      <c r="H325" s="4" t="s">
        <v>148</v>
      </c>
      <c r="I325" s="4"/>
      <c r="J325" s="4"/>
      <c r="K325" s="4">
        <v>233</v>
      </c>
      <c r="L325" s="4">
        <v>24</v>
      </c>
      <c r="M325" s="4">
        <v>3</v>
      </c>
      <c r="N325" s="4" t="s">
        <v>3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7093.74</v>
      </c>
      <c r="X325" s="4">
        <v>1</v>
      </c>
      <c r="Y325" s="4">
        <v>7093.74</v>
      </c>
      <c r="Z325" s="4"/>
      <c r="AA325" s="4"/>
      <c r="AB325" s="4"/>
    </row>
    <row r="326" spans="1:206" x14ac:dyDescent="0.2">
      <c r="A326" s="4">
        <v>50</v>
      </c>
      <c r="B326" s="4">
        <v>0</v>
      </c>
      <c r="C326" s="4">
        <v>0</v>
      </c>
      <c r="D326" s="4">
        <v>1</v>
      </c>
      <c r="E326" s="4">
        <v>210</v>
      </c>
      <c r="F326" s="4">
        <f>ROUND(Source!X300,O326)</f>
        <v>230498.66</v>
      </c>
      <c r="G326" s="4" t="s">
        <v>149</v>
      </c>
      <c r="H326" s="4" t="s">
        <v>150</v>
      </c>
      <c r="I326" s="4"/>
      <c r="J326" s="4"/>
      <c r="K326" s="4">
        <v>210</v>
      </c>
      <c r="L326" s="4">
        <v>25</v>
      </c>
      <c r="M326" s="4">
        <v>3</v>
      </c>
      <c r="N326" s="4" t="s">
        <v>3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230498.66</v>
      </c>
      <c r="X326" s="4">
        <v>1</v>
      </c>
      <c r="Y326" s="4">
        <v>230498.66</v>
      </c>
      <c r="Z326" s="4"/>
      <c r="AA326" s="4"/>
      <c r="AB326" s="4"/>
    </row>
    <row r="327" spans="1:206" x14ac:dyDescent="0.2">
      <c r="A327" s="4">
        <v>50</v>
      </c>
      <c r="B327" s="4">
        <v>0</v>
      </c>
      <c r="C327" s="4">
        <v>0</v>
      </c>
      <c r="D327" s="4">
        <v>1</v>
      </c>
      <c r="E327" s="4">
        <v>211</v>
      </c>
      <c r="F327" s="4">
        <f>ROUND(Source!Y300,O327)</f>
        <v>121190.84</v>
      </c>
      <c r="G327" s="4" t="s">
        <v>151</v>
      </c>
      <c r="H327" s="4" t="s">
        <v>152</v>
      </c>
      <c r="I327" s="4"/>
      <c r="J327" s="4"/>
      <c r="K327" s="4">
        <v>211</v>
      </c>
      <c r="L327" s="4">
        <v>26</v>
      </c>
      <c r="M327" s="4">
        <v>3</v>
      </c>
      <c r="N327" s="4" t="s">
        <v>3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121190.84</v>
      </c>
      <c r="X327" s="4">
        <v>1</v>
      </c>
      <c r="Y327" s="4">
        <v>121190.84</v>
      </c>
      <c r="Z327" s="4"/>
      <c r="AA327" s="4"/>
      <c r="AB327" s="4"/>
    </row>
    <row r="328" spans="1:206" x14ac:dyDescent="0.2">
      <c r="A328" s="4">
        <v>50</v>
      </c>
      <c r="B328" s="4">
        <v>0</v>
      </c>
      <c r="C328" s="4">
        <v>0</v>
      </c>
      <c r="D328" s="4">
        <v>1</v>
      </c>
      <c r="E328" s="4">
        <v>224</v>
      </c>
      <c r="F328" s="4">
        <f>ROUND(Source!AR300,O328)</f>
        <v>999872.73</v>
      </c>
      <c r="G328" s="4" t="s">
        <v>153</v>
      </c>
      <c r="H328" s="4" t="s">
        <v>154</v>
      </c>
      <c r="I328" s="4"/>
      <c r="J328" s="4"/>
      <c r="K328" s="4">
        <v>224</v>
      </c>
      <c r="L328" s="4">
        <v>27</v>
      </c>
      <c r="M328" s="4">
        <v>3</v>
      </c>
      <c r="N328" s="4" t="s">
        <v>3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999872.72999999986</v>
      </c>
      <c r="X328" s="4">
        <v>1</v>
      </c>
      <c r="Y328" s="4">
        <v>999872.72999999986</v>
      </c>
      <c r="Z328" s="4"/>
      <c r="AA328" s="4"/>
      <c r="AB328" s="4"/>
    </row>
    <row r="329" spans="1:206" x14ac:dyDescent="0.2">
      <c r="A329" s="4">
        <v>50</v>
      </c>
      <c r="B329" s="4">
        <v>0</v>
      </c>
      <c r="C329" s="4">
        <v>0</v>
      </c>
      <c r="D329" s="4">
        <v>2</v>
      </c>
      <c r="E329" s="4">
        <v>0</v>
      </c>
      <c r="F329" s="4">
        <f>ROUND(F72+F124+F177+F214+F254+F298,O329)</f>
        <v>999872.73</v>
      </c>
      <c r="G329" s="4" t="s">
        <v>367</v>
      </c>
      <c r="H329" s="4" t="s">
        <v>368</v>
      </c>
      <c r="I329" s="4"/>
      <c r="J329" s="4"/>
      <c r="K329" s="4">
        <v>212</v>
      </c>
      <c r="L329" s="4">
        <v>28</v>
      </c>
      <c r="M329" s="4">
        <v>0</v>
      </c>
      <c r="N329" s="4" t="s">
        <v>3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999872.73</v>
      </c>
      <c r="X329" s="4">
        <v>1</v>
      </c>
      <c r="Y329" s="4">
        <v>999872.73</v>
      </c>
      <c r="Z329" s="4"/>
      <c r="AA329" s="4"/>
      <c r="AB329" s="4"/>
    </row>
    <row r="330" spans="1:206" x14ac:dyDescent="0.2">
      <c r="A330" s="4">
        <v>50</v>
      </c>
      <c r="B330" s="4">
        <v>0</v>
      </c>
      <c r="C330" s="4">
        <v>0</v>
      </c>
      <c r="D330" s="4">
        <v>2</v>
      </c>
      <c r="E330" s="4">
        <v>0</v>
      </c>
      <c r="F330" s="4">
        <f>ROUND(0.2*F329,O330)</f>
        <v>199974.55</v>
      </c>
      <c r="G330" s="4" t="s">
        <v>369</v>
      </c>
      <c r="H330" s="4" t="s">
        <v>370</v>
      </c>
      <c r="I330" s="4"/>
      <c r="J330" s="4"/>
      <c r="K330" s="4">
        <v>212</v>
      </c>
      <c r="L330" s="4">
        <v>29</v>
      </c>
      <c r="M330" s="4">
        <v>0</v>
      </c>
      <c r="N330" s="4" t="s">
        <v>3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199974.55</v>
      </c>
      <c r="X330" s="4">
        <v>1</v>
      </c>
      <c r="Y330" s="4">
        <v>199974.55</v>
      </c>
      <c r="Z330" s="4"/>
      <c r="AA330" s="4"/>
      <c r="AB330" s="4"/>
    </row>
    <row r="331" spans="1:206" x14ac:dyDescent="0.2">
      <c r="A331" s="4">
        <v>50</v>
      </c>
      <c r="B331" s="4">
        <v>0</v>
      </c>
      <c r="C331" s="4">
        <v>0</v>
      </c>
      <c r="D331" s="4">
        <v>2</v>
      </c>
      <c r="E331" s="4">
        <v>0</v>
      </c>
      <c r="F331" s="4">
        <f>ROUND(F330+F329,O331)</f>
        <v>1199847.28</v>
      </c>
      <c r="G331" s="4" t="s">
        <v>371</v>
      </c>
      <c r="H331" s="4" t="s">
        <v>372</v>
      </c>
      <c r="I331" s="4"/>
      <c r="J331" s="4"/>
      <c r="K331" s="4">
        <v>212</v>
      </c>
      <c r="L331" s="4">
        <v>30</v>
      </c>
      <c r="M331" s="4">
        <v>0</v>
      </c>
      <c r="N331" s="4" t="s">
        <v>3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1199847.28</v>
      </c>
      <c r="X331" s="4">
        <v>1</v>
      </c>
      <c r="Y331" s="4">
        <v>1199847.28</v>
      </c>
      <c r="Z331" s="4"/>
      <c r="AA331" s="4"/>
      <c r="AB331" s="4"/>
    </row>
    <row r="333" spans="1:206" x14ac:dyDescent="0.2">
      <c r="A333" s="1">
        <v>3</v>
      </c>
      <c r="B333" s="1">
        <v>0</v>
      </c>
      <c r="C333" s="1"/>
      <c r="D333" s="1">
        <f>ROW(A623)</f>
        <v>623</v>
      </c>
      <c r="E333" s="1"/>
      <c r="F333" s="1" t="s">
        <v>3</v>
      </c>
      <c r="G333" s="1" t="s">
        <v>373</v>
      </c>
      <c r="H333" s="1" t="s">
        <v>3</v>
      </c>
      <c r="I333" s="1">
        <v>0</v>
      </c>
      <c r="J333" s="1" t="s">
        <v>3</v>
      </c>
      <c r="K333" s="1">
        <v>-1</v>
      </c>
      <c r="L333" s="1" t="s">
        <v>16</v>
      </c>
      <c r="M333" s="1" t="s">
        <v>3</v>
      </c>
      <c r="N333" s="1"/>
      <c r="O333" s="1"/>
      <c r="P333" s="1"/>
      <c r="Q333" s="1"/>
      <c r="R333" s="1"/>
      <c r="S333" s="1">
        <v>0</v>
      </c>
      <c r="T333" s="1"/>
      <c r="U333" s="1" t="s">
        <v>3</v>
      </c>
      <c r="V333" s="1">
        <v>0</v>
      </c>
      <c r="W333" s="1"/>
      <c r="X333" s="1"/>
      <c r="Y333" s="1"/>
      <c r="Z333" s="1"/>
      <c r="AA333" s="1"/>
      <c r="AB333" s="1" t="s">
        <v>3</v>
      </c>
      <c r="AC333" s="1" t="s">
        <v>3</v>
      </c>
      <c r="AD333" s="1" t="s">
        <v>3</v>
      </c>
      <c r="AE333" s="1" t="s">
        <v>3</v>
      </c>
      <c r="AF333" s="1" t="s">
        <v>3</v>
      </c>
      <c r="AG333" s="1" t="s">
        <v>3</v>
      </c>
      <c r="AH333" s="1"/>
      <c r="AI333" s="1"/>
      <c r="AJ333" s="1"/>
      <c r="AK333" s="1"/>
      <c r="AL333" s="1"/>
      <c r="AM333" s="1"/>
      <c r="AN333" s="1"/>
      <c r="AO333" s="1"/>
      <c r="AP333" s="1" t="s">
        <v>3</v>
      </c>
      <c r="AQ333" s="1" t="s">
        <v>3</v>
      </c>
      <c r="AR333" s="1" t="s">
        <v>3</v>
      </c>
      <c r="AS333" s="1"/>
      <c r="AT333" s="1"/>
      <c r="AU333" s="1"/>
      <c r="AV333" s="1"/>
      <c r="AW333" s="1"/>
      <c r="AX333" s="1"/>
      <c r="AY333" s="1"/>
      <c r="AZ333" s="1" t="s">
        <v>3</v>
      </c>
      <c r="BA333" s="1"/>
      <c r="BB333" s="1" t="s">
        <v>3</v>
      </c>
      <c r="BC333" s="1" t="s">
        <v>3</v>
      </c>
      <c r="BD333" s="1" t="s">
        <v>3</v>
      </c>
      <c r="BE333" s="1" t="s">
        <v>3</v>
      </c>
      <c r="BF333" s="1" t="s">
        <v>3</v>
      </c>
      <c r="BG333" s="1" t="s">
        <v>3</v>
      </c>
      <c r="BH333" s="1" t="s">
        <v>3</v>
      </c>
      <c r="BI333" s="1" t="s">
        <v>3</v>
      </c>
      <c r="BJ333" s="1" t="s">
        <v>3</v>
      </c>
      <c r="BK333" s="1" t="s">
        <v>3</v>
      </c>
      <c r="BL333" s="1" t="s">
        <v>3</v>
      </c>
      <c r="BM333" s="1" t="s">
        <v>3</v>
      </c>
      <c r="BN333" s="1" t="s">
        <v>3</v>
      </c>
      <c r="BO333" s="1" t="s">
        <v>3</v>
      </c>
      <c r="BP333" s="1" t="s">
        <v>3</v>
      </c>
      <c r="BQ333" s="1"/>
      <c r="BR333" s="1"/>
      <c r="BS333" s="1"/>
      <c r="BT333" s="1"/>
      <c r="BU333" s="1"/>
      <c r="BV333" s="1"/>
      <c r="BW333" s="1"/>
      <c r="BX333" s="1">
        <v>0</v>
      </c>
      <c r="BY333" s="1"/>
      <c r="BZ333" s="1"/>
      <c r="CA333" s="1"/>
      <c r="CB333" s="1"/>
      <c r="CC333" s="1"/>
      <c r="CD333" s="1"/>
      <c r="CE333" s="1"/>
      <c r="CF333" s="1">
        <v>0</v>
      </c>
      <c r="CG333" s="1">
        <v>0</v>
      </c>
      <c r="CH333" s="1"/>
      <c r="CI333" s="1" t="s">
        <v>3</v>
      </c>
      <c r="CJ333" s="1" t="s">
        <v>3</v>
      </c>
      <c r="CK333" t="s">
        <v>3</v>
      </c>
      <c r="CL333" t="s">
        <v>3</v>
      </c>
      <c r="CM333" t="s">
        <v>3</v>
      </c>
      <c r="CN333" t="s">
        <v>3</v>
      </c>
      <c r="CO333" t="s">
        <v>3</v>
      </c>
      <c r="CP333" t="s">
        <v>3</v>
      </c>
      <c r="CQ333" t="s">
        <v>3</v>
      </c>
    </row>
    <row r="335" spans="1:206" x14ac:dyDescent="0.2">
      <c r="A335" s="2">
        <v>52</v>
      </c>
      <c r="B335" s="2">
        <f t="shared" ref="B335:G335" si="180">B623</f>
        <v>0</v>
      </c>
      <c r="C335" s="2">
        <f t="shared" si="180"/>
        <v>3</v>
      </c>
      <c r="D335" s="2">
        <f t="shared" si="180"/>
        <v>333</v>
      </c>
      <c r="E335" s="2">
        <f t="shared" si="180"/>
        <v>0</v>
      </c>
      <c r="F335" s="2" t="str">
        <f t="shared" si="180"/>
        <v/>
      </c>
      <c r="G335" s="2" t="str">
        <f t="shared" si="180"/>
        <v>Реконструкция ВЛ-10 кВ от опоры б/н до  КТП-755 по адресу: г.Москва, поселение Первомайское, д.Фоминское, СПК "Десна-1"  (инв. №43315550)</v>
      </c>
      <c r="H335" s="2"/>
      <c r="I335" s="2"/>
      <c r="J335" s="2"/>
      <c r="K335" s="2"/>
      <c r="L335" s="2"/>
      <c r="M335" s="2"/>
      <c r="N335" s="2"/>
      <c r="O335" s="2">
        <f t="shared" ref="O335:AT335" si="181">O623</f>
        <v>548900.93000000005</v>
      </c>
      <c r="P335" s="2">
        <f t="shared" si="181"/>
        <v>310076.09000000003</v>
      </c>
      <c r="Q335" s="2">
        <f t="shared" si="181"/>
        <v>49423.34</v>
      </c>
      <c r="R335" s="2">
        <f t="shared" si="181"/>
        <v>23539.01</v>
      </c>
      <c r="S335" s="2">
        <f t="shared" si="181"/>
        <v>165862.49</v>
      </c>
      <c r="T335" s="2">
        <f t="shared" si="181"/>
        <v>0</v>
      </c>
      <c r="U335" s="2">
        <f t="shared" si="181"/>
        <v>335.21960000000001</v>
      </c>
      <c r="V335" s="2">
        <f t="shared" si="181"/>
        <v>47.894120000000001</v>
      </c>
      <c r="W335" s="2">
        <f t="shared" si="181"/>
        <v>0</v>
      </c>
      <c r="X335" s="2">
        <f t="shared" si="181"/>
        <v>167828.64</v>
      </c>
      <c r="Y335" s="2">
        <f t="shared" si="181"/>
        <v>89894.25</v>
      </c>
      <c r="Z335" s="2">
        <f t="shared" si="181"/>
        <v>0</v>
      </c>
      <c r="AA335" s="2">
        <f t="shared" si="181"/>
        <v>0</v>
      </c>
      <c r="AB335" s="2">
        <f t="shared" si="181"/>
        <v>0</v>
      </c>
      <c r="AC335" s="2">
        <f t="shared" si="181"/>
        <v>0</v>
      </c>
      <c r="AD335" s="2">
        <f t="shared" si="181"/>
        <v>0</v>
      </c>
      <c r="AE335" s="2">
        <f t="shared" si="181"/>
        <v>0</v>
      </c>
      <c r="AF335" s="2">
        <f t="shared" si="181"/>
        <v>0</v>
      </c>
      <c r="AG335" s="2">
        <f t="shared" si="181"/>
        <v>0</v>
      </c>
      <c r="AH335" s="2">
        <f t="shared" si="181"/>
        <v>0</v>
      </c>
      <c r="AI335" s="2">
        <f t="shared" si="181"/>
        <v>0</v>
      </c>
      <c r="AJ335" s="2">
        <f t="shared" si="181"/>
        <v>0</v>
      </c>
      <c r="AK335" s="2">
        <f t="shared" si="181"/>
        <v>0</v>
      </c>
      <c r="AL335" s="2">
        <f t="shared" si="181"/>
        <v>0</v>
      </c>
      <c r="AM335" s="2">
        <f t="shared" si="181"/>
        <v>0</v>
      </c>
      <c r="AN335" s="2">
        <f t="shared" si="181"/>
        <v>0</v>
      </c>
      <c r="AO335" s="2">
        <f t="shared" si="181"/>
        <v>2461.37</v>
      </c>
      <c r="AP335" s="2">
        <f t="shared" si="181"/>
        <v>0</v>
      </c>
      <c r="AQ335" s="2">
        <f t="shared" si="181"/>
        <v>0</v>
      </c>
      <c r="AR335" s="2">
        <f t="shared" si="181"/>
        <v>808397.27</v>
      </c>
      <c r="AS335" s="2">
        <f t="shared" si="181"/>
        <v>433085.01</v>
      </c>
      <c r="AT335" s="2">
        <f t="shared" si="181"/>
        <v>189526.04</v>
      </c>
      <c r="AU335" s="2">
        <f t="shared" ref="AU335:BZ335" si="182">AU623</f>
        <v>185786.22</v>
      </c>
      <c r="AV335" s="2">
        <f t="shared" si="182"/>
        <v>307614.71999999997</v>
      </c>
      <c r="AW335" s="2">
        <f t="shared" si="182"/>
        <v>310076.09000000003</v>
      </c>
      <c r="AX335" s="2">
        <f t="shared" si="182"/>
        <v>2461.37</v>
      </c>
      <c r="AY335" s="2">
        <f t="shared" si="182"/>
        <v>307614.71999999997</v>
      </c>
      <c r="AZ335" s="2">
        <f t="shared" si="182"/>
        <v>0</v>
      </c>
      <c r="BA335" s="2">
        <f t="shared" si="182"/>
        <v>0</v>
      </c>
      <c r="BB335" s="2">
        <f t="shared" si="182"/>
        <v>0</v>
      </c>
      <c r="BC335" s="2">
        <f t="shared" si="182"/>
        <v>0</v>
      </c>
      <c r="BD335" s="2">
        <f t="shared" si="182"/>
        <v>1773.45</v>
      </c>
      <c r="BE335" s="2">
        <f t="shared" si="182"/>
        <v>0</v>
      </c>
      <c r="BF335" s="2">
        <f t="shared" si="182"/>
        <v>0</v>
      </c>
      <c r="BG335" s="2">
        <f t="shared" si="182"/>
        <v>0</v>
      </c>
      <c r="BH335" s="2">
        <f t="shared" si="182"/>
        <v>0</v>
      </c>
      <c r="BI335" s="2">
        <f t="shared" si="182"/>
        <v>0</v>
      </c>
      <c r="BJ335" s="2">
        <f t="shared" si="182"/>
        <v>0</v>
      </c>
      <c r="BK335" s="2">
        <f t="shared" si="182"/>
        <v>0</v>
      </c>
      <c r="BL335" s="2">
        <f t="shared" si="182"/>
        <v>0</v>
      </c>
      <c r="BM335" s="2">
        <f t="shared" si="182"/>
        <v>0</v>
      </c>
      <c r="BN335" s="2">
        <f t="shared" si="182"/>
        <v>0</v>
      </c>
      <c r="BO335" s="2">
        <f t="shared" si="182"/>
        <v>0</v>
      </c>
      <c r="BP335" s="2">
        <f t="shared" si="182"/>
        <v>0</v>
      </c>
      <c r="BQ335" s="2">
        <f t="shared" si="182"/>
        <v>0</v>
      </c>
      <c r="BR335" s="2">
        <f t="shared" si="182"/>
        <v>0</v>
      </c>
      <c r="BS335" s="2">
        <f t="shared" si="182"/>
        <v>0</v>
      </c>
      <c r="BT335" s="2">
        <f t="shared" si="182"/>
        <v>0</v>
      </c>
      <c r="BU335" s="2">
        <f t="shared" si="182"/>
        <v>0</v>
      </c>
      <c r="BV335" s="2">
        <f t="shared" si="182"/>
        <v>0</v>
      </c>
      <c r="BW335" s="2">
        <f t="shared" si="182"/>
        <v>0</v>
      </c>
      <c r="BX335" s="2">
        <f t="shared" si="182"/>
        <v>0</v>
      </c>
      <c r="BY335" s="2">
        <f t="shared" si="182"/>
        <v>0</v>
      </c>
      <c r="BZ335" s="2">
        <f t="shared" si="182"/>
        <v>0</v>
      </c>
      <c r="CA335" s="2">
        <f t="shared" ref="CA335:DF335" si="183">CA623</f>
        <v>0</v>
      </c>
      <c r="CB335" s="2">
        <f t="shared" si="183"/>
        <v>0</v>
      </c>
      <c r="CC335" s="2">
        <f t="shared" si="183"/>
        <v>0</v>
      </c>
      <c r="CD335" s="2">
        <f t="shared" si="183"/>
        <v>0</v>
      </c>
      <c r="CE335" s="2">
        <f t="shared" si="183"/>
        <v>0</v>
      </c>
      <c r="CF335" s="2">
        <f t="shared" si="183"/>
        <v>0</v>
      </c>
      <c r="CG335" s="2">
        <f t="shared" si="183"/>
        <v>0</v>
      </c>
      <c r="CH335" s="2">
        <f t="shared" si="183"/>
        <v>0</v>
      </c>
      <c r="CI335" s="2">
        <f t="shared" si="183"/>
        <v>0</v>
      </c>
      <c r="CJ335" s="2">
        <f t="shared" si="183"/>
        <v>0</v>
      </c>
      <c r="CK335" s="2">
        <f t="shared" si="183"/>
        <v>0</v>
      </c>
      <c r="CL335" s="2">
        <f t="shared" si="183"/>
        <v>0</v>
      </c>
      <c r="CM335" s="2">
        <f t="shared" si="183"/>
        <v>0</v>
      </c>
      <c r="CN335" s="2">
        <f t="shared" si="183"/>
        <v>0</v>
      </c>
      <c r="CO335" s="2">
        <f t="shared" si="183"/>
        <v>0</v>
      </c>
      <c r="CP335" s="2">
        <f t="shared" si="183"/>
        <v>0</v>
      </c>
      <c r="CQ335" s="2">
        <f t="shared" si="183"/>
        <v>0</v>
      </c>
      <c r="CR335" s="2">
        <f t="shared" si="183"/>
        <v>0</v>
      </c>
      <c r="CS335" s="2">
        <f t="shared" si="183"/>
        <v>0</v>
      </c>
      <c r="CT335" s="2">
        <f t="shared" si="183"/>
        <v>0</v>
      </c>
      <c r="CU335" s="2">
        <f t="shared" si="183"/>
        <v>0</v>
      </c>
      <c r="CV335" s="2">
        <f t="shared" si="183"/>
        <v>0</v>
      </c>
      <c r="CW335" s="2">
        <f t="shared" si="183"/>
        <v>0</v>
      </c>
      <c r="CX335" s="2">
        <f t="shared" si="183"/>
        <v>0</v>
      </c>
      <c r="CY335" s="2">
        <f t="shared" si="183"/>
        <v>0</v>
      </c>
      <c r="CZ335" s="2">
        <f t="shared" si="183"/>
        <v>0</v>
      </c>
      <c r="DA335" s="2">
        <f t="shared" si="183"/>
        <v>0</v>
      </c>
      <c r="DB335" s="2">
        <f t="shared" si="183"/>
        <v>0</v>
      </c>
      <c r="DC335" s="2">
        <f t="shared" si="183"/>
        <v>0</v>
      </c>
      <c r="DD335" s="2">
        <f t="shared" si="183"/>
        <v>0</v>
      </c>
      <c r="DE335" s="2">
        <f t="shared" si="183"/>
        <v>0</v>
      </c>
      <c r="DF335" s="2">
        <f t="shared" si="183"/>
        <v>0</v>
      </c>
      <c r="DG335" s="3">
        <f t="shared" ref="DG335:EL335" si="184">DG623</f>
        <v>0</v>
      </c>
      <c r="DH335" s="3">
        <f t="shared" si="184"/>
        <v>0</v>
      </c>
      <c r="DI335" s="3">
        <f t="shared" si="184"/>
        <v>0</v>
      </c>
      <c r="DJ335" s="3">
        <f t="shared" si="184"/>
        <v>0</v>
      </c>
      <c r="DK335" s="3">
        <f t="shared" si="184"/>
        <v>0</v>
      </c>
      <c r="DL335" s="3">
        <f t="shared" si="184"/>
        <v>0</v>
      </c>
      <c r="DM335" s="3">
        <f t="shared" si="184"/>
        <v>0</v>
      </c>
      <c r="DN335" s="3">
        <f t="shared" si="184"/>
        <v>0</v>
      </c>
      <c r="DO335" s="3">
        <f t="shared" si="184"/>
        <v>0</v>
      </c>
      <c r="DP335" s="3">
        <f t="shared" si="184"/>
        <v>0</v>
      </c>
      <c r="DQ335" s="3">
        <f t="shared" si="184"/>
        <v>0</v>
      </c>
      <c r="DR335" s="3">
        <f t="shared" si="184"/>
        <v>0</v>
      </c>
      <c r="DS335" s="3">
        <f t="shared" si="184"/>
        <v>0</v>
      </c>
      <c r="DT335" s="3">
        <f t="shared" si="184"/>
        <v>0</v>
      </c>
      <c r="DU335" s="3">
        <f t="shared" si="184"/>
        <v>0</v>
      </c>
      <c r="DV335" s="3">
        <f t="shared" si="184"/>
        <v>0</v>
      </c>
      <c r="DW335" s="3">
        <f t="shared" si="184"/>
        <v>0</v>
      </c>
      <c r="DX335" s="3">
        <f t="shared" si="184"/>
        <v>0</v>
      </c>
      <c r="DY335" s="3">
        <f t="shared" si="184"/>
        <v>0</v>
      </c>
      <c r="DZ335" s="3">
        <f t="shared" si="184"/>
        <v>0</v>
      </c>
      <c r="EA335" s="3">
        <f t="shared" si="184"/>
        <v>0</v>
      </c>
      <c r="EB335" s="3">
        <f t="shared" si="184"/>
        <v>0</v>
      </c>
      <c r="EC335" s="3">
        <f t="shared" si="184"/>
        <v>0</v>
      </c>
      <c r="ED335" s="3">
        <f t="shared" si="184"/>
        <v>0</v>
      </c>
      <c r="EE335" s="3">
        <f t="shared" si="184"/>
        <v>0</v>
      </c>
      <c r="EF335" s="3">
        <f t="shared" si="184"/>
        <v>0</v>
      </c>
      <c r="EG335" s="3">
        <f t="shared" si="184"/>
        <v>0</v>
      </c>
      <c r="EH335" s="3">
        <f t="shared" si="184"/>
        <v>0</v>
      </c>
      <c r="EI335" s="3">
        <f t="shared" si="184"/>
        <v>0</v>
      </c>
      <c r="EJ335" s="3">
        <f t="shared" si="184"/>
        <v>0</v>
      </c>
      <c r="EK335" s="3">
        <f t="shared" si="184"/>
        <v>0</v>
      </c>
      <c r="EL335" s="3">
        <f t="shared" si="184"/>
        <v>0</v>
      </c>
      <c r="EM335" s="3">
        <f t="shared" ref="EM335:FR335" si="185">EM623</f>
        <v>0</v>
      </c>
      <c r="EN335" s="3">
        <f t="shared" si="185"/>
        <v>0</v>
      </c>
      <c r="EO335" s="3">
        <f t="shared" si="185"/>
        <v>0</v>
      </c>
      <c r="EP335" s="3">
        <f t="shared" si="185"/>
        <v>0</v>
      </c>
      <c r="EQ335" s="3">
        <f t="shared" si="185"/>
        <v>0</v>
      </c>
      <c r="ER335" s="3">
        <f t="shared" si="185"/>
        <v>0</v>
      </c>
      <c r="ES335" s="3">
        <f t="shared" si="185"/>
        <v>0</v>
      </c>
      <c r="ET335" s="3">
        <f t="shared" si="185"/>
        <v>0</v>
      </c>
      <c r="EU335" s="3">
        <f t="shared" si="185"/>
        <v>0</v>
      </c>
      <c r="EV335" s="3">
        <f t="shared" si="185"/>
        <v>0</v>
      </c>
      <c r="EW335" s="3">
        <f t="shared" si="185"/>
        <v>0</v>
      </c>
      <c r="EX335" s="3">
        <f t="shared" si="185"/>
        <v>0</v>
      </c>
      <c r="EY335" s="3">
        <f t="shared" si="185"/>
        <v>0</v>
      </c>
      <c r="EZ335" s="3">
        <f t="shared" si="185"/>
        <v>0</v>
      </c>
      <c r="FA335" s="3">
        <f t="shared" si="185"/>
        <v>0</v>
      </c>
      <c r="FB335" s="3">
        <f t="shared" si="185"/>
        <v>0</v>
      </c>
      <c r="FC335" s="3">
        <f t="shared" si="185"/>
        <v>0</v>
      </c>
      <c r="FD335" s="3">
        <f t="shared" si="185"/>
        <v>0</v>
      </c>
      <c r="FE335" s="3">
        <f t="shared" si="185"/>
        <v>0</v>
      </c>
      <c r="FF335" s="3">
        <f t="shared" si="185"/>
        <v>0</v>
      </c>
      <c r="FG335" s="3">
        <f t="shared" si="185"/>
        <v>0</v>
      </c>
      <c r="FH335" s="3">
        <f t="shared" si="185"/>
        <v>0</v>
      </c>
      <c r="FI335" s="3">
        <f t="shared" si="185"/>
        <v>0</v>
      </c>
      <c r="FJ335" s="3">
        <f t="shared" si="185"/>
        <v>0</v>
      </c>
      <c r="FK335" s="3">
        <f t="shared" si="185"/>
        <v>0</v>
      </c>
      <c r="FL335" s="3">
        <f t="shared" si="185"/>
        <v>0</v>
      </c>
      <c r="FM335" s="3">
        <f t="shared" si="185"/>
        <v>0</v>
      </c>
      <c r="FN335" s="3">
        <f t="shared" si="185"/>
        <v>0</v>
      </c>
      <c r="FO335" s="3">
        <f t="shared" si="185"/>
        <v>0</v>
      </c>
      <c r="FP335" s="3">
        <f t="shared" si="185"/>
        <v>0</v>
      </c>
      <c r="FQ335" s="3">
        <f t="shared" si="185"/>
        <v>0</v>
      </c>
      <c r="FR335" s="3">
        <f t="shared" si="185"/>
        <v>0</v>
      </c>
      <c r="FS335" s="3">
        <f t="shared" ref="FS335:GX335" si="186">FS623</f>
        <v>0</v>
      </c>
      <c r="FT335" s="3">
        <f t="shared" si="186"/>
        <v>0</v>
      </c>
      <c r="FU335" s="3">
        <f t="shared" si="186"/>
        <v>0</v>
      </c>
      <c r="FV335" s="3">
        <f t="shared" si="186"/>
        <v>0</v>
      </c>
      <c r="FW335" s="3">
        <f t="shared" si="186"/>
        <v>0</v>
      </c>
      <c r="FX335" s="3">
        <f t="shared" si="186"/>
        <v>0</v>
      </c>
      <c r="FY335" s="3">
        <f t="shared" si="186"/>
        <v>0</v>
      </c>
      <c r="FZ335" s="3">
        <f t="shared" si="186"/>
        <v>0</v>
      </c>
      <c r="GA335" s="3">
        <f t="shared" si="186"/>
        <v>0</v>
      </c>
      <c r="GB335" s="3">
        <f t="shared" si="186"/>
        <v>0</v>
      </c>
      <c r="GC335" s="3">
        <f t="shared" si="186"/>
        <v>0</v>
      </c>
      <c r="GD335" s="3">
        <f t="shared" si="186"/>
        <v>0</v>
      </c>
      <c r="GE335" s="3">
        <f t="shared" si="186"/>
        <v>0</v>
      </c>
      <c r="GF335" s="3">
        <f t="shared" si="186"/>
        <v>0</v>
      </c>
      <c r="GG335" s="3">
        <f t="shared" si="186"/>
        <v>0</v>
      </c>
      <c r="GH335" s="3">
        <f t="shared" si="186"/>
        <v>0</v>
      </c>
      <c r="GI335" s="3">
        <f t="shared" si="186"/>
        <v>0</v>
      </c>
      <c r="GJ335" s="3">
        <f t="shared" si="186"/>
        <v>0</v>
      </c>
      <c r="GK335" s="3">
        <f t="shared" si="186"/>
        <v>0</v>
      </c>
      <c r="GL335" s="3">
        <f t="shared" si="186"/>
        <v>0</v>
      </c>
      <c r="GM335" s="3">
        <f t="shared" si="186"/>
        <v>0</v>
      </c>
      <c r="GN335" s="3">
        <f t="shared" si="186"/>
        <v>0</v>
      </c>
      <c r="GO335" s="3">
        <f t="shared" si="186"/>
        <v>0</v>
      </c>
      <c r="GP335" s="3">
        <f t="shared" si="186"/>
        <v>0</v>
      </c>
      <c r="GQ335" s="3">
        <f t="shared" si="186"/>
        <v>0</v>
      </c>
      <c r="GR335" s="3">
        <f t="shared" si="186"/>
        <v>0</v>
      </c>
      <c r="GS335" s="3">
        <f t="shared" si="186"/>
        <v>0</v>
      </c>
      <c r="GT335" s="3">
        <f t="shared" si="186"/>
        <v>0</v>
      </c>
      <c r="GU335" s="3">
        <f t="shared" si="186"/>
        <v>0</v>
      </c>
      <c r="GV335" s="3">
        <f t="shared" si="186"/>
        <v>0</v>
      </c>
      <c r="GW335" s="3">
        <f t="shared" si="186"/>
        <v>0</v>
      </c>
      <c r="GX335" s="3">
        <f t="shared" si="186"/>
        <v>0</v>
      </c>
    </row>
    <row r="337" spans="1:245" x14ac:dyDescent="0.2">
      <c r="A337" s="1">
        <v>4</v>
      </c>
      <c r="B337" s="1">
        <v>0</v>
      </c>
      <c r="C337" s="1"/>
      <c r="D337" s="1">
        <f>ROW(A362)</f>
        <v>362</v>
      </c>
      <c r="E337" s="1"/>
      <c r="F337" s="1" t="s">
        <v>17</v>
      </c>
      <c r="G337" s="1" t="s">
        <v>18</v>
      </c>
      <c r="H337" s="1" t="s">
        <v>3</v>
      </c>
      <c r="I337" s="1">
        <v>0</v>
      </c>
      <c r="J337" s="1"/>
      <c r="K337" s="1">
        <v>0</v>
      </c>
      <c r="L337" s="1"/>
      <c r="M337" s="1" t="s">
        <v>3</v>
      </c>
      <c r="N337" s="1"/>
      <c r="O337" s="1"/>
      <c r="P337" s="1"/>
      <c r="Q337" s="1"/>
      <c r="R337" s="1"/>
      <c r="S337" s="1">
        <v>0</v>
      </c>
      <c r="T337" s="1"/>
      <c r="U337" s="1" t="s">
        <v>3</v>
      </c>
      <c r="V337" s="1">
        <v>0</v>
      </c>
      <c r="W337" s="1"/>
      <c r="X337" s="1"/>
      <c r="Y337" s="1"/>
      <c r="Z337" s="1"/>
      <c r="AA337" s="1"/>
      <c r="AB337" s="1" t="s">
        <v>3</v>
      </c>
      <c r="AC337" s="1" t="s">
        <v>3</v>
      </c>
      <c r="AD337" s="1" t="s">
        <v>3</v>
      </c>
      <c r="AE337" s="1" t="s">
        <v>3</v>
      </c>
      <c r="AF337" s="1" t="s">
        <v>3</v>
      </c>
      <c r="AG337" s="1" t="s">
        <v>3</v>
      </c>
      <c r="AH337" s="1"/>
      <c r="AI337" s="1"/>
      <c r="AJ337" s="1"/>
      <c r="AK337" s="1"/>
      <c r="AL337" s="1"/>
      <c r="AM337" s="1"/>
      <c r="AN337" s="1"/>
      <c r="AO337" s="1"/>
      <c r="AP337" s="1" t="s">
        <v>3</v>
      </c>
      <c r="AQ337" s="1" t="s">
        <v>3</v>
      </c>
      <c r="AR337" s="1" t="s">
        <v>3</v>
      </c>
      <c r="AS337" s="1"/>
      <c r="AT337" s="1"/>
      <c r="AU337" s="1"/>
      <c r="AV337" s="1"/>
      <c r="AW337" s="1"/>
      <c r="AX337" s="1"/>
      <c r="AY337" s="1"/>
      <c r="AZ337" s="1" t="s">
        <v>3</v>
      </c>
      <c r="BA337" s="1"/>
      <c r="BB337" s="1" t="s">
        <v>3</v>
      </c>
      <c r="BC337" s="1" t="s">
        <v>3</v>
      </c>
      <c r="BD337" s="1" t="s">
        <v>3</v>
      </c>
      <c r="BE337" s="1" t="s">
        <v>3</v>
      </c>
      <c r="BF337" s="1" t="s">
        <v>3</v>
      </c>
      <c r="BG337" s="1" t="s">
        <v>3</v>
      </c>
      <c r="BH337" s="1" t="s">
        <v>3</v>
      </c>
      <c r="BI337" s="1" t="s">
        <v>3</v>
      </c>
      <c r="BJ337" s="1" t="s">
        <v>3</v>
      </c>
      <c r="BK337" s="1" t="s">
        <v>3</v>
      </c>
      <c r="BL337" s="1" t="s">
        <v>3</v>
      </c>
      <c r="BM337" s="1" t="s">
        <v>3</v>
      </c>
      <c r="BN337" s="1" t="s">
        <v>3</v>
      </c>
      <c r="BO337" s="1" t="s">
        <v>3</v>
      </c>
      <c r="BP337" s="1" t="s">
        <v>3</v>
      </c>
      <c r="BQ337" s="1"/>
      <c r="BR337" s="1"/>
      <c r="BS337" s="1"/>
      <c r="BT337" s="1"/>
      <c r="BU337" s="1"/>
      <c r="BV337" s="1"/>
      <c r="BW337" s="1"/>
      <c r="BX337" s="1">
        <v>0</v>
      </c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>
        <v>0</v>
      </c>
    </row>
    <row r="339" spans="1:245" x14ac:dyDescent="0.2">
      <c r="A339" s="2">
        <v>52</v>
      </c>
      <c r="B339" s="2">
        <f t="shared" ref="B339:G339" si="187">B362</f>
        <v>0</v>
      </c>
      <c r="C339" s="2">
        <f t="shared" si="187"/>
        <v>4</v>
      </c>
      <c r="D339" s="2">
        <f t="shared" si="187"/>
        <v>337</v>
      </c>
      <c r="E339" s="2">
        <f t="shared" si="187"/>
        <v>0</v>
      </c>
      <c r="F339" s="2" t="str">
        <f t="shared" si="187"/>
        <v>Новый раздел</v>
      </c>
      <c r="G339" s="2" t="str">
        <f t="shared" si="187"/>
        <v>Демонтажные работы</v>
      </c>
      <c r="H339" s="2"/>
      <c r="I339" s="2"/>
      <c r="J339" s="2"/>
      <c r="K339" s="2"/>
      <c r="L339" s="2"/>
      <c r="M339" s="2"/>
      <c r="N339" s="2"/>
      <c r="O339" s="2">
        <f t="shared" ref="O339:AT339" si="188">O362</f>
        <v>45073.8</v>
      </c>
      <c r="P339" s="2">
        <f t="shared" si="188"/>
        <v>0</v>
      </c>
      <c r="Q339" s="2">
        <f t="shared" si="188"/>
        <v>17832.18</v>
      </c>
      <c r="R339" s="2">
        <f t="shared" si="188"/>
        <v>9272.74</v>
      </c>
      <c r="S339" s="2">
        <f t="shared" si="188"/>
        <v>17968.88</v>
      </c>
      <c r="T339" s="2">
        <f t="shared" si="188"/>
        <v>0</v>
      </c>
      <c r="U339" s="2">
        <f t="shared" si="188"/>
        <v>44.022199999999991</v>
      </c>
      <c r="V339" s="2">
        <f t="shared" si="188"/>
        <v>19.076920000000001</v>
      </c>
      <c r="W339" s="2">
        <f t="shared" si="188"/>
        <v>0</v>
      </c>
      <c r="X339" s="2">
        <f t="shared" si="188"/>
        <v>27819.72</v>
      </c>
      <c r="Y339" s="2">
        <f t="shared" si="188"/>
        <v>15986.26</v>
      </c>
      <c r="Z339" s="2">
        <f t="shared" si="188"/>
        <v>0</v>
      </c>
      <c r="AA339" s="2">
        <f t="shared" si="188"/>
        <v>0</v>
      </c>
      <c r="AB339" s="2">
        <f t="shared" si="188"/>
        <v>45073.8</v>
      </c>
      <c r="AC339" s="2">
        <f t="shared" si="188"/>
        <v>0</v>
      </c>
      <c r="AD339" s="2">
        <f t="shared" si="188"/>
        <v>17832.18</v>
      </c>
      <c r="AE339" s="2">
        <f t="shared" si="188"/>
        <v>9272.74</v>
      </c>
      <c r="AF339" s="2">
        <f t="shared" si="188"/>
        <v>17968.88</v>
      </c>
      <c r="AG339" s="2">
        <f t="shared" si="188"/>
        <v>0</v>
      </c>
      <c r="AH339" s="2">
        <f t="shared" si="188"/>
        <v>44.022199999999991</v>
      </c>
      <c r="AI339" s="2">
        <f t="shared" si="188"/>
        <v>19.076920000000001</v>
      </c>
      <c r="AJ339" s="2">
        <f t="shared" si="188"/>
        <v>0</v>
      </c>
      <c r="AK339" s="2">
        <f t="shared" si="188"/>
        <v>27819.72</v>
      </c>
      <c r="AL339" s="2">
        <f t="shared" si="188"/>
        <v>15986.26</v>
      </c>
      <c r="AM339" s="2">
        <f t="shared" si="188"/>
        <v>0</v>
      </c>
      <c r="AN339" s="2">
        <f t="shared" si="188"/>
        <v>0</v>
      </c>
      <c r="AO339" s="2">
        <f t="shared" si="188"/>
        <v>0</v>
      </c>
      <c r="AP339" s="2">
        <f t="shared" si="188"/>
        <v>0</v>
      </c>
      <c r="AQ339" s="2">
        <f t="shared" si="188"/>
        <v>0</v>
      </c>
      <c r="AR339" s="2">
        <f t="shared" si="188"/>
        <v>88879.78</v>
      </c>
      <c r="AS339" s="2">
        <f t="shared" si="188"/>
        <v>76589.990000000005</v>
      </c>
      <c r="AT339" s="2">
        <f t="shared" si="188"/>
        <v>12289.79</v>
      </c>
      <c r="AU339" s="2">
        <f t="shared" ref="AU339:BZ339" si="189">AU362</f>
        <v>0</v>
      </c>
      <c r="AV339" s="2">
        <f t="shared" si="189"/>
        <v>0</v>
      </c>
      <c r="AW339" s="2">
        <f t="shared" si="189"/>
        <v>0</v>
      </c>
      <c r="AX339" s="2">
        <f t="shared" si="189"/>
        <v>0</v>
      </c>
      <c r="AY339" s="2">
        <f t="shared" si="189"/>
        <v>0</v>
      </c>
      <c r="AZ339" s="2">
        <f t="shared" si="189"/>
        <v>0</v>
      </c>
      <c r="BA339" s="2">
        <f t="shared" si="189"/>
        <v>0</v>
      </c>
      <c r="BB339" s="2">
        <f t="shared" si="189"/>
        <v>0</v>
      </c>
      <c r="BC339" s="2">
        <f t="shared" si="189"/>
        <v>0</v>
      </c>
      <c r="BD339" s="2">
        <f t="shared" si="189"/>
        <v>0</v>
      </c>
      <c r="BE339" s="2">
        <f t="shared" si="189"/>
        <v>0</v>
      </c>
      <c r="BF339" s="2">
        <f t="shared" si="189"/>
        <v>0</v>
      </c>
      <c r="BG339" s="2">
        <f t="shared" si="189"/>
        <v>0</v>
      </c>
      <c r="BH339" s="2">
        <f t="shared" si="189"/>
        <v>0</v>
      </c>
      <c r="BI339" s="2">
        <f t="shared" si="189"/>
        <v>0</v>
      </c>
      <c r="BJ339" s="2">
        <f t="shared" si="189"/>
        <v>0</v>
      </c>
      <c r="BK339" s="2">
        <f t="shared" si="189"/>
        <v>0</v>
      </c>
      <c r="BL339" s="2">
        <f t="shared" si="189"/>
        <v>0</v>
      </c>
      <c r="BM339" s="2">
        <f t="shared" si="189"/>
        <v>0</v>
      </c>
      <c r="BN339" s="2">
        <f t="shared" si="189"/>
        <v>0</v>
      </c>
      <c r="BO339" s="2">
        <f t="shared" si="189"/>
        <v>0</v>
      </c>
      <c r="BP339" s="2">
        <f t="shared" si="189"/>
        <v>0</v>
      </c>
      <c r="BQ339" s="2">
        <f t="shared" si="189"/>
        <v>0</v>
      </c>
      <c r="BR339" s="2">
        <f t="shared" si="189"/>
        <v>0</v>
      </c>
      <c r="BS339" s="2">
        <f t="shared" si="189"/>
        <v>0</v>
      </c>
      <c r="BT339" s="2">
        <f t="shared" si="189"/>
        <v>0</v>
      </c>
      <c r="BU339" s="2">
        <f t="shared" si="189"/>
        <v>0</v>
      </c>
      <c r="BV339" s="2">
        <f t="shared" si="189"/>
        <v>0</v>
      </c>
      <c r="BW339" s="2">
        <f t="shared" si="189"/>
        <v>0</v>
      </c>
      <c r="BX339" s="2">
        <f t="shared" si="189"/>
        <v>0</v>
      </c>
      <c r="BY339" s="2">
        <f t="shared" si="189"/>
        <v>0</v>
      </c>
      <c r="BZ339" s="2">
        <f t="shared" si="189"/>
        <v>0</v>
      </c>
      <c r="CA339" s="2">
        <f t="shared" ref="CA339:DF339" si="190">CA362</f>
        <v>88879.78</v>
      </c>
      <c r="CB339" s="2">
        <f t="shared" si="190"/>
        <v>76589.990000000005</v>
      </c>
      <c r="CC339" s="2">
        <f t="shared" si="190"/>
        <v>12289.79</v>
      </c>
      <c r="CD339" s="2">
        <f t="shared" si="190"/>
        <v>0</v>
      </c>
      <c r="CE339" s="2">
        <f t="shared" si="190"/>
        <v>0</v>
      </c>
      <c r="CF339" s="2">
        <f t="shared" si="190"/>
        <v>0</v>
      </c>
      <c r="CG339" s="2">
        <f t="shared" si="190"/>
        <v>0</v>
      </c>
      <c r="CH339" s="2">
        <f t="shared" si="190"/>
        <v>0</v>
      </c>
      <c r="CI339" s="2">
        <f t="shared" si="190"/>
        <v>0</v>
      </c>
      <c r="CJ339" s="2">
        <f t="shared" si="190"/>
        <v>0</v>
      </c>
      <c r="CK339" s="2">
        <f t="shared" si="190"/>
        <v>0</v>
      </c>
      <c r="CL339" s="2">
        <f t="shared" si="190"/>
        <v>0</v>
      </c>
      <c r="CM339" s="2">
        <f t="shared" si="190"/>
        <v>0</v>
      </c>
      <c r="CN339" s="2">
        <f t="shared" si="190"/>
        <v>0</v>
      </c>
      <c r="CO339" s="2">
        <f t="shared" si="190"/>
        <v>0</v>
      </c>
      <c r="CP339" s="2">
        <f t="shared" si="190"/>
        <v>0</v>
      </c>
      <c r="CQ339" s="2">
        <f t="shared" si="190"/>
        <v>0</v>
      </c>
      <c r="CR339" s="2">
        <f t="shared" si="190"/>
        <v>0</v>
      </c>
      <c r="CS339" s="2">
        <f t="shared" si="190"/>
        <v>0</v>
      </c>
      <c r="CT339" s="2">
        <f t="shared" si="190"/>
        <v>0</v>
      </c>
      <c r="CU339" s="2">
        <f t="shared" si="190"/>
        <v>0</v>
      </c>
      <c r="CV339" s="2">
        <f t="shared" si="190"/>
        <v>0</v>
      </c>
      <c r="CW339" s="2">
        <f t="shared" si="190"/>
        <v>0</v>
      </c>
      <c r="CX339" s="2">
        <f t="shared" si="190"/>
        <v>0</v>
      </c>
      <c r="CY339" s="2">
        <f t="shared" si="190"/>
        <v>0</v>
      </c>
      <c r="CZ339" s="2">
        <f t="shared" si="190"/>
        <v>0</v>
      </c>
      <c r="DA339" s="2">
        <f t="shared" si="190"/>
        <v>0</v>
      </c>
      <c r="DB339" s="2">
        <f t="shared" si="190"/>
        <v>0</v>
      </c>
      <c r="DC339" s="2">
        <f t="shared" si="190"/>
        <v>0</v>
      </c>
      <c r="DD339" s="2">
        <f t="shared" si="190"/>
        <v>0</v>
      </c>
      <c r="DE339" s="2">
        <f t="shared" si="190"/>
        <v>0</v>
      </c>
      <c r="DF339" s="2">
        <f t="shared" si="190"/>
        <v>0</v>
      </c>
      <c r="DG339" s="3">
        <f t="shared" ref="DG339:EL339" si="191">DG362</f>
        <v>0</v>
      </c>
      <c r="DH339" s="3">
        <f t="shared" si="191"/>
        <v>0</v>
      </c>
      <c r="DI339" s="3">
        <f t="shared" si="191"/>
        <v>0</v>
      </c>
      <c r="DJ339" s="3">
        <f t="shared" si="191"/>
        <v>0</v>
      </c>
      <c r="DK339" s="3">
        <f t="shared" si="191"/>
        <v>0</v>
      </c>
      <c r="DL339" s="3">
        <f t="shared" si="191"/>
        <v>0</v>
      </c>
      <c r="DM339" s="3">
        <f t="shared" si="191"/>
        <v>0</v>
      </c>
      <c r="DN339" s="3">
        <f t="shared" si="191"/>
        <v>0</v>
      </c>
      <c r="DO339" s="3">
        <f t="shared" si="191"/>
        <v>0</v>
      </c>
      <c r="DP339" s="3">
        <f t="shared" si="191"/>
        <v>0</v>
      </c>
      <c r="DQ339" s="3">
        <f t="shared" si="191"/>
        <v>0</v>
      </c>
      <c r="DR339" s="3">
        <f t="shared" si="191"/>
        <v>0</v>
      </c>
      <c r="DS339" s="3">
        <f t="shared" si="191"/>
        <v>0</v>
      </c>
      <c r="DT339" s="3">
        <f t="shared" si="191"/>
        <v>0</v>
      </c>
      <c r="DU339" s="3">
        <f t="shared" si="191"/>
        <v>0</v>
      </c>
      <c r="DV339" s="3">
        <f t="shared" si="191"/>
        <v>0</v>
      </c>
      <c r="DW339" s="3">
        <f t="shared" si="191"/>
        <v>0</v>
      </c>
      <c r="DX339" s="3">
        <f t="shared" si="191"/>
        <v>0</v>
      </c>
      <c r="DY339" s="3">
        <f t="shared" si="191"/>
        <v>0</v>
      </c>
      <c r="DZ339" s="3">
        <f t="shared" si="191"/>
        <v>0</v>
      </c>
      <c r="EA339" s="3">
        <f t="shared" si="191"/>
        <v>0</v>
      </c>
      <c r="EB339" s="3">
        <f t="shared" si="191"/>
        <v>0</v>
      </c>
      <c r="EC339" s="3">
        <f t="shared" si="191"/>
        <v>0</v>
      </c>
      <c r="ED339" s="3">
        <f t="shared" si="191"/>
        <v>0</v>
      </c>
      <c r="EE339" s="3">
        <f t="shared" si="191"/>
        <v>0</v>
      </c>
      <c r="EF339" s="3">
        <f t="shared" si="191"/>
        <v>0</v>
      </c>
      <c r="EG339" s="3">
        <f t="shared" si="191"/>
        <v>0</v>
      </c>
      <c r="EH339" s="3">
        <f t="shared" si="191"/>
        <v>0</v>
      </c>
      <c r="EI339" s="3">
        <f t="shared" si="191"/>
        <v>0</v>
      </c>
      <c r="EJ339" s="3">
        <f t="shared" si="191"/>
        <v>0</v>
      </c>
      <c r="EK339" s="3">
        <f t="shared" si="191"/>
        <v>0</v>
      </c>
      <c r="EL339" s="3">
        <f t="shared" si="191"/>
        <v>0</v>
      </c>
      <c r="EM339" s="3">
        <f t="shared" ref="EM339:FR339" si="192">EM362</f>
        <v>0</v>
      </c>
      <c r="EN339" s="3">
        <f t="shared" si="192"/>
        <v>0</v>
      </c>
      <c r="EO339" s="3">
        <f t="shared" si="192"/>
        <v>0</v>
      </c>
      <c r="EP339" s="3">
        <f t="shared" si="192"/>
        <v>0</v>
      </c>
      <c r="EQ339" s="3">
        <f t="shared" si="192"/>
        <v>0</v>
      </c>
      <c r="ER339" s="3">
        <f t="shared" si="192"/>
        <v>0</v>
      </c>
      <c r="ES339" s="3">
        <f t="shared" si="192"/>
        <v>0</v>
      </c>
      <c r="ET339" s="3">
        <f t="shared" si="192"/>
        <v>0</v>
      </c>
      <c r="EU339" s="3">
        <f t="shared" si="192"/>
        <v>0</v>
      </c>
      <c r="EV339" s="3">
        <f t="shared" si="192"/>
        <v>0</v>
      </c>
      <c r="EW339" s="3">
        <f t="shared" si="192"/>
        <v>0</v>
      </c>
      <c r="EX339" s="3">
        <f t="shared" si="192"/>
        <v>0</v>
      </c>
      <c r="EY339" s="3">
        <f t="shared" si="192"/>
        <v>0</v>
      </c>
      <c r="EZ339" s="3">
        <f t="shared" si="192"/>
        <v>0</v>
      </c>
      <c r="FA339" s="3">
        <f t="shared" si="192"/>
        <v>0</v>
      </c>
      <c r="FB339" s="3">
        <f t="shared" si="192"/>
        <v>0</v>
      </c>
      <c r="FC339" s="3">
        <f t="shared" si="192"/>
        <v>0</v>
      </c>
      <c r="FD339" s="3">
        <f t="shared" si="192"/>
        <v>0</v>
      </c>
      <c r="FE339" s="3">
        <f t="shared" si="192"/>
        <v>0</v>
      </c>
      <c r="FF339" s="3">
        <f t="shared" si="192"/>
        <v>0</v>
      </c>
      <c r="FG339" s="3">
        <f t="shared" si="192"/>
        <v>0</v>
      </c>
      <c r="FH339" s="3">
        <f t="shared" si="192"/>
        <v>0</v>
      </c>
      <c r="FI339" s="3">
        <f t="shared" si="192"/>
        <v>0</v>
      </c>
      <c r="FJ339" s="3">
        <f t="shared" si="192"/>
        <v>0</v>
      </c>
      <c r="FK339" s="3">
        <f t="shared" si="192"/>
        <v>0</v>
      </c>
      <c r="FL339" s="3">
        <f t="shared" si="192"/>
        <v>0</v>
      </c>
      <c r="FM339" s="3">
        <f t="shared" si="192"/>
        <v>0</v>
      </c>
      <c r="FN339" s="3">
        <f t="shared" si="192"/>
        <v>0</v>
      </c>
      <c r="FO339" s="3">
        <f t="shared" si="192"/>
        <v>0</v>
      </c>
      <c r="FP339" s="3">
        <f t="shared" si="192"/>
        <v>0</v>
      </c>
      <c r="FQ339" s="3">
        <f t="shared" si="192"/>
        <v>0</v>
      </c>
      <c r="FR339" s="3">
        <f t="shared" si="192"/>
        <v>0</v>
      </c>
      <c r="FS339" s="3">
        <f t="shared" ref="FS339:GX339" si="193">FS362</f>
        <v>0</v>
      </c>
      <c r="FT339" s="3">
        <f t="shared" si="193"/>
        <v>0</v>
      </c>
      <c r="FU339" s="3">
        <f t="shared" si="193"/>
        <v>0</v>
      </c>
      <c r="FV339" s="3">
        <f t="shared" si="193"/>
        <v>0</v>
      </c>
      <c r="FW339" s="3">
        <f t="shared" si="193"/>
        <v>0</v>
      </c>
      <c r="FX339" s="3">
        <f t="shared" si="193"/>
        <v>0</v>
      </c>
      <c r="FY339" s="3">
        <f t="shared" si="193"/>
        <v>0</v>
      </c>
      <c r="FZ339" s="3">
        <f t="shared" si="193"/>
        <v>0</v>
      </c>
      <c r="GA339" s="3">
        <f t="shared" si="193"/>
        <v>0</v>
      </c>
      <c r="GB339" s="3">
        <f t="shared" si="193"/>
        <v>0</v>
      </c>
      <c r="GC339" s="3">
        <f t="shared" si="193"/>
        <v>0</v>
      </c>
      <c r="GD339" s="3">
        <f t="shared" si="193"/>
        <v>0</v>
      </c>
      <c r="GE339" s="3">
        <f t="shared" si="193"/>
        <v>0</v>
      </c>
      <c r="GF339" s="3">
        <f t="shared" si="193"/>
        <v>0</v>
      </c>
      <c r="GG339" s="3">
        <f t="shared" si="193"/>
        <v>0</v>
      </c>
      <c r="GH339" s="3">
        <f t="shared" si="193"/>
        <v>0</v>
      </c>
      <c r="GI339" s="3">
        <f t="shared" si="193"/>
        <v>0</v>
      </c>
      <c r="GJ339" s="3">
        <f t="shared" si="193"/>
        <v>0</v>
      </c>
      <c r="GK339" s="3">
        <f t="shared" si="193"/>
        <v>0</v>
      </c>
      <c r="GL339" s="3">
        <f t="shared" si="193"/>
        <v>0</v>
      </c>
      <c r="GM339" s="3">
        <f t="shared" si="193"/>
        <v>0</v>
      </c>
      <c r="GN339" s="3">
        <f t="shared" si="193"/>
        <v>0</v>
      </c>
      <c r="GO339" s="3">
        <f t="shared" si="193"/>
        <v>0</v>
      </c>
      <c r="GP339" s="3">
        <f t="shared" si="193"/>
        <v>0</v>
      </c>
      <c r="GQ339" s="3">
        <f t="shared" si="193"/>
        <v>0</v>
      </c>
      <c r="GR339" s="3">
        <f t="shared" si="193"/>
        <v>0</v>
      </c>
      <c r="GS339" s="3">
        <f t="shared" si="193"/>
        <v>0</v>
      </c>
      <c r="GT339" s="3">
        <f t="shared" si="193"/>
        <v>0</v>
      </c>
      <c r="GU339" s="3">
        <f t="shared" si="193"/>
        <v>0</v>
      </c>
      <c r="GV339" s="3">
        <f t="shared" si="193"/>
        <v>0</v>
      </c>
      <c r="GW339" s="3">
        <f t="shared" si="193"/>
        <v>0</v>
      </c>
      <c r="GX339" s="3">
        <f t="shared" si="193"/>
        <v>0</v>
      </c>
    </row>
    <row r="341" spans="1:245" x14ac:dyDescent="0.2">
      <c r="A341">
        <v>17</v>
      </c>
      <c r="B341">
        <v>0</v>
      </c>
      <c r="C341">
        <f>ROW(SmtRes!A301)</f>
        <v>301</v>
      </c>
      <c r="D341">
        <f>ROW(EtalonRes!A309)</f>
        <v>309</v>
      </c>
      <c r="E341" t="s">
        <v>19</v>
      </c>
      <c r="F341" t="s">
        <v>374</v>
      </c>
      <c r="G341" t="s">
        <v>375</v>
      </c>
      <c r="H341" t="s">
        <v>22</v>
      </c>
      <c r="I341">
        <v>1</v>
      </c>
      <c r="J341">
        <v>0</v>
      </c>
      <c r="K341">
        <v>1</v>
      </c>
      <c r="O341">
        <f t="shared" ref="O341:O360" si="194">ROUND(CP341,2)</f>
        <v>1403.12</v>
      </c>
      <c r="P341">
        <f>SUMIF(SmtRes!AQ298:'SmtRes'!AQ301,"=1",SmtRes!DF298:'SmtRes'!DF301)</f>
        <v>0</v>
      </c>
      <c r="Q341">
        <f>SUMIF(SmtRes!AQ298:'SmtRes'!AQ301,"=1",SmtRes!DG298:'SmtRes'!DG301)</f>
        <v>820.13</v>
      </c>
      <c r="R341">
        <f>SUMIF(SmtRes!AQ298:'SmtRes'!AQ301,"=1",SmtRes!DH298:'SmtRes'!DH301)</f>
        <v>242.78</v>
      </c>
      <c r="S341">
        <f>SUMIF(SmtRes!AQ298:'SmtRes'!AQ301,"=1",SmtRes!DI298:'SmtRes'!DI301)</f>
        <v>340.21</v>
      </c>
      <c r="T341">
        <f t="shared" ref="T341:T360" si="195">ROUND(CU341*I341,2)</f>
        <v>0</v>
      </c>
      <c r="U341">
        <f>SUMIF(SmtRes!AQ298:'SmtRes'!AQ301,"=1",SmtRes!CV298:'SmtRes'!CV301)</f>
        <v>0.81</v>
      </c>
      <c r="V341">
        <f>SUMIF(SmtRes!AQ298:'SmtRes'!AQ301,"=1",SmtRes!CW298:'SmtRes'!CW301)</f>
        <v>0.48</v>
      </c>
      <c r="W341">
        <f t="shared" ref="W341:W360" si="196">ROUND(CX341*I341,2)</f>
        <v>0</v>
      </c>
      <c r="X341">
        <f t="shared" ref="X341:X360" si="197">ROUND(CY341,2)</f>
        <v>600.48</v>
      </c>
      <c r="Y341">
        <f t="shared" ref="Y341:Y360" si="198">ROUND(CZ341,2)</f>
        <v>349.79</v>
      </c>
      <c r="AA341">
        <v>61617792</v>
      </c>
      <c r="AB341">
        <f t="shared" ref="AB341:AB360" si="199">ROUND((AC341+AD341+AF341),6)</f>
        <v>1160.3357000000001</v>
      </c>
      <c r="AC341">
        <f t="shared" ref="AC341:AC360" si="200">ROUND((0),6)</f>
        <v>0</v>
      </c>
      <c r="AD341">
        <f>ROUND((((SUM(SmtRes!BR298:'SmtRes'!BR301))-(SUM(SmtRes!BS298:'SmtRes'!BS301)))+AE341),6)</f>
        <v>820.12760000000003</v>
      </c>
      <c r="AE341">
        <f>ROUND((SUM(SmtRes!BS298:'SmtRes'!BS301)),6)</f>
        <v>242.77279999999999</v>
      </c>
      <c r="AF341">
        <f>ROUND((SUM(SmtRes!BT298:'SmtRes'!BT301)),6)</f>
        <v>340.2081</v>
      </c>
      <c r="AG341">
        <f t="shared" ref="AG341:AG360" si="201">ROUND((AP341),6)</f>
        <v>0</v>
      </c>
      <c r="AH341">
        <f>(SUM(SmtRes!BU298:'SmtRes'!BU301))</f>
        <v>0.81</v>
      </c>
      <c r="AI341">
        <f>(SUM(SmtRes!BV298:'SmtRes'!BV301))</f>
        <v>0.48</v>
      </c>
      <c r="AJ341">
        <f t="shared" ref="AJ341:AJ360" si="202">(AS341)</f>
        <v>0</v>
      </c>
      <c r="AK341">
        <v>1403.1085</v>
      </c>
      <c r="AL341">
        <v>0</v>
      </c>
      <c r="AM341">
        <v>820.12760000000003</v>
      </c>
      <c r="AN341">
        <v>242.77280000000002</v>
      </c>
      <c r="AO341">
        <v>340.2081</v>
      </c>
      <c r="AP341">
        <v>0</v>
      </c>
      <c r="AQ341">
        <v>0.81</v>
      </c>
      <c r="AR341">
        <v>0.48</v>
      </c>
      <c r="AS341">
        <v>0</v>
      </c>
      <c r="AT341">
        <v>103</v>
      </c>
      <c r="AU341">
        <v>60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1</v>
      </c>
      <c r="BJ341" t="s">
        <v>376</v>
      </c>
      <c r="BM341">
        <v>33002</v>
      </c>
      <c r="BN341">
        <v>0</v>
      </c>
      <c r="BO341" t="s">
        <v>3</v>
      </c>
      <c r="BP341">
        <v>0</v>
      </c>
      <c r="BQ341">
        <v>2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103</v>
      </c>
      <c r="CA341">
        <v>60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3</v>
      </c>
      <c r="CO341">
        <v>0</v>
      </c>
      <c r="CP341">
        <f t="shared" ref="CP341:CP360" si="203">(P341+Q341+S341+R341)</f>
        <v>1403.12</v>
      </c>
      <c r="CQ341">
        <f>SUMIF(SmtRes!AQ298:'SmtRes'!AQ301,"=1",SmtRes!AA298:'SmtRes'!AA301)</f>
        <v>0</v>
      </c>
      <c r="CR341">
        <f>SUMIF(SmtRes!AQ298:'SmtRes'!AQ301,"=1",SmtRes!AB298:'SmtRes'!AB301)</f>
        <v>2360.4899999999998</v>
      </c>
      <c r="CS341">
        <f>SUMIF(SmtRes!AQ298:'SmtRes'!AQ301,"=1",SmtRes!AC298:'SmtRes'!AC301)</f>
        <v>956.22</v>
      </c>
      <c r="CT341">
        <f>SUMIF(SmtRes!AQ298:'SmtRes'!AQ301,"=1",SmtRes!AD298:'SmtRes'!AD301)</f>
        <v>420.01</v>
      </c>
      <c r="CU341">
        <f t="shared" ref="CU341:CU360" si="204">AG341</f>
        <v>0</v>
      </c>
      <c r="CV341">
        <f>SUMIF(SmtRes!AQ298:'SmtRes'!AQ301,"=1",SmtRes!BU298:'SmtRes'!BU301)</f>
        <v>0.81</v>
      </c>
      <c r="CW341">
        <f>SUMIF(SmtRes!AQ298:'SmtRes'!AQ301,"=1",SmtRes!BV298:'SmtRes'!BV301)</f>
        <v>0.48</v>
      </c>
      <c r="CX341">
        <f t="shared" ref="CX341:CX360" si="205">AJ341</f>
        <v>0</v>
      </c>
      <c r="CY341">
        <f t="shared" ref="CY341:CY360" si="206">(((S341+R341)*AT341)/100)</f>
        <v>600.47969999999998</v>
      </c>
      <c r="CZ341">
        <f t="shared" ref="CZ341:CZ360" si="207">(((S341+R341)*AU341)/100)</f>
        <v>349.79400000000004</v>
      </c>
      <c r="DC341" t="s">
        <v>3</v>
      </c>
      <c r="DD341" t="s">
        <v>3</v>
      </c>
      <c r="DE341" t="s">
        <v>3</v>
      </c>
      <c r="DF341" t="s">
        <v>3</v>
      </c>
      <c r="DG341" t="s">
        <v>3</v>
      </c>
      <c r="DH341" t="s">
        <v>3</v>
      </c>
      <c r="DI341" t="s">
        <v>3</v>
      </c>
      <c r="DJ341" t="s">
        <v>3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1013</v>
      </c>
      <c r="DV341" t="s">
        <v>22</v>
      </c>
      <c r="DW341" t="s">
        <v>22</v>
      </c>
      <c r="DX341">
        <v>1</v>
      </c>
      <c r="DZ341" t="s">
        <v>3</v>
      </c>
      <c r="EA341" t="s">
        <v>3</v>
      </c>
      <c r="EB341" t="s">
        <v>3</v>
      </c>
      <c r="EC341" t="s">
        <v>3</v>
      </c>
      <c r="EE341">
        <v>58749856</v>
      </c>
      <c r="EF341">
        <v>2</v>
      </c>
      <c r="EG341" t="s">
        <v>24</v>
      </c>
      <c r="EH341">
        <v>27</v>
      </c>
      <c r="EI341" t="s">
        <v>25</v>
      </c>
      <c r="EJ341">
        <v>1</v>
      </c>
      <c r="EK341">
        <v>33002</v>
      </c>
      <c r="EL341" t="s">
        <v>25</v>
      </c>
      <c r="EM341" t="s">
        <v>26</v>
      </c>
      <c r="EO341" t="s">
        <v>3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0.81</v>
      </c>
      <c r="EX341">
        <v>0.48</v>
      </c>
      <c r="EY341">
        <v>0</v>
      </c>
      <c r="FQ341">
        <v>0</v>
      </c>
      <c r="FR341">
        <f t="shared" ref="FR341:FR360" si="208">ROUND(IF(BI341=3,GM341,0),2)</f>
        <v>0</v>
      </c>
      <c r="FS341">
        <v>0</v>
      </c>
      <c r="FX341">
        <v>103</v>
      </c>
      <c r="FY341">
        <v>60</v>
      </c>
      <c r="GA341" t="s">
        <v>3</v>
      </c>
      <c r="GD341">
        <v>1</v>
      </c>
      <c r="GF341">
        <v>111143337</v>
      </c>
      <c r="GG341">
        <v>2</v>
      </c>
      <c r="GH341">
        <v>1</v>
      </c>
      <c r="GI341">
        <v>-2</v>
      </c>
      <c r="GJ341">
        <v>0</v>
      </c>
      <c r="GK341">
        <v>0</v>
      </c>
      <c r="GL341">
        <f t="shared" ref="GL341:GL360" si="209">ROUND(IF(AND(BH341=3,BI341=3,FS341&lt;&gt;0),P341,0),2)</f>
        <v>0</v>
      </c>
      <c r="GM341">
        <f t="shared" ref="GM341:GM360" si="210">ROUND(O341+X341+Y341,2)+GX341</f>
        <v>2353.39</v>
      </c>
      <c r="GN341">
        <f t="shared" ref="GN341:GN360" si="211">IF(OR(BI341=0,BI341=1),GM341-GX341,0)</f>
        <v>2353.39</v>
      </c>
      <c r="GO341">
        <f t="shared" ref="GO341:GO360" si="212">IF(BI341=2,GM341-GX341,0)</f>
        <v>0</v>
      </c>
      <c r="GP341">
        <f t="shared" ref="GP341:GP360" si="213">IF(BI341=4,GM341-GX341,0)</f>
        <v>0</v>
      </c>
      <c r="GR341">
        <v>0</v>
      </c>
      <c r="GS341">
        <v>3</v>
      </c>
      <c r="GT341">
        <v>0</v>
      </c>
      <c r="GU341" t="s">
        <v>3</v>
      </c>
      <c r="GV341">
        <f t="shared" ref="GV341:GV360" si="214">ROUND((GT341),6)</f>
        <v>0</v>
      </c>
      <c r="GW341">
        <v>1</v>
      </c>
      <c r="GX341">
        <f t="shared" ref="GX341:GX360" si="215">ROUND(HC341*I341,2)</f>
        <v>0</v>
      </c>
      <c r="HA341">
        <v>0</v>
      </c>
      <c r="HB341">
        <v>0</v>
      </c>
      <c r="HC341">
        <f t="shared" ref="HC341:HC360" si="216">GV341*GW341</f>
        <v>0</v>
      </c>
      <c r="HE341" t="s">
        <v>3</v>
      </c>
      <c r="HF341" t="s">
        <v>3</v>
      </c>
      <c r="HM341" t="s">
        <v>3</v>
      </c>
      <c r="HN341" t="s">
        <v>27</v>
      </c>
      <c r="HO341" t="s">
        <v>28</v>
      </c>
      <c r="HP341" t="s">
        <v>25</v>
      </c>
      <c r="HQ341" t="s">
        <v>25</v>
      </c>
      <c r="IK341">
        <v>0</v>
      </c>
    </row>
    <row r="342" spans="1:245" x14ac:dyDescent="0.2">
      <c r="A342">
        <v>17</v>
      </c>
      <c r="B342">
        <v>0</v>
      </c>
      <c r="C342">
        <f>ROW(SmtRes!A306)</f>
        <v>306</v>
      </c>
      <c r="D342">
        <f>ROW(EtalonRes!A314)</f>
        <v>314</v>
      </c>
      <c r="E342" t="s">
        <v>29</v>
      </c>
      <c r="F342" t="s">
        <v>377</v>
      </c>
      <c r="G342" t="s">
        <v>378</v>
      </c>
      <c r="H342" t="s">
        <v>22</v>
      </c>
      <c r="I342">
        <v>2</v>
      </c>
      <c r="J342">
        <v>0</v>
      </c>
      <c r="K342">
        <v>2</v>
      </c>
      <c r="O342">
        <f t="shared" si="194"/>
        <v>7577.5</v>
      </c>
      <c r="P342">
        <f>SUMIF(SmtRes!AQ302:'SmtRes'!AQ306,"=1",SmtRes!DF302:'SmtRes'!DF306)</f>
        <v>0</v>
      </c>
      <c r="Q342">
        <f>SUMIF(SmtRes!AQ302:'SmtRes'!AQ306,"=1",SmtRes!DG302:'SmtRes'!DG306)</f>
        <v>4298.21</v>
      </c>
      <c r="R342">
        <f>SUMIF(SmtRes!AQ302:'SmtRes'!AQ306,"=1",SmtRes!DH302:'SmtRes'!DH306)</f>
        <v>1809.25</v>
      </c>
      <c r="S342">
        <f>SUMIF(SmtRes!AQ302:'SmtRes'!AQ306,"=1",SmtRes!DI302:'SmtRes'!DI306)</f>
        <v>1470.04</v>
      </c>
      <c r="T342">
        <f t="shared" si="195"/>
        <v>0</v>
      </c>
      <c r="U342">
        <f>SUMIF(SmtRes!AQ302:'SmtRes'!AQ306,"=1",SmtRes!CV302:'SmtRes'!CV306)</f>
        <v>3.5</v>
      </c>
      <c r="V342">
        <f>SUMIF(SmtRes!AQ302:'SmtRes'!AQ306,"=1",SmtRes!CW302:'SmtRes'!CW306)</f>
        <v>3.78</v>
      </c>
      <c r="W342">
        <f t="shared" si="196"/>
        <v>0</v>
      </c>
      <c r="X342">
        <f t="shared" si="197"/>
        <v>3377.67</v>
      </c>
      <c r="Y342">
        <f t="shared" si="198"/>
        <v>1967.57</v>
      </c>
      <c r="AA342">
        <v>61617792</v>
      </c>
      <c r="AB342">
        <f t="shared" si="199"/>
        <v>2817.1297</v>
      </c>
      <c r="AC342">
        <f t="shared" si="200"/>
        <v>0</v>
      </c>
      <c r="AD342">
        <f>ROUND((((SUM(SmtRes!BR302:'SmtRes'!BR306))-(SUM(SmtRes!BS302:'SmtRes'!BS306)))+AE342),6)</f>
        <v>2082.1122</v>
      </c>
      <c r="AE342">
        <f>ROUND((SUM(SmtRes!BS302:'SmtRes'!BS306)),6)</f>
        <v>904.62390000000005</v>
      </c>
      <c r="AF342">
        <f>ROUND((SUM(SmtRes!BT302:'SmtRes'!BT306)),6)</f>
        <v>735.01750000000004</v>
      </c>
      <c r="AG342">
        <f t="shared" si="201"/>
        <v>0</v>
      </c>
      <c r="AH342">
        <f>(SUM(SmtRes!BU302:'SmtRes'!BU306))</f>
        <v>1.75</v>
      </c>
      <c r="AI342">
        <f>(SUM(SmtRes!BV302:'SmtRes'!BV306))</f>
        <v>1.89</v>
      </c>
      <c r="AJ342">
        <f t="shared" si="202"/>
        <v>0</v>
      </c>
      <c r="AK342">
        <v>3721.7536</v>
      </c>
      <c r="AL342">
        <v>0</v>
      </c>
      <c r="AM342">
        <v>2082.1122</v>
      </c>
      <c r="AN342">
        <v>904.62390000000005</v>
      </c>
      <c r="AO342">
        <v>735.01749999999993</v>
      </c>
      <c r="AP342">
        <v>0</v>
      </c>
      <c r="AQ342">
        <v>1.75</v>
      </c>
      <c r="AR342">
        <v>1.89</v>
      </c>
      <c r="AS342">
        <v>0</v>
      </c>
      <c r="AT342">
        <v>103</v>
      </c>
      <c r="AU342">
        <v>60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1</v>
      </c>
      <c r="BJ342" t="s">
        <v>379</v>
      </c>
      <c r="BM342">
        <v>33002</v>
      </c>
      <c r="BN342">
        <v>0</v>
      </c>
      <c r="BO342" t="s">
        <v>3</v>
      </c>
      <c r="BP342">
        <v>0</v>
      </c>
      <c r="BQ342">
        <v>2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103</v>
      </c>
      <c r="CA342">
        <v>60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 t="shared" si="203"/>
        <v>7577.5</v>
      </c>
      <c r="CQ342">
        <f>SUMIF(SmtRes!AQ302:'SmtRes'!AQ306,"=1",SmtRes!AA302:'SmtRes'!AA306)</f>
        <v>0</v>
      </c>
      <c r="CR342">
        <f>SUMIF(SmtRes!AQ302:'SmtRes'!AQ306,"=1",SmtRes!AB302:'SmtRes'!AB306)</f>
        <v>2786.9700000000003</v>
      </c>
      <c r="CS342">
        <f>SUMIF(SmtRes!AQ302:'SmtRes'!AQ306,"=1",SmtRes!AC302:'SmtRes'!AC306)</f>
        <v>1401.13</v>
      </c>
      <c r="CT342">
        <f>SUMIF(SmtRes!AQ302:'SmtRes'!AQ306,"=1",SmtRes!AD302:'SmtRes'!AD306)</f>
        <v>420.01</v>
      </c>
      <c r="CU342">
        <f t="shared" si="204"/>
        <v>0</v>
      </c>
      <c r="CV342">
        <f>SUMIF(SmtRes!AQ302:'SmtRes'!AQ306,"=1",SmtRes!BU302:'SmtRes'!BU306)</f>
        <v>1.75</v>
      </c>
      <c r="CW342">
        <f>SUMIF(SmtRes!AQ302:'SmtRes'!AQ306,"=1",SmtRes!BV302:'SmtRes'!BV306)</f>
        <v>1.89</v>
      </c>
      <c r="CX342">
        <f t="shared" si="205"/>
        <v>0</v>
      </c>
      <c r="CY342">
        <f t="shared" si="206"/>
        <v>3377.6687000000002</v>
      </c>
      <c r="CZ342">
        <f t="shared" si="207"/>
        <v>1967.5739999999998</v>
      </c>
      <c r="DC342" t="s">
        <v>3</v>
      </c>
      <c r="DD342" t="s">
        <v>3</v>
      </c>
      <c r="DE342" t="s">
        <v>3</v>
      </c>
      <c r="DF342" t="s">
        <v>3</v>
      </c>
      <c r="DG342" t="s">
        <v>3</v>
      </c>
      <c r="DH342" t="s">
        <v>3</v>
      </c>
      <c r="DI342" t="s">
        <v>3</v>
      </c>
      <c r="DJ342" t="s">
        <v>3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1013</v>
      </c>
      <c r="DV342" t="s">
        <v>22</v>
      </c>
      <c r="DW342" t="s">
        <v>22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58749856</v>
      </c>
      <c r="EF342">
        <v>2</v>
      </c>
      <c r="EG342" t="s">
        <v>24</v>
      </c>
      <c r="EH342">
        <v>27</v>
      </c>
      <c r="EI342" t="s">
        <v>25</v>
      </c>
      <c r="EJ342">
        <v>1</v>
      </c>
      <c r="EK342">
        <v>33002</v>
      </c>
      <c r="EL342" t="s">
        <v>25</v>
      </c>
      <c r="EM342" t="s">
        <v>26</v>
      </c>
      <c r="EO342" t="s">
        <v>3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1.75</v>
      </c>
      <c r="EX342">
        <v>1.89</v>
      </c>
      <c r="EY342">
        <v>0</v>
      </c>
      <c r="FQ342">
        <v>0</v>
      </c>
      <c r="FR342">
        <f t="shared" si="208"/>
        <v>0</v>
      </c>
      <c r="FS342">
        <v>0</v>
      </c>
      <c r="FX342">
        <v>103</v>
      </c>
      <c r="FY342">
        <v>60</v>
      </c>
      <c r="GA342" t="s">
        <v>3</v>
      </c>
      <c r="GD342">
        <v>1</v>
      </c>
      <c r="GF342">
        <v>1473858322</v>
      </c>
      <c r="GG342">
        <v>2</v>
      </c>
      <c r="GH342">
        <v>1</v>
      </c>
      <c r="GI342">
        <v>-2</v>
      </c>
      <c r="GJ342">
        <v>0</v>
      </c>
      <c r="GK342">
        <v>0</v>
      </c>
      <c r="GL342">
        <f t="shared" si="209"/>
        <v>0</v>
      </c>
      <c r="GM342">
        <f t="shared" si="210"/>
        <v>12922.74</v>
      </c>
      <c r="GN342">
        <f t="shared" si="211"/>
        <v>12922.74</v>
      </c>
      <c r="GO342">
        <f t="shared" si="212"/>
        <v>0</v>
      </c>
      <c r="GP342">
        <f t="shared" si="213"/>
        <v>0</v>
      </c>
      <c r="GR342">
        <v>0</v>
      </c>
      <c r="GS342">
        <v>3</v>
      </c>
      <c r="GT342">
        <v>0</v>
      </c>
      <c r="GU342" t="s">
        <v>3</v>
      </c>
      <c r="GV342">
        <f t="shared" si="214"/>
        <v>0</v>
      </c>
      <c r="GW342">
        <v>1</v>
      </c>
      <c r="GX342">
        <f t="shared" si="215"/>
        <v>0</v>
      </c>
      <c r="HA342">
        <v>0</v>
      </c>
      <c r="HB342">
        <v>0</v>
      </c>
      <c r="HC342">
        <f t="shared" si="216"/>
        <v>0</v>
      </c>
      <c r="HE342" t="s">
        <v>3</v>
      </c>
      <c r="HF342" t="s">
        <v>3</v>
      </c>
      <c r="HM342" t="s">
        <v>3</v>
      </c>
      <c r="HN342" t="s">
        <v>27</v>
      </c>
      <c r="HO342" t="s">
        <v>28</v>
      </c>
      <c r="HP342" t="s">
        <v>25</v>
      </c>
      <c r="HQ342" t="s">
        <v>25</v>
      </c>
      <c r="IK342">
        <v>0</v>
      </c>
    </row>
    <row r="343" spans="1:245" x14ac:dyDescent="0.2">
      <c r="A343">
        <v>17</v>
      </c>
      <c r="B343">
        <v>0</v>
      </c>
      <c r="C343">
        <f>ROW(SmtRes!A311)</f>
        <v>311</v>
      </c>
      <c r="D343">
        <f>ROW(EtalonRes!A319)</f>
        <v>319</v>
      </c>
      <c r="E343" t="s">
        <v>34</v>
      </c>
      <c r="F343" t="s">
        <v>380</v>
      </c>
      <c r="G343" t="s">
        <v>381</v>
      </c>
      <c r="H343" t="s">
        <v>22</v>
      </c>
      <c r="I343">
        <v>1</v>
      </c>
      <c r="J343">
        <v>0</v>
      </c>
      <c r="K343">
        <v>1</v>
      </c>
      <c r="O343">
        <f t="shared" si="194"/>
        <v>5521.79</v>
      </c>
      <c r="P343">
        <f>SUMIF(SmtRes!AQ307:'SmtRes'!AQ311,"=1",SmtRes!DF307:'SmtRes'!DF311)</f>
        <v>0</v>
      </c>
      <c r="Q343">
        <f>SUMIF(SmtRes!AQ307:'SmtRes'!AQ311,"=1",SmtRes!DG307:'SmtRes'!DG311)</f>
        <v>3130.1000000000004</v>
      </c>
      <c r="R343">
        <f>SUMIF(SmtRes!AQ307:'SmtRes'!AQ311,"=1",SmtRes!DH307:'SmtRes'!DH311)</f>
        <v>1316.4600000000003</v>
      </c>
      <c r="S343">
        <f>SUMIF(SmtRes!AQ307:'SmtRes'!AQ311,"=1",SmtRes!DI307:'SmtRes'!DI311)</f>
        <v>1075.23</v>
      </c>
      <c r="T343">
        <f t="shared" si="195"/>
        <v>0</v>
      </c>
      <c r="U343">
        <f>SUMIF(SmtRes!AQ307:'SmtRes'!AQ311,"=1",SmtRes!CV307:'SmtRes'!CV311)</f>
        <v>2.56</v>
      </c>
      <c r="V343">
        <f>SUMIF(SmtRes!AQ307:'SmtRes'!AQ311,"=1",SmtRes!CW307:'SmtRes'!CW311)</f>
        <v>2.75</v>
      </c>
      <c r="W343">
        <f t="shared" si="196"/>
        <v>0</v>
      </c>
      <c r="X343">
        <f t="shared" si="197"/>
        <v>2463.44</v>
      </c>
      <c r="Y343">
        <f t="shared" si="198"/>
        <v>1435.01</v>
      </c>
      <c r="AA343">
        <v>61617792</v>
      </c>
      <c r="AB343">
        <f t="shared" si="199"/>
        <v>4107.2278999999999</v>
      </c>
      <c r="AC343">
        <f t="shared" si="200"/>
        <v>0</v>
      </c>
      <c r="AD343">
        <f>ROUND((((SUM(SmtRes!BR307:'SmtRes'!BR311))-(SUM(SmtRes!BS307:'SmtRes'!BS311)))+AE343),6)</f>
        <v>3032.0023000000001</v>
      </c>
      <c r="AE343">
        <f>ROUND((SUM(SmtRes!BS307:'SmtRes'!BS311)),6)</f>
        <v>1316.4625000000001</v>
      </c>
      <c r="AF343">
        <f>ROUND((SUM(SmtRes!BT307:'SmtRes'!BT311)),6)</f>
        <v>1075.2256</v>
      </c>
      <c r="AG343">
        <f t="shared" si="201"/>
        <v>0</v>
      </c>
      <c r="AH343">
        <f>(SUM(SmtRes!BU307:'SmtRes'!BU311))</f>
        <v>2.56</v>
      </c>
      <c r="AI343">
        <f>(SUM(SmtRes!BV307:'SmtRes'!BV311))</f>
        <v>2.75</v>
      </c>
      <c r="AJ343">
        <f t="shared" si="202"/>
        <v>0</v>
      </c>
      <c r="AK343">
        <v>5423.6903999999995</v>
      </c>
      <c r="AL343">
        <v>0</v>
      </c>
      <c r="AM343">
        <v>3032.0022999999997</v>
      </c>
      <c r="AN343">
        <v>1316.4625000000001</v>
      </c>
      <c r="AO343">
        <v>1075.2256</v>
      </c>
      <c r="AP343">
        <v>0</v>
      </c>
      <c r="AQ343">
        <v>2.56</v>
      </c>
      <c r="AR343">
        <v>2.75</v>
      </c>
      <c r="AS343">
        <v>0</v>
      </c>
      <c r="AT343">
        <v>103</v>
      </c>
      <c r="AU343">
        <v>60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1</v>
      </c>
      <c r="BJ343" t="s">
        <v>382</v>
      </c>
      <c r="BM343">
        <v>33002</v>
      </c>
      <c r="BN343">
        <v>0</v>
      </c>
      <c r="BO343" t="s">
        <v>3</v>
      </c>
      <c r="BP343">
        <v>0</v>
      </c>
      <c r="BQ343">
        <v>2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103</v>
      </c>
      <c r="CA343">
        <v>60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 t="shared" si="203"/>
        <v>5521.79</v>
      </c>
      <c r="CQ343">
        <f>SUMIF(SmtRes!AQ307:'SmtRes'!AQ311,"=1",SmtRes!AA307:'SmtRes'!AA311)</f>
        <v>0</v>
      </c>
      <c r="CR343">
        <f>SUMIF(SmtRes!AQ307:'SmtRes'!AQ311,"=1",SmtRes!AB307:'SmtRes'!AB311)</f>
        <v>2786.9700000000003</v>
      </c>
      <c r="CS343">
        <f>SUMIF(SmtRes!AQ307:'SmtRes'!AQ311,"=1",SmtRes!AC307:'SmtRes'!AC311)</f>
        <v>1401.13</v>
      </c>
      <c r="CT343">
        <f>SUMIF(SmtRes!AQ307:'SmtRes'!AQ311,"=1",SmtRes!AD307:'SmtRes'!AD311)</f>
        <v>420.01</v>
      </c>
      <c r="CU343">
        <f t="shared" si="204"/>
        <v>0</v>
      </c>
      <c r="CV343">
        <f>SUMIF(SmtRes!AQ307:'SmtRes'!AQ311,"=1",SmtRes!BU307:'SmtRes'!BU311)</f>
        <v>2.56</v>
      </c>
      <c r="CW343">
        <f>SUMIF(SmtRes!AQ307:'SmtRes'!AQ311,"=1",SmtRes!BV307:'SmtRes'!BV311)</f>
        <v>2.75</v>
      </c>
      <c r="CX343">
        <f t="shared" si="205"/>
        <v>0</v>
      </c>
      <c r="CY343">
        <f t="shared" si="206"/>
        <v>2463.4407000000006</v>
      </c>
      <c r="CZ343">
        <f t="shared" si="207"/>
        <v>1435.0140000000001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1013</v>
      </c>
      <c r="DV343" t="s">
        <v>22</v>
      </c>
      <c r="DW343" t="s">
        <v>22</v>
      </c>
      <c r="DX343">
        <v>1</v>
      </c>
      <c r="DZ343" t="s">
        <v>3</v>
      </c>
      <c r="EA343" t="s">
        <v>3</v>
      </c>
      <c r="EB343" t="s">
        <v>3</v>
      </c>
      <c r="EC343" t="s">
        <v>3</v>
      </c>
      <c r="EE343">
        <v>58749856</v>
      </c>
      <c r="EF343">
        <v>2</v>
      </c>
      <c r="EG343" t="s">
        <v>24</v>
      </c>
      <c r="EH343">
        <v>27</v>
      </c>
      <c r="EI343" t="s">
        <v>25</v>
      </c>
      <c r="EJ343">
        <v>1</v>
      </c>
      <c r="EK343">
        <v>33002</v>
      </c>
      <c r="EL343" t="s">
        <v>25</v>
      </c>
      <c r="EM343" t="s">
        <v>26</v>
      </c>
      <c r="EO343" t="s">
        <v>3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2.56</v>
      </c>
      <c r="EX343">
        <v>2.75</v>
      </c>
      <c r="EY343">
        <v>0</v>
      </c>
      <c r="FQ343">
        <v>0</v>
      </c>
      <c r="FR343">
        <f t="shared" si="208"/>
        <v>0</v>
      </c>
      <c r="FS343">
        <v>0</v>
      </c>
      <c r="FX343">
        <v>103</v>
      </c>
      <c r="FY343">
        <v>60</v>
      </c>
      <c r="GA343" t="s">
        <v>3</v>
      </c>
      <c r="GD343">
        <v>1</v>
      </c>
      <c r="GF343">
        <v>-1217727139</v>
      </c>
      <c r="GG343">
        <v>2</v>
      </c>
      <c r="GH343">
        <v>1</v>
      </c>
      <c r="GI343">
        <v>-2</v>
      </c>
      <c r="GJ343">
        <v>0</v>
      </c>
      <c r="GK343">
        <v>0</v>
      </c>
      <c r="GL343">
        <f t="shared" si="209"/>
        <v>0</v>
      </c>
      <c r="GM343">
        <f t="shared" si="210"/>
        <v>9420.24</v>
      </c>
      <c r="GN343">
        <f t="shared" si="211"/>
        <v>9420.24</v>
      </c>
      <c r="GO343">
        <f t="shared" si="212"/>
        <v>0</v>
      </c>
      <c r="GP343">
        <f t="shared" si="213"/>
        <v>0</v>
      </c>
      <c r="GR343">
        <v>0</v>
      </c>
      <c r="GS343">
        <v>3</v>
      </c>
      <c r="GT343">
        <v>0</v>
      </c>
      <c r="GU343" t="s">
        <v>3</v>
      </c>
      <c r="GV343">
        <f t="shared" si="214"/>
        <v>0</v>
      </c>
      <c r="GW343">
        <v>1</v>
      </c>
      <c r="GX343">
        <f t="shared" si="215"/>
        <v>0</v>
      </c>
      <c r="HA343">
        <v>0</v>
      </c>
      <c r="HB343">
        <v>0</v>
      </c>
      <c r="HC343">
        <f t="shared" si="216"/>
        <v>0</v>
      </c>
      <c r="HE343" t="s">
        <v>3</v>
      </c>
      <c r="HF343" t="s">
        <v>3</v>
      </c>
      <c r="HM343" t="s">
        <v>3</v>
      </c>
      <c r="HN343" t="s">
        <v>27</v>
      </c>
      <c r="HO343" t="s">
        <v>28</v>
      </c>
      <c r="HP343" t="s">
        <v>25</v>
      </c>
      <c r="HQ343" t="s">
        <v>25</v>
      </c>
      <c r="IK343">
        <v>0</v>
      </c>
    </row>
    <row r="344" spans="1:245" x14ac:dyDescent="0.2">
      <c r="A344">
        <v>17</v>
      </c>
      <c r="B344">
        <v>0</v>
      </c>
      <c r="C344">
        <f>ROW(SmtRes!A316)</f>
        <v>316</v>
      </c>
      <c r="D344">
        <f>ROW(EtalonRes!A324)</f>
        <v>324</v>
      </c>
      <c r="E344" t="s">
        <v>43</v>
      </c>
      <c r="F344" t="s">
        <v>383</v>
      </c>
      <c r="G344" t="s">
        <v>384</v>
      </c>
      <c r="H344" t="s">
        <v>22</v>
      </c>
      <c r="I344">
        <v>8</v>
      </c>
      <c r="J344">
        <v>0</v>
      </c>
      <c r="K344">
        <v>8</v>
      </c>
      <c r="O344">
        <f t="shared" si="194"/>
        <v>7139.57</v>
      </c>
      <c r="P344">
        <f>SUMIF(SmtRes!AQ312:'SmtRes'!AQ316,"=1",SmtRes!DF312:'SmtRes'!DF316)</f>
        <v>0</v>
      </c>
      <c r="Q344">
        <f>SUMIF(SmtRes!AQ312:'SmtRes'!AQ316,"=1",SmtRes!DG312:'SmtRes'!DG316)</f>
        <v>3805.55</v>
      </c>
      <c r="R344">
        <f>SUMIF(SmtRes!AQ312:'SmtRes'!AQ316,"=1",SmtRes!DH312:'SmtRes'!DH316)</f>
        <v>2001.7</v>
      </c>
      <c r="S344">
        <f>SUMIF(SmtRes!AQ312:'SmtRes'!AQ316,"=1",SmtRes!DI312:'SmtRes'!DI316)</f>
        <v>1332.32</v>
      </c>
      <c r="T344">
        <f t="shared" si="195"/>
        <v>0</v>
      </c>
      <c r="U344">
        <f>SUMIF(SmtRes!AQ312:'SmtRes'!AQ316,"=1",SmtRes!CV312:'SmtRes'!CV316)</f>
        <v>3.52</v>
      </c>
      <c r="V344">
        <f>SUMIF(SmtRes!AQ312:'SmtRes'!AQ316,"=1",SmtRes!CW312:'SmtRes'!CW316)</f>
        <v>3.84</v>
      </c>
      <c r="W344">
        <f t="shared" si="196"/>
        <v>0</v>
      </c>
      <c r="X344">
        <f t="shared" si="197"/>
        <v>3434.04</v>
      </c>
      <c r="Y344">
        <f t="shared" si="198"/>
        <v>2000.41</v>
      </c>
      <c r="AA344">
        <v>61617792</v>
      </c>
      <c r="AB344">
        <f t="shared" si="199"/>
        <v>642.23440000000005</v>
      </c>
      <c r="AC344">
        <f t="shared" si="200"/>
        <v>0</v>
      </c>
      <c r="AD344">
        <f>ROUND((((SUM(SmtRes!BR312:'SmtRes'!BR316))-(SUM(SmtRes!BS312:'SmtRes'!BS316)))+AE344),6)</f>
        <v>475.69439999999997</v>
      </c>
      <c r="AE344">
        <f>ROUND((SUM(SmtRes!BS312:'SmtRes'!BS316)),6)</f>
        <v>250.21199999999999</v>
      </c>
      <c r="AF344">
        <f>ROUND((SUM(SmtRes!BT312:'SmtRes'!BT316)),6)</f>
        <v>166.54</v>
      </c>
      <c r="AG344">
        <f t="shared" si="201"/>
        <v>0</v>
      </c>
      <c r="AH344">
        <f>(SUM(SmtRes!BU312:'SmtRes'!BU316))</f>
        <v>0.44</v>
      </c>
      <c r="AI344">
        <f>(SUM(SmtRes!BV312:'SmtRes'!BV316))</f>
        <v>0.48</v>
      </c>
      <c r="AJ344">
        <f t="shared" si="202"/>
        <v>0</v>
      </c>
      <c r="AK344">
        <v>892.44639999999993</v>
      </c>
      <c r="AL344">
        <v>0</v>
      </c>
      <c r="AM344">
        <v>475.69439999999997</v>
      </c>
      <c r="AN344">
        <v>250.21199999999999</v>
      </c>
      <c r="AO344">
        <v>166.54</v>
      </c>
      <c r="AP344">
        <v>0</v>
      </c>
      <c r="AQ344">
        <v>0.44</v>
      </c>
      <c r="AR344">
        <v>0.48</v>
      </c>
      <c r="AS344">
        <v>0</v>
      </c>
      <c r="AT344">
        <v>103</v>
      </c>
      <c r="AU344">
        <v>60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1</v>
      </c>
      <c r="BJ344" t="s">
        <v>385</v>
      </c>
      <c r="BM344">
        <v>33001</v>
      </c>
      <c r="BN344">
        <v>0</v>
      </c>
      <c r="BO344" t="s">
        <v>3</v>
      </c>
      <c r="BP344">
        <v>0</v>
      </c>
      <c r="BQ344">
        <v>2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103</v>
      </c>
      <c r="CA344">
        <v>60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3</v>
      </c>
      <c r="CO344">
        <v>0</v>
      </c>
      <c r="CP344">
        <f t="shared" si="203"/>
        <v>7139.57</v>
      </c>
      <c r="CQ344">
        <f>SUMIF(SmtRes!AQ312:'SmtRes'!AQ316,"=1",SmtRes!AA312:'SmtRes'!AA316)</f>
        <v>0</v>
      </c>
      <c r="CR344">
        <f>SUMIF(SmtRes!AQ312:'SmtRes'!AQ316,"=1",SmtRes!AB312:'SmtRes'!AB316)</f>
        <v>1982.06</v>
      </c>
      <c r="CS344">
        <f>SUMIF(SmtRes!AQ312:'SmtRes'!AQ316,"=1",SmtRes!AC312:'SmtRes'!AC316)</f>
        <v>1042.55</v>
      </c>
      <c r="CT344">
        <f>SUMIF(SmtRes!AQ312:'SmtRes'!AQ316,"=1",SmtRes!AD312:'SmtRes'!AD316)</f>
        <v>378.5</v>
      </c>
      <c r="CU344">
        <f t="shared" si="204"/>
        <v>0</v>
      </c>
      <c r="CV344">
        <f>SUMIF(SmtRes!AQ312:'SmtRes'!AQ316,"=1",SmtRes!BU312:'SmtRes'!BU316)</f>
        <v>0.44</v>
      </c>
      <c r="CW344">
        <f>SUMIF(SmtRes!AQ312:'SmtRes'!AQ316,"=1",SmtRes!BV312:'SmtRes'!BV316)</f>
        <v>0.48</v>
      </c>
      <c r="CX344">
        <f t="shared" si="205"/>
        <v>0</v>
      </c>
      <c r="CY344">
        <f t="shared" si="206"/>
        <v>3434.0405999999998</v>
      </c>
      <c r="CZ344">
        <f t="shared" si="207"/>
        <v>2000.412</v>
      </c>
      <c r="DC344" t="s">
        <v>3</v>
      </c>
      <c r="DD344" t="s">
        <v>3</v>
      </c>
      <c r="DE344" t="s">
        <v>3</v>
      </c>
      <c r="DF344" t="s">
        <v>3</v>
      </c>
      <c r="DG344" t="s">
        <v>3</v>
      </c>
      <c r="DH344" t="s">
        <v>3</v>
      </c>
      <c r="DI344" t="s">
        <v>3</v>
      </c>
      <c r="DJ344" t="s">
        <v>3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1013</v>
      </c>
      <c r="DV344" t="s">
        <v>22</v>
      </c>
      <c r="DW344" t="s">
        <v>22</v>
      </c>
      <c r="DX344">
        <v>1</v>
      </c>
      <c r="DZ344" t="s">
        <v>3</v>
      </c>
      <c r="EA344" t="s">
        <v>3</v>
      </c>
      <c r="EB344" t="s">
        <v>3</v>
      </c>
      <c r="EC344" t="s">
        <v>3</v>
      </c>
      <c r="EE344">
        <v>58749547</v>
      </c>
      <c r="EF344">
        <v>2</v>
      </c>
      <c r="EG344" t="s">
        <v>24</v>
      </c>
      <c r="EH344">
        <v>27</v>
      </c>
      <c r="EI344" t="s">
        <v>25</v>
      </c>
      <c r="EJ344">
        <v>1</v>
      </c>
      <c r="EK344">
        <v>33001</v>
      </c>
      <c r="EL344" t="s">
        <v>25</v>
      </c>
      <c r="EM344" t="s">
        <v>26</v>
      </c>
      <c r="EO344" t="s">
        <v>3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0.44</v>
      </c>
      <c r="EX344">
        <v>0.48</v>
      </c>
      <c r="EY344">
        <v>0</v>
      </c>
      <c r="FQ344">
        <v>0</v>
      </c>
      <c r="FR344">
        <f t="shared" si="208"/>
        <v>0</v>
      </c>
      <c r="FS344">
        <v>0</v>
      </c>
      <c r="FX344">
        <v>103</v>
      </c>
      <c r="FY344">
        <v>60</v>
      </c>
      <c r="GA344" t="s">
        <v>3</v>
      </c>
      <c r="GD344">
        <v>1</v>
      </c>
      <c r="GF344">
        <v>1519520175</v>
      </c>
      <c r="GG344">
        <v>2</v>
      </c>
      <c r="GH344">
        <v>1</v>
      </c>
      <c r="GI344">
        <v>-2</v>
      </c>
      <c r="GJ344">
        <v>0</v>
      </c>
      <c r="GK344">
        <v>0</v>
      </c>
      <c r="GL344">
        <f t="shared" si="209"/>
        <v>0</v>
      </c>
      <c r="GM344">
        <f t="shared" si="210"/>
        <v>12574.02</v>
      </c>
      <c r="GN344">
        <f t="shared" si="211"/>
        <v>12574.02</v>
      </c>
      <c r="GO344">
        <f t="shared" si="212"/>
        <v>0</v>
      </c>
      <c r="GP344">
        <f t="shared" si="213"/>
        <v>0</v>
      </c>
      <c r="GR344">
        <v>0</v>
      </c>
      <c r="GS344">
        <v>3</v>
      </c>
      <c r="GT344">
        <v>0</v>
      </c>
      <c r="GU344" t="s">
        <v>3</v>
      </c>
      <c r="GV344">
        <f t="shared" si="214"/>
        <v>0</v>
      </c>
      <c r="GW344">
        <v>1</v>
      </c>
      <c r="GX344">
        <f t="shared" si="215"/>
        <v>0</v>
      </c>
      <c r="HA344">
        <v>0</v>
      </c>
      <c r="HB344">
        <v>0</v>
      </c>
      <c r="HC344">
        <f t="shared" si="216"/>
        <v>0</v>
      </c>
      <c r="HE344" t="s">
        <v>3</v>
      </c>
      <c r="HF344" t="s">
        <v>3</v>
      </c>
      <c r="HM344" t="s">
        <v>3</v>
      </c>
      <c r="HN344" t="s">
        <v>27</v>
      </c>
      <c r="HO344" t="s">
        <v>28</v>
      </c>
      <c r="HP344" t="s">
        <v>25</v>
      </c>
      <c r="HQ344" t="s">
        <v>25</v>
      </c>
      <c r="IK344">
        <v>0</v>
      </c>
    </row>
    <row r="345" spans="1:245" x14ac:dyDescent="0.2">
      <c r="A345">
        <v>17</v>
      </c>
      <c r="B345">
        <v>0</v>
      </c>
      <c r="C345">
        <f>ROW(SmtRes!A320)</f>
        <v>320</v>
      </c>
      <c r="D345">
        <f>ROW(EtalonRes!A328)</f>
        <v>328</v>
      </c>
      <c r="E345" t="s">
        <v>47</v>
      </c>
      <c r="F345" t="s">
        <v>386</v>
      </c>
      <c r="G345" t="s">
        <v>387</v>
      </c>
      <c r="H345" t="s">
        <v>22</v>
      </c>
      <c r="I345">
        <v>8</v>
      </c>
      <c r="J345">
        <v>0</v>
      </c>
      <c r="K345">
        <v>8</v>
      </c>
      <c r="O345">
        <f t="shared" si="194"/>
        <v>1899.81</v>
      </c>
      <c r="P345">
        <f>SUMIF(SmtRes!AQ317:'SmtRes'!AQ320,"=1",SmtRes!DF317:'SmtRes'!DF320)</f>
        <v>0</v>
      </c>
      <c r="Q345">
        <f>SUMIF(SmtRes!AQ317:'SmtRes'!AQ320,"=1",SmtRes!DG317:'SmtRes'!DG320)</f>
        <v>644.51</v>
      </c>
      <c r="R345">
        <f>SUMIF(SmtRes!AQ317:'SmtRes'!AQ320,"=1",SmtRes!DH317:'SmtRes'!DH320)</f>
        <v>498.3</v>
      </c>
      <c r="S345">
        <f>SUMIF(SmtRes!AQ317:'SmtRes'!AQ320,"=1",SmtRes!DI317:'SmtRes'!DI320)</f>
        <v>757</v>
      </c>
      <c r="T345">
        <f t="shared" si="195"/>
        <v>0</v>
      </c>
      <c r="U345">
        <f>SUMIF(SmtRes!AQ317:'SmtRes'!AQ320,"=1",SmtRes!CV317:'SmtRes'!CV320)</f>
        <v>2</v>
      </c>
      <c r="V345">
        <f>SUMIF(SmtRes!AQ317:'SmtRes'!AQ320,"=1",SmtRes!CW317:'SmtRes'!CW320)</f>
        <v>1.1200000000000001</v>
      </c>
      <c r="W345">
        <f t="shared" si="196"/>
        <v>0</v>
      </c>
      <c r="X345">
        <f t="shared" si="197"/>
        <v>1292.96</v>
      </c>
      <c r="Y345">
        <f t="shared" si="198"/>
        <v>753.18</v>
      </c>
      <c r="AA345">
        <v>61617792</v>
      </c>
      <c r="AB345">
        <f t="shared" si="199"/>
        <v>175.18940000000001</v>
      </c>
      <c r="AC345">
        <f t="shared" si="200"/>
        <v>0</v>
      </c>
      <c r="AD345">
        <f>ROUND((((SUM(SmtRes!BR317:'SmtRes'!BR320))-(SUM(SmtRes!BS317:'SmtRes'!BS320)))+AE345),6)</f>
        <v>80.564400000000006</v>
      </c>
      <c r="AE345">
        <f>ROUND((SUM(SmtRes!BS317:'SmtRes'!BS320)),6)</f>
        <v>62.287399999999998</v>
      </c>
      <c r="AF345">
        <f>ROUND((SUM(SmtRes!BT317:'SmtRes'!BT320)),6)</f>
        <v>94.625</v>
      </c>
      <c r="AG345">
        <f t="shared" si="201"/>
        <v>0</v>
      </c>
      <c r="AH345">
        <f>(SUM(SmtRes!BU317:'SmtRes'!BU320))</f>
        <v>0.25</v>
      </c>
      <c r="AI345">
        <f>(SUM(SmtRes!BV317:'SmtRes'!BV320))</f>
        <v>0.14000000000000001</v>
      </c>
      <c r="AJ345">
        <f t="shared" si="202"/>
        <v>0</v>
      </c>
      <c r="AK345">
        <v>237.47680000000003</v>
      </c>
      <c r="AL345">
        <v>0</v>
      </c>
      <c r="AM345">
        <v>80.564400000000006</v>
      </c>
      <c r="AN345">
        <v>62.287400000000012</v>
      </c>
      <c r="AO345">
        <v>94.625</v>
      </c>
      <c r="AP345">
        <v>0</v>
      </c>
      <c r="AQ345">
        <v>0.25</v>
      </c>
      <c r="AR345">
        <v>0.14000000000000001</v>
      </c>
      <c r="AS345">
        <v>0</v>
      </c>
      <c r="AT345">
        <v>103</v>
      </c>
      <c r="AU345">
        <v>60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1</v>
      </c>
      <c r="BJ345" t="s">
        <v>388</v>
      </c>
      <c r="BM345">
        <v>33001</v>
      </c>
      <c r="BN345">
        <v>0</v>
      </c>
      <c r="BO345" t="s">
        <v>3</v>
      </c>
      <c r="BP345">
        <v>0</v>
      </c>
      <c r="BQ345">
        <v>2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103</v>
      </c>
      <c r="CA345">
        <v>60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3</v>
      </c>
      <c r="CO345">
        <v>0</v>
      </c>
      <c r="CP345">
        <f t="shared" si="203"/>
        <v>1899.81</v>
      </c>
      <c r="CQ345">
        <f>SUMIF(SmtRes!AQ317:'SmtRes'!AQ320,"=1",SmtRes!AA317:'SmtRes'!AA320)</f>
        <v>0</v>
      </c>
      <c r="CR345">
        <f>SUMIF(SmtRes!AQ317:'SmtRes'!AQ320,"=1",SmtRes!AB317:'SmtRes'!AB320)</f>
        <v>575.46</v>
      </c>
      <c r="CS345">
        <f>SUMIF(SmtRes!AQ317:'SmtRes'!AQ320,"=1",SmtRes!AC317:'SmtRes'!AC320)</f>
        <v>444.91</v>
      </c>
      <c r="CT345">
        <f>SUMIF(SmtRes!AQ317:'SmtRes'!AQ320,"=1",SmtRes!AD317:'SmtRes'!AD320)</f>
        <v>378.5</v>
      </c>
      <c r="CU345">
        <f t="shared" si="204"/>
        <v>0</v>
      </c>
      <c r="CV345">
        <f>SUMIF(SmtRes!AQ317:'SmtRes'!AQ320,"=1",SmtRes!BU317:'SmtRes'!BU320)</f>
        <v>0.25</v>
      </c>
      <c r="CW345">
        <f>SUMIF(SmtRes!AQ317:'SmtRes'!AQ320,"=1",SmtRes!BV317:'SmtRes'!BV320)</f>
        <v>0.14000000000000001</v>
      </c>
      <c r="CX345">
        <f t="shared" si="205"/>
        <v>0</v>
      </c>
      <c r="CY345">
        <f t="shared" si="206"/>
        <v>1292.9589999999998</v>
      </c>
      <c r="CZ345">
        <f t="shared" si="207"/>
        <v>753.18</v>
      </c>
      <c r="DC345" t="s">
        <v>3</v>
      </c>
      <c r="DD345" t="s">
        <v>3</v>
      </c>
      <c r="DE345" t="s">
        <v>3</v>
      </c>
      <c r="DF345" t="s">
        <v>3</v>
      </c>
      <c r="DG345" t="s">
        <v>3</v>
      </c>
      <c r="DH345" t="s">
        <v>3</v>
      </c>
      <c r="DI345" t="s">
        <v>3</v>
      </c>
      <c r="DJ345" t="s">
        <v>3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1013</v>
      </c>
      <c r="DV345" t="s">
        <v>22</v>
      </c>
      <c r="DW345" t="s">
        <v>22</v>
      </c>
      <c r="DX345">
        <v>1</v>
      </c>
      <c r="DZ345" t="s">
        <v>3</v>
      </c>
      <c r="EA345" t="s">
        <v>3</v>
      </c>
      <c r="EB345" t="s">
        <v>3</v>
      </c>
      <c r="EC345" t="s">
        <v>3</v>
      </c>
      <c r="EE345">
        <v>58749547</v>
      </c>
      <c r="EF345">
        <v>2</v>
      </c>
      <c r="EG345" t="s">
        <v>24</v>
      </c>
      <c r="EH345">
        <v>27</v>
      </c>
      <c r="EI345" t="s">
        <v>25</v>
      </c>
      <c r="EJ345">
        <v>1</v>
      </c>
      <c r="EK345">
        <v>33001</v>
      </c>
      <c r="EL345" t="s">
        <v>25</v>
      </c>
      <c r="EM345" t="s">
        <v>26</v>
      </c>
      <c r="EO345" t="s">
        <v>3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0.25</v>
      </c>
      <c r="EX345">
        <v>0.14000000000000001</v>
      </c>
      <c r="EY345">
        <v>0</v>
      </c>
      <c r="FQ345">
        <v>0</v>
      </c>
      <c r="FR345">
        <f t="shared" si="208"/>
        <v>0</v>
      </c>
      <c r="FS345">
        <v>0</v>
      </c>
      <c r="FX345">
        <v>103</v>
      </c>
      <c r="FY345">
        <v>60</v>
      </c>
      <c r="GA345" t="s">
        <v>3</v>
      </c>
      <c r="GD345">
        <v>1</v>
      </c>
      <c r="GF345">
        <v>1247661634</v>
      </c>
      <c r="GG345">
        <v>2</v>
      </c>
      <c r="GH345">
        <v>1</v>
      </c>
      <c r="GI345">
        <v>-2</v>
      </c>
      <c r="GJ345">
        <v>0</v>
      </c>
      <c r="GK345">
        <v>0</v>
      </c>
      <c r="GL345">
        <f t="shared" si="209"/>
        <v>0</v>
      </c>
      <c r="GM345">
        <f t="shared" si="210"/>
        <v>3945.95</v>
      </c>
      <c r="GN345">
        <f t="shared" si="211"/>
        <v>3945.95</v>
      </c>
      <c r="GO345">
        <f t="shared" si="212"/>
        <v>0</v>
      </c>
      <c r="GP345">
        <f t="shared" si="213"/>
        <v>0</v>
      </c>
      <c r="GR345">
        <v>0</v>
      </c>
      <c r="GS345">
        <v>3</v>
      </c>
      <c r="GT345">
        <v>0</v>
      </c>
      <c r="GU345" t="s">
        <v>3</v>
      </c>
      <c r="GV345">
        <f t="shared" si="214"/>
        <v>0</v>
      </c>
      <c r="GW345">
        <v>1</v>
      </c>
      <c r="GX345">
        <f t="shared" si="215"/>
        <v>0</v>
      </c>
      <c r="HA345">
        <v>0</v>
      </c>
      <c r="HB345">
        <v>0</v>
      </c>
      <c r="HC345">
        <f t="shared" si="216"/>
        <v>0</v>
      </c>
      <c r="HE345" t="s">
        <v>3</v>
      </c>
      <c r="HF345" t="s">
        <v>3</v>
      </c>
      <c r="HM345" t="s">
        <v>3</v>
      </c>
      <c r="HN345" t="s">
        <v>27</v>
      </c>
      <c r="HO345" t="s">
        <v>28</v>
      </c>
      <c r="HP345" t="s">
        <v>25</v>
      </c>
      <c r="HQ345" t="s">
        <v>25</v>
      </c>
      <c r="IK345">
        <v>0</v>
      </c>
    </row>
    <row r="346" spans="1:245" x14ac:dyDescent="0.2">
      <c r="A346">
        <v>17</v>
      </c>
      <c r="B346">
        <v>0</v>
      </c>
      <c r="C346">
        <f>ROW(SmtRes!A324)</f>
        <v>324</v>
      </c>
      <c r="D346">
        <f>ROW(EtalonRes!A332)</f>
        <v>332</v>
      </c>
      <c r="E346" t="s">
        <v>56</v>
      </c>
      <c r="F346" t="s">
        <v>20</v>
      </c>
      <c r="G346" t="s">
        <v>21</v>
      </c>
      <c r="H346" t="s">
        <v>22</v>
      </c>
      <c r="I346">
        <v>7</v>
      </c>
      <c r="J346">
        <v>0</v>
      </c>
      <c r="K346">
        <v>7</v>
      </c>
      <c r="O346">
        <f t="shared" si="194"/>
        <v>9053.0400000000009</v>
      </c>
      <c r="P346">
        <f>SUMIF(SmtRes!AQ321:'SmtRes'!AQ324,"=1",SmtRes!DF321:'SmtRes'!DF324)</f>
        <v>0</v>
      </c>
      <c r="Q346">
        <f>SUMIF(SmtRes!AQ321:'SmtRes'!AQ324,"=1",SmtRes!DG321:'SmtRes'!DG324)</f>
        <v>1725.7600000000002</v>
      </c>
      <c r="R346">
        <f>SUMIF(SmtRes!AQ321:'SmtRes'!AQ324,"=1",SmtRes!DH321:'SmtRes'!DH324)</f>
        <v>1712.91</v>
      </c>
      <c r="S346">
        <f>SUMIF(SmtRes!AQ321:'SmtRes'!AQ324,"=1",SmtRes!DI321:'SmtRes'!DI324)</f>
        <v>5614.37</v>
      </c>
      <c r="T346">
        <f t="shared" si="195"/>
        <v>0</v>
      </c>
      <c r="U346">
        <f>SUMIF(SmtRes!AQ321:'SmtRes'!AQ324,"=1",SmtRes!CV321:'SmtRes'!CV324)</f>
        <v>14.21</v>
      </c>
      <c r="V346">
        <f>SUMIF(SmtRes!AQ321:'SmtRes'!AQ324,"=1",SmtRes!CW321:'SmtRes'!CW324)</f>
        <v>3.8499999999999996</v>
      </c>
      <c r="W346">
        <f t="shared" si="196"/>
        <v>0</v>
      </c>
      <c r="X346">
        <f t="shared" si="197"/>
        <v>7547.1</v>
      </c>
      <c r="Y346">
        <f t="shared" si="198"/>
        <v>4396.37</v>
      </c>
      <c r="AA346">
        <v>61617792</v>
      </c>
      <c r="AB346">
        <f t="shared" si="199"/>
        <v>1012.7035</v>
      </c>
      <c r="AC346">
        <f t="shared" si="200"/>
        <v>0</v>
      </c>
      <c r="AD346">
        <f>ROUND((((SUM(SmtRes!BR321:'SmtRes'!BR324))-(SUM(SmtRes!BS321:'SmtRes'!BS324)))+AE346),6)</f>
        <v>210.65049999999999</v>
      </c>
      <c r="AE346">
        <f>ROUND((SUM(SmtRes!BS321:'SmtRes'!BS324)),6)</f>
        <v>244.70050000000001</v>
      </c>
      <c r="AF346">
        <f>ROUND((SUM(SmtRes!BT321:'SmtRes'!BT324)),6)</f>
        <v>802.053</v>
      </c>
      <c r="AG346">
        <f t="shared" si="201"/>
        <v>0</v>
      </c>
      <c r="AH346">
        <f>(SUM(SmtRes!BU321:'SmtRes'!BU324))</f>
        <v>2.0299999999999998</v>
      </c>
      <c r="AI346">
        <f>(SUM(SmtRes!BV321:'SmtRes'!BV324))</f>
        <v>0.55000000000000004</v>
      </c>
      <c r="AJ346">
        <f t="shared" si="202"/>
        <v>0</v>
      </c>
      <c r="AK346">
        <v>1257.404</v>
      </c>
      <c r="AL346">
        <v>0</v>
      </c>
      <c r="AM346">
        <v>210.65050000000002</v>
      </c>
      <c r="AN346">
        <v>244.70050000000003</v>
      </c>
      <c r="AO346">
        <v>802.053</v>
      </c>
      <c r="AP346">
        <v>0</v>
      </c>
      <c r="AQ346">
        <v>2.0299999999999998</v>
      </c>
      <c r="AR346">
        <v>0.55000000000000004</v>
      </c>
      <c r="AS346">
        <v>0</v>
      </c>
      <c r="AT346">
        <v>103</v>
      </c>
      <c r="AU346">
        <v>60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1</v>
      </c>
      <c r="BJ346" t="s">
        <v>23</v>
      </c>
      <c r="BM346">
        <v>33002</v>
      </c>
      <c r="BN346">
        <v>0</v>
      </c>
      <c r="BO346" t="s">
        <v>3</v>
      </c>
      <c r="BP346">
        <v>0</v>
      </c>
      <c r="BQ346">
        <v>2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103</v>
      </c>
      <c r="CA346">
        <v>60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3</v>
      </c>
      <c r="CO346">
        <v>0</v>
      </c>
      <c r="CP346">
        <f t="shared" si="203"/>
        <v>9053.0400000000009</v>
      </c>
      <c r="CQ346">
        <f>SUMIF(SmtRes!AQ321:'SmtRes'!AQ324,"=1",SmtRes!AA321:'SmtRes'!AA324)</f>
        <v>0</v>
      </c>
      <c r="CR346">
        <f>SUMIF(SmtRes!AQ321:'SmtRes'!AQ324,"=1",SmtRes!AB321:'SmtRes'!AB324)</f>
        <v>972.7</v>
      </c>
      <c r="CS346">
        <f>SUMIF(SmtRes!AQ321:'SmtRes'!AQ324,"=1",SmtRes!AC321:'SmtRes'!AC324)</f>
        <v>889.82</v>
      </c>
      <c r="CT346">
        <f>SUMIF(SmtRes!AQ321:'SmtRes'!AQ324,"=1",SmtRes!AD321:'SmtRes'!AD324)</f>
        <v>395.1</v>
      </c>
      <c r="CU346">
        <f t="shared" si="204"/>
        <v>0</v>
      </c>
      <c r="CV346">
        <f>SUMIF(SmtRes!AQ321:'SmtRes'!AQ324,"=1",SmtRes!BU321:'SmtRes'!BU324)</f>
        <v>2.0299999999999998</v>
      </c>
      <c r="CW346">
        <f>SUMIF(SmtRes!AQ321:'SmtRes'!AQ324,"=1",SmtRes!BV321:'SmtRes'!BV324)</f>
        <v>0.55000000000000004</v>
      </c>
      <c r="CX346">
        <f t="shared" si="205"/>
        <v>0</v>
      </c>
      <c r="CY346">
        <f t="shared" si="206"/>
        <v>7547.0983999999999</v>
      </c>
      <c r="CZ346">
        <f t="shared" si="207"/>
        <v>4396.3679999999995</v>
      </c>
      <c r="DC346" t="s">
        <v>3</v>
      </c>
      <c r="DD346" t="s">
        <v>3</v>
      </c>
      <c r="DE346" t="s">
        <v>3</v>
      </c>
      <c r="DF346" t="s">
        <v>3</v>
      </c>
      <c r="DG346" t="s">
        <v>3</v>
      </c>
      <c r="DH346" t="s">
        <v>3</v>
      </c>
      <c r="DI346" t="s">
        <v>3</v>
      </c>
      <c r="DJ346" t="s">
        <v>3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1013</v>
      </c>
      <c r="DV346" t="s">
        <v>22</v>
      </c>
      <c r="DW346" t="s">
        <v>22</v>
      </c>
      <c r="DX346">
        <v>1</v>
      </c>
      <c r="DZ346" t="s">
        <v>3</v>
      </c>
      <c r="EA346" t="s">
        <v>3</v>
      </c>
      <c r="EB346" t="s">
        <v>3</v>
      </c>
      <c r="EC346" t="s">
        <v>3</v>
      </c>
      <c r="EE346">
        <v>58749856</v>
      </c>
      <c r="EF346">
        <v>2</v>
      </c>
      <c r="EG346" t="s">
        <v>24</v>
      </c>
      <c r="EH346">
        <v>27</v>
      </c>
      <c r="EI346" t="s">
        <v>25</v>
      </c>
      <c r="EJ346">
        <v>1</v>
      </c>
      <c r="EK346">
        <v>33002</v>
      </c>
      <c r="EL346" t="s">
        <v>25</v>
      </c>
      <c r="EM346" t="s">
        <v>26</v>
      </c>
      <c r="EO346" t="s">
        <v>3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2.0299999999999998</v>
      </c>
      <c r="EX346">
        <v>0.55000000000000004</v>
      </c>
      <c r="EY346">
        <v>0</v>
      </c>
      <c r="FQ346">
        <v>0</v>
      </c>
      <c r="FR346">
        <f t="shared" si="208"/>
        <v>0</v>
      </c>
      <c r="FS346">
        <v>0</v>
      </c>
      <c r="FX346">
        <v>103</v>
      </c>
      <c r="FY346">
        <v>60</v>
      </c>
      <c r="GA346" t="s">
        <v>3</v>
      </c>
      <c r="GD346">
        <v>1</v>
      </c>
      <c r="GF346">
        <v>-765834166</v>
      </c>
      <c r="GG346">
        <v>2</v>
      </c>
      <c r="GH346">
        <v>1</v>
      </c>
      <c r="GI346">
        <v>-2</v>
      </c>
      <c r="GJ346">
        <v>0</v>
      </c>
      <c r="GK346">
        <v>0</v>
      </c>
      <c r="GL346">
        <f t="shared" si="209"/>
        <v>0</v>
      </c>
      <c r="GM346">
        <f t="shared" si="210"/>
        <v>20996.51</v>
      </c>
      <c r="GN346">
        <f t="shared" si="211"/>
        <v>20996.51</v>
      </c>
      <c r="GO346">
        <f t="shared" si="212"/>
        <v>0</v>
      </c>
      <c r="GP346">
        <f t="shared" si="213"/>
        <v>0</v>
      </c>
      <c r="GR346">
        <v>0</v>
      </c>
      <c r="GS346">
        <v>3</v>
      </c>
      <c r="GT346">
        <v>0</v>
      </c>
      <c r="GU346" t="s">
        <v>3</v>
      </c>
      <c r="GV346">
        <f t="shared" si="214"/>
        <v>0</v>
      </c>
      <c r="GW346">
        <v>1</v>
      </c>
      <c r="GX346">
        <f t="shared" si="215"/>
        <v>0</v>
      </c>
      <c r="HA346">
        <v>0</v>
      </c>
      <c r="HB346">
        <v>0</v>
      </c>
      <c r="HC346">
        <f t="shared" si="216"/>
        <v>0</v>
      </c>
      <c r="HE346" t="s">
        <v>3</v>
      </c>
      <c r="HF346" t="s">
        <v>3</v>
      </c>
      <c r="HM346" t="s">
        <v>3</v>
      </c>
      <c r="HN346" t="s">
        <v>27</v>
      </c>
      <c r="HO346" t="s">
        <v>28</v>
      </c>
      <c r="HP346" t="s">
        <v>25</v>
      </c>
      <c r="HQ346" t="s">
        <v>25</v>
      </c>
      <c r="IK346">
        <v>0</v>
      </c>
    </row>
    <row r="347" spans="1:245" x14ac:dyDescent="0.2">
      <c r="A347">
        <v>17</v>
      </c>
      <c r="B347">
        <v>0</v>
      </c>
      <c r="C347">
        <f>ROW(SmtRes!A327)</f>
        <v>327</v>
      </c>
      <c r="D347">
        <f>ROW(EtalonRes!A335)</f>
        <v>335</v>
      </c>
      <c r="E347" t="s">
        <v>61</v>
      </c>
      <c r="F347" t="s">
        <v>30</v>
      </c>
      <c r="G347" t="s">
        <v>31</v>
      </c>
      <c r="H347" t="s">
        <v>32</v>
      </c>
      <c r="I347">
        <v>6</v>
      </c>
      <c r="J347">
        <v>0</v>
      </c>
      <c r="K347">
        <v>6</v>
      </c>
      <c r="O347">
        <f t="shared" si="194"/>
        <v>1563.71</v>
      </c>
      <c r="P347">
        <f>SUMIF(SmtRes!AQ325:'SmtRes'!AQ327,"=1",SmtRes!DF325:'SmtRes'!DF327)</f>
        <v>0</v>
      </c>
      <c r="Q347">
        <f>SUMIF(SmtRes!AQ325:'SmtRes'!AQ327,"=1",SmtRes!DG325:'SmtRes'!DG327)</f>
        <v>98.32</v>
      </c>
      <c r="R347">
        <f>SUMIF(SmtRes!AQ325:'SmtRes'!AQ327,"=1",SmtRes!DH325:'SmtRes'!DH327)</f>
        <v>80.08</v>
      </c>
      <c r="S347">
        <f>SUMIF(SmtRes!AQ325:'SmtRes'!AQ327,"=1",SmtRes!DI325:'SmtRes'!DI327)</f>
        <v>1385.31</v>
      </c>
      <c r="T347">
        <f t="shared" si="195"/>
        <v>0</v>
      </c>
      <c r="U347">
        <f>SUMIF(SmtRes!AQ325:'SmtRes'!AQ327,"=1",SmtRes!CV325:'SmtRes'!CV327)</f>
        <v>3.66</v>
      </c>
      <c r="V347">
        <f>SUMIF(SmtRes!AQ325:'SmtRes'!AQ327,"=1",SmtRes!CW325:'SmtRes'!CW327)</f>
        <v>0.18</v>
      </c>
      <c r="W347">
        <f t="shared" si="196"/>
        <v>0</v>
      </c>
      <c r="X347">
        <f t="shared" si="197"/>
        <v>1509.35</v>
      </c>
      <c r="Y347">
        <f t="shared" si="198"/>
        <v>879.23</v>
      </c>
      <c r="AA347">
        <v>61617792</v>
      </c>
      <c r="AB347">
        <f t="shared" si="199"/>
        <v>247.27160000000001</v>
      </c>
      <c r="AC347">
        <f t="shared" si="200"/>
        <v>0</v>
      </c>
      <c r="AD347">
        <f>ROUND((((SUM(SmtRes!BR325:'SmtRes'!BR327))-(SUM(SmtRes!BS325:'SmtRes'!BS327)))+AE347),6)</f>
        <v>16.386600000000001</v>
      </c>
      <c r="AE347">
        <f>ROUND((SUM(SmtRes!BS325:'SmtRes'!BS327)),6)</f>
        <v>13.347300000000001</v>
      </c>
      <c r="AF347">
        <f>ROUND((SUM(SmtRes!BT325:'SmtRes'!BT327)),6)</f>
        <v>230.88499999999999</v>
      </c>
      <c r="AG347">
        <f t="shared" si="201"/>
        <v>0</v>
      </c>
      <c r="AH347">
        <f>(SUM(SmtRes!BU325:'SmtRes'!BU327))</f>
        <v>0.61</v>
      </c>
      <c r="AI347">
        <f>(SUM(SmtRes!BV325:'SmtRes'!BV327))</f>
        <v>0.03</v>
      </c>
      <c r="AJ347">
        <f t="shared" si="202"/>
        <v>0</v>
      </c>
      <c r="AK347">
        <v>260.6189</v>
      </c>
      <c r="AL347">
        <v>0</v>
      </c>
      <c r="AM347">
        <v>16.386600000000001</v>
      </c>
      <c r="AN347">
        <v>13.347300000000001</v>
      </c>
      <c r="AO347">
        <v>230.88499999999999</v>
      </c>
      <c r="AP347">
        <v>0</v>
      </c>
      <c r="AQ347">
        <v>0.61</v>
      </c>
      <c r="AR347">
        <v>0.03</v>
      </c>
      <c r="AS347">
        <v>0</v>
      </c>
      <c r="AT347">
        <v>103</v>
      </c>
      <c r="AU347">
        <v>60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0</v>
      </c>
      <c r="BI347">
        <v>1</v>
      </c>
      <c r="BJ347" t="s">
        <v>33</v>
      </c>
      <c r="BM347">
        <v>33001</v>
      </c>
      <c r="BN347">
        <v>0</v>
      </c>
      <c r="BO347" t="s">
        <v>3</v>
      </c>
      <c r="BP347">
        <v>0</v>
      </c>
      <c r="BQ347">
        <v>2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103</v>
      </c>
      <c r="CA347">
        <v>60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3</v>
      </c>
      <c r="CO347">
        <v>0</v>
      </c>
      <c r="CP347">
        <f t="shared" si="203"/>
        <v>1563.7099999999998</v>
      </c>
      <c r="CQ347">
        <f>SUMIF(SmtRes!AQ325:'SmtRes'!AQ327,"=1",SmtRes!AA325:'SmtRes'!AA327)</f>
        <v>0</v>
      </c>
      <c r="CR347">
        <f>SUMIF(SmtRes!AQ325:'SmtRes'!AQ327,"=1",SmtRes!AB325:'SmtRes'!AB327)</f>
        <v>546.22</v>
      </c>
      <c r="CS347">
        <f>SUMIF(SmtRes!AQ325:'SmtRes'!AQ327,"=1",SmtRes!AC325:'SmtRes'!AC327)</f>
        <v>444.91</v>
      </c>
      <c r="CT347">
        <f>SUMIF(SmtRes!AQ325:'SmtRes'!AQ327,"=1",SmtRes!AD325:'SmtRes'!AD327)</f>
        <v>378.5</v>
      </c>
      <c r="CU347">
        <f t="shared" si="204"/>
        <v>0</v>
      </c>
      <c r="CV347">
        <f>SUMIF(SmtRes!AQ325:'SmtRes'!AQ327,"=1",SmtRes!BU325:'SmtRes'!BU327)</f>
        <v>0.61</v>
      </c>
      <c r="CW347">
        <f>SUMIF(SmtRes!AQ325:'SmtRes'!AQ327,"=1",SmtRes!BV325:'SmtRes'!BV327)</f>
        <v>0.03</v>
      </c>
      <c r="CX347">
        <f t="shared" si="205"/>
        <v>0</v>
      </c>
      <c r="CY347">
        <f t="shared" si="206"/>
        <v>1509.3516999999999</v>
      </c>
      <c r="CZ347">
        <f t="shared" si="207"/>
        <v>879.23399999999992</v>
      </c>
      <c r="DC347" t="s">
        <v>3</v>
      </c>
      <c r="DD347" t="s">
        <v>3</v>
      </c>
      <c r="DE347" t="s">
        <v>3</v>
      </c>
      <c r="DF347" t="s">
        <v>3</v>
      </c>
      <c r="DG347" t="s">
        <v>3</v>
      </c>
      <c r="DH347" t="s">
        <v>3</v>
      </c>
      <c r="DI347" t="s">
        <v>3</v>
      </c>
      <c r="DJ347" t="s">
        <v>3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1013</v>
      </c>
      <c r="DV347" t="s">
        <v>32</v>
      </c>
      <c r="DW347" t="s">
        <v>32</v>
      </c>
      <c r="DX347">
        <v>1</v>
      </c>
      <c r="DZ347" t="s">
        <v>3</v>
      </c>
      <c r="EA347" t="s">
        <v>3</v>
      </c>
      <c r="EB347" t="s">
        <v>3</v>
      </c>
      <c r="EC347" t="s">
        <v>3</v>
      </c>
      <c r="EE347">
        <v>58749547</v>
      </c>
      <c r="EF347">
        <v>2</v>
      </c>
      <c r="EG347" t="s">
        <v>24</v>
      </c>
      <c r="EH347">
        <v>27</v>
      </c>
      <c r="EI347" t="s">
        <v>25</v>
      </c>
      <c r="EJ347">
        <v>1</v>
      </c>
      <c r="EK347">
        <v>33001</v>
      </c>
      <c r="EL347" t="s">
        <v>25</v>
      </c>
      <c r="EM347" t="s">
        <v>26</v>
      </c>
      <c r="EO347" t="s">
        <v>3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0.61</v>
      </c>
      <c r="EX347">
        <v>0.03</v>
      </c>
      <c r="EY347">
        <v>0</v>
      </c>
      <c r="FQ347">
        <v>0</v>
      </c>
      <c r="FR347">
        <f t="shared" si="208"/>
        <v>0</v>
      </c>
      <c r="FS347">
        <v>0</v>
      </c>
      <c r="FX347">
        <v>103</v>
      </c>
      <c r="FY347">
        <v>60</v>
      </c>
      <c r="GA347" t="s">
        <v>3</v>
      </c>
      <c r="GD347">
        <v>1</v>
      </c>
      <c r="GF347">
        <v>-1682727516</v>
      </c>
      <c r="GG347">
        <v>2</v>
      </c>
      <c r="GH347">
        <v>1</v>
      </c>
      <c r="GI347">
        <v>-2</v>
      </c>
      <c r="GJ347">
        <v>0</v>
      </c>
      <c r="GK347">
        <v>0</v>
      </c>
      <c r="GL347">
        <f t="shared" si="209"/>
        <v>0</v>
      </c>
      <c r="GM347">
        <f t="shared" si="210"/>
        <v>3952.29</v>
      </c>
      <c r="GN347">
        <f t="shared" si="211"/>
        <v>3952.29</v>
      </c>
      <c r="GO347">
        <f t="shared" si="212"/>
        <v>0</v>
      </c>
      <c r="GP347">
        <f t="shared" si="213"/>
        <v>0</v>
      </c>
      <c r="GR347">
        <v>0</v>
      </c>
      <c r="GS347">
        <v>3</v>
      </c>
      <c r="GT347">
        <v>0</v>
      </c>
      <c r="GU347" t="s">
        <v>3</v>
      </c>
      <c r="GV347">
        <f t="shared" si="214"/>
        <v>0</v>
      </c>
      <c r="GW347">
        <v>1</v>
      </c>
      <c r="GX347">
        <f t="shared" si="215"/>
        <v>0</v>
      </c>
      <c r="HA347">
        <v>0</v>
      </c>
      <c r="HB347">
        <v>0</v>
      </c>
      <c r="HC347">
        <f t="shared" si="216"/>
        <v>0</v>
      </c>
      <c r="HE347" t="s">
        <v>3</v>
      </c>
      <c r="HF347" t="s">
        <v>3</v>
      </c>
      <c r="HM347" t="s">
        <v>3</v>
      </c>
      <c r="HN347" t="s">
        <v>27</v>
      </c>
      <c r="HO347" t="s">
        <v>28</v>
      </c>
      <c r="HP347" t="s">
        <v>25</v>
      </c>
      <c r="HQ347" t="s">
        <v>25</v>
      </c>
      <c r="IK347">
        <v>0</v>
      </c>
    </row>
    <row r="348" spans="1:245" x14ac:dyDescent="0.2">
      <c r="A348">
        <v>17</v>
      </c>
      <c r="B348">
        <v>0</v>
      </c>
      <c r="C348">
        <f>ROW(SmtRes!A341)</f>
        <v>341</v>
      </c>
      <c r="D348">
        <f>ROW(EtalonRes!A349)</f>
        <v>349</v>
      </c>
      <c r="E348" t="s">
        <v>67</v>
      </c>
      <c r="F348" t="s">
        <v>35</v>
      </c>
      <c r="G348" t="s">
        <v>389</v>
      </c>
      <c r="H348" t="s">
        <v>37</v>
      </c>
      <c r="I348">
        <v>4</v>
      </c>
      <c r="J348">
        <v>0</v>
      </c>
      <c r="K348">
        <v>4</v>
      </c>
      <c r="O348">
        <f t="shared" si="194"/>
        <v>3000.58</v>
      </c>
      <c r="P348">
        <f>SUMIF(SmtRes!AQ328:'SmtRes'!AQ341,"=1",SmtRes!DF328:'SmtRes'!DF341)</f>
        <v>0</v>
      </c>
      <c r="Q348">
        <f>SUMIF(SmtRes!AQ328:'SmtRes'!AQ341,"=1",SmtRes!DG328:'SmtRes'!DG341)</f>
        <v>579.21</v>
      </c>
      <c r="R348">
        <f>SUMIF(SmtRes!AQ328:'SmtRes'!AQ341,"=1",SmtRes!DH328:'SmtRes'!DH341)</f>
        <v>571.27</v>
      </c>
      <c r="S348">
        <f>SUMIF(SmtRes!AQ328:'SmtRes'!AQ341,"=1",SmtRes!DI328:'SmtRes'!DI341)</f>
        <v>1850.1</v>
      </c>
      <c r="T348">
        <f t="shared" si="195"/>
        <v>0</v>
      </c>
      <c r="U348">
        <f>SUMIF(SmtRes!AQ328:'SmtRes'!AQ341,"=1",SmtRes!CV328:'SmtRes'!CV341)</f>
        <v>4.5119999999999996</v>
      </c>
      <c r="V348">
        <f>SUMIF(SmtRes!AQ328:'SmtRes'!AQ341,"=1",SmtRes!CW328:'SmtRes'!CW341)</f>
        <v>1.284</v>
      </c>
      <c r="W348">
        <f t="shared" si="196"/>
        <v>0</v>
      </c>
      <c r="X348">
        <f t="shared" si="197"/>
        <v>2494.0100000000002</v>
      </c>
      <c r="Y348">
        <f t="shared" si="198"/>
        <v>1452.82</v>
      </c>
      <c r="AA348">
        <v>61617792</v>
      </c>
      <c r="AB348">
        <f t="shared" si="199"/>
        <v>586.99179000000004</v>
      </c>
      <c r="AC348">
        <f t="shared" si="200"/>
        <v>0</v>
      </c>
      <c r="AD348">
        <f>ROUND((((SUM(SmtRes!BR328:'SmtRes'!BR341))-(SUM(SmtRes!BS328:'SmtRes'!BS341)))+AE348),6)</f>
        <v>124.46666999999999</v>
      </c>
      <c r="AE348">
        <f>ROUND((SUM(SmtRes!BS328:'SmtRes'!BS341)),6)</f>
        <v>142.81611000000001</v>
      </c>
      <c r="AF348">
        <f>ROUND((SUM(SmtRes!BT328:'SmtRes'!BT341)),6)</f>
        <v>462.52512000000002</v>
      </c>
      <c r="AG348">
        <f t="shared" si="201"/>
        <v>0</v>
      </c>
      <c r="AH348">
        <f>(SUM(SmtRes!BU328:'SmtRes'!BU341))</f>
        <v>1.1279999999999999</v>
      </c>
      <c r="AI348">
        <f>(SUM(SmtRes!BV328:'SmtRes'!BV341))</f>
        <v>0.32100000000000001</v>
      </c>
      <c r="AJ348">
        <f t="shared" si="202"/>
        <v>0</v>
      </c>
      <c r="AK348">
        <v>2469.8648979999998</v>
      </c>
      <c r="AL348">
        <v>37.171897999999999</v>
      </c>
      <c r="AM348">
        <v>414.88890000000004</v>
      </c>
      <c r="AN348">
        <v>476.05369999999999</v>
      </c>
      <c r="AO348">
        <v>1541.7503999999999</v>
      </c>
      <c r="AP348">
        <v>0</v>
      </c>
      <c r="AQ348">
        <v>3.76</v>
      </c>
      <c r="AR348">
        <v>1.07</v>
      </c>
      <c r="AS348">
        <v>0</v>
      </c>
      <c r="AT348">
        <v>103</v>
      </c>
      <c r="AU348">
        <v>60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1</v>
      </c>
      <c r="BJ348" t="s">
        <v>38</v>
      </c>
      <c r="BM348">
        <v>33001</v>
      </c>
      <c r="BN348">
        <v>0</v>
      </c>
      <c r="BO348" t="s">
        <v>3</v>
      </c>
      <c r="BP348">
        <v>0</v>
      </c>
      <c r="BQ348">
        <v>2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103</v>
      </c>
      <c r="CA348">
        <v>60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39</v>
      </c>
      <c r="CO348">
        <v>0</v>
      </c>
      <c r="CP348">
        <f t="shared" si="203"/>
        <v>3000.58</v>
      </c>
      <c r="CQ348">
        <f>SUMIF(SmtRes!AQ328:'SmtRes'!AQ341,"=1",SmtRes!AA328:'SmtRes'!AA341)</f>
        <v>87420.73000000001</v>
      </c>
      <c r="CR348">
        <f>SUMIF(SmtRes!AQ328:'SmtRes'!AQ341,"=1",SmtRes!AB328:'SmtRes'!AB341)</f>
        <v>972.7</v>
      </c>
      <c r="CS348">
        <f>SUMIF(SmtRes!AQ328:'SmtRes'!AQ341,"=1",SmtRes!AC328:'SmtRes'!AC341)</f>
        <v>889.82</v>
      </c>
      <c r="CT348">
        <f>SUMIF(SmtRes!AQ328:'SmtRes'!AQ341,"=1",SmtRes!AD328:'SmtRes'!AD341)</f>
        <v>410.04</v>
      </c>
      <c r="CU348">
        <f t="shared" si="204"/>
        <v>0</v>
      </c>
      <c r="CV348">
        <f>SUMIF(SmtRes!AQ328:'SmtRes'!AQ341,"=1",SmtRes!BU328:'SmtRes'!BU341)</f>
        <v>1.1279999999999999</v>
      </c>
      <c r="CW348">
        <f>SUMIF(SmtRes!AQ328:'SmtRes'!AQ341,"=1",SmtRes!BV328:'SmtRes'!BV341)</f>
        <v>0.32100000000000001</v>
      </c>
      <c r="CX348">
        <f t="shared" si="205"/>
        <v>0</v>
      </c>
      <c r="CY348">
        <f t="shared" si="206"/>
        <v>2494.0110999999997</v>
      </c>
      <c r="CZ348">
        <f t="shared" si="207"/>
        <v>1452.8219999999999</v>
      </c>
      <c r="DC348" t="s">
        <v>3</v>
      </c>
      <c r="DD348" t="s">
        <v>40</v>
      </c>
      <c r="DE348" t="s">
        <v>41</v>
      </c>
      <c r="DF348" t="s">
        <v>41</v>
      </c>
      <c r="DG348" t="s">
        <v>41</v>
      </c>
      <c r="DH348" t="s">
        <v>3</v>
      </c>
      <c r="DI348" t="s">
        <v>41</v>
      </c>
      <c r="DJ348" t="s">
        <v>41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1013</v>
      </c>
      <c r="DV348" t="s">
        <v>37</v>
      </c>
      <c r="DW348" t="s">
        <v>37</v>
      </c>
      <c r="DX348">
        <v>1</v>
      </c>
      <c r="DZ348" t="s">
        <v>3</v>
      </c>
      <c r="EA348" t="s">
        <v>3</v>
      </c>
      <c r="EB348" t="s">
        <v>3</v>
      </c>
      <c r="EC348" t="s">
        <v>3</v>
      </c>
      <c r="EE348">
        <v>58749547</v>
      </c>
      <c r="EF348">
        <v>2</v>
      </c>
      <c r="EG348" t="s">
        <v>24</v>
      </c>
      <c r="EH348">
        <v>27</v>
      </c>
      <c r="EI348" t="s">
        <v>25</v>
      </c>
      <c r="EJ348">
        <v>1</v>
      </c>
      <c r="EK348">
        <v>33001</v>
      </c>
      <c r="EL348" t="s">
        <v>25</v>
      </c>
      <c r="EM348" t="s">
        <v>26</v>
      </c>
      <c r="EO348" t="s">
        <v>42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3.76</v>
      </c>
      <c r="EX348">
        <v>1.07</v>
      </c>
      <c r="EY348">
        <v>0</v>
      </c>
      <c r="FQ348">
        <v>0</v>
      </c>
      <c r="FR348">
        <f t="shared" si="208"/>
        <v>0</v>
      </c>
      <c r="FS348">
        <v>0</v>
      </c>
      <c r="FX348">
        <v>103</v>
      </c>
      <c r="FY348">
        <v>60</v>
      </c>
      <c r="GA348" t="s">
        <v>3</v>
      </c>
      <c r="GD348">
        <v>1</v>
      </c>
      <c r="GF348">
        <v>1381106430</v>
      </c>
      <c r="GG348">
        <v>2</v>
      </c>
      <c r="GH348">
        <v>1</v>
      </c>
      <c r="GI348">
        <v>-2</v>
      </c>
      <c r="GJ348">
        <v>0</v>
      </c>
      <c r="GK348">
        <v>0</v>
      </c>
      <c r="GL348">
        <f t="shared" si="209"/>
        <v>0</v>
      </c>
      <c r="GM348">
        <f t="shared" si="210"/>
        <v>6947.41</v>
      </c>
      <c r="GN348">
        <f t="shared" si="211"/>
        <v>6947.41</v>
      </c>
      <c r="GO348">
        <f t="shared" si="212"/>
        <v>0</v>
      </c>
      <c r="GP348">
        <f t="shared" si="213"/>
        <v>0</v>
      </c>
      <c r="GR348">
        <v>0</v>
      </c>
      <c r="GS348">
        <v>3</v>
      </c>
      <c r="GT348">
        <v>0</v>
      </c>
      <c r="GU348" t="s">
        <v>3</v>
      </c>
      <c r="GV348">
        <f t="shared" si="214"/>
        <v>0</v>
      </c>
      <c r="GW348">
        <v>1</v>
      </c>
      <c r="GX348">
        <f t="shared" si="215"/>
        <v>0</v>
      </c>
      <c r="HA348">
        <v>0</v>
      </c>
      <c r="HB348">
        <v>0</v>
      </c>
      <c r="HC348">
        <f t="shared" si="216"/>
        <v>0</v>
      </c>
      <c r="HE348" t="s">
        <v>3</v>
      </c>
      <c r="HF348" t="s">
        <v>3</v>
      </c>
      <c r="HM348" t="s">
        <v>3</v>
      </c>
      <c r="HN348" t="s">
        <v>27</v>
      </c>
      <c r="HO348" t="s">
        <v>28</v>
      </c>
      <c r="HP348" t="s">
        <v>25</v>
      </c>
      <c r="HQ348" t="s">
        <v>25</v>
      </c>
      <c r="IK348">
        <v>0</v>
      </c>
    </row>
    <row r="349" spans="1:245" x14ac:dyDescent="0.2">
      <c r="A349">
        <v>17</v>
      </c>
      <c r="B349">
        <v>0</v>
      </c>
      <c r="C349">
        <f>ROW(SmtRes!A356)</f>
        <v>356</v>
      </c>
      <c r="D349">
        <f>ROW(EtalonRes!A364)</f>
        <v>364</v>
      </c>
      <c r="E349" t="s">
        <v>71</v>
      </c>
      <c r="F349" t="s">
        <v>44</v>
      </c>
      <c r="G349" t="s">
        <v>390</v>
      </c>
      <c r="H349" t="s">
        <v>37</v>
      </c>
      <c r="I349">
        <v>1</v>
      </c>
      <c r="J349">
        <v>0</v>
      </c>
      <c r="K349">
        <v>1</v>
      </c>
      <c r="O349">
        <f t="shared" si="194"/>
        <v>1523.4</v>
      </c>
      <c r="P349">
        <f>SUMIF(SmtRes!AQ342:'SmtRes'!AQ356,"=1",SmtRes!DF342:'SmtRes'!DF356)</f>
        <v>0</v>
      </c>
      <c r="Q349">
        <f>SUMIF(SmtRes!AQ342:'SmtRes'!AQ356,"=1",SmtRes!DG342:'SmtRes'!DG356)</f>
        <v>324.60000000000002</v>
      </c>
      <c r="R349">
        <f>SUMIF(SmtRes!AQ342:'SmtRes'!AQ356,"=1",SmtRes!DH342:'SmtRes'!DH356)</f>
        <v>164.09</v>
      </c>
      <c r="S349">
        <f>SUMIF(SmtRes!AQ342:'SmtRes'!AQ356,"=1",SmtRes!DI342:'SmtRes'!DI356)</f>
        <v>1034.71</v>
      </c>
      <c r="T349">
        <f t="shared" si="195"/>
        <v>0</v>
      </c>
      <c r="U349">
        <f>SUMIF(SmtRes!AQ342:'SmtRes'!AQ356,"=1",SmtRes!CV342:'SmtRes'!CV356)</f>
        <v>2.226</v>
      </c>
      <c r="V349">
        <f>SUMIF(SmtRes!AQ342:'SmtRes'!AQ356,"=1",SmtRes!CW342:'SmtRes'!CW356)</f>
        <v>0.30599999999999999</v>
      </c>
      <c r="W349">
        <f t="shared" si="196"/>
        <v>0</v>
      </c>
      <c r="X349">
        <f t="shared" si="197"/>
        <v>1234.76</v>
      </c>
      <c r="Y349">
        <f t="shared" si="198"/>
        <v>719.28</v>
      </c>
      <c r="AA349">
        <v>61617792</v>
      </c>
      <c r="AB349">
        <f t="shared" si="199"/>
        <v>1359.3044400000001</v>
      </c>
      <c r="AC349">
        <f t="shared" si="200"/>
        <v>0</v>
      </c>
      <c r="AD349">
        <f>ROUND((((SUM(SmtRes!BR342:'SmtRes'!BR356))-(SUM(SmtRes!BS342:'SmtRes'!BS356)))+AE349),6)</f>
        <v>324.59285999999997</v>
      </c>
      <c r="AE349">
        <f>ROUND((SUM(SmtRes!BS342:'SmtRes'!BS356)),6)</f>
        <v>164.09205</v>
      </c>
      <c r="AF349">
        <f>ROUND((SUM(SmtRes!BT342:'SmtRes'!BT356)),6)</f>
        <v>1034.7115799999999</v>
      </c>
      <c r="AG349">
        <f t="shared" si="201"/>
        <v>0</v>
      </c>
      <c r="AH349">
        <f>(SUM(SmtRes!BU342:'SmtRes'!BU356))</f>
        <v>2.226</v>
      </c>
      <c r="AI349">
        <f>(SUM(SmtRes!BV342:'SmtRes'!BV356))</f>
        <v>0.30599999999999999</v>
      </c>
      <c r="AJ349">
        <f t="shared" si="202"/>
        <v>0</v>
      </c>
      <c r="AK349">
        <v>5099.1680980000001</v>
      </c>
      <c r="AL349">
        <v>21.179797999999998</v>
      </c>
      <c r="AM349">
        <v>1081.9762000000001</v>
      </c>
      <c r="AN349">
        <v>546.97349999999994</v>
      </c>
      <c r="AO349">
        <v>3449.0385999999999</v>
      </c>
      <c r="AP349">
        <v>0</v>
      </c>
      <c r="AQ349">
        <v>7.42</v>
      </c>
      <c r="AR349">
        <v>1.02</v>
      </c>
      <c r="AS349">
        <v>0</v>
      </c>
      <c r="AT349">
        <v>103</v>
      </c>
      <c r="AU349">
        <v>60</v>
      </c>
      <c r="AV349">
        <v>1</v>
      </c>
      <c r="AW349">
        <v>1</v>
      </c>
      <c r="AZ349">
        <v>1</v>
      </c>
      <c r="BA349">
        <v>1</v>
      </c>
      <c r="BB349">
        <v>1</v>
      </c>
      <c r="BC349">
        <v>1</v>
      </c>
      <c r="BD349" t="s">
        <v>3</v>
      </c>
      <c r="BE349" t="s">
        <v>3</v>
      </c>
      <c r="BF349" t="s">
        <v>3</v>
      </c>
      <c r="BG349" t="s">
        <v>3</v>
      </c>
      <c r="BH349">
        <v>0</v>
      </c>
      <c r="BI349">
        <v>1</v>
      </c>
      <c r="BJ349" t="s">
        <v>46</v>
      </c>
      <c r="BM349">
        <v>33001</v>
      </c>
      <c r="BN349">
        <v>0</v>
      </c>
      <c r="BO349" t="s">
        <v>3</v>
      </c>
      <c r="BP349">
        <v>0</v>
      </c>
      <c r="BQ349">
        <v>2</v>
      </c>
      <c r="BR349">
        <v>0</v>
      </c>
      <c r="BS349">
        <v>1</v>
      </c>
      <c r="BT349">
        <v>1</v>
      </c>
      <c r="BU349">
        <v>1</v>
      </c>
      <c r="BV349">
        <v>1</v>
      </c>
      <c r="BW349">
        <v>1</v>
      </c>
      <c r="BX349">
        <v>1</v>
      </c>
      <c r="BY349" t="s">
        <v>3</v>
      </c>
      <c r="BZ349">
        <v>103</v>
      </c>
      <c r="CA349">
        <v>60</v>
      </c>
      <c r="CB349" t="s">
        <v>3</v>
      </c>
      <c r="CE349">
        <v>0</v>
      </c>
      <c r="CF349">
        <v>0</v>
      </c>
      <c r="CG349">
        <v>0</v>
      </c>
      <c r="CM349">
        <v>0</v>
      </c>
      <c r="CN349" t="s">
        <v>39</v>
      </c>
      <c r="CO349">
        <v>0</v>
      </c>
      <c r="CP349">
        <f t="shared" si="203"/>
        <v>1523.3999999999999</v>
      </c>
      <c r="CQ349">
        <f>SUMIF(SmtRes!AQ342:'SmtRes'!AQ356,"=1",SmtRes!AA342:'SmtRes'!AA356)</f>
        <v>87420.73000000001</v>
      </c>
      <c r="CR349">
        <f>SUMIF(SmtRes!AQ342:'SmtRes'!AQ356,"=1",SmtRes!AB342:'SmtRes'!AB356)</f>
        <v>1952.82</v>
      </c>
      <c r="CS349">
        <f>SUMIF(SmtRes!AQ342:'SmtRes'!AQ356,"=1",SmtRes!AC342:'SmtRes'!AC356)</f>
        <v>1042.55</v>
      </c>
      <c r="CT349">
        <f>SUMIF(SmtRes!AQ342:'SmtRes'!AQ356,"=1",SmtRes!AD342:'SmtRes'!AD356)</f>
        <v>464.83</v>
      </c>
      <c r="CU349">
        <f t="shared" si="204"/>
        <v>0</v>
      </c>
      <c r="CV349">
        <f>SUMIF(SmtRes!AQ342:'SmtRes'!AQ356,"=1",SmtRes!BU342:'SmtRes'!BU356)</f>
        <v>2.226</v>
      </c>
      <c r="CW349">
        <f>SUMIF(SmtRes!AQ342:'SmtRes'!AQ356,"=1",SmtRes!BV342:'SmtRes'!BV356)</f>
        <v>0.30599999999999999</v>
      </c>
      <c r="CX349">
        <f t="shared" si="205"/>
        <v>0</v>
      </c>
      <c r="CY349">
        <f t="shared" si="206"/>
        <v>1234.7639999999999</v>
      </c>
      <c r="CZ349">
        <f t="shared" si="207"/>
        <v>719.28</v>
      </c>
      <c r="DC349" t="s">
        <v>3</v>
      </c>
      <c r="DD349" t="s">
        <v>40</v>
      </c>
      <c r="DE349" t="s">
        <v>41</v>
      </c>
      <c r="DF349" t="s">
        <v>41</v>
      </c>
      <c r="DG349" t="s">
        <v>41</v>
      </c>
      <c r="DH349" t="s">
        <v>3</v>
      </c>
      <c r="DI349" t="s">
        <v>41</v>
      </c>
      <c r="DJ349" t="s">
        <v>41</v>
      </c>
      <c r="DK349" t="s">
        <v>3</v>
      </c>
      <c r="DL349" t="s">
        <v>3</v>
      </c>
      <c r="DM349" t="s">
        <v>3</v>
      </c>
      <c r="DN349">
        <v>0</v>
      </c>
      <c r="DO349">
        <v>0</v>
      </c>
      <c r="DP349">
        <v>1</v>
      </c>
      <c r="DQ349">
        <v>1</v>
      </c>
      <c r="DU349">
        <v>1013</v>
      </c>
      <c r="DV349" t="s">
        <v>37</v>
      </c>
      <c r="DW349" t="s">
        <v>37</v>
      </c>
      <c r="DX349">
        <v>1</v>
      </c>
      <c r="DZ349" t="s">
        <v>3</v>
      </c>
      <c r="EA349" t="s">
        <v>3</v>
      </c>
      <c r="EB349" t="s">
        <v>3</v>
      </c>
      <c r="EC349" t="s">
        <v>3</v>
      </c>
      <c r="EE349">
        <v>58749547</v>
      </c>
      <c r="EF349">
        <v>2</v>
      </c>
      <c r="EG349" t="s">
        <v>24</v>
      </c>
      <c r="EH349">
        <v>27</v>
      </c>
      <c r="EI349" t="s">
        <v>25</v>
      </c>
      <c r="EJ349">
        <v>1</v>
      </c>
      <c r="EK349">
        <v>33001</v>
      </c>
      <c r="EL349" t="s">
        <v>25</v>
      </c>
      <c r="EM349" t="s">
        <v>26</v>
      </c>
      <c r="EO349" t="s">
        <v>42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7.42</v>
      </c>
      <c r="EX349">
        <v>1.02</v>
      </c>
      <c r="EY349">
        <v>0</v>
      </c>
      <c r="FQ349">
        <v>0</v>
      </c>
      <c r="FR349">
        <f t="shared" si="208"/>
        <v>0</v>
      </c>
      <c r="FS349">
        <v>0</v>
      </c>
      <c r="FX349">
        <v>103</v>
      </c>
      <c r="FY349">
        <v>60</v>
      </c>
      <c r="GA349" t="s">
        <v>3</v>
      </c>
      <c r="GD349">
        <v>1</v>
      </c>
      <c r="GF349">
        <v>217353730</v>
      </c>
      <c r="GG349">
        <v>2</v>
      </c>
      <c r="GH349">
        <v>1</v>
      </c>
      <c r="GI349">
        <v>-2</v>
      </c>
      <c r="GJ349">
        <v>0</v>
      </c>
      <c r="GK349">
        <v>0</v>
      </c>
      <c r="GL349">
        <f t="shared" si="209"/>
        <v>0</v>
      </c>
      <c r="GM349">
        <f t="shared" si="210"/>
        <v>3477.44</v>
      </c>
      <c r="GN349">
        <f t="shared" si="211"/>
        <v>3477.44</v>
      </c>
      <c r="GO349">
        <f t="shared" si="212"/>
        <v>0</v>
      </c>
      <c r="GP349">
        <f t="shared" si="213"/>
        <v>0</v>
      </c>
      <c r="GR349">
        <v>0</v>
      </c>
      <c r="GS349">
        <v>3</v>
      </c>
      <c r="GT349">
        <v>0</v>
      </c>
      <c r="GU349" t="s">
        <v>3</v>
      </c>
      <c r="GV349">
        <f t="shared" si="214"/>
        <v>0</v>
      </c>
      <c r="GW349">
        <v>1</v>
      </c>
      <c r="GX349">
        <f t="shared" si="215"/>
        <v>0</v>
      </c>
      <c r="HA349">
        <v>0</v>
      </c>
      <c r="HB349">
        <v>0</v>
      </c>
      <c r="HC349">
        <f t="shared" si="216"/>
        <v>0</v>
      </c>
      <c r="HE349" t="s">
        <v>3</v>
      </c>
      <c r="HF349" t="s">
        <v>3</v>
      </c>
      <c r="HM349" t="s">
        <v>3</v>
      </c>
      <c r="HN349" t="s">
        <v>27</v>
      </c>
      <c r="HO349" t="s">
        <v>28</v>
      </c>
      <c r="HP349" t="s">
        <v>25</v>
      </c>
      <c r="HQ349" t="s">
        <v>25</v>
      </c>
      <c r="IK349">
        <v>0</v>
      </c>
    </row>
    <row r="350" spans="1:245" x14ac:dyDescent="0.2">
      <c r="A350">
        <v>17</v>
      </c>
      <c r="B350">
        <v>0</v>
      </c>
      <c r="C350">
        <f>ROW(SmtRes!A364)</f>
        <v>364</v>
      </c>
      <c r="D350">
        <f>ROW(EtalonRes!A372)</f>
        <v>372</v>
      </c>
      <c r="E350" t="s">
        <v>75</v>
      </c>
      <c r="F350" t="s">
        <v>48</v>
      </c>
      <c r="G350" t="s">
        <v>49</v>
      </c>
      <c r="H350" t="s">
        <v>22</v>
      </c>
      <c r="I350">
        <v>0</v>
      </c>
      <c r="J350">
        <v>0</v>
      </c>
      <c r="K350">
        <v>0</v>
      </c>
      <c r="O350">
        <f t="shared" si="194"/>
        <v>0</v>
      </c>
      <c r="P350">
        <f>SUMIF(SmtRes!AQ357:'SmtRes'!AQ364,"=1",SmtRes!DF357:'SmtRes'!DF364)</f>
        <v>0</v>
      </c>
      <c r="Q350">
        <f>SUMIF(SmtRes!AQ357:'SmtRes'!AQ364,"=1",SmtRes!DG357:'SmtRes'!DG364)</f>
        <v>0</v>
      </c>
      <c r="R350">
        <f>SUMIF(SmtRes!AQ357:'SmtRes'!AQ364,"=1",SmtRes!DH357:'SmtRes'!DH364)</f>
        <v>0</v>
      </c>
      <c r="S350">
        <f>SUMIF(SmtRes!AQ357:'SmtRes'!AQ364,"=1",SmtRes!DI357:'SmtRes'!DI364)</f>
        <v>0</v>
      </c>
      <c r="T350">
        <f t="shared" si="195"/>
        <v>0</v>
      </c>
      <c r="U350">
        <f>SUMIF(SmtRes!AQ357:'SmtRes'!AQ364,"=1",SmtRes!CV357:'SmtRes'!CV364)</f>
        <v>0</v>
      </c>
      <c r="V350">
        <f>SUMIF(SmtRes!AQ357:'SmtRes'!AQ364,"=1",SmtRes!CW357:'SmtRes'!CW364)</f>
        <v>0</v>
      </c>
      <c r="W350">
        <f t="shared" si="196"/>
        <v>0</v>
      </c>
      <c r="X350">
        <f t="shared" si="197"/>
        <v>0</v>
      </c>
      <c r="Y350">
        <f t="shared" si="198"/>
        <v>0</v>
      </c>
      <c r="AA350">
        <v>61617792</v>
      </c>
      <c r="AB350">
        <f t="shared" si="199"/>
        <v>849.74049000000002</v>
      </c>
      <c r="AC350">
        <f t="shared" si="200"/>
        <v>0</v>
      </c>
      <c r="AD350">
        <f>ROUND((((SUM(SmtRes!BR357:'SmtRes'!BR364))-(SUM(SmtRes!BS357:'SmtRes'!BS364)))+AE350),6)</f>
        <v>479.92104</v>
      </c>
      <c r="AE350">
        <f>ROUND((SUM(SmtRes!BS357:'SmtRes'!BS364)),6)</f>
        <v>196.30482000000001</v>
      </c>
      <c r="AF350">
        <f>ROUND((SUM(SmtRes!BT357:'SmtRes'!BT364)),6)</f>
        <v>369.81945000000002</v>
      </c>
      <c r="AG350">
        <f t="shared" si="201"/>
        <v>0</v>
      </c>
      <c r="AH350">
        <f>(SUM(SmtRes!BU357:'SmtRes'!BU364))</f>
        <v>0.81899999999999995</v>
      </c>
      <c r="AI350">
        <f>(SUM(SmtRes!BV357:'SmtRes'!BV364))</f>
        <v>0.33</v>
      </c>
      <c r="AJ350">
        <f t="shared" si="202"/>
        <v>0</v>
      </c>
      <c r="AK350">
        <v>3544.2507000000005</v>
      </c>
      <c r="AL350">
        <v>57.433</v>
      </c>
      <c r="AM350">
        <v>1599.7368000000001</v>
      </c>
      <c r="AN350">
        <v>654.34940000000006</v>
      </c>
      <c r="AO350">
        <v>1232.7315000000001</v>
      </c>
      <c r="AP350">
        <v>0</v>
      </c>
      <c r="AQ350">
        <v>2.73</v>
      </c>
      <c r="AR350">
        <v>1.1000000000000001</v>
      </c>
      <c r="AS350">
        <v>0</v>
      </c>
      <c r="AT350">
        <v>97</v>
      </c>
      <c r="AU350">
        <v>51</v>
      </c>
      <c r="AV350">
        <v>1</v>
      </c>
      <c r="AW350">
        <v>1</v>
      </c>
      <c r="AZ350">
        <v>1</v>
      </c>
      <c r="BA350">
        <v>1</v>
      </c>
      <c r="BB350">
        <v>1</v>
      </c>
      <c r="BC350">
        <v>1</v>
      </c>
      <c r="BD350" t="s">
        <v>3</v>
      </c>
      <c r="BE350" t="s">
        <v>3</v>
      </c>
      <c r="BF350" t="s">
        <v>3</v>
      </c>
      <c r="BG350" t="s">
        <v>3</v>
      </c>
      <c r="BH350">
        <v>0</v>
      </c>
      <c r="BI350">
        <v>2</v>
      </c>
      <c r="BJ350" t="s">
        <v>50</v>
      </c>
      <c r="BM350">
        <v>108001</v>
      </c>
      <c r="BN350">
        <v>0</v>
      </c>
      <c r="BO350" t="s">
        <v>3</v>
      </c>
      <c r="BP350">
        <v>0</v>
      </c>
      <c r="BQ350">
        <v>3</v>
      </c>
      <c r="BR350">
        <v>0</v>
      </c>
      <c r="BS350">
        <v>1</v>
      </c>
      <c r="BT350">
        <v>1</v>
      </c>
      <c r="BU350">
        <v>1</v>
      </c>
      <c r="BV350">
        <v>1</v>
      </c>
      <c r="BW350">
        <v>1</v>
      </c>
      <c r="BX350">
        <v>1</v>
      </c>
      <c r="BY350" t="s">
        <v>3</v>
      </c>
      <c r="BZ350">
        <v>97</v>
      </c>
      <c r="CA350">
        <v>51</v>
      </c>
      <c r="CB350" t="s">
        <v>3</v>
      </c>
      <c r="CE350">
        <v>0</v>
      </c>
      <c r="CF350">
        <v>0</v>
      </c>
      <c r="CG350">
        <v>0</v>
      </c>
      <c r="CM350">
        <v>0</v>
      </c>
      <c r="CN350" t="s">
        <v>39</v>
      </c>
      <c r="CO350">
        <v>0</v>
      </c>
      <c r="CP350">
        <f t="shared" si="203"/>
        <v>0</v>
      </c>
      <c r="CQ350">
        <f>SUMIF(SmtRes!AQ357:'SmtRes'!AQ364,"=1",SmtRes!AA357:'SmtRes'!AA364)</f>
        <v>298.01</v>
      </c>
      <c r="CR350">
        <f>SUMIF(SmtRes!AQ357:'SmtRes'!AQ364,"=1",SmtRes!AB357:'SmtRes'!AB364)</f>
        <v>3763.8</v>
      </c>
      <c r="CS350">
        <f>SUMIF(SmtRes!AQ357:'SmtRes'!AQ364,"=1",SmtRes!AC357:'SmtRes'!AC364)</f>
        <v>1640.19</v>
      </c>
      <c r="CT350">
        <f>SUMIF(SmtRes!AQ357:'SmtRes'!AQ364,"=1",SmtRes!AD357:'SmtRes'!AD364)</f>
        <v>451.55</v>
      </c>
      <c r="CU350">
        <f t="shared" si="204"/>
        <v>0</v>
      </c>
      <c r="CV350">
        <f>SUMIF(SmtRes!AQ357:'SmtRes'!AQ364,"=1",SmtRes!BU357:'SmtRes'!BU364)</f>
        <v>0.81899999999999995</v>
      </c>
      <c r="CW350">
        <f>SUMIF(SmtRes!AQ357:'SmtRes'!AQ364,"=1",SmtRes!BV357:'SmtRes'!BV364)</f>
        <v>0.33</v>
      </c>
      <c r="CX350">
        <f t="shared" si="205"/>
        <v>0</v>
      </c>
      <c r="CY350">
        <f t="shared" si="206"/>
        <v>0</v>
      </c>
      <c r="CZ350">
        <f t="shared" si="207"/>
        <v>0</v>
      </c>
      <c r="DC350" t="s">
        <v>3</v>
      </c>
      <c r="DD350" t="s">
        <v>40</v>
      </c>
      <c r="DE350" t="s">
        <v>41</v>
      </c>
      <c r="DF350" t="s">
        <v>41</v>
      </c>
      <c r="DG350" t="s">
        <v>41</v>
      </c>
      <c r="DH350" t="s">
        <v>3</v>
      </c>
      <c r="DI350" t="s">
        <v>41</v>
      </c>
      <c r="DJ350" t="s">
        <v>41</v>
      </c>
      <c r="DK350" t="s">
        <v>3</v>
      </c>
      <c r="DL350" t="s">
        <v>3</v>
      </c>
      <c r="DM350" t="s">
        <v>3</v>
      </c>
      <c r="DN350">
        <v>0</v>
      </c>
      <c r="DO350">
        <v>0</v>
      </c>
      <c r="DP350">
        <v>1</v>
      </c>
      <c r="DQ350">
        <v>1</v>
      </c>
      <c r="DU350">
        <v>1013</v>
      </c>
      <c r="DV350" t="s">
        <v>22</v>
      </c>
      <c r="DW350" t="s">
        <v>22</v>
      </c>
      <c r="DX350">
        <v>1</v>
      </c>
      <c r="DZ350" t="s">
        <v>3</v>
      </c>
      <c r="EA350" t="s">
        <v>3</v>
      </c>
      <c r="EB350" t="s">
        <v>3</v>
      </c>
      <c r="EC350" t="s">
        <v>3</v>
      </c>
      <c r="EE350">
        <v>58749376</v>
      </c>
      <c r="EF350">
        <v>3</v>
      </c>
      <c r="EG350" t="s">
        <v>51</v>
      </c>
      <c r="EH350">
        <v>0</v>
      </c>
      <c r="EI350" t="s">
        <v>3</v>
      </c>
      <c r="EJ350">
        <v>2</v>
      </c>
      <c r="EK350">
        <v>108001</v>
      </c>
      <c r="EL350" t="s">
        <v>52</v>
      </c>
      <c r="EM350" t="s">
        <v>53</v>
      </c>
      <c r="EO350" t="s">
        <v>42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2.73</v>
      </c>
      <c r="EX350">
        <v>1.1000000000000001</v>
      </c>
      <c r="EY350">
        <v>0</v>
      </c>
      <c r="FQ350">
        <v>0</v>
      </c>
      <c r="FR350">
        <f t="shared" si="208"/>
        <v>0</v>
      </c>
      <c r="FS350">
        <v>0</v>
      </c>
      <c r="FX350">
        <v>97</v>
      </c>
      <c r="FY350">
        <v>51</v>
      </c>
      <c r="GA350" t="s">
        <v>3</v>
      </c>
      <c r="GD350">
        <v>1</v>
      </c>
      <c r="GF350">
        <v>-1372217158</v>
      </c>
      <c r="GG350">
        <v>2</v>
      </c>
      <c r="GH350">
        <v>1</v>
      </c>
      <c r="GI350">
        <v>-2</v>
      </c>
      <c r="GJ350">
        <v>0</v>
      </c>
      <c r="GK350">
        <v>0</v>
      </c>
      <c r="GL350">
        <f t="shared" si="209"/>
        <v>0</v>
      </c>
      <c r="GM350">
        <f t="shared" si="210"/>
        <v>0</v>
      </c>
      <c r="GN350">
        <f t="shared" si="211"/>
        <v>0</v>
      </c>
      <c r="GO350">
        <f t="shared" si="212"/>
        <v>0</v>
      </c>
      <c r="GP350">
        <f t="shared" si="213"/>
        <v>0</v>
      </c>
      <c r="GR350">
        <v>0</v>
      </c>
      <c r="GS350">
        <v>3</v>
      </c>
      <c r="GT350">
        <v>0</v>
      </c>
      <c r="GU350" t="s">
        <v>3</v>
      </c>
      <c r="GV350">
        <f t="shared" si="214"/>
        <v>0</v>
      </c>
      <c r="GW350">
        <v>1</v>
      </c>
      <c r="GX350">
        <f t="shared" si="215"/>
        <v>0</v>
      </c>
      <c r="HA350">
        <v>0</v>
      </c>
      <c r="HB350">
        <v>0</v>
      </c>
      <c r="HC350">
        <f t="shared" si="216"/>
        <v>0</v>
      </c>
      <c r="HE350" t="s">
        <v>3</v>
      </c>
      <c r="HF350" t="s">
        <v>3</v>
      </c>
      <c r="HM350" t="s">
        <v>3</v>
      </c>
      <c r="HN350" t="s">
        <v>54</v>
      </c>
      <c r="HO350" t="s">
        <v>55</v>
      </c>
      <c r="HP350" t="s">
        <v>52</v>
      </c>
      <c r="HQ350" t="s">
        <v>52</v>
      </c>
      <c r="IK350">
        <v>0</v>
      </c>
    </row>
    <row r="351" spans="1:245" x14ac:dyDescent="0.2">
      <c r="A351">
        <v>17</v>
      </c>
      <c r="B351">
        <v>0</v>
      </c>
      <c r="C351">
        <f>ROW(SmtRes!A373)</f>
        <v>373</v>
      </c>
      <c r="D351">
        <f>ROW(EtalonRes!A381)</f>
        <v>381</v>
      </c>
      <c r="E351" t="s">
        <v>79</v>
      </c>
      <c r="F351" t="s">
        <v>57</v>
      </c>
      <c r="G351" t="s">
        <v>58</v>
      </c>
      <c r="H351" t="s">
        <v>59</v>
      </c>
      <c r="I351">
        <v>0</v>
      </c>
      <c r="J351">
        <v>0</v>
      </c>
      <c r="K351">
        <v>0</v>
      </c>
      <c r="O351">
        <f t="shared" si="194"/>
        <v>0</v>
      </c>
      <c r="P351">
        <f>SUMIF(SmtRes!AQ365:'SmtRes'!AQ373,"=1",SmtRes!DF365:'SmtRes'!DF373)</f>
        <v>0</v>
      </c>
      <c r="Q351">
        <f>SUMIF(SmtRes!AQ365:'SmtRes'!AQ373,"=1",SmtRes!DG365:'SmtRes'!DG373)</f>
        <v>0</v>
      </c>
      <c r="R351">
        <f>SUMIF(SmtRes!AQ365:'SmtRes'!AQ373,"=1",SmtRes!DH365:'SmtRes'!DH373)</f>
        <v>0</v>
      </c>
      <c r="S351">
        <f>SUMIF(SmtRes!AQ365:'SmtRes'!AQ373,"=1",SmtRes!DI365:'SmtRes'!DI373)</f>
        <v>0</v>
      </c>
      <c r="T351">
        <f t="shared" si="195"/>
        <v>0</v>
      </c>
      <c r="U351">
        <f>SUMIF(SmtRes!AQ365:'SmtRes'!AQ373,"=1",SmtRes!CV365:'SmtRes'!CV373)</f>
        <v>0</v>
      </c>
      <c r="V351">
        <f>SUMIF(SmtRes!AQ365:'SmtRes'!AQ373,"=1",SmtRes!CW365:'SmtRes'!CW373)</f>
        <v>0</v>
      </c>
      <c r="W351">
        <f t="shared" si="196"/>
        <v>0</v>
      </c>
      <c r="X351">
        <f t="shared" si="197"/>
        <v>0</v>
      </c>
      <c r="Y351">
        <f t="shared" si="198"/>
        <v>0</v>
      </c>
      <c r="AA351">
        <v>61617792</v>
      </c>
      <c r="AB351">
        <f t="shared" si="199"/>
        <v>10834.135200000001</v>
      </c>
      <c r="AC351">
        <f t="shared" si="200"/>
        <v>0</v>
      </c>
      <c r="AD351">
        <f>ROUND((((SUM(SmtRes!BR365:'SmtRes'!BR373))-(SUM(SmtRes!BS365:'SmtRes'!BS373)))+AE351),6)</f>
        <v>290.94720000000001</v>
      </c>
      <c r="AE351">
        <f>ROUND((SUM(SmtRes!BS365:'SmtRes'!BS373)),6)</f>
        <v>62.552999999999997</v>
      </c>
      <c r="AF351">
        <f>ROUND((SUM(SmtRes!BT365:'SmtRes'!BT373)),6)</f>
        <v>10543.188</v>
      </c>
      <c r="AG351">
        <f t="shared" si="201"/>
        <v>0</v>
      </c>
      <c r="AH351">
        <f>(SUM(SmtRes!BU365:'SmtRes'!BU373))</f>
        <v>24.24</v>
      </c>
      <c r="AI351">
        <f>(SUM(SmtRes!BV365:'SmtRes'!BV373))</f>
        <v>0.12</v>
      </c>
      <c r="AJ351">
        <f t="shared" si="202"/>
        <v>0</v>
      </c>
      <c r="AK351">
        <v>37755.149675799999</v>
      </c>
      <c r="AL351">
        <v>1432.8556758</v>
      </c>
      <c r="AM351">
        <v>969.82400000000007</v>
      </c>
      <c r="AN351">
        <v>208.51000000000002</v>
      </c>
      <c r="AO351">
        <v>35143.96</v>
      </c>
      <c r="AP351">
        <v>0</v>
      </c>
      <c r="AQ351">
        <v>80.8</v>
      </c>
      <c r="AR351">
        <v>0.4</v>
      </c>
      <c r="AS351">
        <v>0</v>
      </c>
      <c r="AT351">
        <v>97</v>
      </c>
      <c r="AU351">
        <v>51</v>
      </c>
      <c r="AV351">
        <v>1</v>
      </c>
      <c r="AW351">
        <v>1</v>
      </c>
      <c r="AZ351">
        <v>1</v>
      </c>
      <c r="BA351">
        <v>1</v>
      </c>
      <c r="BB351">
        <v>1</v>
      </c>
      <c r="BC351">
        <v>1</v>
      </c>
      <c r="BD351" t="s">
        <v>3</v>
      </c>
      <c r="BE351" t="s">
        <v>3</v>
      </c>
      <c r="BF351" t="s">
        <v>3</v>
      </c>
      <c r="BG351" t="s">
        <v>3</v>
      </c>
      <c r="BH351">
        <v>0</v>
      </c>
      <c r="BI351">
        <v>2</v>
      </c>
      <c r="BJ351" t="s">
        <v>60</v>
      </c>
      <c r="BM351">
        <v>108001</v>
      </c>
      <c r="BN351">
        <v>0</v>
      </c>
      <c r="BO351" t="s">
        <v>3</v>
      </c>
      <c r="BP351">
        <v>0</v>
      </c>
      <c r="BQ351">
        <v>3</v>
      </c>
      <c r="BR351">
        <v>0</v>
      </c>
      <c r="BS351">
        <v>1</v>
      </c>
      <c r="BT351">
        <v>1</v>
      </c>
      <c r="BU351">
        <v>1</v>
      </c>
      <c r="BV351">
        <v>1</v>
      </c>
      <c r="BW351">
        <v>1</v>
      </c>
      <c r="BX351">
        <v>1</v>
      </c>
      <c r="BY351" t="s">
        <v>3</v>
      </c>
      <c r="BZ351">
        <v>97</v>
      </c>
      <c r="CA351">
        <v>51</v>
      </c>
      <c r="CB351" t="s">
        <v>3</v>
      </c>
      <c r="CE351">
        <v>0</v>
      </c>
      <c r="CF351">
        <v>0</v>
      </c>
      <c r="CG351">
        <v>0</v>
      </c>
      <c r="CM351">
        <v>0</v>
      </c>
      <c r="CN351" t="s">
        <v>39</v>
      </c>
      <c r="CO351">
        <v>0</v>
      </c>
      <c r="CP351">
        <f t="shared" si="203"/>
        <v>0</v>
      </c>
      <c r="CQ351">
        <f>SUMIF(SmtRes!AQ365:'SmtRes'!AQ373,"=1",SmtRes!AA365:'SmtRes'!AA373)</f>
        <v>96336.400000000009</v>
      </c>
      <c r="CR351">
        <f>SUMIF(SmtRes!AQ365:'SmtRes'!AQ373,"=1",SmtRes!AB365:'SmtRes'!AB373)</f>
        <v>1979.1499999999999</v>
      </c>
      <c r="CS351">
        <f>SUMIF(SmtRes!AQ365:'SmtRes'!AQ373,"=1",SmtRes!AC365:'SmtRes'!AC373)</f>
        <v>1042.55</v>
      </c>
      <c r="CT351">
        <f>SUMIF(SmtRes!AQ365:'SmtRes'!AQ373,"=1",SmtRes!AD365:'SmtRes'!AD373)</f>
        <v>434.95</v>
      </c>
      <c r="CU351">
        <f t="shared" si="204"/>
        <v>0</v>
      </c>
      <c r="CV351">
        <f>SUMIF(SmtRes!AQ365:'SmtRes'!AQ373,"=1",SmtRes!BU365:'SmtRes'!BU373)</f>
        <v>24.24</v>
      </c>
      <c r="CW351">
        <f>SUMIF(SmtRes!AQ365:'SmtRes'!AQ373,"=1",SmtRes!BV365:'SmtRes'!BV373)</f>
        <v>0.12</v>
      </c>
      <c r="CX351">
        <f t="shared" si="205"/>
        <v>0</v>
      </c>
      <c r="CY351">
        <f t="shared" si="206"/>
        <v>0</v>
      </c>
      <c r="CZ351">
        <f t="shared" si="207"/>
        <v>0</v>
      </c>
      <c r="DC351" t="s">
        <v>3</v>
      </c>
      <c r="DD351" t="s">
        <v>40</v>
      </c>
      <c r="DE351" t="s">
        <v>41</v>
      </c>
      <c r="DF351" t="s">
        <v>41</v>
      </c>
      <c r="DG351" t="s">
        <v>41</v>
      </c>
      <c r="DH351" t="s">
        <v>3</v>
      </c>
      <c r="DI351" t="s">
        <v>41</v>
      </c>
      <c r="DJ351" t="s">
        <v>41</v>
      </c>
      <c r="DK351" t="s">
        <v>3</v>
      </c>
      <c r="DL351" t="s">
        <v>3</v>
      </c>
      <c r="DM351" t="s">
        <v>3</v>
      </c>
      <c r="DN351">
        <v>0</v>
      </c>
      <c r="DO351">
        <v>0</v>
      </c>
      <c r="DP351">
        <v>1</v>
      </c>
      <c r="DQ351">
        <v>1</v>
      </c>
      <c r="DU351">
        <v>1009</v>
      </c>
      <c r="DV351" t="s">
        <v>59</v>
      </c>
      <c r="DW351" t="s">
        <v>59</v>
      </c>
      <c r="DX351">
        <v>1000</v>
      </c>
      <c r="DZ351" t="s">
        <v>3</v>
      </c>
      <c r="EA351" t="s">
        <v>3</v>
      </c>
      <c r="EB351" t="s">
        <v>3</v>
      </c>
      <c r="EC351" t="s">
        <v>3</v>
      </c>
      <c r="EE351">
        <v>58749376</v>
      </c>
      <c r="EF351">
        <v>3</v>
      </c>
      <c r="EG351" t="s">
        <v>51</v>
      </c>
      <c r="EH351">
        <v>0</v>
      </c>
      <c r="EI351" t="s">
        <v>3</v>
      </c>
      <c r="EJ351">
        <v>2</v>
      </c>
      <c r="EK351">
        <v>108001</v>
      </c>
      <c r="EL351" t="s">
        <v>52</v>
      </c>
      <c r="EM351" t="s">
        <v>53</v>
      </c>
      <c r="EO351" t="s">
        <v>42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80.8</v>
      </c>
      <c r="EX351">
        <v>0.4</v>
      </c>
      <c r="EY351">
        <v>0</v>
      </c>
      <c r="FQ351">
        <v>0</v>
      </c>
      <c r="FR351">
        <f t="shared" si="208"/>
        <v>0</v>
      </c>
      <c r="FS351">
        <v>0</v>
      </c>
      <c r="FX351">
        <v>97</v>
      </c>
      <c r="FY351">
        <v>51</v>
      </c>
      <c r="GA351" t="s">
        <v>3</v>
      </c>
      <c r="GD351">
        <v>1</v>
      </c>
      <c r="GF351">
        <v>-1894058619</v>
      </c>
      <c r="GG351">
        <v>2</v>
      </c>
      <c r="GH351">
        <v>1</v>
      </c>
      <c r="GI351">
        <v>-2</v>
      </c>
      <c r="GJ351">
        <v>0</v>
      </c>
      <c r="GK351">
        <v>0</v>
      </c>
      <c r="GL351">
        <f t="shared" si="209"/>
        <v>0</v>
      </c>
      <c r="GM351">
        <f t="shared" si="210"/>
        <v>0</v>
      </c>
      <c r="GN351">
        <f t="shared" si="211"/>
        <v>0</v>
      </c>
      <c r="GO351">
        <f t="shared" si="212"/>
        <v>0</v>
      </c>
      <c r="GP351">
        <f t="shared" si="213"/>
        <v>0</v>
      </c>
      <c r="GR351">
        <v>0</v>
      </c>
      <c r="GS351">
        <v>3</v>
      </c>
      <c r="GT351">
        <v>0</v>
      </c>
      <c r="GU351" t="s">
        <v>3</v>
      </c>
      <c r="GV351">
        <f t="shared" si="214"/>
        <v>0</v>
      </c>
      <c r="GW351">
        <v>1</v>
      </c>
      <c r="GX351">
        <f t="shared" si="215"/>
        <v>0</v>
      </c>
      <c r="HA351">
        <v>0</v>
      </c>
      <c r="HB351">
        <v>0</v>
      </c>
      <c r="HC351">
        <f t="shared" si="216"/>
        <v>0</v>
      </c>
      <c r="HE351" t="s">
        <v>3</v>
      </c>
      <c r="HF351" t="s">
        <v>3</v>
      </c>
      <c r="HM351" t="s">
        <v>3</v>
      </c>
      <c r="HN351" t="s">
        <v>54</v>
      </c>
      <c r="HO351" t="s">
        <v>55</v>
      </c>
      <c r="HP351" t="s">
        <v>52</v>
      </c>
      <c r="HQ351" t="s">
        <v>52</v>
      </c>
      <c r="IK351">
        <v>0</v>
      </c>
    </row>
    <row r="352" spans="1:245" x14ac:dyDescent="0.2">
      <c r="A352">
        <v>17</v>
      </c>
      <c r="B352">
        <v>0</v>
      </c>
      <c r="C352">
        <f>ROW(SmtRes!A377)</f>
        <v>377</v>
      </c>
      <c r="D352">
        <f>ROW(EtalonRes!A385)</f>
        <v>385</v>
      </c>
      <c r="E352" t="s">
        <v>84</v>
      </c>
      <c r="F352" t="s">
        <v>62</v>
      </c>
      <c r="G352" t="s">
        <v>63</v>
      </c>
      <c r="H352" t="s">
        <v>22</v>
      </c>
      <c r="I352">
        <v>4</v>
      </c>
      <c r="J352">
        <v>0</v>
      </c>
      <c r="K352">
        <v>4</v>
      </c>
      <c r="O352">
        <f t="shared" si="194"/>
        <v>756.48</v>
      </c>
      <c r="P352">
        <f>SUMIF(SmtRes!AQ374:'SmtRes'!AQ377,"=1",SmtRes!DF374:'SmtRes'!DF377)</f>
        <v>0</v>
      </c>
      <c r="Q352">
        <f>SUMIF(SmtRes!AQ374:'SmtRes'!AQ377,"=1",SmtRes!DG374:'SmtRes'!DG377)</f>
        <v>455.74</v>
      </c>
      <c r="R352">
        <f>SUMIF(SmtRes!AQ374:'SmtRes'!AQ377,"=1",SmtRes!DH374:'SmtRes'!DH377)</f>
        <v>193.64</v>
      </c>
      <c r="S352">
        <f>SUMIF(SmtRes!AQ374:'SmtRes'!AQ377,"=1",SmtRes!DI374:'SmtRes'!DI377)</f>
        <v>107.1</v>
      </c>
      <c r="T352">
        <f t="shared" si="195"/>
        <v>0</v>
      </c>
      <c r="U352">
        <f>SUMIF(SmtRes!AQ374:'SmtRes'!AQ377,"=1",SmtRes!CV374:'SmtRes'!CV377)</f>
        <v>0.252</v>
      </c>
      <c r="V352">
        <f>SUMIF(SmtRes!AQ374:'SmtRes'!AQ377,"=1",SmtRes!CW374:'SmtRes'!CW377)</f>
        <v>0.32400000000000001</v>
      </c>
      <c r="W352">
        <f t="shared" si="196"/>
        <v>0</v>
      </c>
      <c r="X352">
        <f t="shared" si="197"/>
        <v>291.72000000000003</v>
      </c>
      <c r="Y352">
        <f t="shared" si="198"/>
        <v>153.38</v>
      </c>
      <c r="AA352">
        <v>61617792</v>
      </c>
      <c r="AB352">
        <f t="shared" si="199"/>
        <v>140.70896999999999</v>
      </c>
      <c r="AC352">
        <f t="shared" si="200"/>
        <v>0</v>
      </c>
      <c r="AD352">
        <f>ROUND((((SUM(SmtRes!BR374:'SmtRes'!BR377))-(SUM(SmtRes!BS374:'SmtRes'!BS377)))+AE352),6)</f>
        <v>113.9346</v>
      </c>
      <c r="AE352">
        <f>ROUND((SUM(SmtRes!BS374:'SmtRes'!BS377)),6)</f>
        <v>48.408839999999998</v>
      </c>
      <c r="AF352">
        <f>ROUND((SUM(SmtRes!BT374:'SmtRes'!BT377)),6)</f>
        <v>26.774370000000001</v>
      </c>
      <c r="AG352">
        <f t="shared" si="201"/>
        <v>0</v>
      </c>
      <c r="AH352">
        <f>(SUM(SmtRes!BU374:'SmtRes'!BU377))</f>
        <v>6.3E-2</v>
      </c>
      <c r="AI352">
        <f>(SUM(SmtRes!BV374:'SmtRes'!BV377))</f>
        <v>8.1000000000000003E-2</v>
      </c>
      <c r="AJ352">
        <f t="shared" si="202"/>
        <v>0</v>
      </c>
      <c r="AK352">
        <v>630.39269999999999</v>
      </c>
      <c r="AL352">
        <v>0</v>
      </c>
      <c r="AM352">
        <v>379.78199999999998</v>
      </c>
      <c r="AN352">
        <v>161.36279999999999</v>
      </c>
      <c r="AO352">
        <v>89.247900000000001</v>
      </c>
      <c r="AP352">
        <v>0</v>
      </c>
      <c r="AQ352">
        <v>0.21</v>
      </c>
      <c r="AR352">
        <v>0.27</v>
      </c>
      <c r="AS352">
        <v>0</v>
      </c>
      <c r="AT352">
        <v>97</v>
      </c>
      <c r="AU352">
        <v>51</v>
      </c>
      <c r="AV352">
        <v>1</v>
      </c>
      <c r="AW352">
        <v>1</v>
      </c>
      <c r="AZ352">
        <v>1</v>
      </c>
      <c r="BA352">
        <v>1</v>
      </c>
      <c r="BB352">
        <v>1</v>
      </c>
      <c r="BC352">
        <v>1</v>
      </c>
      <c r="BD352" t="s">
        <v>3</v>
      </c>
      <c r="BE352" t="s">
        <v>3</v>
      </c>
      <c r="BF352" t="s">
        <v>3</v>
      </c>
      <c r="BG352" t="s">
        <v>3</v>
      </c>
      <c r="BH352">
        <v>0</v>
      </c>
      <c r="BI352">
        <v>2</v>
      </c>
      <c r="BJ352" t="s">
        <v>64</v>
      </c>
      <c r="BM352">
        <v>108001</v>
      </c>
      <c r="BN352">
        <v>0</v>
      </c>
      <c r="BO352" t="s">
        <v>3</v>
      </c>
      <c r="BP352">
        <v>0</v>
      </c>
      <c r="BQ352">
        <v>3</v>
      </c>
      <c r="BR352">
        <v>0</v>
      </c>
      <c r="BS352">
        <v>1</v>
      </c>
      <c r="BT352">
        <v>1</v>
      </c>
      <c r="BU352">
        <v>1</v>
      </c>
      <c r="BV352">
        <v>1</v>
      </c>
      <c r="BW352">
        <v>1</v>
      </c>
      <c r="BX352">
        <v>1</v>
      </c>
      <c r="BY352" t="s">
        <v>3</v>
      </c>
      <c r="BZ352">
        <v>97</v>
      </c>
      <c r="CA352">
        <v>51</v>
      </c>
      <c r="CB352" t="s">
        <v>3</v>
      </c>
      <c r="CE352">
        <v>0</v>
      </c>
      <c r="CF352">
        <v>0</v>
      </c>
      <c r="CG352">
        <v>0</v>
      </c>
      <c r="CM352">
        <v>0</v>
      </c>
      <c r="CN352" t="s">
        <v>65</v>
      </c>
      <c r="CO352">
        <v>0</v>
      </c>
      <c r="CP352">
        <f t="shared" si="203"/>
        <v>756.48</v>
      </c>
      <c r="CQ352">
        <f>SUMIF(SmtRes!AQ374:'SmtRes'!AQ377,"=1",SmtRes!AA374:'SmtRes'!AA377)</f>
        <v>0</v>
      </c>
      <c r="CR352">
        <f>SUMIF(SmtRes!AQ374:'SmtRes'!AQ377,"=1",SmtRes!AB374:'SmtRes'!AB377)</f>
        <v>1406.6</v>
      </c>
      <c r="CS352">
        <f>SUMIF(SmtRes!AQ374:'SmtRes'!AQ377,"=1",SmtRes!AC374:'SmtRes'!AC377)</f>
        <v>597.64</v>
      </c>
      <c r="CT352">
        <f>SUMIF(SmtRes!AQ374:'SmtRes'!AQ377,"=1",SmtRes!AD374:'SmtRes'!AD377)</f>
        <v>424.99</v>
      </c>
      <c r="CU352">
        <f t="shared" si="204"/>
        <v>0</v>
      </c>
      <c r="CV352">
        <f>SUMIF(SmtRes!AQ374:'SmtRes'!AQ377,"=1",SmtRes!BU374:'SmtRes'!BU377)</f>
        <v>6.3E-2</v>
      </c>
      <c r="CW352">
        <f>SUMIF(SmtRes!AQ374:'SmtRes'!AQ377,"=1",SmtRes!BV374:'SmtRes'!BV377)</f>
        <v>8.1000000000000003E-2</v>
      </c>
      <c r="CX352">
        <f t="shared" si="205"/>
        <v>0</v>
      </c>
      <c r="CY352">
        <f t="shared" si="206"/>
        <v>291.71780000000001</v>
      </c>
      <c r="CZ352">
        <f t="shared" si="207"/>
        <v>153.37739999999999</v>
      </c>
      <c r="DC352" t="s">
        <v>3</v>
      </c>
      <c r="DD352" t="s">
        <v>40</v>
      </c>
      <c r="DE352" t="s">
        <v>41</v>
      </c>
      <c r="DF352" t="s">
        <v>41</v>
      </c>
      <c r="DG352" t="s">
        <v>41</v>
      </c>
      <c r="DH352" t="s">
        <v>3</v>
      </c>
      <c r="DI352" t="s">
        <v>41</v>
      </c>
      <c r="DJ352" t="s">
        <v>41</v>
      </c>
      <c r="DK352" t="s">
        <v>3</v>
      </c>
      <c r="DL352" t="s">
        <v>3</v>
      </c>
      <c r="DM352" t="s">
        <v>3</v>
      </c>
      <c r="DN352">
        <v>0</v>
      </c>
      <c r="DO352">
        <v>0</v>
      </c>
      <c r="DP352">
        <v>1</v>
      </c>
      <c r="DQ352">
        <v>1</v>
      </c>
      <c r="DU352">
        <v>1013</v>
      </c>
      <c r="DV352" t="s">
        <v>22</v>
      </c>
      <c r="DW352" t="s">
        <v>22</v>
      </c>
      <c r="DX352">
        <v>1</v>
      </c>
      <c r="DZ352" t="s">
        <v>3</v>
      </c>
      <c r="EA352" t="s">
        <v>3</v>
      </c>
      <c r="EB352" t="s">
        <v>3</v>
      </c>
      <c r="EC352" t="s">
        <v>3</v>
      </c>
      <c r="EE352">
        <v>58749376</v>
      </c>
      <c r="EF352">
        <v>3</v>
      </c>
      <c r="EG352" t="s">
        <v>51</v>
      </c>
      <c r="EH352">
        <v>0</v>
      </c>
      <c r="EI352" t="s">
        <v>3</v>
      </c>
      <c r="EJ352">
        <v>2</v>
      </c>
      <c r="EK352">
        <v>108001</v>
      </c>
      <c r="EL352" t="s">
        <v>52</v>
      </c>
      <c r="EM352" t="s">
        <v>53</v>
      </c>
      <c r="EO352" t="s">
        <v>66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0.21</v>
      </c>
      <c r="EX352">
        <v>0.27</v>
      </c>
      <c r="EY352">
        <v>0</v>
      </c>
      <c r="FQ352">
        <v>0</v>
      </c>
      <c r="FR352">
        <f t="shared" si="208"/>
        <v>0</v>
      </c>
      <c r="FS352">
        <v>0</v>
      </c>
      <c r="FX352">
        <v>97</v>
      </c>
      <c r="FY352">
        <v>51</v>
      </c>
      <c r="GA352" t="s">
        <v>3</v>
      </c>
      <c r="GD352">
        <v>1</v>
      </c>
      <c r="GF352">
        <v>945219292</v>
      </c>
      <c r="GG352">
        <v>2</v>
      </c>
      <c r="GH352">
        <v>1</v>
      </c>
      <c r="GI352">
        <v>-2</v>
      </c>
      <c r="GJ352">
        <v>0</v>
      </c>
      <c r="GK352">
        <v>0</v>
      </c>
      <c r="GL352">
        <f t="shared" si="209"/>
        <v>0</v>
      </c>
      <c r="GM352">
        <f t="shared" si="210"/>
        <v>1201.58</v>
      </c>
      <c r="GN352">
        <f t="shared" si="211"/>
        <v>0</v>
      </c>
      <c r="GO352">
        <f t="shared" si="212"/>
        <v>1201.58</v>
      </c>
      <c r="GP352">
        <f t="shared" si="213"/>
        <v>0</v>
      </c>
      <c r="GR352">
        <v>0</v>
      </c>
      <c r="GS352">
        <v>3</v>
      </c>
      <c r="GT352">
        <v>0</v>
      </c>
      <c r="GU352" t="s">
        <v>3</v>
      </c>
      <c r="GV352">
        <f t="shared" si="214"/>
        <v>0</v>
      </c>
      <c r="GW352">
        <v>1</v>
      </c>
      <c r="GX352">
        <f t="shared" si="215"/>
        <v>0</v>
      </c>
      <c r="HA352">
        <v>0</v>
      </c>
      <c r="HB352">
        <v>0</v>
      </c>
      <c r="HC352">
        <f t="shared" si="216"/>
        <v>0</v>
      </c>
      <c r="HE352" t="s">
        <v>3</v>
      </c>
      <c r="HF352" t="s">
        <v>3</v>
      </c>
      <c r="HM352" t="s">
        <v>3</v>
      </c>
      <c r="HN352" t="s">
        <v>54</v>
      </c>
      <c r="HO352" t="s">
        <v>55</v>
      </c>
      <c r="HP352" t="s">
        <v>52</v>
      </c>
      <c r="HQ352" t="s">
        <v>52</v>
      </c>
      <c r="IK352">
        <v>0</v>
      </c>
    </row>
    <row r="353" spans="1:245" x14ac:dyDescent="0.2">
      <c r="A353">
        <v>17</v>
      </c>
      <c r="B353">
        <v>0</v>
      </c>
      <c r="C353">
        <f>ROW(SmtRes!A381)</f>
        <v>381</v>
      </c>
      <c r="D353">
        <f>ROW(EtalonRes!A389)</f>
        <v>389</v>
      </c>
      <c r="E353" t="s">
        <v>88</v>
      </c>
      <c r="F353" t="s">
        <v>68</v>
      </c>
      <c r="G353" t="s">
        <v>69</v>
      </c>
      <c r="H353" t="s">
        <v>22</v>
      </c>
      <c r="I353">
        <v>2</v>
      </c>
      <c r="J353">
        <v>0</v>
      </c>
      <c r="K353">
        <v>2</v>
      </c>
      <c r="O353">
        <f t="shared" si="194"/>
        <v>269.63</v>
      </c>
      <c r="P353">
        <f>SUMIF(SmtRes!AQ378:'SmtRes'!AQ381,"=1",SmtRes!DF378:'SmtRes'!DF381)</f>
        <v>0</v>
      </c>
      <c r="Q353">
        <f>SUMIF(SmtRes!AQ378:'SmtRes'!AQ381,"=1",SmtRes!DG378:'SmtRes'!DG381)</f>
        <v>126.59</v>
      </c>
      <c r="R353">
        <f>SUMIF(SmtRes!AQ378:'SmtRes'!AQ381,"=1",SmtRes!DH378:'SmtRes'!DH381)</f>
        <v>53.79</v>
      </c>
      <c r="S353">
        <f>SUMIF(SmtRes!AQ378:'SmtRes'!AQ381,"=1",SmtRes!DI378:'SmtRes'!DI381)</f>
        <v>89.25</v>
      </c>
      <c r="T353">
        <f t="shared" si="195"/>
        <v>0</v>
      </c>
      <c r="U353">
        <f>SUMIF(SmtRes!AQ378:'SmtRes'!AQ381,"=1",SmtRes!CV378:'SmtRes'!CV381)</f>
        <v>0.21</v>
      </c>
      <c r="V353">
        <f>SUMIF(SmtRes!AQ378:'SmtRes'!AQ381,"=1",SmtRes!CW378:'SmtRes'!CW381)</f>
        <v>0.09</v>
      </c>
      <c r="W353">
        <f t="shared" si="196"/>
        <v>0</v>
      </c>
      <c r="X353">
        <f t="shared" si="197"/>
        <v>138.75</v>
      </c>
      <c r="Y353">
        <f t="shared" si="198"/>
        <v>72.95</v>
      </c>
      <c r="AA353">
        <v>61617792</v>
      </c>
      <c r="AB353">
        <f t="shared" si="199"/>
        <v>107.92095</v>
      </c>
      <c r="AC353">
        <f t="shared" si="200"/>
        <v>0</v>
      </c>
      <c r="AD353">
        <f>ROUND((((SUM(SmtRes!BR378:'SmtRes'!BR381))-(SUM(SmtRes!BS378:'SmtRes'!BS381)))+AE353),6)</f>
        <v>63.296999999999997</v>
      </c>
      <c r="AE353">
        <f>ROUND((SUM(SmtRes!BS378:'SmtRes'!BS381)),6)</f>
        <v>26.893799999999999</v>
      </c>
      <c r="AF353">
        <f>ROUND((SUM(SmtRes!BT378:'SmtRes'!BT381)),6)</f>
        <v>44.623950000000001</v>
      </c>
      <c r="AG353">
        <f t="shared" si="201"/>
        <v>0</v>
      </c>
      <c r="AH353">
        <f>(SUM(SmtRes!BU378:'SmtRes'!BU381))</f>
        <v>0.105</v>
      </c>
      <c r="AI353">
        <f>(SUM(SmtRes!BV378:'SmtRes'!BV381))</f>
        <v>4.4999999999999998E-2</v>
      </c>
      <c r="AJ353">
        <f t="shared" si="202"/>
        <v>0</v>
      </c>
      <c r="AK353">
        <v>449.38249999999999</v>
      </c>
      <c r="AL353">
        <v>0</v>
      </c>
      <c r="AM353">
        <v>210.98999999999998</v>
      </c>
      <c r="AN353">
        <v>89.646000000000001</v>
      </c>
      <c r="AO353">
        <v>148.7465</v>
      </c>
      <c r="AP353">
        <v>0</v>
      </c>
      <c r="AQ353">
        <v>0.35</v>
      </c>
      <c r="AR353">
        <v>0.15</v>
      </c>
      <c r="AS353">
        <v>0</v>
      </c>
      <c r="AT353">
        <v>97</v>
      </c>
      <c r="AU353">
        <v>51</v>
      </c>
      <c r="AV353">
        <v>1</v>
      </c>
      <c r="AW353">
        <v>1</v>
      </c>
      <c r="AZ353">
        <v>1</v>
      </c>
      <c r="BA353">
        <v>1</v>
      </c>
      <c r="BB353">
        <v>1</v>
      </c>
      <c r="BC353">
        <v>1</v>
      </c>
      <c r="BD353" t="s">
        <v>3</v>
      </c>
      <c r="BE353" t="s">
        <v>3</v>
      </c>
      <c r="BF353" t="s">
        <v>3</v>
      </c>
      <c r="BG353" t="s">
        <v>3</v>
      </c>
      <c r="BH353">
        <v>0</v>
      </c>
      <c r="BI353">
        <v>2</v>
      </c>
      <c r="BJ353" t="s">
        <v>70</v>
      </c>
      <c r="BM353">
        <v>108001</v>
      </c>
      <c r="BN353">
        <v>0</v>
      </c>
      <c r="BO353" t="s">
        <v>3</v>
      </c>
      <c r="BP353">
        <v>0</v>
      </c>
      <c r="BQ353">
        <v>3</v>
      </c>
      <c r="BR353">
        <v>0</v>
      </c>
      <c r="BS353">
        <v>1</v>
      </c>
      <c r="BT353">
        <v>1</v>
      </c>
      <c r="BU353">
        <v>1</v>
      </c>
      <c r="BV353">
        <v>1</v>
      </c>
      <c r="BW353">
        <v>1</v>
      </c>
      <c r="BX353">
        <v>1</v>
      </c>
      <c r="BY353" t="s">
        <v>3</v>
      </c>
      <c r="BZ353">
        <v>97</v>
      </c>
      <c r="CA353">
        <v>51</v>
      </c>
      <c r="CB353" t="s">
        <v>3</v>
      </c>
      <c r="CE353">
        <v>0</v>
      </c>
      <c r="CF353">
        <v>0</v>
      </c>
      <c r="CG353">
        <v>0</v>
      </c>
      <c r="CM353">
        <v>0</v>
      </c>
      <c r="CN353" t="s">
        <v>65</v>
      </c>
      <c r="CO353">
        <v>0</v>
      </c>
      <c r="CP353">
        <f t="shared" si="203"/>
        <v>269.63</v>
      </c>
      <c r="CQ353">
        <f>SUMIF(SmtRes!AQ378:'SmtRes'!AQ381,"=1",SmtRes!AA378:'SmtRes'!AA381)</f>
        <v>0</v>
      </c>
      <c r="CR353">
        <f>SUMIF(SmtRes!AQ378:'SmtRes'!AQ381,"=1",SmtRes!AB378:'SmtRes'!AB381)</f>
        <v>1406.6</v>
      </c>
      <c r="CS353">
        <f>SUMIF(SmtRes!AQ378:'SmtRes'!AQ381,"=1",SmtRes!AC378:'SmtRes'!AC381)</f>
        <v>597.64</v>
      </c>
      <c r="CT353">
        <f>SUMIF(SmtRes!AQ378:'SmtRes'!AQ381,"=1",SmtRes!AD378:'SmtRes'!AD381)</f>
        <v>424.99</v>
      </c>
      <c r="CU353">
        <f t="shared" si="204"/>
        <v>0</v>
      </c>
      <c r="CV353">
        <f>SUMIF(SmtRes!AQ378:'SmtRes'!AQ381,"=1",SmtRes!BU378:'SmtRes'!BU381)</f>
        <v>0.105</v>
      </c>
      <c r="CW353">
        <f>SUMIF(SmtRes!AQ378:'SmtRes'!AQ381,"=1",SmtRes!BV378:'SmtRes'!BV381)</f>
        <v>4.4999999999999998E-2</v>
      </c>
      <c r="CX353">
        <f t="shared" si="205"/>
        <v>0</v>
      </c>
      <c r="CY353">
        <f t="shared" si="206"/>
        <v>138.74879999999999</v>
      </c>
      <c r="CZ353">
        <f t="shared" si="207"/>
        <v>72.950400000000002</v>
      </c>
      <c r="DC353" t="s">
        <v>3</v>
      </c>
      <c r="DD353" t="s">
        <v>40</v>
      </c>
      <c r="DE353" t="s">
        <v>41</v>
      </c>
      <c r="DF353" t="s">
        <v>41</v>
      </c>
      <c r="DG353" t="s">
        <v>41</v>
      </c>
      <c r="DH353" t="s">
        <v>3</v>
      </c>
      <c r="DI353" t="s">
        <v>41</v>
      </c>
      <c r="DJ353" t="s">
        <v>41</v>
      </c>
      <c r="DK353" t="s">
        <v>3</v>
      </c>
      <c r="DL353" t="s">
        <v>3</v>
      </c>
      <c r="DM353" t="s">
        <v>3</v>
      </c>
      <c r="DN353">
        <v>0</v>
      </c>
      <c r="DO353">
        <v>0</v>
      </c>
      <c r="DP353">
        <v>1</v>
      </c>
      <c r="DQ353">
        <v>1</v>
      </c>
      <c r="DU353">
        <v>1013</v>
      </c>
      <c r="DV353" t="s">
        <v>22</v>
      </c>
      <c r="DW353" t="s">
        <v>22</v>
      </c>
      <c r="DX353">
        <v>1</v>
      </c>
      <c r="DZ353" t="s">
        <v>3</v>
      </c>
      <c r="EA353" t="s">
        <v>3</v>
      </c>
      <c r="EB353" t="s">
        <v>3</v>
      </c>
      <c r="EC353" t="s">
        <v>3</v>
      </c>
      <c r="EE353">
        <v>58749376</v>
      </c>
      <c r="EF353">
        <v>3</v>
      </c>
      <c r="EG353" t="s">
        <v>51</v>
      </c>
      <c r="EH353">
        <v>0</v>
      </c>
      <c r="EI353" t="s">
        <v>3</v>
      </c>
      <c r="EJ353">
        <v>2</v>
      </c>
      <c r="EK353">
        <v>108001</v>
      </c>
      <c r="EL353" t="s">
        <v>52</v>
      </c>
      <c r="EM353" t="s">
        <v>53</v>
      </c>
      <c r="EO353" t="s">
        <v>66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0.35</v>
      </c>
      <c r="EX353">
        <v>0.15</v>
      </c>
      <c r="EY353">
        <v>0</v>
      </c>
      <c r="FQ353">
        <v>0</v>
      </c>
      <c r="FR353">
        <f t="shared" si="208"/>
        <v>0</v>
      </c>
      <c r="FS353">
        <v>0</v>
      </c>
      <c r="FX353">
        <v>97</v>
      </c>
      <c r="FY353">
        <v>51</v>
      </c>
      <c r="GA353" t="s">
        <v>3</v>
      </c>
      <c r="GD353">
        <v>1</v>
      </c>
      <c r="GF353">
        <v>-408398938</v>
      </c>
      <c r="GG353">
        <v>2</v>
      </c>
      <c r="GH353">
        <v>1</v>
      </c>
      <c r="GI353">
        <v>-2</v>
      </c>
      <c r="GJ353">
        <v>0</v>
      </c>
      <c r="GK353">
        <v>0</v>
      </c>
      <c r="GL353">
        <f t="shared" si="209"/>
        <v>0</v>
      </c>
      <c r="GM353">
        <f t="shared" si="210"/>
        <v>481.33</v>
      </c>
      <c r="GN353">
        <f t="shared" si="211"/>
        <v>0</v>
      </c>
      <c r="GO353">
        <f t="shared" si="212"/>
        <v>481.33</v>
      </c>
      <c r="GP353">
        <f t="shared" si="213"/>
        <v>0</v>
      </c>
      <c r="GR353">
        <v>0</v>
      </c>
      <c r="GS353">
        <v>3</v>
      </c>
      <c r="GT353">
        <v>0</v>
      </c>
      <c r="GU353" t="s">
        <v>3</v>
      </c>
      <c r="GV353">
        <f t="shared" si="214"/>
        <v>0</v>
      </c>
      <c r="GW353">
        <v>1</v>
      </c>
      <c r="GX353">
        <f t="shared" si="215"/>
        <v>0</v>
      </c>
      <c r="HA353">
        <v>0</v>
      </c>
      <c r="HB353">
        <v>0</v>
      </c>
      <c r="HC353">
        <f t="shared" si="216"/>
        <v>0</v>
      </c>
      <c r="HE353" t="s">
        <v>3</v>
      </c>
      <c r="HF353" t="s">
        <v>3</v>
      </c>
      <c r="HM353" t="s">
        <v>3</v>
      </c>
      <c r="HN353" t="s">
        <v>54</v>
      </c>
      <c r="HO353" t="s">
        <v>55</v>
      </c>
      <c r="HP353" t="s">
        <v>52</v>
      </c>
      <c r="HQ353" t="s">
        <v>52</v>
      </c>
      <c r="IK353">
        <v>0</v>
      </c>
    </row>
    <row r="354" spans="1:245" x14ac:dyDescent="0.2">
      <c r="A354">
        <v>17</v>
      </c>
      <c r="B354">
        <v>0</v>
      </c>
      <c r="C354">
        <f>ROW(SmtRes!A387)</f>
        <v>387</v>
      </c>
      <c r="D354">
        <f>ROW(EtalonRes!A395)</f>
        <v>395</v>
      </c>
      <c r="E354" t="s">
        <v>93</v>
      </c>
      <c r="F354" t="s">
        <v>72</v>
      </c>
      <c r="G354" t="s">
        <v>73</v>
      </c>
      <c r="H354" t="s">
        <v>22</v>
      </c>
      <c r="I354">
        <v>6</v>
      </c>
      <c r="J354">
        <v>0</v>
      </c>
      <c r="K354">
        <v>6</v>
      </c>
      <c r="O354">
        <f t="shared" si="194"/>
        <v>358.08</v>
      </c>
      <c r="P354">
        <f>SUMIF(SmtRes!AQ382:'SmtRes'!AQ387,"=1",SmtRes!DF382:'SmtRes'!DF387)</f>
        <v>0</v>
      </c>
      <c r="Q354">
        <f>SUMIF(SmtRes!AQ382:'SmtRes'!AQ387,"=1",SmtRes!DG382:'SmtRes'!DG387)</f>
        <v>24.599999999999998</v>
      </c>
      <c r="R354">
        <f>SUMIF(SmtRes!AQ382:'SmtRes'!AQ387,"=1",SmtRes!DH382:'SmtRes'!DH387)</f>
        <v>13.14</v>
      </c>
      <c r="S354">
        <f>SUMIF(SmtRes!AQ382:'SmtRes'!AQ387,"=1",SmtRes!DI382:'SmtRes'!DI387)</f>
        <v>320.33999999999997</v>
      </c>
      <c r="T354">
        <f t="shared" si="195"/>
        <v>0</v>
      </c>
      <c r="U354">
        <f>SUMIF(SmtRes!AQ382:'SmtRes'!AQ387,"=1",SmtRes!CV382:'SmtRes'!CV387)</f>
        <v>0.72</v>
      </c>
      <c r="V354">
        <f>SUMIF(SmtRes!AQ382:'SmtRes'!AQ387,"=1",SmtRes!CW382:'SmtRes'!CW387)</f>
        <v>2.52E-2</v>
      </c>
      <c r="W354">
        <f t="shared" si="196"/>
        <v>0</v>
      </c>
      <c r="X354">
        <f t="shared" si="197"/>
        <v>323.48</v>
      </c>
      <c r="Y354">
        <f t="shared" si="198"/>
        <v>170.07</v>
      </c>
      <c r="AA354">
        <v>61617792</v>
      </c>
      <c r="AB354">
        <f t="shared" si="199"/>
        <v>57.490122</v>
      </c>
      <c r="AC354">
        <f t="shared" si="200"/>
        <v>0</v>
      </c>
      <c r="AD354">
        <f>ROUND((((SUM(SmtRes!BR382:'SmtRes'!BR387))-(SUM(SmtRes!BS382:'SmtRes'!BS387)))+AE354),6)</f>
        <v>4.1009219999999997</v>
      </c>
      <c r="AE354">
        <f>ROUND((SUM(SmtRes!BS382:'SmtRes'!BS387)),6)</f>
        <v>2.1893549999999999</v>
      </c>
      <c r="AF354">
        <f>ROUND((SUM(SmtRes!BT382:'SmtRes'!BT387)),6)</f>
        <v>53.389200000000002</v>
      </c>
      <c r="AG354">
        <f t="shared" si="201"/>
        <v>0</v>
      </c>
      <c r="AH354">
        <f>(SUM(SmtRes!BU382:'SmtRes'!BU387))</f>
        <v>0.12</v>
      </c>
      <c r="AI354">
        <f>(SUM(SmtRes!BV382:'SmtRes'!BV387))</f>
        <v>4.1999999999999997E-3</v>
      </c>
      <c r="AJ354">
        <f t="shared" si="202"/>
        <v>0</v>
      </c>
      <c r="AK354">
        <v>212.92599000000004</v>
      </c>
      <c r="AL354">
        <v>13.994400000000001</v>
      </c>
      <c r="AM354">
        <v>13.669740000000001</v>
      </c>
      <c r="AN354">
        <v>7.2978500000000004</v>
      </c>
      <c r="AO354">
        <v>177.96400000000003</v>
      </c>
      <c r="AP354">
        <v>0</v>
      </c>
      <c r="AQ354">
        <v>0.4</v>
      </c>
      <c r="AR354">
        <v>1.4E-2</v>
      </c>
      <c r="AS354">
        <v>0</v>
      </c>
      <c r="AT354">
        <v>97</v>
      </c>
      <c r="AU354">
        <v>51</v>
      </c>
      <c r="AV354">
        <v>1</v>
      </c>
      <c r="AW354">
        <v>1</v>
      </c>
      <c r="AZ354">
        <v>1</v>
      </c>
      <c r="BA354">
        <v>1</v>
      </c>
      <c r="BB354">
        <v>1</v>
      </c>
      <c r="BC354">
        <v>1</v>
      </c>
      <c r="BD354" t="s">
        <v>3</v>
      </c>
      <c r="BE354" t="s">
        <v>3</v>
      </c>
      <c r="BF354" t="s">
        <v>3</v>
      </c>
      <c r="BG354" t="s">
        <v>3</v>
      </c>
      <c r="BH354">
        <v>0</v>
      </c>
      <c r="BI354">
        <v>2</v>
      </c>
      <c r="BJ354" t="s">
        <v>74</v>
      </c>
      <c r="BM354">
        <v>108001</v>
      </c>
      <c r="BN354">
        <v>0</v>
      </c>
      <c r="BO354" t="s">
        <v>3</v>
      </c>
      <c r="BP354">
        <v>0</v>
      </c>
      <c r="BQ354">
        <v>3</v>
      </c>
      <c r="BR354">
        <v>0</v>
      </c>
      <c r="BS354">
        <v>1</v>
      </c>
      <c r="BT354">
        <v>1</v>
      </c>
      <c r="BU354">
        <v>1</v>
      </c>
      <c r="BV354">
        <v>1</v>
      </c>
      <c r="BW354">
        <v>1</v>
      </c>
      <c r="BX354">
        <v>1</v>
      </c>
      <c r="BY354" t="s">
        <v>3</v>
      </c>
      <c r="BZ354">
        <v>97</v>
      </c>
      <c r="CA354">
        <v>51</v>
      </c>
      <c r="CB354" t="s">
        <v>3</v>
      </c>
      <c r="CE354">
        <v>0</v>
      </c>
      <c r="CF354">
        <v>0</v>
      </c>
      <c r="CG354">
        <v>0</v>
      </c>
      <c r="CM354">
        <v>0</v>
      </c>
      <c r="CN354" t="s">
        <v>65</v>
      </c>
      <c r="CO354">
        <v>0</v>
      </c>
      <c r="CP354">
        <f t="shared" si="203"/>
        <v>358.08</v>
      </c>
      <c r="CQ354">
        <f>SUMIF(SmtRes!AQ382:'SmtRes'!AQ387,"=1",SmtRes!AA382:'SmtRes'!AA387)</f>
        <v>194.17</v>
      </c>
      <c r="CR354">
        <f>SUMIF(SmtRes!AQ382:'SmtRes'!AQ387,"=1",SmtRes!AB382:'SmtRes'!AB387)</f>
        <v>1952.82</v>
      </c>
      <c r="CS354">
        <f>SUMIF(SmtRes!AQ382:'SmtRes'!AQ387,"=1",SmtRes!AC382:'SmtRes'!AC387)</f>
        <v>1042.55</v>
      </c>
      <c r="CT354">
        <f>SUMIF(SmtRes!AQ382:'SmtRes'!AQ387,"=1",SmtRes!AD382:'SmtRes'!AD387)</f>
        <v>444.91</v>
      </c>
      <c r="CU354">
        <f t="shared" si="204"/>
        <v>0</v>
      </c>
      <c r="CV354">
        <f>SUMIF(SmtRes!AQ382:'SmtRes'!AQ387,"=1",SmtRes!BU382:'SmtRes'!BU387)</f>
        <v>0.12</v>
      </c>
      <c r="CW354">
        <f>SUMIF(SmtRes!AQ382:'SmtRes'!AQ387,"=1",SmtRes!BV382:'SmtRes'!BV387)</f>
        <v>4.1999999999999997E-3</v>
      </c>
      <c r="CX354">
        <f t="shared" si="205"/>
        <v>0</v>
      </c>
      <c r="CY354">
        <f t="shared" si="206"/>
        <v>323.47559999999999</v>
      </c>
      <c r="CZ354">
        <f t="shared" si="207"/>
        <v>170.07479999999998</v>
      </c>
      <c r="DC354" t="s">
        <v>3</v>
      </c>
      <c r="DD354" t="s">
        <v>40</v>
      </c>
      <c r="DE354" t="s">
        <v>41</v>
      </c>
      <c r="DF354" t="s">
        <v>41</v>
      </c>
      <c r="DG354" t="s">
        <v>41</v>
      </c>
      <c r="DH354" t="s">
        <v>3</v>
      </c>
      <c r="DI354" t="s">
        <v>41</v>
      </c>
      <c r="DJ354" t="s">
        <v>41</v>
      </c>
      <c r="DK354" t="s">
        <v>3</v>
      </c>
      <c r="DL354" t="s">
        <v>3</v>
      </c>
      <c r="DM354" t="s">
        <v>3</v>
      </c>
      <c r="DN354">
        <v>0</v>
      </c>
      <c r="DO354">
        <v>0</v>
      </c>
      <c r="DP354">
        <v>1</v>
      </c>
      <c r="DQ354">
        <v>1</v>
      </c>
      <c r="DU354">
        <v>1013</v>
      </c>
      <c r="DV354" t="s">
        <v>22</v>
      </c>
      <c r="DW354" t="s">
        <v>22</v>
      </c>
      <c r="DX354">
        <v>1</v>
      </c>
      <c r="DZ354" t="s">
        <v>3</v>
      </c>
      <c r="EA354" t="s">
        <v>3</v>
      </c>
      <c r="EB354" t="s">
        <v>3</v>
      </c>
      <c r="EC354" t="s">
        <v>3</v>
      </c>
      <c r="EE354">
        <v>58749376</v>
      </c>
      <c r="EF354">
        <v>3</v>
      </c>
      <c r="EG354" t="s">
        <v>51</v>
      </c>
      <c r="EH354">
        <v>0</v>
      </c>
      <c r="EI354" t="s">
        <v>3</v>
      </c>
      <c r="EJ354">
        <v>2</v>
      </c>
      <c r="EK354">
        <v>108001</v>
      </c>
      <c r="EL354" t="s">
        <v>52</v>
      </c>
      <c r="EM354" t="s">
        <v>53</v>
      </c>
      <c r="EO354" t="s">
        <v>66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0.4</v>
      </c>
      <c r="EX354">
        <v>0.01</v>
      </c>
      <c r="EY354">
        <v>0</v>
      </c>
      <c r="FQ354">
        <v>0</v>
      </c>
      <c r="FR354">
        <f t="shared" si="208"/>
        <v>0</v>
      </c>
      <c r="FS354">
        <v>0</v>
      </c>
      <c r="FX354">
        <v>97</v>
      </c>
      <c r="FY354">
        <v>51</v>
      </c>
      <c r="GA354" t="s">
        <v>3</v>
      </c>
      <c r="GD354">
        <v>1</v>
      </c>
      <c r="GF354">
        <v>604097301</v>
      </c>
      <c r="GG354">
        <v>2</v>
      </c>
      <c r="GH354">
        <v>1</v>
      </c>
      <c r="GI354">
        <v>-2</v>
      </c>
      <c r="GJ354">
        <v>0</v>
      </c>
      <c r="GK354">
        <v>0</v>
      </c>
      <c r="GL354">
        <f t="shared" si="209"/>
        <v>0</v>
      </c>
      <c r="GM354">
        <f t="shared" si="210"/>
        <v>851.63</v>
      </c>
      <c r="GN354">
        <f t="shared" si="211"/>
        <v>0</v>
      </c>
      <c r="GO354">
        <f t="shared" si="212"/>
        <v>851.63</v>
      </c>
      <c r="GP354">
        <f t="shared" si="213"/>
        <v>0</v>
      </c>
      <c r="GR354">
        <v>0</v>
      </c>
      <c r="GS354">
        <v>3</v>
      </c>
      <c r="GT354">
        <v>0</v>
      </c>
      <c r="GU354" t="s">
        <v>3</v>
      </c>
      <c r="GV354">
        <f t="shared" si="214"/>
        <v>0</v>
      </c>
      <c r="GW354">
        <v>1</v>
      </c>
      <c r="GX354">
        <f t="shared" si="215"/>
        <v>0</v>
      </c>
      <c r="HA354">
        <v>0</v>
      </c>
      <c r="HB354">
        <v>0</v>
      </c>
      <c r="HC354">
        <f t="shared" si="216"/>
        <v>0</v>
      </c>
      <c r="HE354" t="s">
        <v>3</v>
      </c>
      <c r="HF354" t="s">
        <v>3</v>
      </c>
      <c r="HM354" t="s">
        <v>3</v>
      </c>
      <c r="HN354" t="s">
        <v>54</v>
      </c>
      <c r="HO354" t="s">
        <v>55</v>
      </c>
      <c r="HP354" t="s">
        <v>52</v>
      </c>
      <c r="HQ354" t="s">
        <v>52</v>
      </c>
      <c r="IK354">
        <v>0</v>
      </c>
    </row>
    <row r="355" spans="1:245" x14ac:dyDescent="0.2">
      <c r="A355">
        <v>17</v>
      </c>
      <c r="B355">
        <v>0</v>
      </c>
      <c r="C355">
        <f>ROW(SmtRes!A398)</f>
        <v>398</v>
      </c>
      <c r="D355">
        <f>ROW(EtalonRes!A406)</f>
        <v>406</v>
      </c>
      <c r="E355" t="s">
        <v>97</v>
      </c>
      <c r="F355" t="s">
        <v>76</v>
      </c>
      <c r="G355" t="s">
        <v>77</v>
      </c>
      <c r="H355" t="s">
        <v>22</v>
      </c>
      <c r="I355">
        <v>1</v>
      </c>
      <c r="J355">
        <v>0</v>
      </c>
      <c r="K355">
        <v>1</v>
      </c>
      <c r="O355">
        <f t="shared" si="194"/>
        <v>2695.81</v>
      </c>
      <c r="P355">
        <f>SUMIF(SmtRes!AQ388:'SmtRes'!AQ398,"=1",SmtRes!DF388:'SmtRes'!DF398)</f>
        <v>0</v>
      </c>
      <c r="Q355">
        <f>SUMIF(SmtRes!AQ388:'SmtRes'!AQ398,"=1",SmtRes!DG388:'SmtRes'!DG398)</f>
        <v>1646.6100000000001</v>
      </c>
      <c r="R355">
        <f>SUMIF(SmtRes!AQ388:'SmtRes'!AQ398,"=1",SmtRes!DH388:'SmtRes'!DH398)</f>
        <v>544.58000000000004</v>
      </c>
      <c r="S355">
        <f>SUMIF(SmtRes!AQ388:'SmtRes'!AQ398,"=1",SmtRes!DI388:'SmtRes'!DI398)</f>
        <v>504.62</v>
      </c>
      <c r="T355">
        <f t="shared" si="195"/>
        <v>0</v>
      </c>
      <c r="U355">
        <f>SUMIF(SmtRes!AQ388:'SmtRes'!AQ398,"=1",SmtRes!CV388:'SmtRes'!CV398)</f>
        <v>1.0409999999999999</v>
      </c>
      <c r="V355">
        <f>SUMIF(SmtRes!AQ388:'SmtRes'!AQ398,"=1",SmtRes!CW388:'SmtRes'!CW398)</f>
        <v>0.91200000000000003</v>
      </c>
      <c r="W355">
        <f t="shared" si="196"/>
        <v>0</v>
      </c>
      <c r="X355">
        <f t="shared" si="197"/>
        <v>1017.72</v>
      </c>
      <c r="Y355">
        <f t="shared" si="198"/>
        <v>535.09</v>
      </c>
      <c r="AA355">
        <v>61617792</v>
      </c>
      <c r="AB355">
        <f t="shared" si="199"/>
        <v>1844.4232500000001</v>
      </c>
      <c r="AC355">
        <f t="shared" si="200"/>
        <v>0</v>
      </c>
      <c r="AD355">
        <f>ROUND((((SUM(SmtRes!BR388:'SmtRes'!BR398))-(SUM(SmtRes!BS388:'SmtRes'!BS398)))+AE355),6)</f>
        <v>1339.7985000000001</v>
      </c>
      <c r="AE355">
        <f>ROUND((SUM(SmtRes!BS388:'SmtRes'!BS398)),6)</f>
        <v>544.58948999999996</v>
      </c>
      <c r="AF355">
        <f>ROUND((SUM(SmtRes!BT388:'SmtRes'!BT398)),6)</f>
        <v>504.62475000000001</v>
      </c>
      <c r="AG355">
        <f t="shared" si="201"/>
        <v>0</v>
      </c>
      <c r="AH355">
        <f>(SUM(SmtRes!BU388:'SmtRes'!BU398))</f>
        <v>1.0409999999999999</v>
      </c>
      <c r="AI355">
        <f>(SUM(SmtRes!BV388:'SmtRes'!BV398))</f>
        <v>0.91199999999999992</v>
      </c>
      <c r="AJ355">
        <f t="shared" si="202"/>
        <v>0</v>
      </c>
      <c r="AK355">
        <v>8011.7764028000001</v>
      </c>
      <c r="AL355">
        <v>48.400602800000001</v>
      </c>
      <c r="AM355">
        <v>4465.9949999999999</v>
      </c>
      <c r="AN355">
        <v>1815.2982999999999</v>
      </c>
      <c r="AO355">
        <v>1682.0825</v>
      </c>
      <c r="AP355">
        <v>0</v>
      </c>
      <c r="AQ355">
        <v>3.47</v>
      </c>
      <c r="AR355">
        <v>3.0399999999999996</v>
      </c>
      <c r="AS355">
        <v>0</v>
      </c>
      <c r="AT355">
        <v>97</v>
      </c>
      <c r="AU355">
        <v>51</v>
      </c>
      <c r="AV355">
        <v>1</v>
      </c>
      <c r="AW355">
        <v>1</v>
      </c>
      <c r="AZ355">
        <v>1</v>
      </c>
      <c r="BA355">
        <v>1</v>
      </c>
      <c r="BB355">
        <v>1</v>
      </c>
      <c r="BC355">
        <v>1</v>
      </c>
      <c r="BD355" t="s">
        <v>3</v>
      </c>
      <c r="BE355" t="s">
        <v>3</v>
      </c>
      <c r="BF355" t="s">
        <v>3</v>
      </c>
      <c r="BG355" t="s">
        <v>3</v>
      </c>
      <c r="BH355">
        <v>0</v>
      </c>
      <c r="BI355">
        <v>2</v>
      </c>
      <c r="BJ355" t="s">
        <v>78</v>
      </c>
      <c r="BM355">
        <v>108001</v>
      </c>
      <c r="BN355">
        <v>0</v>
      </c>
      <c r="BO355" t="s">
        <v>3</v>
      </c>
      <c r="BP355">
        <v>0</v>
      </c>
      <c r="BQ355">
        <v>3</v>
      </c>
      <c r="BR355">
        <v>0</v>
      </c>
      <c r="BS355">
        <v>1</v>
      </c>
      <c r="BT355">
        <v>1</v>
      </c>
      <c r="BU355">
        <v>1</v>
      </c>
      <c r="BV355">
        <v>1</v>
      </c>
      <c r="BW355">
        <v>1</v>
      </c>
      <c r="BX355">
        <v>1</v>
      </c>
      <c r="BY355" t="s">
        <v>3</v>
      </c>
      <c r="BZ355">
        <v>97</v>
      </c>
      <c r="CA355">
        <v>51</v>
      </c>
      <c r="CB355" t="s">
        <v>3</v>
      </c>
      <c r="CE355">
        <v>0</v>
      </c>
      <c r="CF355">
        <v>0</v>
      </c>
      <c r="CG355">
        <v>0</v>
      </c>
      <c r="CM355">
        <v>0</v>
      </c>
      <c r="CN355" t="s">
        <v>65</v>
      </c>
      <c r="CO355">
        <v>0</v>
      </c>
      <c r="CP355">
        <f t="shared" si="203"/>
        <v>2695.81</v>
      </c>
      <c r="CQ355">
        <f>SUMIF(SmtRes!AQ388:'SmtRes'!AQ398,"=1",SmtRes!AA388:'SmtRes'!AA398)</f>
        <v>93600.960000000006</v>
      </c>
      <c r="CR355">
        <f>SUMIF(SmtRes!AQ388:'SmtRes'!AQ398,"=1",SmtRes!AB388:'SmtRes'!AB398)</f>
        <v>3763.8</v>
      </c>
      <c r="CS355">
        <f>SUMIF(SmtRes!AQ388:'SmtRes'!AQ398,"=1",SmtRes!AC388:'SmtRes'!AC398)</f>
        <v>1640.19</v>
      </c>
      <c r="CT355">
        <f>SUMIF(SmtRes!AQ388:'SmtRes'!AQ398,"=1",SmtRes!AD388:'SmtRes'!AD398)</f>
        <v>484.75</v>
      </c>
      <c r="CU355">
        <f t="shared" si="204"/>
        <v>0</v>
      </c>
      <c r="CV355">
        <f>SUMIF(SmtRes!AQ388:'SmtRes'!AQ398,"=1",SmtRes!BU388:'SmtRes'!BU398)</f>
        <v>1.0409999999999999</v>
      </c>
      <c r="CW355">
        <f>SUMIF(SmtRes!AQ388:'SmtRes'!AQ398,"=1",SmtRes!BV388:'SmtRes'!BV398)</f>
        <v>0.91199999999999992</v>
      </c>
      <c r="CX355">
        <f t="shared" si="205"/>
        <v>0</v>
      </c>
      <c r="CY355">
        <f t="shared" si="206"/>
        <v>1017.724</v>
      </c>
      <c r="CZ355">
        <f t="shared" si="207"/>
        <v>535.0920000000001</v>
      </c>
      <c r="DC355" t="s">
        <v>3</v>
      </c>
      <c r="DD355" t="s">
        <v>40</v>
      </c>
      <c r="DE355" t="s">
        <v>41</v>
      </c>
      <c r="DF355" t="s">
        <v>41</v>
      </c>
      <c r="DG355" t="s">
        <v>41</v>
      </c>
      <c r="DH355" t="s">
        <v>3</v>
      </c>
      <c r="DI355" t="s">
        <v>41</v>
      </c>
      <c r="DJ355" t="s">
        <v>41</v>
      </c>
      <c r="DK355" t="s">
        <v>3</v>
      </c>
      <c r="DL355" t="s">
        <v>3</v>
      </c>
      <c r="DM355" t="s">
        <v>3</v>
      </c>
      <c r="DN355">
        <v>0</v>
      </c>
      <c r="DO355">
        <v>0</v>
      </c>
      <c r="DP355">
        <v>1</v>
      </c>
      <c r="DQ355">
        <v>1</v>
      </c>
      <c r="DU355">
        <v>1013</v>
      </c>
      <c r="DV355" t="s">
        <v>22</v>
      </c>
      <c r="DW355" t="s">
        <v>22</v>
      </c>
      <c r="DX355">
        <v>1</v>
      </c>
      <c r="DZ355" t="s">
        <v>3</v>
      </c>
      <c r="EA355" t="s">
        <v>3</v>
      </c>
      <c r="EB355" t="s">
        <v>3</v>
      </c>
      <c r="EC355" t="s">
        <v>3</v>
      </c>
      <c r="EE355">
        <v>58749376</v>
      </c>
      <c r="EF355">
        <v>3</v>
      </c>
      <c r="EG355" t="s">
        <v>51</v>
      </c>
      <c r="EH355">
        <v>0</v>
      </c>
      <c r="EI355" t="s">
        <v>3</v>
      </c>
      <c r="EJ355">
        <v>2</v>
      </c>
      <c r="EK355">
        <v>108001</v>
      </c>
      <c r="EL355" t="s">
        <v>52</v>
      </c>
      <c r="EM355" t="s">
        <v>53</v>
      </c>
      <c r="EO355" t="s">
        <v>66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3.47</v>
      </c>
      <c r="EX355">
        <v>3.04</v>
      </c>
      <c r="EY355">
        <v>0</v>
      </c>
      <c r="FQ355">
        <v>0</v>
      </c>
      <c r="FR355">
        <f t="shared" si="208"/>
        <v>0</v>
      </c>
      <c r="FS355">
        <v>0</v>
      </c>
      <c r="FX355">
        <v>97</v>
      </c>
      <c r="FY355">
        <v>51</v>
      </c>
      <c r="GA355" t="s">
        <v>3</v>
      </c>
      <c r="GD355">
        <v>1</v>
      </c>
      <c r="GF355">
        <v>-1405692937</v>
      </c>
      <c r="GG355">
        <v>2</v>
      </c>
      <c r="GH355">
        <v>1</v>
      </c>
      <c r="GI355">
        <v>-2</v>
      </c>
      <c r="GJ355">
        <v>0</v>
      </c>
      <c r="GK355">
        <v>0</v>
      </c>
      <c r="GL355">
        <f t="shared" si="209"/>
        <v>0</v>
      </c>
      <c r="GM355">
        <f t="shared" si="210"/>
        <v>4248.62</v>
      </c>
      <c r="GN355">
        <f t="shared" si="211"/>
        <v>0</v>
      </c>
      <c r="GO355">
        <f t="shared" si="212"/>
        <v>4248.62</v>
      </c>
      <c r="GP355">
        <f t="shared" si="213"/>
        <v>0</v>
      </c>
      <c r="GR355">
        <v>0</v>
      </c>
      <c r="GS355">
        <v>3</v>
      </c>
      <c r="GT355">
        <v>0</v>
      </c>
      <c r="GU355" t="s">
        <v>3</v>
      </c>
      <c r="GV355">
        <f t="shared" si="214"/>
        <v>0</v>
      </c>
      <c r="GW355">
        <v>1</v>
      </c>
      <c r="GX355">
        <f t="shared" si="215"/>
        <v>0</v>
      </c>
      <c r="HA355">
        <v>0</v>
      </c>
      <c r="HB355">
        <v>0</v>
      </c>
      <c r="HC355">
        <f t="shared" si="216"/>
        <v>0</v>
      </c>
      <c r="HE355" t="s">
        <v>3</v>
      </c>
      <c r="HF355" t="s">
        <v>3</v>
      </c>
      <c r="HM355" t="s">
        <v>3</v>
      </c>
      <c r="HN355" t="s">
        <v>54</v>
      </c>
      <c r="HO355" t="s">
        <v>55</v>
      </c>
      <c r="HP355" t="s">
        <v>52</v>
      </c>
      <c r="HQ355" t="s">
        <v>52</v>
      </c>
      <c r="IK355">
        <v>0</v>
      </c>
    </row>
    <row r="356" spans="1:245" x14ac:dyDescent="0.2">
      <c r="A356">
        <v>17</v>
      </c>
      <c r="B356">
        <v>0</v>
      </c>
      <c r="C356">
        <f>ROW(SmtRes!A406)</f>
        <v>406</v>
      </c>
      <c r="D356">
        <f>ROW(EtalonRes!A414)</f>
        <v>414</v>
      </c>
      <c r="E356" t="s">
        <v>155</v>
      </c>
      <c r="F356" t="s">
        <v>80</v>
      </c>
      <c r="G356" t="s">
        <v>81</v>
      </c>
      <c r="H356" t="s">
        <v>82</v>
      </c>
      <c r="I356">
        <f>ROUND(2/10,7)</f>
        <v>0.2</v>
      </c>
      <c r="J356">
        <v>0</v>
      </c>
      <c r="K356">
        <f>ROUND(2/10,7)</f>
        <v>0.2</v>
      </c>
      <c r="O356">
        <f t="shared" si="194"/>
        <v>274.87</v>
      </c>
      <c r="P356">
        <f>SUMIF(SmtRes!AQ399:'SmtRes'!AQ406,"=1",SmtRes!DF399:'SmtRes'!DF406)</f>
        <v>0</v>
      </c>
      <c r="Q356">
        <f>SUMIF(SmtRes!AQ399:'SmtRes'!AQ406,"=1",SmtRes!DG399:'SmtRes'!DG406)</f>
        <v>22.310000000000002</v>
      </c>
      <c r="R356">
        <f>SUMIF(SmtRes!AQ399:'SmtRes'!AQ406,"=1",SmtRes!DH399:'SmtRes'!DH406)</f>
        <v>10.64</v>
      </c>
      <c r="S356">
        <f>SUMIF(SmtRes!AQ399:'SmtRes'!AQ406,"=1",SmtRes!DI399:'SmtRes'!DI406)</f>
        <v>241.92</v>
      </c>
      <c r="T356">
        <f t="shared" si="195"/>
        <v>0</v>
      </c>
      <c r="U356">
        <f>SUMIF(SmtRes!AQ399:'SmtRes'!AQ406,"=1",SmtRes!CV399:'SmtRes'!CV406)</f>
        <v>0.55620000000000003</v>
      </c>
      <c r="V356">
        <f>SUMIF(SmtRes!AQ399:'SmtRes'!AQ406,"=1",SmtRes!CW399:'SmtRes'!CW406)</f>
        <v>2.0400000000000001E-2</v>
      </c>
      <c r="W356">
        <f t="shared" si="196"/>
        <v>0</v>
      </c>
      <c r="X356">
        <f t="shared" si="197"/>
        <v>244.98</v>
      </c>
      <c r="Y356">
        <f t="shared" si="198"/>
        <v>128.81</v>
      </c>
      <c r="AA356">
        <v>61617792</v>
      </c>
      <c r="AB356">
        <f t="shared" si="199"/>
        <v>1321.11726</v>
      </c>
      <c r="AC356">
        <f t="shared" si="200"/>
        <v>0</v>
      </c>
      <c r="AD356">
        <f>ROUND((((SUM(SmtRes!BR399:'SmtRes'!BR406))-(SUM(SmtRes!BS399:'SmtRes'!BS406)))+AE356),6)</f>
        <v>111.52131</v>
      </c>
      <c r="AE356">
        <f>ROUND((SUM(SmtRes!BS399:'SmtRes'!BS406)),6)</f>
        <v>53.170050000000003</v>
      </c>
      <c r="AF356">
        <f>ROUND((SUM(SmtRes!BT399:'SmtRes'!BT406)),6)</f>
        <v>1209.5959499999999</v>
      </c>
      <c r="AG356">
        <f t="shared" si="201"/>
        <v>0</v>
      </c>
      <c r="AH356">
        <f>(SUM(SmtRes!BU399:'SmtRes'!BU406))</f>
        <v>2.7809999999999997</v>
      </c>
      <c r="AI356">
        <f>(SUM(SmtRes!BV399:'SmtRes'!BV406))</f>
        <v>0.10200000000000001</v>
      </c>
      <c r="AJ356">
        <f t="shared" si="202"/>
        <v>0</v>
      </c>
      <c r="AK356">
        <v>6505.2371999999996</v>
      </c>
      <c r="AL356">
        <v>1924.2794999999999</v>
      </c>
      <c r="AM356">
        <v>371.73770000000007</v>
      </c>
      <c r="AN356">
        <v>177.23350000000002</v>
      </c>
      <c r="AO356">
        <v>4031.9864999999995</v>
      </c>
      <c r="AP356">
        <v>0</v>
      </c>
      <c r="AQ356">
        <v>9.27</v>
      </c>
      <c r="AR356">
        <v>0.34</v>
      </c>
      <c r="AS356">
        <v>0</v>
      </c>
      <c r="AT356">
        <v>97</v>
      </c>
      <c r="AU356">
        <v>51</v>
      </c>
      <c r="AV356">
        <v>1</v>
      </c>
      <c r="AW356">
        <v>1</v>
      </c>
      <c r="AZ356">
        <v>1</v>
      </c>
      <c r="BA356">
        <v>1</v>
      </c>
      <c r="BB356">
        <v>1</v>
      </c>
      <c r="BC356">
        <v>1</v>
      </c>
      <c r="BD356" t="s">
        <v>3</v>
      </c>
      <c r="BE356" t="s">
        <v>3</v>
      </c>
      <c r="BF356" t="s">
        <v>3</v>
      </c>
      <c r="BG356" t="s">
        <v>3</v>
      </c>
      <c r="BH356">
        <v>0</v>
      </c>
      <c r="BI356">
        <v>2</v>
      </c>
      <c r="BJ356" t="s">
        <v>83</v>
      </c>
      <c r="BM356">
        <v>108001</v>
      </c>
      <c r="BN356">
        <v>0</v>
      </c>
      <c r="BO356" t="s">
        <v>3</v>
      </c>
      <c r="BP356">
        <v>0</v>
      </c>
      <c r="BQ356">
        <v>3</v>
      </c>
      <c r="BR356">
        <v>0</v>
      </c>
      <c r="BS356">
        <v>1</v>
      </c>
      <c r="BT356">
        <v>1</v>
      </c>
      <c r="BU356">
        <v>1</v>
      </c>
      <c r="BV356">
        <v>1</v>
      </c>
      <c r="BW356">
        <v>1</v>
      </c>
      <c r="BX356">
        <v>1</v>
      </c>
      <c r="BY356" t="s">
        <v>3</v>
      </c>
      <c r="BZ356">
        <v>97</v>
      </c>
      <c r="CA356">
        <v>51</v>
      </c>
      <c r="CB356" t="s">
        <v>3</v>
      </c>
      <c r="CE356">
        <v>0</v>
      </c>
      <c r="CF356">
        <v>0</v>
      </c>
      <c r="CG356">
        <v>0</v>
      </c>
      <c r="CM356">
        <v>0</v>
      </c>
      <c r="CN356" t="s">
        <v>65</v>
      </c>
      <c r="CO356">
        <v>0</v>
      </c>
      <c r="CP356">
        <f t="shared" si="203"/>
        <v>274.87</v>
      </c>
      <c r="CQ356">
        <f>SUMIF(SmtRes!AQ399:'SmtRes'!AQ406,"=1",SmtRes!AA399:'SmtRes'!AA406)</f>
        <v>1205.48</v>
      </c>
      <c r="CR356">
        <f>SUMIF(SmtRes!AQ399:'SmtRes'!AQ406,"=1",SmtRes!AB399:'SmtRes'!AB406)</f>
        <v>1979.1499999999999</v>
      </c>
      <c r="CS356">
        <f>SUMIF(SmtRes!AQ399:'SmtRes'!AQ406,"=1",SmtRes!AC399:'SmtRes'!AC406)</f>
        <v>1042.55</v>
      </c>
      <c r="CT356">
        <f>SUMIF(SmtRes!AQ399:'SmtRes'!AQ406,"=1",SmtRes!AD399:'SmtRes'!AD406)</f>
        <v>434.95</v>
      </c>
      <c r="CU356">
        <f t="shared" si="204"/>
        <v>0</v>
      </c>
      <c r="CV356">
        <f>SUMIF(SmtRes!AQ399:'SmtRes'!AQ406,"=1",SmtRes!BU399:'SmtRes'!BU406)</f>
        <v>2.7809999999999997</v>
      </c>
      <c r="CW356">
        <f>SUMIF(SmtRes!AQ399:'SmtRes'!AQ406,"=1",SmtRes!BV399:'SmtRes'!BV406)</f>
        <v>0.10200000000000001</v>
      </c>
      <c r="CX356">
        <f t="shared" si="205"/>
        <v>0</v>
      </c>
      <c r="CY356">
        <f t="shared" si="206"/>
        <v>244.98320000000001</v>
      </c>
      <c r="CZ356">
        <f t="shared" si="207"/>
        <v>128.8056</v>
      </c>
      <c r="DC356" t="s">
        <v>3</v>
      </c>
      <c r="DD356" t="s">
        <v>40</v>
      </c>
      <c r="DE356" t="s">
        <v>41</v>
      </c>
      <c r="DF356" t="s">
        <v>41</v>
      </c>
      <c r="DG356" t="s">
        <v>41</v>
      </c>
      <c r="DH356" t="s">
        <v>3</v>
      </c>
      <c r="DI356" t="s">
        <v>41</v>
      </c>
      <c r="DJ356" t="s">
        <v>41</v>
      </c>
      <c r="DK356" t="s">
        <v>3</v>
      </c>
      <c r="DL356" t="s">
        <v>3</v>
      </c>
      <c r="DM356" t="s">
        <v>3</v>
      </c>
      <c r="DN356">
        <v>0</v>
      </c>
      <c r="DO356">
        <v>0</v>
      </c>
      <c r="DP356">
        <v>1</v>
      </c>
      <c r="DQ356">
        <v>1</v>
      </c>
      <c r="DU356">
        <v>1013</v>
      </c>
      <c r="DV356" t="s">
        <v>82</v>
      </c>
      <c r="DW356" t="s">
        <v>82</v>
      </c>
      <c r="DX356">
        <v>1</v>
      </c>
      <c r="DZ356" t="s">
        <v>3</v>
      </c>
      <c r="EA356" t="s">
        <v>3</v>
      </c>
      <c r="EB356" t="s">
        <v>3</v>
      </c>
      <c r="EC356" t="s">
        <v>3</v>
      </c>
      <c r="EE356">
        <v>58749376</v>
      </c>
      <c r="EF356">
        <v>3</v>
      </c>
      <c r="EG356" t="s">
        <v>51</v>
      </c>
      <c r="EH356">
        <v>0</v>
      </c>
      <c r="EI356" t="s">
        <v>3</v>
      </c>
      <c r="EJ356">
        <v>2</v>
      </c>
      <c r="EK356">
        <v>108001</v>
      </c>
      <c r="EL356" t="s">
        <v>52</v>
      </c>
      <c r="EM356" t="s">
        <v>53</v>
      </c>
      <c r="EO356" t="s">
        <v>66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9.27</v>
      </c>
      <c r="EX356">
        <v>0.34</v>
      </c>
      <c r="EY356">
        <v>0</v>
      </c>
      <c r="FQ356">
        <v>0</v>
      </c>
      <c r="FR356">
        <f t="shared" si="208"/>
        <v>0</v>
      </c>
      <c r="FS356">
        <v>0</v>
      </c>
      <c r="FX356">
        <v>97</v>
      </c>
      <c r="FY356">
        <v>51</v>
      </c>
      <c r="GA356" t="s">
        <v>3</v>
      </c>
      <c r="GD356">
        <v>1</v>
      </c>
      <c r="GF356">
        <v>-1037967775</v>
      </c>
      <c r="GG356">
        <v>2</v>
      </c>
      <c r="GH356">
        <v>1</v>
      </c>
      <c r="GI356">
        <v>-2</v>
      </c>
      <c r="GJ356">
        <v>0</v>
      </c>
      <c r="GK356">
        <v>0</v>
      </c>
      <c r="GL356">
        <f t="shared" si="209"/>
        <v>0</v>
      </c>
      <c r="GM356">
        <f t="shared" si="210"/>
        <v>648.66</v>
      </c>
      <c r="GN356">
        <f t="shared" si="211"/>
        <v>0</v>
      </c>
      <c r="GO356">
        <f t="shared" si="212"/>
        <v>648.66</v>
      </c>
      <c r="GP356">
        <f t="shared" si="213"/>
        <v>0</v>
      </c>
      <c r="GR356">
        <v>0</v>
      </c>
      <c r="GS356">
        <v>3</v>
      </c>
      <c r="GT356">
        <v>0</v>
      </c>
      <c r="GU356" t="s">
        <v>3</v>
      </c>
      <c r="GV356">
        <f t="shared" si="214"/>
        <v>0</v>
      </c>
      <c r="GW356">
        <v>1</v>
      </c>
      <c r="GX356">
        <f t="shared" si="215"/>
        <v>0</v>
      </c>
      <c r="HA356">
        <v>0</v>
      </c>
      <c r="HB356">
        <v>0</v>
      </c>
      <c r="HC356">
        <f t="shared" si="216"/>
        <v>0</v>
      </c>
      <c r="HE356" t="s">
        <v>3</v>
      </c>
      <c r="HF356" t="s">
        <v>3</v>
      </c>
      <c r="HM356" t="s">
        <v>3</v>
      </c>
      <c r="HN356" t="s">
        <v>54</v>
      </c>
      <c r="HO356" t="s">
        <v>55</v>
      </c>
      <c r="HP356" t="s">
        <v>52</v>
      </c>
      <c r="HQ356" t="s">
        <v>52</v>
      </c>
      <c r="IK356">
        <v>0</v>
      </c>
    </row>
    <row r="357" spans="1:245" x14ac:dyDescent="0.2">
      <c r="A357">
        <v>17</v>
      </c>
      <c r="B357">
        <v>0</v>
      </c>
      <c r="C357">
        <f>ROW(SmtRes!A414)</f>
        <v>414</v>
      </c>
      <c r="D357">
        <f>ROW(EtalonRes!A422)</f>
        <v>422</v>
      </c>
      <c r="E357" t="s">
        <v>159</v>
      </c>
      <c r="F357" t="s">
        <v>85</v>
      </c>
      <c r="G357" t="s">
        <v>86</v>
      </c>
      <c r="H357" t="s">
        <v>82</v>
      </c>
      <c r="I357">
        <f>ROUND(3/10,7)</f>
        <v>0.3</v>
      </c>
      <c r="J357">
        <v>0</v>
      </c>
      <c r="K357">
        <f>ROUND(3/10,7)</f>
        <v>0.3</v>
      </c>
      <c r="O357">
        <f t="shared" si="194"/>
        <v>479.56</v>
      </c>
      <c r="P357">
        <f>SUMIF(SmtRes!AQ407:'SmtRes'!AQ414,"=1",SmtRes!DF407:'SmtRes'!DF414)</f>
        <v>0</v>
      </c>
      <c r="Q357">
        <f>SUMIF(SmtRes!AQ407:'SmtRes'!AQ414,"=1",SmtRes!DG407:'SmtRes'!DG414)</f>
        <v>51.03</v>
      </c>
      <c r="R357">
        <f>SUMIF(SmtRes!AQ407:'SmtRes'!AQ414,"=1",SmtRes!DH407:'SmtRes'!DH414)</f>
        <v>25.33</v>
      </c>
      <c r="S357">
        <f>SUMIF(SmtRes!AQ407:'SmtRes'!AQ414,"=1",SmtRes!DI407:'SmtRes'!DI414)</f>
        <v>403.2</v>
      </c>
      <c r="T357">
        <f t="shared" si="195"/>
        <v>0</v>
      </c>
      <c r="U357">
        <f>SUMIF(SmtRes!AQ407:'SmtRes'!AQ414,"=1",SmtRes!CV407:'SmtRes'!CV414)</f>
        <v>0.92700000000000005</v>
      </c>
      <c r="V357">
        <f>SUMIF(SmtRes!AQ407:'SmtRes'!AQ414,"=1",SmtRes!CW407:'SmtRes'!CW414)</f>
        <v>4.8599999999999997E-2</v>
      </c>
      <c r="W357">
        <f t="shared" si="196"/>
        <v>0</v>
      </c>
      <c r="X357">
        <f t="shared" si="197"/>
        <v>415.67</v>
      </c>
      <c r="Y357">
        <f t="shared" si="198"/>
        <v>218.55</v>
      </c>
      <c r="AA357">
        <v>61617792</v>
      </c>
      <c r="AB357">
        <f t="shared" si="199"/>
        <v>1514.10141</v>
      </c>
      <c r="AC357">
        <f t="shared" si="200"/>
        <v>0</v>
      </c>
      <c r="AD357">
        <f>ROUND((((SUM(SmtRes!BR407:'SmtRes'!BR414))-(SUM(SmtRes!BS407:'SmtRes'!BS414)))+AE357),6)</f>
        <v>170.10590999999999</v>
      </c>
      <c r="AE357">
        <f>ROUND((SUM(SmtRes!BS407:'SmtRes'!BS414)),6)</f>
        <v>84.446550000000002</v>
      </c>
      <c r="AF357">
        <f>ROUND((SUM(SmtRes!BT407:'SmtRes'!BT414)),6)</f>
        <v>1343.9955</v>
      </c>
      <c r="AG357">
        <f t="shared" si="201"/>
        <v>0</v>
      </c>
      <c r="AH357">
        <f>(SUM(SmtRes!BU407:'SmtRes'!BU414))</f>
        <v>3.0900000000000003</v>
      </c>
      <c r="AI357">
        <f>(SUM(SmtRes!BV407:'SmtRes'!BV414))</f>
        <v>0.16200000000000001</v>
      </c>
      <c r="AJ357">
        <f t="shared" si="202"/>
        <v>0</v>
      </c>
      <c r="AK357">
        <v>7628.2908000000007</v>
      </c>
      <c r="AL357">
        <v>2299.7975999999999</v>
      </c>
      <c r="AM357">
        <v>567.01969999999994</v>
      </c>
      <c r="AN357">
        <v>281.48849999999999</v>
      </c>
      <c r="AO357">
        <v>4479.9850000000006</v>
      </c>
      <c r="AP357">
        <v>0</v>
      </c>
      <c r="AQ357">
        <v>10.3</v>
      </c>
      <c r="AR357">
        <v>0.54</v>
      </c>
      <c r="AS357">
        <v>0</v>
      </c>
      <c r="AT357">
        <v>97</v>
      </c>
      <c r="AU357">
        <v>51</v>
      </c>
      <c r="AV357">
        <v>1</v>
      </c>
      <c r="AW357">
        <v>1</v>
      </c>
      <c r="AZ357">
        <v>1</v>
      </c>
      <c r="BA357">
        <v>1</v>
      </c>
      <c r="BB357">
        <v>1</v>
      </c>
      <c r="BC357">
        <v>1</v>
      </c>
      <c r="BD357" t="s">
        <v>3</v>
      </c>
      <c r="BE357" t="s">
        <v>3</v>
      </c>
      <c r="BF357" t="s">
        <v>3</v>
      </c>
      <c r="BG357" t="s">
        <v>3</v>
      </c>
      <c r="BH357">
        <v>0</v>
      </c>
      <c r="BI357">
        <v>2</v>
      </c>
      <c r="BJ357" t="s">
        <v>87</v>
      </c>
      <c r="BM357">
        <v>108001</v>
      </c>
      <c r="BN357">
        <v>0</v>
      </c>
      <c r="BO357" t="s">
        <v>3</v>
      </c>
      <c r="BP357">
        <v>0</v>
      </c>
      <c r="BQ357">
        <v>3</v>
      </c>
      <c r="BR357">
        <v>0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 t="s">
        <v>3</v>
      </c>
      <c r="BZ357">
        <v>97</v>
      </c>
      <c r="CA357">
        <v>51</v>
      </c>
      <c r="CB357" t="s">
        <v>3</v>
      </c>
      <c r="CE357">
        <v>0</v>
      </c>
      <c r="CF357">
        <v>0</v>
      </c>
      <c r="CG357">
        <v>0</v>
      </c>
      <c r="CM357">
        <v>0</v>
      </c>
      <c r="CN357" t="s">
        <v>65</v>
      </c>
      <c r="CO357">
        <v>0</v>
      </c>
      <c r="CP357">
        <f t="shared" si="203"/>
        <v>479.56</v>
      </c>
      <c r="CQ357">
        <f>SUMIF(SmtRes!AQ407:'SmtRes'!AQ414,"=1",SmtRes!AA407:'SmtRes'!AA414)</f>
        <v>1205.48</v>
      </c>
      <c r="CR357">
        <f>SUMIF(SmtRes!AQ407:'SmtRes'!AQ414,"=1",SmtRes!AB407:'SmtRes'!AB414)</f>
        <v>1979.1499999999999</v>
      </c>
      <c r="CS357">
        <f>SUMIF(SmtRes!AQ407:'SmtRes'!AQ414,"=1",SmtRes!AC407:'SmtRes'!AC414)</f>
        <v>1042.55</v>
      </c>
      <c r="CT357">
        <f>SUMIF(SmtRes!AQ407:'SmtRes'!AQ414,"=1",SmtRes!AD407:'SmtRes'!AD414)</f>
        <v>434.95</v>
      </c>
      <c r="CU357">
        <f t="shared" si="204"/>
        <v>0</v>
      </c>
      <c r="CV357">
        <f>SUMIF(SmtRes!AQ407:'SmtRes'!AQ414,"=1",SmtRes!BU407:'SmtRes'!BU414)</f>
        <v>3.0900000000000003</v>
      </c>
      <c r="CW357">
        <f>SUMIF(SmtRes!AQ407:'SmtRes'!AQ414,"=1",SmtRes!BV407:'SmtRes'!BV414)</f>
        <v>0.16200000000000001</v>
      </c>
      <c r="CX357">
        <f t="shared" si="205"/>
        <v>0</v>
      </c>
      <c r="CY357">
        <f t="shared" si="206"/>
        <v>415.67409999999995</v>
      </c>
      <c r="CZ357">
        <f t="shared" si="207"/>
        <v>218.55029999999999</v>
      </c>
      <c r="DC357" t="s">
        <v>3</v>
      </c>
      <c r="DD357" t="s">
        <v>40</v>
      </c>
      <c r="DE357" t="s">
        <v>41</v>
      </c>
      <c r="DF357" t="s">
        <v>41</v>
      </c>
      <c r="DG357" t="s">
        <v>41</v>
      </c>
      <c r="DH357" t="s">
        <v>3</v>
      </c>
      <c r="DI357" t="s">
        <v>41</v>
      </c>
      <c r="DJ357" t="s">
        <v>41</v>
      </c>
      <c r="DK357" t="s">
        <v>3</v>
      </c>
      <c r="DL357" t="s">
        <v>3</v>
      </c>
      <c r="DM357" t="s">
        <v>3</v>
      </c>
      <c r="DN357">
        <v>0</v>
      </c>
      <c r="DO357">
        <v>0</v>
      </c>
      <c r="DP357">
        <v>1</v>
      </c>
      <c r="DQ357">
        <v>1</v>
      </c>
      <c r="DU357">
        <v>1013</v>
      </c>
      <c r="DV357" t="s">
        <v>82</v>
      </c>
      <c r="DW357" t="s">
        <v>82</v>
      </c>
      <c r="DX357">
        <v>1</v>
      </c>
      <c r="DZ357" t="s">
        <v>3</v>
      </c>
      <c r="EA357" t="s">
        <v>3</v>
      </c>
      <c r="EB357" t="s">
        <v>3</v>
      </c>
      <c r="EC357" t="s">
        <v>3</v>
      </c>
      <c r="EE357">
        <v>58749376</v>
      </c>
      <c r="EF357">
        <v>3</v>
      </c>
      <c r="EG357" t="s">
        <v>51</v>
      </c>
      <c r="EH357">
        <v>0</v>
      </c>
      <c r="EI357" t="s">
        <v>3</v>
      </c>
      <c r="EJ357">
        <v>2</v>
      </c>
      <c r="EK357">
        <v>108001</v>
      </c>
      <c r="EL357" t="s">
        <v>52</v>
      </c>
      <c r="EM357" t="s">
        <v>53</v>
      </c>
      <c r="EO357" t="s">
        <v>66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10.3</v>
      </c>
      <c r="EX357">
        <v>0.54</v>
      </c>
      <c r="EY357">
        <v>0</v>
      </c>
      <c r="FQ357">
        <v>0</v>
      </c>
      <c r="FR357">
        <f t="shared" si="208"/>
        <v>0</v>
      </c>
      <c r="FS357">
        <v>0</v>
      </c>
      <c r="FX357">
        <v>97</v>
      </c>
      <c r="FY357">
        <v>51</v>
      </c>
      <c r="GA357" t="s">
        <v>3</v>
      </c>
      <c r="GD357">
        <v>1</v>
      </c>
      <c r="GF357">
        <v>-592433226</v>
      </c>
      <c r="GG357">
        <v>2</v>
      </c>
      <c r="GH357">
        <v>1</v>
      </c>
      <c r="GI357">
        <v>-2</v>
      </c>
      <c r="GJ357">
        <v>0</v>
      </c>
      <c r="GK357">
        <v>0</v>
      </c>
      <c r="GL357">
        <f t="shared" si="209"/>
        <v>0</v>
      </c>
      <c r="GM357">
        <f t="shared" si="210"/>
        <v>1113.78</v>
      </c>
      <c r="GN357">
        <f t="shared" si="211"/>
        <v>0</v>
      </c>
      <c r="GO357">
        <f t="shared" si="212"/>
        <v>1113.78</v>
      </c>
      <c r="GP357">
        <f t="shared" si="213"/>
        <v>0</v>
      </c>
      <c r="GR357">
        <v>0</v>
      </c>
      <c r="GS357">
        <v>3</v>
      </c>
      <c r="GT357">
        <v>0</v>
      </c>
      <c r="GU357" t="s">
        <v>3</v>
      </c>
      <c r="GV357">
        <f t="shared" si="214"/>
        <v>0</v>
      </c>
      <c r="GW357">
        <v>1</v>
      </c>
      <c r="GX357">
        <f t="shared" si="215"/>
        <v>0</v>
      </c>
      <c r="HA357">
        <v>0</v>
      </c>
      <c r="HB357">
        <v>0</v>
      </c>
      <c r="HC357">
        <f t="shared" si="216"/>
        <v>0</v>
      </c>
      <c r="HE357" t="s">
        <v>3</v>
      </c>
      <c r="HF357" t="s">
        <v>3</v>
      </c>
      <c r="HM357" t="s">
        <v>3</v>
      </c>
      <c r="HN357" t="s">
        <v>54</v>
      </c>
      <c r="HO357" t="s">
        <v>55</v>
      </c>
      <c r="HP357" t="s">
        <v>52</v>
      </c>
      <c r="HQ357" t="s">
        <v>52</v>
      </c>
      <c r="IK357">
        <v>0</v>
      </c>
    </row>
    <row r="358" spans="1:245" x14ac:dyDescent="0.2">
      <c r="A358">
        <v>17</v>
      </c>
      <c r="B358">
        <v>0</v>
      </c>
      <c r="C358">
        <f>ROW(SmtRes!A423)</f>
        <v>423</v>
      </c>
      <c r="D358">
        <f>ROW(EtalonRes!A431)</f>
        <v>431</v>
      </c>
      <c r="E358" t="s">
        <v>161</v>
      </c>
      <c r="F358" t="s">
        <v>89</v>
      </c>
      <c r="G358" t="s">
        <v>90</v>
      </c>
      <c r="H358" t="s">
        <v>91</v>
      </c>
      <c r="I358">
        <f>ROUND(20/100,7)</f>
        <v>0.2</v>
      </c>
      <c r="J358">
        <v>0</v>
      </c>
      <c r="K358">
        <f>ROUND(20/100,7)</f>
        <v>0.2</v>
      </c>
      <c r="O358">
        <f t="shared" si="194"/>
        <v>528.71</v>
      </c>
      <c r="P358">
        <f>SUMIF(SmtRes!AQ415:'SmtRes'!AQ423,"=1",SmtRes!DF415:'SmtRes'!DF423)</f>
        <v>0</v>
      </c>
      <c r="Q358">
        <f>SUMIF(SmtRes!AQ415:'SmtRes'!AQ423,"=1",SmtRes!DG415:'SmtRes'!DG423)</f>
        <v>31.53</v>
      </c>
      <c r="R358">
        <f>SUMIF(SmtRes!AQ415:'SmtRes'!AQ423,"=1",SmtRes!DH415:'SmtRes'!DH423)</f>
        <v>14.39</v>
      </c>
      <c r="S358">
        <f>SUMIF(SmtRes!AQ415:'SmtRes'!AQ423,"=1",SmtRes!DI415:'SmtRes'!DI423)</f>
        <v>482.79</v>
      </c>
      <c r="T358">
        <f t="shared" si="195"/>
        <v>0</v>
      </c>
      <c r="U358">
        <f>SUMIF(SmtRes!AQ415:'SmtRes'!AQ423,"=1",SmtRes!CV415:'SmtRes'!CV423)</f>
        <v>1.1100000000000001</v>
      </c>
      <c r="V358">
        <f>SUMIF(SmtRes!AQ415:'SmtRes'!AQ423,"=1",SmtRes!CW415:'SmtRes'!CW423)</f>
        <v>2.76E-2</v>
      </c>
      <c r="W358">
        <f t="shared" si="196"/>
        <v>0</v>
      </c>
      <c r="X358">
        <f t="shared" si="197"/>
        <v>482.26</v>
      </c>
      <c r="Y358">
        <f t="shared" si="198"/>
        <v>253.56</v>
      </c>
      <c r="AA358">
        <v>61617792</v>
      </c>
      <c r="AB358">
        <f t="shared" si="199"/>
        <v>2571.6241799999998</v>
      </c>
      <c r="AC358">
        <f t="shared" si="200"/>
        <v>0</v>
      </c>
      <c r="AD358">
        <f>ROUND((((SUM(SmtRes!BR415:'SmtRes'!BR423))-(SUM(SmtRes!BS415:'SmtRes'!BS423)))+AE358),6)</f>
        <v>157.65168</v>
      </c>
      <c r="AE358">
        <f>ROUND((SUM(SmtRes!BS415:'SmtRes'!BS423)),6)</f>
        <v>71.935950000000005</v>
      </c>
      <c r="AF358">
        <f>ROUND((SUM(SmtRes!BT415:'SmtRes'!BT423)),6)</f>
        <v>2413.9724999999999</v>
      </c>
      <c r="AG358">
        <f t="shared" si="201"/>
        <v>0</v>
      </c>
      <c r="AH358">
        <f>(SUM(SmtRes!BU415:'SmtRes'!BU423))</f>
        <v>5.55</v>
      </c>
      <c r="AI358">
        <f>(SUM(SmtRes!BV415:'SmtRes'!BV423))</f>
        <v>0.13800000000000001</v>
      </c>
      <c r="AJ358">
        <f t="shared" si="202"/>
        <v>0</v>
      </c>
      <c r="AK358">
        <v>11345.92582</v>
      </c>
      <c r="AL358">
        <v>2534.05872</v>
      </c>
      <c r="AM358">
        <v>525.50559999999996</v>
      </c>
      <c r="AN358">
        <v>239.78649999999999</v>
      </c>
      <c r="AO358">
        <v>8046.5749999999998</v>
      </c>
      <c r="AP358">
        <v>0</v>
      </c>
      <c r="AQ358">
        <v>18.5</v>
      </c>
      <c r="AR358">
        <v>0.46</v>
      </c>
      <c r="AS358">
        <v>0</v>
      </c>
      <c r="AT358">
        <v>97</v>
      </c>
      <c r="AU358">
        <v>51</v>
      </c>
      <c r="AV358">
        <v>1</v>
      </c>
      <c r="AW358">
        <v>1</v>
      </c>
      <c r="AZ358">
        <v>1</v>
      </c>
      <c r="BA358">
        <v>1</v>
      </c>
      <c r="BB358">
        <v>1</v>
      </c>
      <c r="BC358">
        <v>1</v>
      </c>
      <c r="BD358" t="s">
        <v>3</v>
      </c>
      <c r="BE358" t="s">
        <v>3</v>
      </c>
      <c r="BF358" t="s">
        <v>3</v>
      </c>
      <c r="BG358" t="s">
        <v>3</v>
      </c>
      <c r="BH358">
        <v>0</v>
      </c>
      <c r="BI358">
        <v>2</v>
      </c>
      <c r="BJ358" t="s">
        <v>92</v>
      </c>
      <c r="BM358">
        <v>108001</v>
      </c>
      <c r="BN358">
        <v>0</v>
      </c>
      <c r="BO358" t="s">
        <v>3</v>
      </c>
      <c r="BP358">
        <v>0</v>
      </c>
      <c r="BQ358">
        <v>3</v>
      </c>
      <c r="BR358">
        <v>0</v>
      </c>
      <c r="BS358">
        <v>1</v>
      </c>
      <c r="BT358">
        <v>1</v>
      </c>
      <c r="BU358">
        <v>1</v>
      </c>
      <c r="BV358">
        <v>1</v>
      </c>
      <c r="BW358">
        <v>1</v>
      </c>
      <c r="BX358">
        <v>1</v>
      </c>
      <c r="BY358" t="s">
        <v>3</v>
      </c>
      <c r="BZ358">
        <v>97</v>
      </c>
      <c r="CA358">
        <v>51</v>
      </c>
      <c r="CB358" t="s">
        <v>3</v>
      </c>
      <c r="CE358">
        <v>0</v>
      </c>
      <c r="CF358">
        <v>0</v>
      </c>
      <c r="CG358">
        <v>0</v>
      </c>
      <c r="CM358">
        <v>0</v>
      </c>
      <c r="CN358" t="s">
        <v>65</v>
      </c>
      <c r="CO358">
        <v>0</v>
      </c>
      <c r="CP358">
        <f t="shared" si="203"/>
        <v>528.71</v>
      </c>
      <c r="CQ358">
        <f>SUMIF(SmtRes!AQ415:'SmtRes'!AQ423,"=1",SmtRes!AA415:'SmtRes'!AA423)</f>
        <v>59993.41</v>
      </c>
      <c r="CR358">
        <f>SUMIF(SmtRes!AQ415:'SmtRes'!AQ423,"=1",SmtRes!AB415:'SmtRes'!AB423)</f>
        <v>1979.1499999999999</v>
      </c>
      <c r="CS358">
        <f>SUMIF(SmtRes!AQ415:'SmtRes'!AQ423,"=1",SmtRes!AC415:'SmtRes'!AC423)</f>
        <v>1042.55</v>
      </c>
      <c r="CT358">
        <f>SUMIF(SmtRes!AQ415:'SmtRes'!AQ423,"=1",SmtRes!AD415:'SmtRes'!AD423)</f>
        <v>434.95</v>
      </c>
      <c r="CU358">
        <f t="shared" si="204"/>
        <v>0</v>
      </c>
      <c r="CV358">
        <f>SUMIF(SmtRes!AQ415:'SmtRes'!AQ423,"=1",SmtRes!BU415:'SmtRes'!BU423)</f>
        <v>5.55</v>
      </c>
      <c r="CW358">
        <f>SUMIF(SmtRes!AQ415:'SmtRes'!AQ423,"=1",SmtRes!BV415:'SmtRes'!BV423)</f>
        <v>0.13800000000000001</v>
      </c>
      <c r="CX358">
        <f t="shared" si="205"/>
        <v>0</v>
      </c>
      <c r="CY358">
        <f t="shared" si="206"/>
        <v>482.26459999999997</v>
      </c>
      <c r="CZ358">
        <f t="shared" si="207"/>
        <v>253.56180000000001</v>
      </c>
      <c r="DC358" t="s">
        <v>3</v>
      </c>
      <c r="DD358" t="s">
        <v>40</v>
      </c>
      <c r="DE358" t="s">
        <v>41</v>
      </c>
      <c r="DF358" t="s">
        <v>41</v>
      </c>
      <c r="DG358" t="s">
        <v>41</v>
      </c>
      <c r="DH358" t="s">
        <v>3</v>
      </c>
      <c r="DI358" t="s">
        <v>41</v>
      </c>
      <c r="DJ358" t="s">
        <v>41</v>
      </c>
      <c r="DK358" t="s">
        <v>3</v>
      </c>
      <c r="DL358" t="s">
        <v>3</v>
      </c>
      <c r="DM358" t="s">
        <v>3</v>
      </c>
      <c r="DN358">
        <v>0</v>
      </c>
      <c r="DO358">
        <v>0</v>
      </c>
      <c r="DP358">
        <v>1</v>
      </c>
      <c r="DQ358">
        <v>1</v>
      </c>
      <c r="DU358">
        <v>1003</v>
      </c>
      <c r="DV358" t="s">
        <v>91</v>
      </c>
      <c r="DW358" t="s">
        <v>91</v>
      </c>
      <c r="DX358">
        <v>100</v>
      </c>
      <c r="DZ358" t="s">
        <v>3</v>
      </c>
      <c r="EA358" t="s">
        <v>3</v>
      </c>
      <c r="EB358" t="s">
        <v>3</v>
      </c>
      <c r="EC358" t="s">
        <v>3</v>
      </c>
      <c r="EE358">
        <v>58749376</v>
      </c>
      <c r="EF358">
        <v>3</v>
      </c>
      <c r="EG358" t="s">
        <v>51</v>
      </c>
      <c r="EH358">
        <v>0</v>
      </c>
      <c r="EI358" t="s">
        <v>3</v>
      </c>
      <c r="EJ358">
        <v>2</v>
      </c>
      <c r="EK358">
        <v>108001</v>
      </c>
      <c r="EL358" t="s">
        <v>52</v>
      </c>
      <c r="EM358" t="s">
        <v>53</v>
      </c>
      <c r="EO358" t="s">
        <v>66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18.5</v>
      </c>
      <c r="EX358">
        <v>0.46</v>
      </c>
      <c r="EY358">
        <v>0</v>
      </c>
      <c r="FQ358">
        <v>0</v>
      </c>
      <c r="FR358">
        <f t="shared" si="208"/>
        <v>0</v>
      </c>
      <c r="FS358">
        <v>0</v>
      </c>
      <c r="FX358">
        <v>97</v>
      </c>
      <c r="FY358">
        <v>51</v>
      </c>
      <c r="GA358" t="s">
        <v>3</v>
      </c>
      <c r="GD358">
        <v>1</v>
      </c>
      <c r="GF358">
        <v>1740650339</v>
      </c>
      <c r="GG358">
        <v>2</v>
      </c>
      <c r="GH358">
        <v>1</v>
      </c>
      <c r="GI358">
        <v>-2</v>
      </c>
      <c r="GJ358">
        <v>0</v>
      </c>
      <c r="GK358">
        <v>0</v>
      </c>
      <c r="GL358">
        <f t="shared" si="209"/>
        <v>0</v>
      </c>
      <c r="GM358">
        <f t="shared" si="210"/>
        <v>1264.53</v>
      </c>
      <c r="GN358">
        <f t="shared" si="211"/>
        <v>0</v>
      </c>
      <c r="GO358">
        <f t="shared" si="212"/>
        <v>1264.53</v>
      </c>
      <c r="GP358">
        <f t="shared" si="213"/>
        <v>0</v>
      </c>
      <c r="GR358">
        <v>0</v>
      </c>
      <c r="GS358">
        <v>3</v>
      </c>
      <c r="GT358">
        <v>0</v>
      </c>
      <c r="GU358" t="s">
        <v>3</v>
      </c>
      <c r="GV358">
        <f t="shared" si="214"/>
        <v>0</v>
      </c>
      <c r="GW358">
        <v>1</v>
      </c>
      <c r="GX358">
        <f t="shared" si="215"/>
        <v>0</v>
      </c>
      <c r="HA358">
        <v>0</v>
      </c>
      <c r="HB358">
        <v>0</v>
      </c>
      <c r="HC358">
        <f t="shared" si="216"/>
        <v>0</v>
      </c>
      <c r="HE358" t="s">
        <v>3</v>
      </c>
      <c r="HF358" t="s">
        <v>3</v>
      </c>
      <c r="HM358" t="s">
        <v>3</v>
      </c>
      <c r="HN358" t="s">
        <v>54</v>
      </c>
      <c r="HO358" t="s">
        <v>55</v>
      </c>
      <c r="HP358" t="s">
        <v>52</v>
      </c>
      <c r="HQ358" t="s">
        <v>52</v>
      </c>
      <c r="IK358">
        <v>0</v>
      </c>
    </row>
    <row r="359" spans="1:245" x14ac:dyDescent="0.2">
      <c r="A359">
        <v>17</v>
      </c>
      <c r="B359">
        <v>0</v>
      </c>
      <c r="C359">
        <f>ROW(SmtRes!A432)</f>
        <v>432</v>
      </c>
      <c r="D359">
        <f>ROW(EtalonRes!A440)</f>
        <v>440</v>
      </c>
      <c r="E359" t="s">
        <v>166</v>
      </c>
      <c r="F359" t="s">
        <v>94</v>
      </c>
      <c r="G359" t="s">
        <v>95</v>
      </c>
      <c r="H359" t="s">
        <v>91</v>
      </c>
      <c r="I359">
        <f>ROUND(4/100,7)</f>
        <v>0.04</v>
      </c>
      <c r="J359">
        <v>0</v>
      </c>
      <c r="K359">
        <f>ROUND(4/100,7)</f>
        <v>0.04</v>
      </c>
      <c r="O359">
        <f t="shared" si="194"/>
        <v>95.86</v>
      </c>
      <c r="P359">
        <f>SUMIF(SmtRes!AQ424:'SmtRes'!AQ432,"=1",SmtRes!DF424:'SmtRes'!DF432)</f>
        <v>0</v>
      </c>
      <c r="Q359">
        <f>SUMIF(SmtRes!AQ424:'SmtRes'!AQ432,"=1",SmtRes!DG424:'SmtRes'!DG432)</f>
        <v>3.27</v>
      </c>
      <c r="R359">
        <f>SUMIF(SmtRes!AQ424:'SmtRes'!AQ432,"=1",SmtRes!DH424:'SmtRes'!DH432)</f>
        <v>1.25</v>
      </c>
      <c r="S359">
        <f>SUMIF(SmtRes!AQ424:'SmtRes'!AQ432,"=1",SmtRes!DI424:'SmtRes'!DI432)</f>
        <v>91.34</v>
      </c>
      <c r="T359">
        <f t="shared" si="195"/>
        <v>0</v>
      </c>
      <c r="U359">
        <f>SUMIF(SmtRes!AQ424:'SmtRes'!AQ432,"=1",SmtRes!CV424:'SmtRes'!CV432)</f>
        <v>0.21</v>
      </c>
      <c r="V359">
        <f>SUMIF(SmtRes!AQ424:'SmtRes'!AQ432,"=1",SmtRes!CW424:'SmtRes'!CW432)</f>
        <v>2.3999999999999998E-3</v>
      </c>
      <c r="W359">
        <f t="shared" si="196"/>
        <v>0</v>
      </c>
      <c r="X359">
        <f t="shared" si="197"/>
        <v>89.81</v>
      </c>
      <c r="Y359">
        <f t="shared" si="198"/>
        <v>47.22</v>
      </c>
      <c r="AA359">
        <v>61617792</v>
      </c>
      <c r="AB359">
        <f t="shared" si="199"/>
        <v>2364.9792000000002</v>
      </c>
      <c r="AC359">
        <f t="shared" si="200"/>
        <v>0</v>
      </c>
      <c r="AD359">
        <f>ROUND((((SUM(SmtRes!BR424:'SmtRes'!BR432))-(SUM(SmtRes!BS424:'SmtRes'!BS432)))+AE359),6)</f>
        <v>81.491699999999994</v>
      </c>
      <c r="AE359">
        <f>ROUND((SUM(SmtRes!BS424:'SmtRes'!BS432)),6)</f>
        <v>31.276499999999999</v>
      </c>
      <c r="AF359">
        <f>ROUND((SUM(SmtRes!BT424:'SmtRes'!BT432)),6)</f>
        <v>2283.4875000000002</v>
      </c>
      <c r="AG359">
        <f t="shared" si="201"/>
        <v>0</v>
      </c>
      <c r="AH359">
        <f>(SUM(SmtRes!BU424:'SmtRes'!BU432))</f>
        <v>5.25</v>
      </c>
      <c r="AI359">
        <f>(SUM(SmtRes!BV424:'SmtRes'!BV432))</f>
        <v>0.06</v>
      </c>
      <c r="AJ359">
        <f t="shared" si="202"/>
        <v>0</v>
      </c>
      <c r="AK359">
        <v>10185.857719999998</v>
      </c>
      <c r="AL359">
        <v>2198.3387199999997</v>
      </c>
      <c r="AM359">
        <v>271.63900000000001</v>
      </c>
      <c r="AN359">
        <v>104.25500000000001</v>
      </c>
      <c r="AO359">
        <v>7611.625</v>
      </c>
      <c r="AP359">
        <v>0</v>
      </c>
      <c r="AQ359">
        <v>17.5</v>
      </c>
      <c r="AR359">
        <v>0.2</v>
      </c>
      <c r="AS359">
        <v>0</v>
      </c>
      <c r="AT359">
        <v>97</v>
      </c>
      <c r="AU359">
        <v>51</v>
      </c>
      <c r="AV359">
        <v>1</v>
      </c>
      <c r="AW359">
        <v>1</v>
      </c>
      <c r="AZ359">
        <v>1</v>
      </c>
      <c r="BA359">
        <v>1</v>
      </c>
      <c r="BB359">
        <v>1</v>
      </c>
      <c r="BC359">
        <v>1</v>
      </c>
      <c r="BD359" t="s">
        <v>3</v>
      </c>
      <c r="BE359" t="s">
        <v>3</v>
      </c>
      <c r="BF359" t="s">
        <v>3</v>
      </c>
      <c r="BG359" t="s">
        <v>3</v>
      </c>
      <c r="BH359">
        <v>0</v>
      </c>
      <c r="BI359">
        <v>2</v>
      </c>
      <c r="BJ359" t="s">
        <v>96</v>
      </c>
      <c r="BM359">
        <v>108001</v>
      </c>
      <c r="BN359">
        <v>0</v>
      </c>
      <c r="BO359" t="s">
        <v>3</v>
      </c>
      <c r="BP359">
        <v>0</v>
      </c>
      <c r="BQ359">
        <v>3</v>
      </c>
      <c r="BR359">
        <v>0</v>
      </c>
      <c r="BS359">
        <v>1</v>
      </c>
      <c r="BT359">
        <v>1</v>
      </c>
      <c r="BU359">
        <v>1</v>
      </c>
      <c r="BV359">
        <v>1</v>
      </c>
      <c r="BW359">
        <v>1</v>
      </c>
      <c r="BX359">
        <v>1</v>
      </c>
      <c r="BY359" t="s">
        <v>3</v>
      </c>
      <c r="BZ359">
        <v>97</v>
      </c>
      <c r="CA359">
        <v>51</v>
      </c>
      <c r="CB359" t="s">
        <v>3</v>
      </c>
      <c r="CE359">
        <v>0</v>
      </c>
      <c r="CF359">
        <v>0</v>
      </c>
      <c r="CG359">
        <v>0</v>
      </c>
      <c r="CM359">
        <v>0</v>
      </c>
      <c r="CN359" t="s">
        <v>65</v>
      </c>
      <c r="CO359">
        <v>0</v>
      </c>
      <c r="CP359">
        <f t="shared" si="203"/>
        <v>95.86</v>
      </c>
      <c r="CQ359">
        <f>SUMIF(SmtRes!AQ424:'SmtRes'!AQ432,"=1",SmtRes!AA424:'SmtRes'!AA432)</f>
        <v>59993.41</v>
      </c>
      <c r="CR359">
        <f>SUMIF(SmtRes!AQ424:'SmtRes'!AQ432,"=1",SmtRes!AB424:'SmtRes'!AB432)</f>
        <v>1979.1499999999999</v>
      </c>
      <c r="CS359">
        <f>SUMIF(SmtRes!AQ424:'SmtRes'!AQ432,"=1",SmtRes!AC424:'SmtRes'!AC432)</f>
        <v>1042.55</v>
      </c>
      <c r="CT359">
        <f>SUMIF(SmtRes!AQ424:'SmtRes'!AQ432,"=1",SmtRes!AD424:'SmtRes'!AD432)</f>
        <v>434.95</v>
      </c>
      <c r="CU359">
        <f t="shared" si="204"/>
        <v>0</v>
      </c>
      <c r="CV359">
        <f>SUMIF(SmtRes!AQ424:'SmtRes'!AQ432,"=1",SmtRes!BU424:'SmtRes'!BU432)</f>
        <v>5.25</v>
      </c>
      <c r="CW359">
        <f>SUMIF(SmtRes!AQ424:'SmtRes'!AQ432,"=1",SmtRes!BV424:'SmtRes'!BV432)</f>
        <v>0.06</v>
      </c>
      <c r="CX359">
        <f t="shared" si="205"/>
        <v>0</v>
      </c>
      <c r="CY359">
        <f t="shared" si="206"/>
        <v>89.812299999999993</v>
      </c>
      <c r="CZ359">
        <f t="shared" si="207"/>
        <v>47.2209</v>
      </c>
      <c r="DC359" t="s">
        <v>3</v>
      </c>
      <c r="DD359" t="s">
        <v>40</v>
      </c>
      <c r="DE359" t="s">
        <v>41</v>
      </c>
      <c r="DF359" t="s">
        <v>41</v>
      </c>
      <c r="DG359" t="s">
        <v>41</v>
      </c>
      <c r="DH359" t="s">
        <v>3</v>
      </c>
      <c r="DI359" t="s">
        <v>41</v>
      </c>
      <c r="DJ359" t="s">
        <v>41</v>
      </c>
      <c r="DK359" t="s">
        <v>3</v>
      </c>
      <c r="DL359" t="s">
        <v>3</v>
      </c>
      <c r="DM359" t="s">
        <v>3</v>
      </c>
      <c r="DN359">
        <v>0</v>
      </c>
      <c r="DO359">
        <v>0</v>
      </c>
      <c r="DP359">
        <v>1</v>
      </c>
      <c r="DQ359">
        <v>1</v>
      </c>
      <c r="DU359">
        <v>1003</v>
      </c>
      <c r="DV359" t="s">
        <v>91</v>
      </c>
      <c r="DW359" t="s">
        <v>91</v>
      </c>
      <c r="DX359">
        <v>100</v>
      </c>
      <c r="DZ359" t="s">
        <v>3</v>
      </c>
      <c r="EA359" t="s">
        <v>3</v>
      </c>
      <c r="EB359" t="s">
        <v>3</v>
      </c>
      <c r="EC359" t="s">
        <v>3</v>
      </c>
      <c r="EE359">
        <v>58749376</v>
      </c>
      <c r="EF359">
        <v>3</v>
      </c>
      <c r="EG359" t="s">
        <v>51</v>
      </c>
      <c r="EH359">
        <v>0</v>
      </c>
      <c r="EI359" t="s">
        <v>3</v>
      </c>
      <c r="EJ359">
        <v>2</v>
      </c>
      <c r="EK359">
        <v>108001</v>
      </c>
      <c r="EL359" t="s">
        <v>52</v>
      </c>
      <c r="EM359" t="s">
        <v>53</v>
      </c>
      <c r="EO359" t="s">
        <v>66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17.5</v>
      </c>
      <c r="EX359">
        <v>0.2</v>
      </c>
      <c r="EY359">
        <v>0</v>
      </c>
      <c r="FQ359">
        <v>0</v>
      </c>
      <c r="FR359">
        <f t="shared" si="208"/>
        <v>0</v>
      </c>
      <c r="FS359">
        <v>0</v>
      </c>
      <c r="FX359">
        <v>97</v>
      </c>
      <c r="FY359">
        <v>51</v>
      </c>
      <c r="GA359" t="s">
        <v>3</v>
      </c>
      <c r="GD359">
        <v>1</v>
      </c>
      <c r="GF359">
        <v>-1144913116</v>
      </c>
      <c r="GG359">
        <v>2</v>
      </c>
      <c r="GH359">
        <v>1</v>
      </c>
      <c r="GI359">
        <v>-2</v>
      </c>
      <c r="GJ359">
        <v>0</v>
      </c>
      <c r="GK359">
        <v>0</v>
      </c>
      <c r="GL359">
        <f t="shared" si="209"/>
        <v>0</v>
      </c>
      <c r="GM359">
        <f t="shared" si="210"/>
        <v>232.89</v>
      </c>
      <c r="GN359">
        <f t="shared" si="211"/>
        <v>0</v>
      </c>
      <c r="GO359">
        <f t="shared" si="212"/>
        <v>232.89</v>
      </c>
      <c r="GP359">
        <f t="shared" si="213"/>
        <v>0</v>
      </c>
      <c r="GR359">
        <v>0</v>
      </c>
      <c r="GS359">
        <v>3</v>
      </c>
      <c r="GT359">
        <v>0</v>
      </c>
      <c r="GU359" t="s">
        <v>3</v>
      </c>
      <c r="GV359">
        <f t="shared" si="214"/>
        <v>0</v>
      </c>
      <c r="GW359">
        <v>1</v>
      </c>
      <c r="GX359">
        <f t="shared" si="215"/>
        <v>0</v>
      </c>
      <c r="HA359">
        <v>0</v>
      </c>
      <c r="HB359">
        <v>0</v>
      </c>
      <c r="HC359">
        <f t="shared" si="216"/>
        <v>0</v>
      </c>
      <c r="HE359" t="s">
        <v>3</v>
      </c>
      <c r="HF359" t="s">
        <v>3</v>
      </c>
      <c r="HM359" t="s">
        <v>3</v>
      </c>
      <c r="HN359" t="s">
        <v>54</v>
      </c>
      <c r="HO359" t="s">
        <v>55</v>
      </c>
      <c r="HP359" t="s">
        <v>52</v>
      </c>
      <c r="HQ359" t="s">
        <v>52</v>
      </c>
      <c r="IK359">
        <v>0</v>
      </c>
    </row>
    <row r="360" spans="1:245" x14ac:dyDescent="0.2">
      <c r="A360">
        <v>17</v>
      </c>
      <c r="B360">
        <v>0</v>
      </c>
      <c r="C360">
        <f>ROW(SmtRes!A441)</f>
        <v>441</v>
      </c>
      <c r="D360">
        <f>ROW(EtalonRes!A449)</f>
        <v>449</v>
      </c>
      <c r="E360" t="s">
        <v>171</v>
      </c>
      <c r="F360" t="s">
        <v>98</v>
      </c>
      <c r="G360" t="s">
        <v>99</v>
      </c>
      <c r="H360" t="s">
        <v>91</v>
      </c>
      <c r="I360">
        <f>ROUND(36/100,7)</f>
        <v>0.36</v>
      </c>
      <c r="J360">
        <v>0</v>
      </c>
      <c r="K360">
        <f>ROUND(36/100,7)</f>
        <v>0.36</v>
      </c>
      <c r="O360">
        <f t="shared" si="194"/>
        <v>932.28</v>
      </c>
      <c r="P360">
        <f>SUMIF(SmtRes!AQ433:'SmtRes'!AQ441,"=1",SmtRes!DF433:'SmtRes'!DF441)</f>
        <v>0</v>
      </c>
      <c r="Q360">
        <f>SUMIF(SmtRes!AQ433:'SmtRes'!AQ441,"=1",SmtRes!DG433:'SmtRes'!DG441)</f>
        <v>44.11</v>
      </c>
      <c r="R360">
        <f>SUMIF(SmtRes!AQ433:'SmtRes'!AQ441,"=1",SmtRes!DH433:'SmtRes'!DH441)</f>
        <v>19.14</v>
      </c>
      <c r="S360">
        <f>SUMIF(SmtRes!AQ433:'SmtRes'!AQ441,"=1",SmtRes!DI433:'SmtRes'!DI441)</f>
        <v>869.03</v>
      </c>
      <c r="T360">
        <f t="shared" si="195"/>
        <v>0</v>
      </c>
      <c r="U360">
        <f>SUMIF(SmtRes!AQ433:'SmtRes'!AQ441,"=1",SmtRes!CV433:'SmtRes'!CV441)</f>
        <v>1.998</v>
      </c>
      <c r="V360">
        <f>SUMIF(SmtRes!AQ433:'SmtRes'!AQ441,"=1",SmtRes!CW433:'SmtRes'!CW441)</f>
        <v>3.6720000000000003E-2</v>
      </c>
      <c r="W360">
        <f t="shared" si="196"/>
        <v>0</v>
      </c>
      <c r="X360">
        <f t="shared" si="197"/>
        <v>861.52</v>
      </c>
      <c r="Y360">
        <f t="shared" si="198"/>
        <v>452.97</v>
      </c>
      <c r="AA360">
        <v>61617792</v>
      </c>
      <c r="AB360">
        <f t="shared" si="199"/>
        <v>2536.4734199999998</v>
      </c>
      <c r="AC360">
        <f t="shared" si="200"/>
        <v>0</v>
      </c>
      <c r="AD360">
        <f>ROUND((((SUM(SmtRes!BR433:'SmtRes'!BR441))-(SUM(SmtRes!BS433:'SmtRes'!BS441)))+AE360),6)</f>
        <v>122.50091999999999</v>
      </c>
      <c r="AE360">
        <f>ROUND((SUM(SmtRes!BS433:'SmtRes'!BS441)),6)</f>
        <v>53.170050000000003</v>
      </c>
      <c r="AF360">
        <f>ROUND((SUM(SmtRes!BT433:'SmtRes'!BT441)),6)</f>
        <v>2413.9724999999999</v>
      </c>
      <c r="AG360">
        <f t="shared" si="201"/>
        <v>0</v>
      </c>
      <c r="AH360">
        <f>(SUM(SmtRes!BU433:'SmtRes'!BU441))</f>
        <v>5.55</v>
      </c>
      <c r="AI360">
        <f>(SUM(SmtRes!BV433:'SmtRes'!BV441))</f>
        <v>0.10200000000000001</v>
      </c>
      <c r="AJ360">
        <f t="shared" si="202"/>
        <v>0</v>
      </c>
      <c r="AK360">
        <v>11195.107620000001</v>
      </c>
      <c r="AL360">
        <v>2562.9627199999995</v>
      </c>
      <c r="AM360">
        <v>408.33640000000003</v>
      </c>
      <c r="AN360">
        <v>177.23350000000002</v>
      </c>
      <c r="AO360">
        <v>8046.5749999999998</v>
      </c>
      <c r="AP360">
        <v>0</v>
      </c>
      <c r="AQ360">
        <v>18.5</v>
      </c>
      <c r="AR360">
        <v>0.34</v>
      </c>
      <c r="AS360">
        <v>0</v>
      </c>
      <c r="AT360">
        <v>97</v>
      </c>
      <c r="AU360">
        <v>51</v>
      </c>
      <c r="AV360">
        <v>1</v>
      </c>
      <c r="AW360">
        <v>1</v>
      </c>
      <c r="AZ360">
        <v>1</v>
      </c>
      <c r="BA360">
        <v>1</v>
      </c>
      <c r="BB360">
        <v>1</v>
      </c>
      <c r="BC360">
        <v>1</v>
      </c>
      <c r="BD360" t="s">
        <v>3</v>
      </c>
      <c r="BE360" t="s">
        <v>3</v>
      </c>
      <c r="BF360" t="s">
        <v>3</v>
      </c>
      <c r="BG360" t="s">
        <v>3</v>
      </c>
      <c r="BH360">
        <v>0</v>
      </c>
      <c r="BI360">
        <v>2</v>
      </c>
      <c r="BJ360" t="s">
        <v>100</v>
      </c>
      <c r="BM360">
        <v>108001</v>
      </c>
      <c r="BN360">
        <v>0</v>
      </c>
      <c r="BO360" t="s">
        <v>3</v>
      </c>
      <c r="BP360">
        <v>0</v>
      </c>
      <c r="BQ360">
        <v>3</v>
      </c>
      <c r="BR360">
        <v>0</v>
      </c>
      <c r="BS360">
        <v>1</v>
      </c>
      <c r="BT360">
        <v>1</v>
      </c>
      <c r="BU360">
        <v>1</v>
      </c>
      <c r="BV360">
        <v>1</v>
      </c>
      <c r="BW360">
        <v>1</v>
      </c>
      <c r="BX360">
        <v>1</v>
      </c>
      <c r="BY360" t="s">
        <v>3</v>
      </c>
      <c r="BZ360">
        <v>97</v>
      </c>
      <c r="CA360">
        <v>51</v>
      </c>
      <c r="CB360" t="s">
        <v>3</v>
      </c>
      <c r="CE360">
        <v>0</v>
      </c>
      <c r="CF360">
        <v>0</v>
      </c>
      <c r="CG360">
        <v>0</v>
      </c>
      <c r="CM360">
        <v>0</v>
      </c>
      <c r="CN360" t="s">
        <v>65</v>
      </c>
      <c r="CO360">
        <v>0</v>
      </c>
      <c r="CP360">
        <f t="shared" si="203"/>
        <v>932.28</v>
      </c>
      <c r="CQ360">
        <f>SUMIF(SmtRes!AQ433:'SmtRes'!AQ441,"=1",SmtRes!AA433:'SmtRes'!AA441)</f>
        <v>59993.41</v>
      </c>
      <c r="CR360">
        <f>SUMIF(SmtRes!AQ433:'SmtRes'!AQ441,"=1",SmtRes!AB433:'SmtRes'!AB441)</f>
        <v>1979.1499999999999</v>
      </c>
      <c r="CS360">
        <f>SUMIF(SmtRes!AQ433:'SmtRes'!AQ441,"=1",SmtRes!AC433:'SmtRes'!AC441)</f>
        <v>1042.55</v>
      </c>
      <c r="CT360">
        <f>SUMIF(SmtRes!AQ433:'SmtRes'!AQ441,"=1",SmtRes!AD433:'SmtRes'!AD441)</f>
        <v>434.95</v>
      </c>
      <c r="CU360">
        <f t="shared" si="204"/>
        <v>0</v>
      </c>
      <c r="CV360">
        <f>SUMIF(SmtRes!AQ433:'SmtRes'!AQ441,"=1",SmtRes!BU433:'SmtRes'!BU441)</f>
        <v>5.55</v>
      </c>
      <c r="CW360">
        <f>SUMIF(SmtRes!AQ433:'SmtRes'!AQ441,"=1",SmtRes!BV433:'SmtRes'!BV441)</f>
        <v>0.10200000000000001</v>
      </c>
      <c r="CX360">
        <f t="shared" si="205"/>
        <v>0</v>
      </c>
      <c r="CY360">
        <f t="shared" si="206"/>
        <v>861.52489999999989</v>
      </c>
      <c r="CZ360">
        <f t="shared" si="207"/>
        <v>452.9667</v>
      </c>
      <c r="DC360" t="s">
        <v>3</v>
      </c>
      <c r="DD360" t="s">
        <v>40</v>
      </c>
      <c r="DE360" t="s">
        <v>41</v>
      </c>
      <c r="DF360" t="s">
        <v>41</v>
      </c>
      <c r="DG360" t="s">
        <v>41</v>
      </c>
      <c r="DH360" t="s">
        <v>3</v>
      </c>
      <c r="DI360" t="s">
        <v>41</v>
      </c>
      <c r="DJ360" t="s">
        <v>41</v>
      </c>
      <c r="DK360" t="s">
        <v>3</v>
      </c>
      <c r="DL360" t="s">
        <v>3</v>
      </c>
      <c r="DM360" t="s">
        <v>3</v>
      </c>
      <c r="DN360">
        <v>0</v>
      </c>
      <c r="DO360">
        <v>0</v>
      </c>
      <c r="DP360">
        <v>1</v>
      </c>
      <c r="DQ360">
        <v>1</v>
      </c>
      <c r="DU360">
        <v>1003</v>
      </c>
      <c r="DV360" t="s">
        <v>91</v>
      </c>
      <c r="DW360" t="s">
        <v>91</v>
      </c>
      <c r="DX360">
        <v>100</v>
      </c>
      <c r="DZ360" t="s">
        <v>3</v>
      </c>
      <c r="EA360" t="s">
        <v>3</v>
      </c>
      <c r="EB360" t="s">
        <v>3</v>
      </c>
      <c r="EC360" t="s">
        <v>3</v>
      </c>
      <c r="EE360">
        <v>58749376</v>
      </c>
      <c r="EF360">
        <v>3</v>
      </c>
      <c r="EG360" t="s">
        <v>51</v>
      </c>
      <c r="EH360">
        <v>0</v>
      </c>
      <c r="EI360" t="s">
        <v>3</v>
      </c>
      <c r="EJ360">
        <v>2</v>
      </c>
      <c r="EK360">
        <v>108001</v>
      </c>
      <c r="EL360" t="s">
        <v>52</v>
      </c>
      <c r="EM360" t="s">
        <v>53</v>
      </c>
      <c r="EO360" t="s">
        <v>66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18.5</v>
      </c>
      <c r="EX360">
        <v>0.34</v>
      </c>
      <c r="EY360">
        <v>0</v>
      </c>
      <c r="FQ360">
        <v>0</v>
      </c>
      <c r="FR360">
        <f t="shared" si="208"/>
        <v>0</v>
      </c>
      <c r="FS360">
        <v>0</v>
      </c>
      <c r="FX360">
        <v>97</v>
      </c>
      <c r="FY360">
        <v>51</v>
      </c>
      <c r="GA360" t="s">
        <v>3</v>
      </c>
      <c r="GD360">
        <v>1</v>
      </c>
      <c r="GF360">
        <v>1521334393</v>
      </c>
      <c r="GG360">
        <v>2</v>
      </c>
      <c r="GH360">
        <v>1</v>
      </c>
      <c r="GI360">
        <v>-2</v>
      </c>
      <c r="GJ360">
        <v>0</v>
      </c>
      <c r="GK360">
        <v>0</v>
      </c>
      <c r="GL360">
        <f t="shared" si="209"/>
        <v>0</v>
      </c>
      <c r="GM360">
        <f t="shared" si="210"/>
        <v>2246.77</v>
      </c>
      <c r="GN360">
        <f t="shared" si="211"/>
        <v>0</v>
      </c>
      <c r="GO360">
        <f t="shared" si="212"/>
        <v>2246.77</v>
      </c>
      <c r="GP360">
        <f t="shared" si="213"/>
        <v>0</v>
      </c>
      <c r="GR360">
        <v>0</v>
      </c>
      <c r="GS360">
        <v>3</v>
      </c>
      <c r="GT360">
        <v>0</v>
      </c>
      <c r="GU360" t="s">
        <v>3</v>
      </c>
      <c r="GV360">
        <f t="shared" si="214"/>
        <v>0</v>
      </c>
      <c r="GW360">
        <v>1</v>
      </c>
      <c r="GX360">
        <f t="shared" si="215"/>
        <v>0</v>
      </c>
      <c r="HA360">
        <v>0</v>
      </c>
      <c r="HB360">
        <v>0</v>
      </c>
      <c r="HC360">
        <f t="shared" si="216"/>
        <v>0</v>
      </c>
      <c r="HE360" t="s">
        <v>3</v>
      </c>
      <c r="HF360" t="s">
        <v>3</v>
      </c>
      <c r="HM360" t="s">
        <v>3</v>
      </c>
      <c r="HN360" t="s">
        <v>54</v>
      </c>
      <c r="HO360" t="s">
        <v>55</v>
      </c>
      <c r="HP360" t="s">
        <v>52</v>
      </c>
      <c r="HQ360" t="s">
        <v>52</v>
      </c>
      <c r="IK360">
        <v>0</v>
      </c>
    </row>
    <row r="362" spans="1:245" x14ac:dyDescent="0.2">
      <c r="A362" s="2">
        <v>51</v>
      </c>
      <c r="B362" s="2">
        <f>B337</f>
        <v>0</v>
      </c>
      <c r="C362" s="2">
        <f>A337</f>
        <v>4</v>
      </c>
      <c r="D362" s="2">
        <f>ROW(A337)</f>
        <v>337</v>
      </c>
      <c r="E362" s="2"/>
      <c r="F362" s="2" t="str">
        <f>IF(F337&lt;&gt;"",F337,"")</f>
        <v>Новый раздел</v>
      </c>
      <c r="G362" s="2" t="str">
        <f>IF(G337&lt;&gt;"",G337,"")</f>
        <v>Демонтажные работы</v>
      </c>
      <c r="H362" s="2">
        <v>0</v>
      </c>
      <c r="I362" s="2"/>
      <c r="J362" s="2"/>
      <c r="K362" s="2"/>
      <c r="L362" s="2"/>
      <c r="M362" s="2"/>
      <c r="N362" s="2"/>
      <c r="O362" s="2">
        <f t="shared" ref="O362:T362" si="217">ROUND(AB362,2)</f>
        <v>45073.8</v>
      </c>
      <c r="P362" s="2">
        <f t="shared" si="217"/>
        <v>0</v>
      </c>
      <c r="Q362" s="2">
        <f t="shared" si="217"/>
        <v>17832.18</v>
      </c>
      <c r="R362" s="2">
        <f t="shared" si="217"/>
        <v>9272.74</v>
      </c>
      <c r="S362" s="2">
        <f t="shared" si="217"/>
        <v>17968.88</v>
      </c>
      <c r="T362" s="2">
        <f t="shared" si="217"/>
        <v>0</v>
      </c>
      <c r="U362" s="2">
        <f>AH362</f>
        <v>44.022199999999991</v>
      </c>
      <c r="V362" s="2">
        <f>AI362</f>
        <v>19.076920000000001</v>
      </c>
      <c r="W362" s="2">
        <f>ROUND(AJ362,2)</f>
        <v>0</v>
      </c>
      <c r="X362" s="2">
        <f>ROUND(AK362,2)</f>
        <v>27819.72</v>
      </c>
      <c r="Y362" s="2">
        <f>ROUND(AL362,2)</f>
        <v>15986.26</v>
      </c>
      <c r="Z362" s="2"/>
      <c r="AA362" s="2"/>
      <c r="AB362" s="2">
        <f>ROUND(SUMIF(AA341:AA360,"=61617792",O341:O360),2)</f>
        <v>45073.8</v>
      </c>
      <c r="AC362" s="2">
        <f>ROUND(SUMIF(AA341:AA360,"=61617792",P341:P360),2)</f>
        <v>0</v>
      </c>
      <c r="AD362" s="2">
        <f>ROUND(SUMIF(AA341:AA360,"=61617792",Q341:Q360),2)</f>
        <v>17832.18</v>
      </c>
      <c r="AE362" s="2">
        <f>ROUND(SUMIF(AA341:AA360,"=61617792",R341:R360),2)</f>
        <v>9272.74</v>
      </c>
      <c r="AF362" s="2">
        <f>ROUND(SUMIF(AA341:AA360,"=61617792",S341:S360),2)</f>
        <v>17968.88</v>
      </c>
      <c r="AG362" s="2">
        <f>ROUND(SUMIF(AA341:AA360,"=61617792",T341:T360),2)</f>
        <v>0</v>
      </c>
      <c r="AH362" s="2">
        <f>SUMIF(AA341:AA360,"=61617792",U341:U360)</f>
        <v>44.022199999999991</v>
      </c>
      <c r="AI362" s="2">
        <f>SUMIF(AA341:AA360,"=61617792",V341:V360)</f>
        <v>19.076920000000001</v>
      </c>
      <c r="AJ362" s="2">
        <f>ROUND(SUMIF(AA341:AA360,"=61617792",W341:W360),2)</f>
        <v>0</v>
      </c>
      <c r="AK362" s="2">
        <f>ROUND(SUMIF(AA341:AA360,"=61617792",X341:X360),2)</f>
        <v>27819.72</v>
      </c>
      <c r="AL362" s="2">
        <f>ROUND(SUMIF(AA341:AA360,"=61617792",Y341:Y360),2)</f>
        <v>15986.26</v>
      </c>
      <c r="AM362" s="2"/>
      <c r="AN362" s="2"/>
      <c r="AO362" s="2">
        <f t="shared" ref="AO362:BD362" si="218">ROUND(BX362,2)</f>
        <v>0</v>
      </c>
      <c r="AP362" s="2">
        <f t="shared" si="218"/>
        <v>0</v>
      </c>
      <c r="AQ362" s="2">
        <f t="shared" si="218"/>
        <v>0</v>
      </c>
      <c r="AR362" s="2">
        <f t="shared" si="218"/>
        <v>88879.78</v>
      </c>
      <c r="AS362" s="2">
        <f t="shared" si="218"/>
        <v>76589.990000000005</v>
      </c>
      <c r="AT362" s="2">
        <f t="shared" si="218"/>
        <v>12289.79</v>
      </c>
      <c r="AU362" s="2">
        <f t="shared" si="218"/>
        <v>0</v>
      </c>
      <c r="AV362" s="2">
        <f t="shared" si="218"/>
        <v>0</v>
      </c>
      <c r="AW362" s="2">
        <f t="shared" si="218"/>
        <v>0</v>
      </c>
      <c r="AX362" s="2">
        <f t="shared" si="218"/>
        <v>0</v>
      </c>
      <c r="AY362" s="2">
        <f t="shared" si="218"/>
        <v>0</v>
      </c>
      <c r="AZ362" s="2">
        <f t="shared" si="218"/>
        <v>0</v>
      </c>
      <c r="BA362" s="2">
        <f t="shared" si="218"/>
        <v>0</v>
      </c>
      <c r="BB362" s="2">
        <f t="shared" si="218"/>
        <v>0</v>
      </c>
      <c r="BC362" s="2">
        <f t="shared" si="218"/>
        <v>0</v>
      </c>
      <c r="BD362" s="2">
        <f t="shared" si="218"/>
        <v>0</v>
      </c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>
        <f>ROUND(SUMIF(AA341:AA360,"=61617792",FQ341:FQ360),2)</f>
        <v>0</v>
      </c>
      <c r="BY362" s="2">
        <f>ROUND(SUMIF(AA341:AA360,"=61617792",FR341:FR360),2)</f>
        <v>0</v>
      </c>
      <c r="BZ362" s="2">
        <f>ROUND(SUMIF(AA341:AA360,"=61617792",GL341:GL360),2)</f>
        <v>0</v>
      </c>
      <c r="CA362" s="2">
        <f>ROUND(SUMIF(AA341:AA360,"=61617792",GM341:GM360),2)</f>
        <v>88879.78</v>
      </c>
      <c r="CB362" s="2">
        <f>ROUND(SUMIF(AA341:AA360,"=61617792",GN341:GN360),2)</f>
        <v>76589.990000000005</v>
      </c>
      <c r="CC362" s="2">
        <f>ROUND(SUMIF(AA341:AA360,"=61617792",GO341:GO360),2)</f>
        <v>12289.79</v>
      </c>
      <c r="CD362" s="2">
        <f>ROUND(SUMIF(AA341:AA360,"=61617792",GP341:GP360),2)</f>
        <v>0</v>
      </c>
      <c r="CE362" s="2">
        <f>AC362-BX362</f>
        <v>0</v>
      </c>
      <c r="CF362" s="2">
        <f>AC362-BY362</f>
        <v>0</v>
      </c>
      <c r="CG362" s="2">
        <f>BX362-BZ362</f>
        <v>0</v>
      </c>
      <c r="CH362" s="2">
        <f>AC362-BX362-BY362+BZ362</f>
        <v>0</v>
      </c>
      <c r="CI362" s="2">
        <f>BY362-BZ362</f>
        <v>0</v>
      </c>
      <c r="CJ362" s="2">
        <f>ROUND(SUMIF(AA341:AA360,"=61617792",GX341:GX360),2)</f>
        <v>0</v>
      </c>
      <c r="CK362" s="2">
        <f>ROUND(SUMIF(AA341:AA360,"=61617792",GY341:GY360),2)</f>
        <v>0</v>
      </c>
      <c r="CL362" s="2">
        <f>ROUND(SUMIF(AA341:AA360,"=61617792",GZ341:GZ360),2)</f>
        <v>0</v>
      </c>
      <c r="CM362" s="2">
        <f>ROUND(SUMIF(AA341:AA360,"=61617792",HD341:HD360),2)</f>
        <v>0</v>
      </c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>
        <v>0</v>
      </c>
    </row>
    <row r="364" spans="1:245" x14ac:dyDescent="0.2">
      <c r="A364" s="4">
        <v>50</v>
      </c>
      <c r="B364" s="4">
        <v>0</v>
      </c>
      <c r="C364" s="4">
        <v>0</v>
      </c>
      <c r="D364" s="4">
        <v>1</v>
      </c>
      <c r="E364" s="4">
        <v>201</v>
      </c>
      <c r="F364" s="4">
        <f>ROUND(Source!O362,O364)</f>
        <v>45073.8</v>
      </c>
      <c r="G364" s="4" t="s">
        <v>101</v>
      </c>
      <c r="H364" s="4" t="s">
        <v>102</v>
      </c>
      <c r="I364" s="4"/>
      <c r="J364" s="4"/>
      <c r="K364" s="4">
        <v>201</v>
      </c>
      <c r="L364" s="4">
        <v>1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45073.799999999996</v>
      </c>
      <c r="X364" s="4">
        <v>1</v>
      </c>
      <c r="Y364" s="4">
        <v>45073.799999999996</v>
      </c>
      <c r="Z364" s="4"/>
      <c r="AA364" s="4"/>
      <c r="AB364" s="4"/>
    </row>
    <row r="365" spans="1:245" x14ac:dyDescent="0.2">
      <c r="A365" s="4">
        <v>50</v>
      </c>
      <c r="B365" s="4">
        <v>0</v>
      </c>
      <c r="C365" s="4">
        <v>0</v>
      </c>
      <c r="D365" s="4">
        <v>1</v>
      </c>
      <c r="E365" s="4">
        <v>202</v>
      </c>
      <c r="F365" s="4">
        <f>ROUND(Source!P362,O365)</f>
        <v>0</v>
      </c>
      <c r="G365" s="4" t="s">
        <v>103</v>
      </c>
      <c r="H365" s="4" t="s">
        <v>104</v>
      </c>
      <c r="I365" s="4"/>
      <c r="J365" s="4"/>
      <c r="K365" s="4">
        <v>202</v>
      </c>
      <c r="L365" s="4">
        <v>2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0</v>
      </c>
      <c r="X365" s="4">
        <v>1</v>
      </c>
      <c r="Y365" s="4">
        <v>0</v>
      </c>
      <c r="Z365" s="4"/>
      <c r="AA365" s="4"/>
      <c r="AB365" s="4"/>
    </row>
    <row r="366" spans="1:245" x14ac:dyDescent="0.2">
      <c r="A366" s="4">
        <v>50</v>
      </c>
      <c r="B366" s="4">
        <v>0</v>
      </c>
      <c r="C366" s="4">
        <v>0</v>
      </c>
      <c r="D366" s="4">
        <v>1</v>
      </c>
      <c r="E366" s="4">
        <v>222</v>
      </c>
      <c r="F366" s="4">
        <f>ROUND(Source!AO362,O366)</f>
        <v>0</v>
      </c>
      <c r="G366" s="4" t="s">
        <v>105</v>
      </c>
      <c r="H366" s="4" t="s">
        <v>106</v>
      </c>
      <c r="I366" s="4"/>
      <c r="J366" s="4"/>
      <c r="K366" s="4">
        <v>222</v>
      </c>
      <c r="L366" s="4">
        <v>3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45" x14ac:dyDescent="0.2">
      <c r="A367" s="4">
        <v>50</v>
      </c>
      <c r="B367" s="4">
        <v>0</v>
      </c>
      <c r="C367" s="4">
        <v>0</v>
      </c>
      <c r="D367" s="4">
        <v>1</v>
      </c>
      <c r="E367" s="4">
        <v>225</v>
      </c>
      <c r="F367" s="4">
        <f>ROUND(Source!AV362,O367)</f>
        <v>0</v>
      </c>
      <c r="G367" s="4" t="s">
        <v>107</v>
      </c>
      <c r="H367" s="4" t="s">
        <v>108</v>
      </c>
      <c r="I367" s="4"/>
      <c r="J367" s="4"/>
      <c r="K367" s="4">
        <v>225</v>
      </c>
      <c r="L367" s="4">
        <v>4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0</v>
      </c>
      <c r="X367" s="4">
        <v>1</v>
      </c>
      <c r="Y367" s="4">
        <v>0</v>
      </c>
      <c r="Z367" s="4"/>
      <c r="AA367" s="4"/>
      <c r="AB367" s="4"/>
    </row>
    <row r="368" spans="1:245" x14ac:dyDescent="0.2">
      <c r="A368" s="4">
        <v>50</v>
      </c>
      <c r="B368" s="4">
        <v>0</v>
      </c>
      <c r="C368" s="4">
        <v>0</v>
      </c>
      <c r="D368" s="4">
        <v>1</v>
      </c>
      <c r="E368" s="4">
        <v>226</v>
      </c>
      <c r="F368" s="4">
        <f>ROUND(Source!AW362,O368)</f>
        <v>0</v>
      </c>
      <c r="G368" s="4" t="s">
        <v>109</v>
      </c>
      <c r="H368" s="4" t="s">
        <v>110</v>
      </c>
      <c r="I368" s="4"/>
      <c r="J368" s="4"/>
      <c r="K368" s="4">
        <v>226</v>
      </c>
      <c r="L368" s="4">
        <v>5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8" x14ac:dyDescent="0.2">
      <c r="A369" s="4">
        <v>50</v>
      </c>
      <c r="B369" s="4">
        <v>0</v>
      </c>
      <c r="C369" s="4">
        <v>0</v>
      </c>
      <c r="D369" s="4">
        <v>1</v>
      </c>
      <c r="E369" s="4">
        <v>227</v>
      </c>
      <c r="F369" s="4">
        <f>ROUND(Source!AX362,O369)</f>
        <v>0</v>
      </c>
      <c r="G369" s="4" t="s">
        <v>111</v>
      </c>
      <c r="H369" s="4" t="s">
        <v>112</v>
      </c>
      <c r="I369" s="4"/>
      <c r="J369" s="4"/>
      <c r="K369" s="4">
        <v>227</v>
      </c>
      <c r="L369" s="4">
        <v>6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0</v>
      </c>
      <c r="X369" s="4">
        <v>1</v>
      </c>
      <c r="Y369" s="4">
        <v>0</v>
      </c>
      <c r="Z369" s="4"/>
      <c r="AA369" s="4"/>
      <c r="AB369" s="4"/>
    </row>
    <row r="370" spans="1:28" x14ac:dyDescent="0.2">
      <c r="A370" s="4">
        <v>50</v>
      </c>
      <c r="B370" s="4">
        <v>0</v>
      </c>
      <c r="C370" s="4">
        <v>0</v>
      </c>
      <c r="D370" s="4">
        <v>1</v>
      </c>
      <c r="E370" s="4">
        <v>228</v>
      </c>
      <c r="F370" s="4">
        <f>ROUND(Source!AY362,O370)</f>
        <v>0</v>
      </c>
      <c r="G370" s="4" t="s">
        <v>113</v>
      </c>
      <c r="H370" s="4" t="s">
        <v>114</v>
      </c>
      <c r="I370" s="4"/>
      <c r="J370" s="4"/>
      <c r="K370" s="4">
        <v>228</v>
      </c>
      <c r="L370" s="4">
        <v>7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0</v>
      </c>
      <c r="X370" s="4">
        <v>1</v>
      </c>
      <c r="Y370" s="4">
        <v>0</v>
      </c>
      <c r="Z370" s="4"/>
      <c r="AA370" s="4"/>
      <c r="AB370" s="4"/>
    </row>
    <row r="371" spans="1:28" x14ac:dyDescent="0.2">
      <c r="A371" s="4">
        <v>50</v>
      </c>
      <c r="B371" s="4">
        <v>0</v>
      </c>
      <c r="C371" s="4">
        <v>0</v>
      </c>
      <c r="D371" s="4">
        <v>1</v>
      </c>
      <c r="E371" s="4">
        <v>216</v>
      </c>
      <c r="F371" s="4">
        <f>ROUND(Source!AP362,O371)</f>
        <v>0</v>
      </c>
      <c r="G371" s="4" t="s">
        <v>115</v>
      </c>
      <c r="H371" s="4" t="s">
        <v>116</v>
      </c>
      <c r="I371" s="4"/>
      <c r="J371" s="4"/>
      <c r="K371" s="4">
        <v>216</v>
      </c>
      <c r="L371" s="4">
        <v>8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8" x14ac:dyDescent="0.2">
      <c r="A372" s="4">
        <v>50</v>
      </c>
      <c r="B372" s="4">
        <v>0</v>
      </c>
      <c r="C372" s="4">
        <v>0</v>
      </c>
      <c r="D372" s="4">
        <v>1</v>
      </c>
      <c r="E372" s="4">
        <v>223</v>
      </c>
      <c r="F372" s="4">
        <f>ROUND(Source!AQ362,O372)</f>
        <v>0</v>
      </c>
      <c r="G372" s="4" t="s">
        <v>117</v>
      </c>
      <c r="H372" s="4" t="s">
        <v>118</v>
      </c>
      <c r="I372" s="4"/>
      <c r="J372" s="4"/>
      <c r="K372" s="4">
        <v>223</v>
      </c>
      <c r="L372" s="4">
        <v>9</v>
      </c>
      <c r="M372" s="4">
        <v>3</v>
      </c>
      <c r="N372" s="4" t="s">
        <v>3</v>
      </c>
      <c r="O372" s="4">
        <v>2</v>
      </c>
      <c r="P372" s="4"/>
      <c r="Q372" s="4"/>
      <c r="R372" s="4"/>
      <c r="S372" s="4"/>
      <c r="T372" s="4"/>
      <c r="U372" s="4"/>
      <c r="V372" s="4"/>
      <c r="W372" s="4">
        <v>0</v>
      </c>
      <c r="X372" s="4">
        <v>1</v>
      </c>
      <c r="Y372" s="4">
        <v>0</v>
      </c>
      <c r="Z372" s="4"/>
      <c r="AA372" s="4"/>
      <c r="AB372" s="4"/>
    </row>
    <row r="373" spans="1:28" x14ac:dyDescent="0.2">
      <c r="A373" s="4">
        <v>50</v>
      </c>
      <c r="B373" s="4">
        <v>0</v>
      </c>
      <c r="C373" s="4">
        <v>0</v>
      </c>
      <c r="D373" s="4">
        <v>1</v>
      </c>
      <c r="E373" s="4">
        <v>229</v>
      </c>
      <c r="F373" s="4">
        <f>ROUND(Source!AZ362,O373)</f>
        <v>0</v>
      </c>
      <c r="G373" s="4" t="s">
        <v>119</v>
      </c>
      <c r="H373" s="4" t="s">
        <v>120</v>
      </c>
      <c r="I373" s="4"/>
      <c r="J373" s="4"/>
      <c r="K373" s="4">
        <v>229</v>
      </c>
      <c r="L373" s="4">
        <v>10</v>
      </c>
      <c r="M373" s="4">
        <v>3</v>
      </c>
      <c r="N373" s="4" t="s">
        <v>3</v>
      </c>
      <c r="O373" s="4">
        <v>2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8" x14ac:dyDescent="0.2">
      <c r="A374" s="4">
        <v>50</v>
      </c>
      <c r="B374" s="4">
        <v>0</v>
      </c>
      <c r="C374" s="4">
        <v>0</v>
      </c>
      <c r="D374" s="4">
        <v>1</v>
      </c>
      <c r="E374" s="4">
        <v>203</v>
      </c>
      <c r="F374" s="4">
        <f>ROUND(Source!Q362,O374)</f>
        <v>17832.18</v>
      </c>
      <c r="G374" s="4" t="s">
        <v>121</v>
      </c>
      <c r="H374" s="4" t="s">
        <v>122</v>
      </c>
      <c r="I374" s="4"/>
      <c r="J374" s="4"/>
      <c r="K374" s="4">
        <v>203</v>
      </c>
      <c r="L374" s="4">
        <v>11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17832.18</v>
      </c>
      <c r="X374" s="4">
        <v>1</v>
      </c>
      <c r="Y374" s="4">
        <v>17832.18</v>
      </c>
      <c r="Z374" s="4"/>
      <c r="AA374" s="4"/>
      <c r="AB374" s="4"/>
    </row>
    <row r="375" spans="1:28" x14ac:dyDescent="0.2">
      <c r="A375" s="4">
        <v>50</v>
      </c>
      <c r="B375" s="4">
        <v>0</v>
      </c>
      <c r="C375" s="4">
        <v>0</v>
      </c>
      <c r="D375" s="4">
        <v>1</v>
      </c>
      <c r="E375" s="4">
        <v>231</v>
      </c>
      <c r="F375" s="4">
        <f>ROUND(Source!BB362,O375)</f>
        <v>0</v>
      </c>
      <c r="G375" s="4" t="s">
        <v>123</v>
      </c>
      <c r="H375" s="4" t="s">
        <v>124</v>
      </c>
      <c r="I375" s="4"/>
      <c r="J375" s="4"/>
      <c r="K375" s="4">
        <v>231</v>
      </c>
      <c r="L375" s="4">
        <v>12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0</v>
      </c>
      <c r="X375" s="4">
        <v>1</v>
      </c>
      <c r="Y375" s="4">
        <v>0</v>
      </c>
      <c r="Z375" s="4"/>
      <c r="AA375" s="4"/>
      <c r="AB375" s="4"/>
    </row>
    <row r="376" spans="1:28" x14ac:dyDescent="0.2">
      <c r="A376" s="4">
        <v>50</v>
      </c>
      <c r="B376" s="4">
        <v>0</v>
      </c>
      <c r="C376" s="4">
        <v>0</v>
      </c>
      <c r="D376" s="4">
        <v>1</v>
      </c>
      <c r="E376" s="4">
        <v>204</v>
      </c>
      <c r="F376" s="4">
        <f>ROUND(Source!R362,O376)</f>
        <v>9272.74</v>
      </c>
      <c r="G376" s="4" t="s">
        <v>125</v>
      </c>
      <c r="H376" s="4" t="s">
        <v>126</v>
      </c>
      <c r="I376" s="4"/>
      <c r="J376" s="4"/>
      <c r="K376" s="4">
        <v>204</v>
      </c>
      <c r="L376" s="4">
        <v>13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9272.739999999998</v>
      </c>
      <c r="X376" s="4">
        <v>1</v>
      </c>
      <c r="Y376" s="4">
        <v>9272.739999999998</v>
      </c>
      <c r="Z376" s="4"/>
      <c r="AA376" s="4"/>
      <c r="AB376" s="4"/>
    </row>
    <row r="377" spans="1:28" x14ac:dyDescent="0.2">
      <c r="A377" s="4">
        <v>50</v>
      </c>
      <c r="B377" s="4">
        <v>0</v>
      </c>
      <c r="C377" s="4">
        <v>0</v>
      </c>
      <c r="D377" s="4">
        <v>1</v>
      </c>
      <c r="E377" s="4">
        <v>205</v>
      </c>
      <c r="F377" s="4">
        <f>ROUND(Source!S362,O377)</f>
        <v>17968.88</v>
      </c>
      <c r="G377" s="4" t="s">
        <v>127</v>
      </c>
      <c r="H377" s="4" t="s">
        <v>128</v>
      </c>
      <c r="I377" s="4"/>
      <c r="J377" s="4"/>
      <c r="K377" s="4">
        <v>205</v>
      </c>
      <c r="L377" s="4">
        <v>14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17968.88</v>
      </c>
      <c r="X377" s="4">
        <v>1</v>
      </c>
      <c r="Y377" s="4">
        <v>17968.88</v>
      </c>
      <c r="Z377" s="4"/>
      <c r="AA377" s="4"/>
      <c r="AB377" s="4"/>
    </row>
    <row r="378" spans="1:28" x14ac:dyDescent="0.2">
      <c r="A378" s="4">
        <v>50</v>
      </c>
      <c r="B378" s="4">
        <v>0</v>
      </c>
      <c r="C378" s="4">
        <v>0</v>
      </c>
      <c r="D378" s="4">
        <v>1</v>
      </c>
      <c r="E378" s="4">
        <v>232</v>
      </c>
      <c r="F378" s="4">
        <f>ROUND(Source!BC362,O378)</f>
        <v>0</v>
      </c>
      <c r="G378" s="4" t="s">
        <v>129</v>
      </c>
      <c r="H378" s="4" t="s">
        <v>130</v>
      </c>
      <c r="I378" s="4"/>
      <c r="J378" s="4"/>
      <c r="K378" s="4">
        <v>232</v>
      </c>
      <c r="L378" s="4">
        <v>15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0</v>
      </c>
      <c r="X378" s="4">
        <v>1</v>
      </c>
      <c r="Y378" s="4">
        <v>0</v>
      </c>
      <c r="Z378" s="4"/>
      <c r="AA378" s="4"/>
      <c r="AB378" s="4"/>
    </row>
    <row r="379" spans="1:28" x14ac:dyDescent="0.2">
      <c r="A379" s="4">
        <v>50</v>
      </c>
      <c r="B379" s="4">
        <v>0</v>
      </c>
      <c r="C379" s="4">
        <v>0</v>
      </c>
      <c r="D379" s="4">
        <v>1</v>
      </c>
      <c r="E379" s="4">
        <v>214</v>
      </c>
      <c r="F379" s="4">
        <f>ROUND(Source!AS362,O379)</f>
        <v>76589.990000000005</v>
      </c>
      <c r="G379" s="4" t="s">
        <v>131</v>
      </c>
      <c r="H379" s="4" t="s">
        <v>132</v>
      </c>
      <c r="I379" s="4"/>
      <c r="J379" s="4"/>
      <c r="K379" s="4">
        <v>214</v>
      </c>
      <c r="L379" s="4">
        <v>16</v>
      </c>
      <c r="M379" s="4">
        <v>3</v>
      </c>
      <c r="N379" s="4" t="s">
        <v>3</v>
      </c>
      <c r="O379" s="4">
        <v>2</v>
      </c>
      <c r="P379" s="4"/>
      <c r="Q379" s="4"/>
      <c r="R379" s="4"/>
      <c r="S379" s="4"/>
      <c r="T379" s="4"/>
      <c r="U379" s="4"/>
      <c r="V379" s="4"/>
      <c r="W379" s="4">
        <v>76589.990000000005</v>
      </c>
      <c r="X379" s="4">
        <v>1</v>
      </c>
      <c r="Y379" s="4">
        <v>76589.990000000005</v>
      </c>
      <c r="Z379" s="4"/>
      <c r="AA379" s="4"/>
      <c r="AB379" s="4"/>
    </row>
    <row r="380" spans="1:28" x14ac:dyDescent="0.2">
      <c r="A380" s="4">
        <v>50</v>
      </c>
      <c r="B380" s="4">
        <v>0</v>
      </c>
      <c r="C380" s="4">
        <v>0</v>
      </c>
      <c r="D380" s="4">
        <v>1</v>
      </c>
      <c r="E380" s="4">
        <v>215</v>
      </c>
      <c r="F380" s="4">
        <f>ROUND(Source!AT362,O380)</f>
        <v>12289.79</v>
      </c>
      <c r="G380" s="4" t="s">
        <v>133</v>
      </c>
      <c r="H380" s="4" t="s">
        <v>134</v>
      </c>
      <c r="I380" s="4"/>
      <c r="J380" s="4"/>
      <c r="K380" s="4">
        <v>215</v>
      </c>
      <c r="L380" s="4">
        <v>17</v>
      </c>
      <c r="M380" s="4">
        <v>3</v>
      </c>
      <c r="N380" s="4" t="s">
        <v>3</v>
      </c>
      <c r="O380" s="4">
        <v>2</v>
      </c>
      <c r="P380" s="4"/>
      <c r="Q380" s="4"/>
      <c r="R380" s="4"/>
      <c r="S380" s="4"/>
      <c r="T380" s="4"/>
      <c r="U380" s="4"/>
      <c r="V380" s="4"/>
      <c r="W380" s="4">
        <v>12289.79</v>
      </c>
      <c r="X380" s="4">
        <v>1</v>
      </c>
      <c r="Y380" s="4">
        <v>12289.79</v>
      </c>
      <c r="Z380" s="4"/>
      <c r="AA380" s="4"/>
      <c r="AB380" s="4"/>
    </row>
    <row r="381" spans="1:28" x14ac:dyDescent="0.2">
      <c r="A381" s="4">
        <v>50</v>
      </c>
      <c r="B381" s="4">
        <v>0</v>
      </c>
      <c r="C381" s="4">
        <v>0</v>
      </c>
      <c r="D381" s="4">
        <v>1</v>
      </c>
      <c r="E381" s="4">
        <v>217</v>
      </c>
      <c r="F381" s="4">
        <f>ROUND(Source!AU362,O381)</f>
        <v>0</v>
      </c>
      <c r="G381" s="4" t="s">
        <v>135</v>
      </c>
      <c r="H381" s="4" t="s">
        <v>136</v>
      </c>
      <c r="I381" s="4"/>
      <c r="J381" s="4"/>
      <c r="K381" s="4">
        <v>217</v>
      </c>
      <c r="L381" s="4">
        <v>18</v>
      </c>
      <c r="M381" s="4">
        <v>3</v>
      </c>
      <c r="N381" s="4" t="s">
        <v>3</v>
      </c>
      <c r="O381" s="4">
        <v>2</v>
      </c>
      <c r="P381" s="4"/>
      <c r="Q381" s="4"/>
      <c r="R381" s="4"/>
      <c r="S381" s="4"/>
      <c r="T381" s="4"/>
      <c r="U381" s="4"/>
      <c r="V381" s="4"/>
      <c r="W381" s="4">
        <v>0</v>
      </c>
      <c r="X381" s="4">
        <v>1</v>
      </c>
      <c r="Y381" s="4">
        <v>0</v>
      </c>
      <c r="Z381" s="4"/>
      <c r="AA381" s="4"/>
      <c r="AB381" s="4"/>
    </row>
    <row r="382" spans="1:28" x14ac:dyDescent="0.2">
      <c r="A382" s="4">
        <v>50</v>
      </c>
      <c r="B382" s="4">
        <v>0</v>
      </c>
      <c r="C382" s="4">
        <v>0</v>
      </c>
      <c r="D382" s="4">
        <v>1</v>
      </c>
      <c r="E382" s="4">
        <v>230</v>
      </c>
      <c r="F382" s="4">
        <f>ROUND(Source!BA362,O382)</f>
        <v>0</v>
      </c>
      <c r="G382" s="4" t="s">
        <v>137</v>
      </c>
      <c r="H382" s="4" t="s">
        <v>138</v>
      </c>
      <c r="I382" s="4"/>
      <c r="J382" s="4"/>
      <c r="K382" s="4">
        <v>230</v>
      </c>
      <c r="L382" s="4">
        <v>19</v>
      </c>
      <c r="M382" s="4">
        <v>3</v>
      </c>
      <c r="N382" s="4" t="s">
        <v>3</v>
      </c>
      <c r="O382" s="4">
        <v>2</v>
      </c>
      <c r="P382" s="4"/>
      <c r="Q382" s="4"/>
      <c r="R382" s="4"/>
      <c r="S382" s="4"/>
      <c r="T382" s="4"/>
      <c r="U382" s="4"/>
      <c r="V382" s="4"/>
      <c r="W382" s="4">
        <v>0</v>
      </c>
      <c r="X382" s="4">
        <v>1</v>
      </c>
      <c r="Y382" s="4">
        <v>0</v>
      </c>
      <c r="Z382" s="4"/>
      <c r="AA382" s="4"/>
      <c r="AB382" s="4"/>
    </row>
    <row r="383" spans="1:28" x14ac:dyDescent="0.2">
      <c r="A383" s="4">
        <v>50</v>
      </c>
      <c r="B383" s="4">
        <v>0</v>
      </c>
      <c r="C383" s="4">
        <v>0</v>
      </c>
      <c r="D383" s="4">
        <v>1</v>
      </c>
      <c r="E383" s="4">
        <v>206</v>
      </c>
      <c r="F383" s="4">
        <f>ROUND(Source!T362,O383)</f>
        <v>0</v>
      </c>
      <c r="G383" s="4" t="s">
        <v>139</v>
      </c>
      <c r="H383" s="4" t="s">
        <v>140</v>
      </c>
      <c r="I383" s="4"/>
      <c r="J383" s="4"/>
      <c r="K383" s="4">
        <v>206</v>
      </c>
      <c r="L383" s="4">
        <v>20</v>
      </c>
      <c r="M383" s="4">
        <v>3</v>
      </c>
      <c r="N383" s="4" t="s">
        <v>3</v>
      </c>
      <c r="O383" s="4">
        <v>2</v>
      </c>
      <c r="P383" s="4"/>
      <c r="Q383" s="4"/>
      <c r="R383" s="4"/>
      <c r="S383" s="4"/>
      <c r="T383" s="4"/>
      <c r="U383" s="4"/>
      <c r="V383" s="4"/>
      <c r="W383" s="4">
        <v>0</v>
      </c>
      <c r="X383" s="4">
        <v>1</v>
      </c>
      <c r="Y383" s="4">
        <v>0</v>
      </c>
      <c r="Z383" s="4"/>
      <c r="AA383" s="4"/>
      <c r="AB383" s="4"/>
    </row>
    <row r="384" spans="1:28" x14ac:dyDescent="0.2">
      <c r="A384" s="4">
        <v>50</v>
      </c>
      <c r="B384" s="4">
        <v>0</v>
      </c>
      <c r="C384" s="4">
        <v>0</v>
      </c>
      <c r="D384" s="4">
        <v>1</v>
      </c>
      <c r="E384" s="4">
        <v>207</v>
      </c>
      <c r="F384" s="4">
        <f>ROUND(Source!U362,O384)</f>
        <v>44.022199999999998</v>
      </c>
      <c r="G384" s="4" t="s">
        <v>141</v>
      </c>
      <c r="H384" s="4" t="s">
        <v>142</v>
      </c>
      <c r="I384" s="4"/>
      <c r="J384" s="4"/>
      <c r="K384" s="4">
        <v>207</v>
      </c>
      <c r="L384" s="4">
        <v>21</v>
      </c>
      <c r="M384" s="4">
        <v>3</v>
      </c>
      <c r="N384" s="4" t="s">
        <v>3</v>
      </c>
      <c r="O384" s="4">
        <v>7</v>
      </c>
      <c r="P384" s="4"/>
      <c r="Q384" s="4"/>
      <c r="R384" s="4"/>
      <c r="S384" s="4"/>
      <c r="T384" s="4"/>
      <c r="U384" s="4"/>
      <c r="V384" s="4"/>
      <c r="W384" s="4">
        <v>44.022199999999998</v>
      </c>
      <c r="X384" s="4">
        <v>1</v>
      </c>
      <c r="Y384" s="4">
        <v>44.022199999999998</v>
      </c>
      <c r="Z384" s="4"/>
      <c r="AA384" s="4"/>
      <c r="AB384" s="4"/>
    </row>
    <row r="385" spans="1:245" x14ac:dyDescent="0.2">
      <c r="A385" s="4">
        <v>50</v>
      </c>
      <c r="B385" s="4">
        <v>0</v>
      </c>
      <c r="C385" s="4">
        <v>0</v>
      </c>
      <c r="D385" s="4">
        <v>1</v>
      </c>
      <c r="E385" s="4">
        <v>208</v>
      </c>
      <c r="F385" s="4">
        <f>ROUND(Source!V362,O385)</f>
        <v>19.076920000000001</v>
      </c>
      <c r="G385" s="4" t="s">
        <v>143</v>
      </c>
      <c r="H385" s="4" t="s">
        <v>144</v>
      </c>
      <c r="I385" s="4"/>
      <c r="J385" s="4"/>
      <c r="K385" s="4">
        <v>208</v>
      </c>
      <c r="L385" s="4">
        <v>22</v>
      </c>
      <c r="M385" s="4">
        <v>3</v>
      </c>
      <c r="N385" s="4" t="s">
        <v>3</v>
      </c>
      <c r="O385" s="4">
        <v>7</v>
      </c>
      <c r="P385" s="4"/>
      <c r="Q385" s="4"/>
      <c r="R385" s="4"/>
      <c r="S385" s="4"/>
      <c r="T385" s="4"/>
      <c r="U385" s="4"/>
      <c r="V385" s="4"/>
      <c r="W385" s="4">
        <v>19.076920000000001</v>
      </c>
      <c r="X385" s="4">
        <v>1</v>
      </c>
      <c r="Y385" s="4">
        <v>19.076920000000001</v>
      </c>
      <c r="Z385" s="4"/>
      <c r="AA385" s="4"/>
      <c r="AB385" s="4"/>
    </row>
    <row r="386" spans="1:245" x14ac:dyDescent="0.2">
      <c r="A386" s="4">
        <v>50</v>
      </c>
      <c r="B386" s="4">
        <v>0</v>
      </c>
      <c r="C386" s="4">
        <v>0</v>
      </c>
      <c r="D386" s="4">
        <v>1</v>
      </c>
      <c r="E386" s="4">
        <v>209</v>
      </c>
      <c r="F386" s="4">
        <f>ROUND(Source!W362,O386)</f>
        <v>0</v>
      </c>
      <c r="G386" s="4" t="s">
        <v>145</v>
      </c>
      <c r="H386" s="4" t="s">
        <v>146</v>
      </c>
      <c r="I386" s="4"/>
      <c r="J386" s="4"/>
      <c r="K386" s="4">
        <v>209</v>
      </c>
      <c r="L386" s="4">
        <v>23</v>
      </c>
      <c r="M386" s="4">
        <v>3</v>
      </c>
      <c r="N386" s="4" t="s">
        <v>3</v>
      </c>
      <c r="O386" s="4">
        <v>2</v>
      </c>
      <c r="P386" s="4"/>
      <c r="Q386" s="4"/>
      <c r="R386" s="4"/>
      <c r="S386" s="4"/>
      <c r="T386" s="4"/>
      <c r="U386" s="4"/>
      <c r="V386" s="4"/>
      <c r="W386" s="4">
        <v>0</v>
      </c>
      <c r="X386" s="4">
        <v>1</v>
      </c>
      <c r="Y386" s="4">
        <v>0</v>
      </c>
      <c r="Z386" s="4"/>
      <c r="AA386" s="4"/>
      <c r="AB386" s="4"/>
    </row>
    <row r="387" spans="1:245" x14ac:dyDescent="0.2">
      <c r="A387" s="4">
        <v>50</v>
      </c>
      <c r="B387" s="4">
        <v>0</v>
      </c>
      <c r="C387" s="4">
        <v>0</v>
      </c>
      <c r="D387" s="4">
        <v>1</v>
      </c>
      <c r="E387" s="4">
        <v>233</v>
      </c>
      <c r="F387" s="4">
        <f>ROUND(Source!BD362,O387)</f>
        <v>0</v>
      </c>
      <c r="G387" s="4" t="s">
        <v>147</v>
      </c>
      <c r="H387" s="4" t="s">
        <v>148</v>
      </c>
      <c r="I387" s="4"/>
      <c r="J387" s="4"/>
      <c r="K387" s="4">
        <v>233</v>
      </c>
      <c r="L387" s="4">
        <v>24</v>
      </c>
      <c r="M387" s="4">
        <v>3</v>
      </c>
      <c r="N387" s="4" t="s">
        <v>3</v>
      </c>
      <c r="O387" s="4">
        <v>2</v>
      </c>
      <c r="P387" s="4"/>
      <c r="Q387" s="4"/>
      <c r="R387" s="4"/>
      <c r="S387" s="4"/>
      <c r="T387" s="4"/>
      <c r="U387" s="4"/>
      <c r="V387" s="4"/>
      <c r="W387" s="4">
        <v>0</v>
      </c>
      <c r="X387" s="4">
        <v>1</v>
      </c>
      <c r="Y387" s="4">
        <v>0</v>
      </c>
      <c r="Z387" s="4"/>
      <c r="AA387" s="4"/>
      <c r="AB387" s="4"/>
    </row>
    <row r="388" spans="1:245" x14ac:dyDescent="0.2">
      <c r="A388" s="4">
        <v>50</v>
      </c>
      <c r="B388" s="4">
        <v>0</v>
      </c>
      <c r="C388" s="4">
        <v>0</v>
      </c>
      <c r="D388" s="4">
        <v>1</v>
      </c>
      <c r="E388" s="4">
        <v>210</v>
      </c>
      <c r="F388" s="4">
        <f>ROUND(Source!X362,O388)</f>
        <v>27819.72</v>
      </c>
      <c r="G388" s="4" t="s">
        <v>149</v>
      </c>
      <c r="H388" s="4" t="s">
        <v>150</v>
      </c>
      <c r="I388" s="4"/>
      <c r="J388" s="4"/>
      <c r="K388" s="4">
        <v>210</v>
      </c>
      <c r="L388" s="4">
        <v>25</v>
      </c>
      <c r="M388" s="4">
        <v>3</v>
      </c>
      <c r="N388" s="4" t="s">
        <v>3</v>
      </c>
      <c r="O388" s="4">
        <v>2</v>
      </c>
      <c r="P388" s="4"/>
      <c r="Q388" s="4"/>
      <c r="R388" s="4"/>
      <c r="S388" s="4"/>
      <c r="T388" s="4"/>
      <c r="U388" s="4"/>
      <c r="V388" s="4"/>
      <c r="W388" s="4">
        <v>27819.72</v>
      </c>
      <c r="X388" s="4">
        <v>1</v>
      </c>
      <c r="Y388" s="4">
        <v>27819.72</v>
      </c>
      <c r="Z388" s="4"/>
      <c r="AA388" s="4"/>
      <c r="AB388" s="4"/>
    </row>
    <row r="389" spans="1:245" x14ac:dyDescent="0.2">
      <c r="A389" s="4">
        <v>50</v>
      </c>
      <c r="B389" s="4">
        <v>0</v>
      </c>
      <c r="C389" s="4">
        <v>0</v>
      </c>
      <c r="D389" s="4">
        <v>1</v>
      </c>
      <c r="E389" s="4">
        <v>211</v>
      </c>
      <c r="F389" s="4">
        <f>ROUND(Source!Y362,O389)</f>
        <v>15986.26</v>
      </c>
      <c r="G389" s="4" t="s">
        <v>151</v>
      </c>
      <c r="H389" s="4" t="s">
        <v>152</v>
      </c>
      <c r="I389" s="4"/>
      <c r="J389" s="4"/>
      <c r="K389" s="4">
        <v>211</v>
      </c>
      <c r="L389" s="4">
        <v>26</v>
      </c>
      <c r="M389" s="4">
        <v>3</v>
      </c>
      <c r="N389" s="4" t="s">
        <v>3</v>
      </c>
      <c r="O389" s="4">
        <v>2</v>
      </c>
      <c r="P389" s="4"/>
      <c r="Q389" s="4"/>
      <c r="R389" s="4"/>
      <c r="S389" s="4"/>
      <c r="T389" s="4"/>
      <c r="U389" s="4"/>
      <c r="V389" s="4"/>
      <c r="W389" s="4">
        <v>15986.26</v>
      </c>
      <c r="X389" s="4">
        <v>1</v>
      </c>
      <c r="Y389" s="4">
        <v>15986.26</v>
      </c>
      <c r="Z389" s="4"/>
      <c r="AA389" s="4"/>
      <c r="AB389" s="4"/>
    </row>
    <row r="390" spans="1:245" x14ac:dyDescent="0.2">
      <c r="A390" s="4">
        <v>50</v>
      </c>
      <c r="B390" s="4">
        <v>0</v>
      </c>
      <c r="C390" s="4">
        <v>0</v>
      </c>
      <c r="D390" s="4">
        <v>1</v>
      </c>
      <c r="E390" s="4">
        <v>224</v>
      </c>
      <c r="F390" s="4">
        <f>ROUND(Source!AR362,O390)</f>
        <v>88879.78</v>
      </c>
      <c r="G390" s="4" t="s">
        <v>153</v>
      </c>
      <c r="H390" s="4" t="s">
        <v>154</v>
      </c>
      <c r="I390" s="4"/>
      <c r="J390" s="4"/>
      <c r="K390" s="4">
        <v>224</v>
      </c>
      <c r="L390" s="4">
        <v>27</v>
      </c>
      <c r="M390" s="4">
        <v>3</v>
      </c>
      <c r="N390" s="4" t="s">
        <v>3</v>
      </c>
      <c r="O390" s="4">
        <v>2</v>
      </c>
      <c r="P390" s="4"/>
      <c r="Q390" s="4"/>
      <c r="R390" s="4"/>
      <c r="S390" s="4"/>
      <c r="T390" s="4"/>
      <c r="U390" s="4"/>
      <c r="V390" s="4"/>
      <c r="W390" s="4">
        <v>88879.779999999984</v>
      </c>
      <c r="X390" s="4">
        <v>1</v>
      </c>
      <c r="Y390" s="4">
        <v>88879.779999999984</v>
      </c>
      <c r="Z390" s="4"/>
      <c r="AA390" s="4"/>
      <c r="AB390" s="4"/>
    </row>
    <row r="392" spans="1:245" x14ac:dyDescent="0.2">
      <c r="A392" s="1">
        <v>4</v>
      </c>
      <c r="B392" s="1">
        <v>0</v>
      </c>
      <c r="C392" s="1"/>
      <c r="D392" s="1">
        <f>ROW(A418)</f>
        <v>418</v>
      </c>
      <c r="E392" s="1"/>
      <c r="F392" s="1" t="s">
        <v>17</v>
      </c>
      <c r="G392" s="1" t="s">
        <v>51</v>
      </c>
      <c r="H392" s="1" t="s">
        <v>3</v>
      </c>
      <c r="I392" s="1">
        <v>0</v>
      </c>
      <c r="J392" s="1"/>
      <c r="K392" s="1">
        <v>0</v>
      </c>
      <c r="L392" s="1"/>
      <c r="M392" s="1" t="s">
        <v>3</v>
      </c>
      <c r="N392" s="1"/>
      <c r="O392" s="1"/>
      <c r="P392" s="1"/>
      <c r="Q392" s="1"/>
      <c r="R392" s="1"/>
      <c r="S392" s="1">
        <v>0</v>
      </c>
      <c r="T392" s="1"/>
      <c r="U392" s="1" t="s">
        <v>3</v>
      </c>
      <c r="V392" s="1">
        <v>0</v>
      </c>
      <c r="W392" s="1"/>
      <c r="X392" s="1"/>
      <c r="Y392" s="1"/>
      <c r="Z392" s="1"/>
      <c r="AA392" s="1"/>
      <c r="AB392" s="1" t="s">
        <v>3</v>
      </c>
      <c r="AC392" s="1" t="s">
        <v>3</v>
      </c>
      <c r="AD392" s="1" t="s">
        <v>3</v>
      </c>
      <c r="AE392" s="1" t="s">
        <v>3</v>
      </c>
      <c r="AF392" s="1" t="s">
        <v>3</v>
      </c>
      <c r="AG392" s="1" t="s">
        <v>3</v>
      </c>
      <c r="AH392" s="1"/>
      <c r="AI392" s="1"/>
      <c r="AJ392" s="1"/>
      <c r="AK392" s="1"/>
      <c r="AL392" s="1"/>
      <c r="AM392" s="1"/>
      <c r="AN392" s="1"/>
      <c r="AO392" s="1"/>
      <c r="AP392" s="1" t="s">
        <v>3</v>
      </c>
      <c r="AQ392" s="1" t="s">
        <v>3</v>
      </c>
      <c r="AR392" s="1" t="s">
        <v>3</v>
      </c>
      <c r="AS392" s="1"/>
      <c r="AT392" s="1"/>
      <c r="AU392" s="1"/>
      <c r="AV392" s="1"/>
      <c r="AW392" s="1"/>
      <c r="AX392" s="1"/>
      <c r="AY392" s="1"/>
      <c r="AZ392" s="1" t="s">
        <v>3</v>
      </c>
      <c r="BA392" s="1"/>
      <c r="BB392" s="1" t="s">
        <v>3</v>
      </c>
      <c r="BC392" s="1" t="s">
        <v>3</v>
      </c>
      <c r="BD392" s="1" t="s">
        <v>3</v>
      </c>
      <c r="BE392" s="1" t="s">
        <v>3</v>
      </c>
      <c r="BF392" s="1" t="s">
        <v>3</v>
      </c>
      <c r="BG392" s="1" t="s">
        <v>3</v>
      </c>
      <c r="BH392" s="1" t="s">
        <v>3</v>
      </c>
      <c r="BI392" s="1" t="s">
        <v>3</v>
      </c>
      <c r="BJ392" s="1" t="s">
        <v>3</v>
      </c>
      <c r="BK392" s="1" t="s">
        <v>3</v>
      </c>
      <c r="BL392" s="1" t="s">
        <v>3</v>
      </c>
      <c r="BM392" s="1" t="s">
        <v>3</v>
      </c>
      <c r="BN392" s="1" t="s">
        <v>3</v>
      </c>
      <c r="BO392" s="1" t="s">
        <v>3</v>
      </c>
      <c r="BP392" s="1" t="s">
        <v>3</v>
      </c>
      <c r="BQ392" s="1"/>
      <c r="BR392" s="1"/>
      <c r="BS392" s="1"/>
      <c r="BT392" s="1"/>
      <c r="BU392" s="1"/>
      <c r="BV392" s="1"/>
      <c r="BW392" s="1"/>
      <c r="BX392" s="1">
        <v>0</v>
      </c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>
        <v>0</v>
      </c>
    </row>
    <row r="394" spans="1:245" x14ac:dyDescent="0.2">
      <c r="A394" s="2">
        <v>52</v>
      </c>
      <c r="B394" s="2">
        <f t="shared" ref="B394:G394" si="219">B418</f>
        <v>0</v>
      </c>
      <c r="C394" s="2">
        <f t="shared" si="219"/>
        <v>4</v>
      </c>
      <c r="D394" s="2">
        <f t="shared" si="219"/>
        <v>392</v>
      </c>
      <c r="E394" s="2">
        <f t="shared" si="219"/>
        <v>0</v>
      </c>
      <c r="F394" s="2" t="str">
        <f t="shared" si="219"/>
        <v>Новый раздел</v>
      </c>
      <c r="G394" s="2" t="str">
        <f t="shared" si="219"/>
        <v>Монтажные работы</v>
      </c>
      <c r="H394" s="2"/>
      <c r="I394" s="2"/>
      <c r="J394" s="2"/>
      <c r="K394" s="2"/>
      <c r="L394" s="2"/>
      <c r="M394" s="2"/>
      <c r="N394" s="2"/>
      <c r="O394" s="2">
        <f t="shared" ref="O394:AT394" si="220">O418</f>
        <v>105778.75</v>
      </c>
      <c r="P394" s="2">
        <f t="shared" si="220"/>
        <v>4732.21</v>
      </c>
      <c r="Q394" s="2">
        <f t="shared" si="220"/>
        <v>29930.28</v>
      </c>
      <c r="R394" s="2">
        <f t="shared" si="220"/>
        <v>14266.27</v>
      </c>
      <c r="S394" s="2">
        <f t="shared" si="220"/>
        <v>56849.99</v>
      </c>
      <c r="T394" s="2">
        <f t="shared" si="220"/>
        <v>0</v>
      </c>
      <c r="U394" s="2">
        <f t="shared" si="220"/>
        <v>131.97139999999999</v>
      </c>
      <c r="V394" s="2">
        <f t="shared" si="220"/>
        <v>28.8172</v>
      </c>
      <c r="W394" s="2">
        <f t="shared" si="220"/>
        <v>0</v>
      </c>
      <c r="X394" s="2">
        <f t="shared" si="220"/>
        <v>71915.92</v>
      </c>
      <c r="Y394" s="2">
        <f t="shared" si="220"/>
        <v>40668.980000000003</v>
      </c>
      <c r="Z394" s="2">
        <f t="shared" si="220"/>
        <v>0</v>
      </c>
      <c r="AA394" s="2">
        <f t="shared" si="220"/>
        <v>0</v>
      </c>
      <c r="AB394" s="2">
        <f t="shared" si="220"/>
        <v>105778.75</v>
      </c>
      <c r="AC394" s="2">
        <f t="shared" si="220"/>
        <v>4732.21</v>
      </c>
      <c r="AD394" s="2">
        <f t="shared" si="220"/>
        <v>29930.28</v>
      </c>
      <c r="AE394" s="2">
        <f t="shared" si="220"/>
        <v>14266.27</v>
      </c>
      <c r="AF394" s="2">
        <f t="shared" si="220"/>
        <v>56849.99</v>
      </c>
      <c r="AG394" s="2">
        <f t="shared" si="220"/>
        <v>0</v>
      </c>
      <c r="AH394" s="2">
        <f t="shared" si="220"/>
        <v>131.97139999999999</v>
      </c>
      <c r="AI394" s="2">
        <f t="shared" si="220"/>
        <v>28.8172</v>
      </c>
      <c r="AJ394" s="2">
        <f t="shared" si="220"/>
        <v>0</v>
      </c>
      <c r="AK394" s="2">
        <f t="shared" si="220"/>
        <v>71915.92</v>
      </c>
      <c r="AL394" s="2">
        <f t="shared" si="220"/>
        <v>40668.980000000003</v>
      </c>
      <c r="AM394" s="2">
        <f t="shared" si="220"/>
        <v>0</v>
      </c>
      <c r="AN394" s="2">
        <f t="shared" si="220"/>
        <v>0</v>
      </c>
      <c r="AO394" s="2">
        <f t="shared" si="220"/>
        <v>0</v>
      </c>
      <c r="AP394" s="2">
        <f t="shared" si="220"/>
        <v>0</v>
      </c>
      <c r="AQ394" s="2">
        <f t="shared" si="220"/>
        <v>0</v>
      </c>
      <c r="AR394" s="2">
        <f t="shared" si="220"/>
        <v>218363.65</v>
      </c>
      <c r="AS394" s="2">
        <f t="shared" si="220"/>
        <v>153290.62</v>
      </c>
      <c r="AT394" s="2">
        <f t="shared" si="220"/>
        <v>65073.03</v>
      </c>
      <c r="AU394" s="2">
        <f t="shared" ref="AU394:BZ394" si="221">AU418</f>
        <v>0</v>
      </c>
      <c r="AV394" s="2">
        <f t="shared" si="221"/>
        <v>4732.21</v>
      </c>
      <c r="AW394" s="2">
        <f t="shared" si="221"/>
        <v>4732.21</v>
      </c>
      <c r="AX394" s="2">
        <f t="shared" si="221"/>
        <v>0</v>
      </c>
      <c r="AY394" s="2">
        <f t="shared" si="221"/>
        <v>4732.21</v>
      </c>
      <c r="AZ394" s="2">
        <f t="shared" si="221"/>
        <v>0</v>
      </c>
      <c r="BA394" s="2">
        <f t="shared" si="221"/>
        <v>0</v>
      </c>
      <c r="BB394" s="2">
        <f t="shared" si="221"/>
        <v>0</v>
      </c>
      <c r="BC394" s="2">
        <f t="shared" si="221"/>
        <v>0</v>
      </c>
      <c r="BD394" s="2">
        <f t="shared" si="221"/>
        <v>0</v>
      </c>
      <c r="BE394" s="2">
        <f t="shared" si="221"/>
        <v>0</v>
      </c>
      <c r="BF394" s="2">
        <f t="shared" si="221"/>
        <v>0</v>
      </c>
      <c r="BG394" s="2">
        <f t="shared" si="221"/>
        <v>0</v>
      </c>
      <c r="BH394" s="2">
        <f t="shared" si="221"/>
        <v>0</v>
      </c>
      <c r="BI394" s="2">
        <f t="shared" si="221"/>
        <v>0</v>
      </c>
      <c r="BJ394" s="2">
        <f t="shared" si="221"/>
        <v>0</v>
      </c>
      <c r="BK394" s="2">
        <f t="shared" si="221"/>
        <v>0</v>
      </c>
      <c r="BL394" s="2">
        <f t="shared" si="221"/>
        <v>0</v>
      </c>
      <c r="BM394" s="2">
        <f t="shared" si="221"/>
        <v>0</v>
      </c>
      <c r="BN394" s="2">
        <f t="shared" si="221"/>
        <v>0</v>
      </c>
      <c r="BO394" s="2">
        <f t="shared" si="221"/>
        <v>0</v>
      </c>
      <c r="BP394" s="2">
        <f t="shared" si="221"/>
        <v>0</v>
      </c>
      <c r="BQ394" s="2">
        <f t="shared" si="221"/>
        <v>0</v>
      </c>
      <c r="BR394" s="2">
        <f t="shared" si="221"/>
        <v>0</v>
      </c>
      <c r="BS394" s="2">
        <f t="shared" si="221"/>
        <v>0</v>
      </c>
      <c r="BT394" s="2">
        <f t="shared" si="221"/>
        <v>0</v>
      </c>
      <c r="BU394" s="2">
        <f t="shared" si="221"/>
        <v>0</v>
      </c>
      <c r="BV394" s="2">
        <f t="shared" si="221"/>
        <v>0</v>
      </c>
      <c r="BW394" s="2">
        <f t="shared" si="221"/>
        <v>0</v>
      </c>
      <c r="BX394" s="2">
        <f t="shared" si="221"/>
        <v>0</v>
      </c>
      <c r="BY394" s="2">
        <f t="shared" si="221"/>
        <v>0</v>
      </c>
      <c r="BZ394" s="2">
        <f t="shared" si="221"/>
        <v>0</v>
      </c>
      <c r="CA394" s="2">
        <f t="shared" ref="CA394:DF394" si="222">CA418</f>
        <v>218363.65</v>
      </c>
      <c r="CB394" s="2">
        <f t="shared" si="222"/>
        <v>153290.62</v>
      </c>
      <c r="CC394" s="2">
        <f t="shared" si="222"/>
        <v>65073.03</v>
      </c>
      <c r="CD394" s="2">
        <f t="shared" si="222"/>
        <v>0</v>
      </c>
      <c r="CE394" s="2">
        <f t="shared" si="222"/>
        <v>4732.21</v>
      </c>
      <c r="CF394" s="2">
        <f t="shared" si="222"/>
        <v>4732.21</v>
      </c>
      <c r="CG394" s="2">
        <f t="shared" si="222"/>
        <v>0</v>
      </c>
      <c r="CH394" s="2">
        <f t="shared" si="222"/>
        <v>4732.21</v>
      </c>
      <c r="CI394" s="2">
        <f t="shared" si="222"/>
        <v>0</v>
      </c>
      <c r="CJ394" s="2">
        <f t="shared" si="222"/>
        <v>0</v>
      </c>
      <c r="CK394" s="2">
        <f t="shared" si="222"/>
        <v>0</v>
      </c>
      <c r="CL394" s="2">
        <f t="shared" si="222"/>
        <v>0</v>
      </c>
      <c r="CM394" s="2">
        <f t="shared" si="222"/>
        <v>0</v>
      </c>
      <c r="CN394" s="2">
        <f t="shared" si="222"/>
        <v>0</v>
      </c>
      <c r="CO394" s="2">
        <f t="shared" si="222"/>
        <v>0</v>
      </c>
      <c r="CP394" s="2">
        <f t="shared" si="222"/>
        <v>0</v>
      </c>
      <c r="CQ394" s="2">
        <f t="shared" si="222"/>
        <v>0</v>
      </c>
      <c r="CR394" s="2">
        <f t="shared" si="222"/>
        <v>0</v>
      </c>
      <c r="CS394" s="2">
        <f t="shared" si="222"/>
        <v>0</v>
      </c>
      <c r="CT394" s="2">
        <f t="shared" si="222"/>
        <v>0</v>
      </c>
      <c r="CU394" s="2">
        <f t="shared" si="222"/>
        <v>0</v>
      </c>
      <c r="CV394" s="2">
        <f t="shared" si="222"/>
        <v>0</v>
      </c>
      <c r="CW394" s="2">
        <f t="shared" si="222"/>
        <v>0</v>
      </c>
      <c r="CX394" s="2">
        <f t="shared" si="222"/>
        <v>0</v>
      </c>
      <c r="CY394" s="2">
        <f t="shared" si="222"/>
        <v>0</v>
      </c>
      <c r="CZ394" s="2">
        <f t="shared" si="222"/>
        <v>0</v>
      </c>
      <c r="DA394" s="2">
        <f t="shared" si="222"/>
        <v>0</v>
      </c>
      <c r="DB394" s="2">
        <f t="shared" si="222"/>
        <v>0</v>
      </c>
      <c r="DC394" s="2">
        <f t="shared" si="222"/>
        <v>0</v>
      </c>
      <c r="DD394" s="2">
        <f t="shared" si="222"/>
        <v>0</v>
      </c>
      <c r="DE394" s="2">
        <f t="shared" si="222"/>
        <v>0</v>
      </c>
      <c r="DF394" s="2">
        <f t="shared" si="222"/>
        <v>0</v>
      </c>
      <c r="DG394" s="3">
        <f t="shared" ref="DG394:EL394" si="223">DG418</f>
        <v>0</v>
      </c>
      <c r="DH394" s="3">
        <f t="shared" si="223"/>
        <v>0</v>
      </c>
      <c r="DI394" s="3">
        <f t="shared" si="223"/>
        <v>0</v>
      </c>
      <c r="DJ394" s="3">
        <f t="shared" si="223"/>
        <v>0</v>
      </c>
      <c r="DK394" s="3">
        <f t="shared" si="223"/>
        <v>0</v>
      </c>
      <c r="DL394" s="3">
        <f t="shared" si="223"/>
        <v>0</v>
      </c>
      <c r="DM394" s="3">
        <f t="shared" si="223"/>
        <v>0</v>
      </c>
      <c r="DN394" s="3">
        <f t="shared" si="223"/>
        <v>0</v>
      </c>
      <c r="DO394" s="3">
        <f t="shared" si="223"/>
        <v>0</v>
      </c>
      <c r="DP394" s="3">
        <f t="shared" si="223"/>
        <v>0</v>
      </c>
      <c r="DQ394" s="3">
        <f t="shared" si="223"/>
        <v>0</v>
      </c>
      <c r="DR394" s="3">
        <f t="shared" si="223"/>
        <v>0</v>
      </c>
      <c r="DS394" s="3">
        <f t="shared" si="223"/>
        <v>0</v>
      </c>
      <c r="DT394" s="3">
        <f t="shared" si="223"/>
        <v>0</v>
      </c>
      <c r="DU394" s="3">
        <f t="shared" si="223"/>
        <v>0</v>
      </c>
      <c r="DV394" s="3">
        <f t="shared" si="223"/>
        <v>0</v>
      </c>
      <c r="DW394" s="3">
        <f t="shared" si="223"/>
        <v>0</v>
      </c>
      <c r="DX394" s="3">
        <f t="shared" si="223"/>
        <v>0</v>
      </c>
      <c r="DY394" s="3">
        <f t="shared" si="223"/>
        <v>0</v>
      </c>
      <c r="DZ394" s="3">
        <f t="shared" si="223"/>
        <v>0</v>
      </c>
      <c r="EA394" s="3">
        <f t="shared" si="223"/>
        <v>0</v>
      </c>
      <c r="EB394" s="3">
        <f t="shared" si="223"/>
        <v>0</v>
      </c>
      <c r="EC394" s="3">
        <f t="shared" si="223"/>
        <v>0</v>
      </c>
      <c r="ED394" s="3">
        <f t="shared" si="223"/>
        <v>0</v>
      </c>
      <c r="EE394" s="3">
        <f t="shared" si="223"/>
        <v>0</v>
      </c>
      <c r="EF394" s="3">
        <f t="shared" si="223"/>
        <v>0</v>
      </c>
      <c r="EG394" s="3">
        <f t="shared" si="223"/>
        <v>0</v>
      </c>
      <c r="EH394" s="3">
        <f t="shared" si="223"/>
        <v>0</v>
      </c>
      <c r="EI394" s="3">
        <f t="shared" si="223"/>
        <v>0</v>
      </c>
      <c r="EJ394" s="3">
        <f t="shared" si="223"/>
        <v>0</v>
      </c>
      <c r="EK394" s="3">
        <f t="shared" si="223"/>
        <v>0</v>
      </c>
      <c r="EL394" s="3">
        <f t="shared" si="223"/>
        <v>0</v>
      </c>
      <c r="EM394" s="3">
        <f t="shared" ref="EM394:FR394" si="224">EM418</f>
        <v>0</v>
      </c>
      <c r="EN394" s="3">
        <f t="shared" si="224"/>
        <v>0</v>
      </c>
      <c r="EO394" s="3">
        <f t="shared" si="224"/>
        <v>0</v>
      </c>
      <c r="EP394" s="3">
        <f t="shared" si="224"/>
        <v>0</v>
      </c>
      <c r="EQ394" s="3">
        <f t="shared" si="224"/>
        <v>0</v>
      </c>
      <c r="ER394" s="3">
        <f t="shared" si="224"/>
        <v>0</v>
      </c>
      <c r="ES394" s="3">
        <f t="shared" si="224"/>
        <v>0</v>
      </c>
      <c r="ET394" s="3">
        <f t="shared" si="224"/>
        <v>0</v>
      </c>
      <c r="EU394" s="3">
        <f t="shared" si="224"/>
        <v>0</v>
      </c>
      <c r="EV394" s="3">
        <f t="shared" si="224"/>
        <v>0</v>
      </c>
      <c r="EW394" s="3">
        <f t="shared" si="224"/>
        <v>0</v>
      </c>
      <c r="EX394" s="3">
        <f t="shared" si="224"/>
        <v>0</v>
      </c>
      <c r="EY394" s="3">
        <f t="shared" si="224"/>
        <v>0</v>
      </c>
      <c r="EZ394" s="3">
        <f t="shared" si="224"/>
        <v>0</v>
      </c>
      <c r="FA394" s="3">
        <f t="shared" si="224"/>
        <v>0</v>
      </c>
      <c r="FB394" s="3">
        <f t="shared" si="224"/>
        <v>0</v>
      </c>
      <c r="FC394" s="3">
        <f t="shared" si="224"/>
        <v>0</v>
      </c>
      <c r="FD394" s="3">
        <f t="shared" si="224"/>
        <v>0</v>
      </c>
      <c r="FE394" s="3">
        <f t="shared" si="224"/>
        <v>0</v>
      </c>
      <c r="FF394" s="3">
        <f t="shared" si="224"/>
        <v>0</v>
      </c>
      <c r="FG394" s="3">
        <f t="shared" si="224"/>
        <v>0</v>
      </c>
      <c r="FH394" s="3">
        <f t="shared" si="224"/>
        <v>0</v>
      </c>
      <c r="FI394" s="3">
        <f t="shared" si="224"/>
        <v>0</v>
      </c>
      <c r="FJ394" s="3">
        <f t="shared" si="224"/>
        <v>0</v>
      </c>
      <c r="FK394" s="3">
        <f t="shared" si="224"/>
        <v>0</v>
      </c>
      <c r="FL394" s="3">
        <f t="shared" si="224"/>
        <v>0</v>
      </c>
      <c r="FM394" s="3">
        <f t="shared" si="224"/>
        <v>0</v>
      </c>
      <c r="FN394" s="3">
        <f t="shared" si="224"/>
        <v>0</v>
      </c>
      <c r="FO394" s="3">
        <f t="shared" si="224"/>
        <v>0</v>
      </c>
      <c r="FP394" s="3">
        <f t="shared" si="224"/>
        <v>0</v>
      </c>
      <c r="FQ394" s="3">
        <f t="shared" si="224"/>
        <v>0</v>
      </c>
      <c r="FR394" s="3">
        <f t="shared" si="224"/>
        <v>0</v>
      </c>
      <c r="FS394" s="3">
        <f t="shared" ref="FS394:GX394" si="225">FS418</f>
        <v>0</v>
      </c>
      <c r="FT394" s="3">
        <f t="shared" si="225"/>
        <v>0</v>
      </c>
      <c r="FU394" s="3">
        <f t="shared" si="225"/>
        <v>0</v>
      </c>
      <c r="FV394" s="3">
        <f t="shared" si="225"/>
        <v>0</v>
      </c>
      <c r="FW394" s="3">
        <f t="shared" si="225"/>
        <v>0</v>
      </c>
      <c r="FX394" s="3">
        <f t="shared" si="225"/>
        <v>0</v>
      </c>
      <c r="FY394" s="3">
        <f t="shared" si="225"/>
        <v>0</v>
      </c>
      <c r="FZ394" s="3">
        <f t="shared" si="225"/>
        <v>0</v>
      </c>
      <c r="GA394" s="3">
        <f t="shared" si="225"/>
        <v>0</v>
      </c>
      <c r="GB394" s="3">
        <f t="shared" si="225"/>
        <v>0</v>
      </c>
      <c r="GC394" s="3">
        <f t="shared" si="225"/>
        <v>0</v>
      </c>
      <c r="GD394" s="3">
        <f t="shared" si="225"/>
        <v>0</v>
      </c>
      <c r="GE394" s="3">
        <f t="shared" si="225"/>
        <v>0</v>
      </c>
      <c r="GF394" s="3">
        <f t="shared" si="225"/>
        <v>0</v>
      </c>
      <c r="GG394" s="3">
        <f t="shared" si="225"/>
        <v>0</v>
      </c>
      <c r="GH394" s="3">
        <f t="shared" si="225"/>
        <v>0</v>
      </c>
      <c r="GI394" s="3">
        <f t="shared" si="225"/>
        <v>0</v>
      </c>
      <c r="GJ394" s="3">
        <f t="shared" si="225"/>
        <v>0</v>
      </c>
      <c r="GK394" s="3">
        <f t="shared" si="225"/>
        <v>0</v>
      </c>
      <c r="GL394" s="3">
        <f t="shared" si="225"/>
        <v>0</v>
      </c>
      <c r="GM394" s="3">
        <f t="shared" si="225"/>
        <v>0</v>
      </c>
      <c r="GN394" s="3">
        <f t="shared" si="225"/>
        <v>0</v>
      </c>
      <c r="GO394" s="3">
        <f t="shared" si="225"/>
        <v>0</v>
      </c>
      <c r="GP394" s="3">
        <f t="shared" si="225"/>
        <v>0</v>
      </c>
      <c r="GQ394" s="3">
        <f t="shared" si="225"/>
        <v>0</v>
      </c>
      <c r="GR394" s="3">
        <f t="shared" si="225"/>
        <v>0</v>
      </c>
      <c r="GS394" s="3">
        <f t="shared" si="225"/>
        <v>0</v>
      </c>
      <c r="GT394" s="3">
        <f t="shared" si="225"/>
        <v>0</v>
      </c>
      <c r="GU394" s="3">
        <f t="shared" si="225"/>
        <v>0</v>
      </c>
      <c r="GV394" s="3">
        <f t="shared" si="225"/>
        <v>0</v>
      </c>
      <c r="GW394" s="3">
        <f t="shared" si="225"/>
        <v>0</v>
      </c>
      <c r="GX394" s="3">
        <f t="shared" si="225"/>
        <v>0</v>
      </c>
    </row>
    <row r="396" spans="1:245" x14ac:dyDescent="0.2">
      <c r="A396">
        <v>17</v>
      </c>
      <c r="B396">
        <v>0</v>
      </c>
      <c r="C396">
        <f>ROW(SmtRes!A446)</f>
        <v>446</v>
      </c>
      <c r="D396">
        <f>ROW(EtalonRes!A454)</f>
        <v>454</v>
      </c>
      <c r="E396" t="s">
        <v>173</v>
      </c>
      <c r="F396" t="s">
        <v>383</v>
      </c>
      <c r="G396" t="s">
        <v>391</v>
      </c>
      <c r="H396" t="s">
        <v>22</v>
      </c>
      <c r="I396">
        <v>8</v>
      </c>
      <c r="J396">
        <v>0</v>
      </c>
      <c r="K396">
        <v>8</v>
      </c>
      <c r="O396">
        <f t="shared" ref="O396:O416" si="226">ROUND(CP396,2)</f>
        <v>7139.57</v>
      </c>
      <c r="P396">
        <f>SUMIF(SmtRes!AQ442:'SmtRes'!AQ446,"=1",SmtRes!DF442:'SmtRes'!DF446)</f>
        <v>0</v>
      </c>
      <c r="Q396">
        <f>SUMIF(SmtRes!AQ442:'SmtRes'!AQ446,"=1",SmtRes!DG442:'SmtRes'!DG446)</f>
        <v>3805.55</v>
      </c>
      <c r="R396">
        <f>SUMIF(SmtRes!AQ442:'SmtRes'!AQ446,"=1",SmtRes!DH442:'SmtRes'!DH446)</f>
        <v>2001.7</v>
      </c>
      <c r="S396">
        <f>SUMIF(SmtRes!AQ442:'SmtRes'!AQ446,"=1",SmtRes!DI442:'SmtRes'!DI446)</f>
        <v>1332.32</v>
      </c>
      <c r="T396">
        <f t="shared" ref="T396:T416" si="227">ROUND(CU396*I396,2)</f>
        <v>0</v>
      </c>
      <c r="U396">
        <f>SUMIF(SmtRes!AQ442:'SmtRes'!AQ446,"=1",SmtRes!CV442:'SmtRes'!CV446)</f>
        <v>3.52</v>
      </c>
      <c r="V396">
        <f>SUMIF(SmtRes!AQ442:'SmtRes'!AQ446,"=1",SmtRes!CW442:'SmtRes'!CW446)</f>
        <v>3.84</v>
      </c>
      <c r="W396">
        <f t="shared" ref="W396:W416" si="228">ROUND(CX396*I396,2)</f>
        <v>0</v>
      </c>
      <c r="X396">
        <f t="shared" ref="X396:X416" si="229">ROUND(CY396,2)</f>
        <v>3434.04</v>
      </c>
      <c r="Y396">
        <f t="shared" ref="Y396:Y416" si="230">ROUND(CZ396,2)</f>
        <v>2000.41</v>
      </c>
      <c r="AA396">
        <v>61617792</v>
      </c>
      <c r="AB396">
        <f t="shared" ref="AB396:AB416" si="231">ROUND((AC396+AD396+AF396),6)</f>
        <v>642.23440000000005</v>
      </c>
      <c r="AC396">
        <f>ROUND((0),6)</f>
        <v>0</v>
      </c>
      <c r="AD396">
        <f>ROUND((((SUM(SmtRes!BR442:'SmtRes'!BR446))-(SUM(SmtRes!BS442:'SmtRes'!BS446)))+AE396),6)</f>
        <v>475.69439999999997</v>
      </c>
      <c r="AE396">
        <f>ROUND((SUM(SmtRes!BS442:'SmtRes'!BS446)),6)</f>
        <v>250.21199999999999</v>
      </c>
      <c r="AF396">
        <f>ROUND((SUM(SmtRes!BT442:'SmtRes'!BT446)),6)</f>
        <v>166.54</v>
      </c>
      <c r="AG396">
        <f t="shared" ref="AG396:AG416" si="232">ROUND((AP396),6)</f>
        <v>0</v>
      </c>
      <c r="AH396">
        <f>(SUM(SmtRes!BU442:'SmtRes'!BU446))</f>
        <v>0.44</v>
      </c>
      <c r="AI396">
        <f>(SUM(SmtRes!BV442:'SmtRes'!BV446))</f>
        <v>0.48</v>
      </c>
      <c r="AJ396">
        <f t="shared" ref="AJ396:AJ416" si="233">(AS396)</f>
        <v>0</v>
      </c>
      <c r="AK396">
        <v>892.44639999999993</v>
      </c>
      <c r="AL396">
        <v>0</v>
      </c>
      <c r="AM396">
        <v>475.69439999999997</v>
      </c>
      <c r="AN396">
        <v>250.21199999999999</v>
      </c>
      <c r="AO396">
        <v>166.54</v>
      </c>
      <c r="AP396">
        <v>0</v>
      </c>
      <c r="AQ396">
        <v>0.44</v>
      </c>
      <c r="AR396">
        <v>0.48</v>
      </c>
      <c r="AS396">
        <v>0</v>
      </c>
      <c r="AT396">
        <v>103</v>
      </c>
      <c r="AU396">
        <v>60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1</v>
      </c>
      <c r="BJ396" t="s">
        <v>385</v>
      </c>
      <c r="BM396">
        <v>33001</v>
      </c>
      <c r="BN396">
        <v>0</v>
      </c>
      <c r="BO396" t="s">
        <v>3</v>
      </c>
      <c r="BP396">
        <v>0</v>
      </c>
      <c r="BQ396">
        <v>2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103</v>
      </c>
      <c r="CA396">
        <v>60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ref="CP396:CP416" si="234">(P396+Q396+S396+R396)</f>
        <v>7139.57</v>
      </c>
      <c r="CQ396">
        <f>SUMIF(SmtRes!AQ442:'SmtRes'!AQ446,"=1",SmtRes!AA442:'SmtRes'!AA446)</f>
        <v>0</v>
      </c>
      <c r="CR396">
        <f>SUMIF(SmtRes!AQ442:'SmtRes'!AQ446,"=1",SmtRes!AB442:'SmtRes'!AB446)</f>
        <v>1982.06</v>
      </c>
      <c r="CS396">
        <f>SUMIF(SmtRes!AQ442:'SmtRes'!AQ446,"=1",SmtRes!AC442:'SmtRes'!AC446)</f>
        <v>1042.55</v>
      </c>
      <c r="CT396">
        <f>SUMIF(SmtRes!AQ442:'SmtRes'!AQ446,"=1",SmtRes!AD442:'SmtRes'!AD446)</f>
        <v>378.5</v>
      </c>
      <c r="CU396">
        <f t="shared" ref="CU396:CU416" si="235">AG396</f>
        <v>0</v>
      </c>
      <c r="CV396">
        <f>SUMIF(SmtRes!AQ442:'SmtRes'!AQ446,"=1",SmtRes!BU442:'SmtRes'!BU446)</f>
        <v>0.44</v>
      </c>
      <c r="CW396">
        <f>SUMIF(SmtRes!AQ442:'SmtRes'!AQ446,"=1",SmtRes!BV442:'SmtRes'!BV446)</f>
        <v>0.48</v>
      </c>
      <c r="CX396">
        <f t="shared" ref="CX396:CX416" si="236">AJ396</f>
        <v>0</v>
      </c>
      <c r="CY396">
        <f t="shared" ref="CY396:CY416" si="237">(((S396+R396)*AT396)/100)</f>
        <v>3434.0405999999998</v>
      </c>
      <c r="CZ396">
        <f t="shared" ref="CZ396:CZ416" si="238">(((S396+R396)*AU396)/100)</f>
        <v>2000.412</v>
      </c>
      <c r="DC396" t="s">
        <v>3</v>
      </c>
      <c r="DD396" t="s">
        <v>3</v>
      </c>
      <c r="DE396" t="s">
        <v>3</v>
      </c>
      <c r="DF396" t="s">
        <v>3</v>
      </c>
      <c r="DG396" t="s">
        <v>3</v>
      </c>
      <c r="DH396" t="s">
        <v>3</v>
      </c>
      <c r="DI396" t="s">
        <v>3</v>
      </c>
      <c r="DJ396" t="s">
        <v>3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1013</v>
      </c>
      <c r="DV396" t="s">
        <v>22</v>
      </c>
      <c r="DW396" t="s">
        <v>22</v>
      </c>
      <c r="DX396">
        <v>1</v>
      </c>
      <c r="DZ396" t="s">
        <v>3</v>
      </c>
      <c r="EA396" t="s">
        <v>3</v>
      </c>
      <c r="EB396" t="s">
        <v>3</v>
      </c>
      <c r="EC396" t="s">
        <v>3</v>
      </c>
      <c r="EE396">
        <v>58749547</v>
      </c>
      <c r="EF396">
        <v>2</v>
      </c>
      <c r="EG396" t="s">
        <v>24</v>
      </c>
      <c r="EH396">
        <v>27</v>
      </c>
      <c r="EI396" t="s">
        <v>25</v>
      </c>
      <c r="EJ396">
        <v>1</v>
      </c>
      <c r="EK396">
        <v>33001</v>
      </c>
      <c r="EL396" t="s">
        <v>25</v>
      </c>
      <c r="EM396" t="s">
        <v>26</v>
      </c>
      <c r="EO396" t="s">
        <v>3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0.44</v>
      </c>
      <c r="EX396">
        <v>0.48</v>
      </c>
      <c r="EY396">
        <v>0</v>
      </c>
      <c r="FQ396">
        <v>0</v>
      </c>
      <c r="FR396">
        <f t="shared" ref="FR396:FR416" si="239">ROUND(IF(BI396=3,GM396,0),2)</f>
        <v>0</v>
      </c>
      <c r="FS396">
        <v>0</v>
      </c>
      <c r="FX396">
        <v>103</v>
      </c>
      <c r="FY396">
        <v>60</v>
      </c>
      <c r="GA396" t="s">
        <v>3</v>
      </c>
      <c r="GD396">
        <v>1</v>
      </c>
      <c r="GF396">
        <v>1964897834</v>
      </c>
      <c r="GG396">
        <v>2</v>
      </c>
      <c r="GH396">
        <v>1</v>
      </c>
      <c r="GI396">
        <v>-2</v>
      </c>
      <c r="GJ396">
        <v>0</v>
      </c>
      <c r="GK396">
        <v>0</v>
      </c>
      <c r="GL396">
        <f t="shared" ref="GL396:GL416" si="240">ROUND(IF(AND(BH396=3,BI396=3,FS396&lt;&gt;0),P396,0),2)</f>
        <v>0</v>
      </c>
      <c r="GM396">
        <f t="shared" ref="GM396:GM416" si="241">ROUND(O396+X396+Y396,2)+GX396</f>
        <v>12574.02</v>
      </c>
      <c r="GN396">
        <f t="shared" ref="GN396:GN416" si="242">IF(OR(BI396=0,BI396=1),GM396-GX396,0)</f>
        <v>12574.02</v>
      </c>
      <c r="GO396">
        <f t="shared" ref="GO396:GO416" si="243">IF(BI396=2,GM396-GX396,0)</f>
        <v>0</v>
      </c>
      <c r="GP396">
        <f t="shared" ref="GP396:GP416" si="244">IF(BI396=4,GM396-GX396,0)</f>
        <v>0</v>
      </c>
      <c r="GR396">
        <v>0</v>
      </c>
      <c r="GS396">
        <v>3</v>
      </c>
      <c r="GT396">
        <v>0</v>
      </c>
      <c r="GU396" t="s">
        <v>3</v>
      </c>
      <c r="GV396">
        <f t="shared" ref="GV396:GV416" si="245">ROUND((GT396),6)</f>
        <v>0</v>
      </c>
      <c r="GW396">
        <v>1</v>
      </c>
      <c r="GX396">
        <f t="shared" ref="GX396:GX416" si="246">ROUND(HC396*I396,2)</f>
        <v>0</v>
      </c>
      <c r="HA396">
        <v>0</v>
      </c>
      <c r="HB396">
        <v>0</v>
      </c>
      <c r="HC396">
        <f t="shared" ref="HC396:HC416" si="247">GV396*GW396</f>
        <v>0</v>
      </c>
      <c r="HE396" t="s">
        <v>3</v>
      </c>
      <c r="HF396" t="s">
        <v>3</v>
      </c>
      <c r="HM396" t="s">
        <v>3</v>
      </c>
      <c r="HN396" t="s">
        <v>27</v>
      </c>
      <c r="HO396" t="s">
        <v>28</v>
      </c>
      <c r="HP396" t="s">
        <v>25</v>
      </c>
      <c r="HQ396" t="s">
        <v>25</v>
      </c>
      <c r="IK396">
        <v>0</v>
      </c>
    </row>
    <row r="397" spans="1:245" x14ac:dyDescent="0.2">
      <c r="A397">
        <v>17</v>
      </c>
      <c r="B397">
        <v>0</v>
      </c>
      <c r="C397">
        <f>ROW(SmtRes!A450)</f>
        <v>450</v>
      </c>
      <c r="D397">
        <f>ROW(EtalonRes!A458)</f>
        <v>458</v>
      </c>
      <c r="E397" t="s">
        <v>175</v>
      </c>
      <c r="F397" t="s">
        <v>386</v>
      </c>
      <c r="G397" t="s">
        <v>392</v>
      </c>
      <c r="H397" t="s">
        <v>22</v>
      </c>
      <c r="I397">
        <v>8</v>
      </c>
      <c r="J397">
        <v>0</v>
      </c>
      <c r="K397">
        <v>8</v>
      </c>
      <c r="O397">
        <f t="shared" si="226"/>
        <v>1899.81</v>
      </c>
      <c r="P397">
        <f>SUMIF(SmtRes!AQ447:'SmtRes'!AQ450,"=1",SmtRes!DF447:'SmtRes'!DF450)</f>
        <v>0</v>
      </c>
      <c r="Q397">
        <f>SUMIF(SmtRes!AQ447:'SmtRes'!AQ450,"=1",SmtRes!DG447:'SmtRes'!DG450)</f>
        <v>644.51</v>
      </c>
      <c r="R397">
        <f>SUMIF(SmtRes!AQ447:'SmtRes'!AQ450,"=1",SmtRes!DH447:'SmtRes'!DH450)</f>
        <v>498.3</v>
      </c>
      <c r="S397">
        <f>SUMIF(SmtRes!AQ447:'SmtRes'!AQ450,"=1",SmtRes!DI447:'SmtRes'!DI450)</f>
        <v>757</v>
      </c>
      <c r="T397">
        <f t="shared" si="227"/>
        <v>0</v>
      </c>
      <c r="U397">
        <f>SUMIF(SmtRes!AQ447:'SmtRes'!AQ450,"=1",SmtRes!CV447:'SmtRes'!CV450)</f>
        <v>2</v>
      </c>
      <c r="V397">
        <f>SUMIF(SmtRes!AQ447:'SmtRes'!AQ450,"=1",SmtRes!CW447:'SmtRes'!CW450)</f>
        <v>1.1200000000000001</v>
      </c>
      <c r="W397">
        <f t="shared" si="228"/>
        <v>0</v>
      </c>
      <c r="X397">
        <f t="shared" si="229"/>
        <v>1292.96</v>
      </c>
      <c r="Y397">
        <f t="shared" si="230"/>
        <v>753.18</v>
      </c>
      <c r="AA397">
        <v>61617792</v>
      </c>
      <c r="AB397">
        <f t="shared" si="231"/>
        <v>175.18940000000001</v>
      </c>
      <c r="AC397">
        <f>ROUND((0),6)</f>
        <v>0</v>
      </c>
      <c r="AD397">
        <f>ROUND((((SUM(SmtRes!BR447:'SmtRes'!BR450))-(SUM(SmtRes!BS447:'SmtRes'!BS450)))+AE397),6)</f>
        <v>80.564400000000006</v>
      </c>
      <c r="AE397">
        <f>ROUND((SUM(SmtRes!BS447:'SmtRes'!BS450)),6)</f>
        <v>62.287399999999998</v>
      </c>
      <c r="AF397">
        <f>ROUND((SUM(SmtRes!BT447:'SmtRes'!BT450)),6)</f>
        <v>94.625</v>
      </c>
      <c r="AG397">
        <f t="shared" si="232"/>
        <v>0</v>
      </c>
      <c r="AH397">
        <f>(SUM(SmtRes!BU447:'SmtRes'!BU450))</f>
        <v>0.25</v>
      </c>
      <c r="AI397">
        <f>(SUM(SmtRes!BV447:'SmtRes'!BV450))</f>
        <v>0.14000000000000001</v>
      </c>
      <c r="AJ397">
        <f t="shared" si="233"/>
        <v>0</v>
      </c>
      <c r="AK397">
        <v>237.47680000000003</v>
      </c>
      <c r="AL397">
        <v>0</v>
      </c>
      <c r="AM397">
        <v>80.564400000000006</v>
      </c>
      <c r="AN397">
        <v>62.287400000000012</v>
      </c>
      <c r="AO397">
        <v>94.625</v>
      </c>
      <c r="AP397">
        <v>0</v>
      </c>
      <c r="AQ397">
        <v>0.25</v>
      </c>
      <c r="AR397">
        <v>0.14000000000000001</v>
      </c>
      <c r="AS397">
        <v>0</v>
      </c>
      <c r="AT397">
        <v>103</v>
      </c>
      <c r="AU397">
        <v>60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0</v>
      </c>
      <c r="BI397">
        <v>1</v>
      </c>
      <c r="BJ397" t="s">
        <v>388</v>
      </c>
      <c r="BM397">
        <v>33001</v>
      </c>
      <c r="BN397">
        <v>0</v>
      </c>
      <c r="BO397" t="s">
        <v>3</v>
      </c>
      <c r="BP397">
        <v>0</v>
      </c>
      <c r="BQ397">
        <v>2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103</v>
      </c>
      <c r="CA397">
        <v>60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234"/>
        <v>1899.81</v>
      </c>
      <c r="CQ397">
        <f>SUMIF(SmtRes!AQ447:'SmtRes'!AQ450,"=1",SmtRes!AA447:'SmtRes'!AA450)</f>
        <v>0</v>
      </c>
      <c r="CR397">
        <f>SUMIF(SmtRes!AQ447:'SmtRes'!AQ450,"=1",SmtRes!AB447:'SmtRes'!AB450)</f>
        <v>575.46</v>
      </c>
      <c r="CS397">
        <f>SUMIF(SmtRes!AQ447:'SmtRes'!AQ450,"=1",SmtRes!AC447:'SmtRes'!AC450)</f>
        <v>444.91</v>
      </c>
      <c r="CT397">
        <f>SUMIF(SmtRes!AQ447:'SmtRes'!AQ450,"=1",SmtRes!AD447:'SmtRes'!AD450)</f>
        <v>378.5</v>
      </c>
      <c r="CU397">
        <f t="shared" si="235"/>
        <v>0</v>
      </c>
      <c r="CV397">
        <f>SUMIF(SmtRes!AQ447:'SmtRes'!AQ450,"=1",SmtRes!BU447:'SmtRes'!BU450)</f>
        <v>0.25</v>
      </c>
      <c r="CW397">
        <f>SUMIF(SmtRes!AQ447:'SmtRes'!AQ450,"=1",SmtRes!BV447:'SmtRes'!BV450)</f>
        <v>0.14000000000000001</v>
      </c>
      <c r="CX397">
        <f t="shared" si="236"/>
        <v>0</v>
      </c>
      <c r="CY397">
        <f t="shared" si="237"/>
        <v>1292.9589999999998</v>
      </c>
      <c r="CZ397">
        <f t="shared" si="238"/>
        <v>753.18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1013</v>
      </c>
      <c r="DV397" t="s">
        <v>22</v>
      </c>
      <c r="DW397" t="s">
        <v>22</v>
      </c>
      <c r="DX397">
        <v>1</v>
      </c>
      <c r="DZ397" t="s">
        <v>3</v>
      </c>
      <c r="EA397" t="s">
        <v>3</v>
      </c>
      <c r="EB397" t="s">
        <v>3</v>
      </c>
      <c r="EC397" t="s">
        <v>3</v>
      </c>
      <c r="EE397">
        <v>58749547</v>
      </c>
      <c r="EF397">
        <v>2</v>
      </c>
      <c r="EG397" t="s">
        <v>24</v>
      </c>
      <c r="EH397">
        <v>27</v>
      </c>
      <c r="EI397" t="s">
        <v>25</v>
      </c>
      <c r="EJ397">
        <v>1</v>
      </c>
      <c r="EK397">
        <v>33001</v>
      </c>
      <c r="EL397" t="s">
        <v>25</v>
      </c>
      <c r="EM397" t="s">
        <v>26</v>
      </c>
      <c r="EO397" t="s">
        <v>3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0.25</v>
      </c>
      <c r="EX397">
        <v>0.14000000000000001</v>
      </c>
      <c r="EY397">
        <v>0</v>
      </c>
      <c r="FQ397">
        <v>0</v>
      </c>
      <c r="FR397">
        <f t="shared" si="239"/>
        <v>0</v>
      </c>
      <c r="FS397">
        <v>0</v>
      </c>
      <c r="FX397">
        <v>103</v>
      </c>
      <c r="FY397">
        <v>60</v>
      </c>
      <c r="GA397" t="s">
        <v>3</v>
      </c>
      <c r="GD397">
        <v>1</v>
      </c>
      <c r="GF397">
        <v>1071421144</v>
      </c>
      <c r="GG397">
        <v>2</v>
      </c>
      <c r="GH397">
        <v>1</v>
      </c>
      <c r="GI397">
        <v>-2</v>
      </c>
      <c r="GJ397">
        <v>0</v>
      </c>
      <c r="GK397">
        <v>0</v>
      </c>
      <c r="GL397">
        <f t="shared" si="240"/>
        <v>0</v>
      </c>
      <c r="GM397">
        <f t="shared" si="241"/>
        <v>3945.95</v>
      </c>
      <c r="GN397">
        <f t="shared" si="242"/>
        <v>3945.95</v>
      </c>
      <c r="GO397">
        <f t="shared" si="243"/>
        <v>0</v>
      </c>
      <c r="GP397">
        <f t="shared" si="244"/>
        <v>0</v>
      </c>
      <c r="GR397">
        <v>0</v>
      </c>
      <c r="GS397">
        <v>3</v>
      </c>
      <c r="GT397">
        <v>0</v>
      </c>
      <c r="GU397" t="s">
        <v>3</v>
      </c>
      <c r="GV397">
        <f t="shared" si="245"/>
        <v>0</v>
      </c>
      <c r="GW397">
        <v>1</v>
      </c>
      <c r="GX397">
        <f t="shared" si="246"/>
        <v>0</v>
      </c>
      <c r="HA397">
        <v>0</v>
      </c>
      <c r="HB397">
        <v>0</v>
      </c>
      <c r="HC397">
        <f t="shared" si="247"/>
        <v>0</v>
      </c>
      <c r="HE397" t="s">
        <v>3</v>
      </c>
      <c r="HF397" t="s">
        <v>3</v>
      </c>
      <c r="HM397" t="s">
        <v>3</v>
      </c>
      <c r="HN397" t="s">
        <v>27</v>
      </c>
      <c r="HO397" t="s">
        <v>28</v>
      </c>
      <c r="HP397" t="s">
        <v>25</v>
      </c>
      <c r="HQ397" t="s">
        <v>25</v>
      </c>
      <c r="IK397">
        <v>0</v>
      </c>
    </row>
    <row r="398" spans="1:245" x14ac:dyDescent="0.2">
      <c r="A398">
        <v>17</v>
      </c>
      <c r="B398">
        <v>0</v>
      </c>
      <c r="C398">
        <f>ROW(SmtRes!A468)</f>
        <v>468</v>
      </c>
      <c r="D398">
        <f>ROW(EtalonRes!A476)</f>
        <v>476</v>
      </c>
      <c r="E398" t="s">
        <v>177</v>
      </c>
      <c r="F398" t="s">
        <v>156</v>
      </c>
      <c r="G398" t="s">
        <v>393</v>
      </c>
      <c r="H398" t="s">
        <v>22</v>
      </c>
      <c r="I398">
        <v>1</v>
      </c>
      <c r="J398">
        <v>0</v>
      </c>
      <c r="K398">
        <v>1</v>
      </c>
      <c r="O398">
        <f t="shared" si="226"/>
        <v>3197.82</v>
      </c>
      <c r="P398">
        <f>SUMIF(SmtRes!AQ451:'SmtRes'!AQ468,"=1",SmtRes!DF451:'SmtRes'!DF468)</f>
        <v>173.4</v>
      </c>
      <c r="Q398">
        <f>SUMIF(SmtRes!AQ451:'SmtRes'!AQ468,"=1",SmtRes!DG451:'SmtRes'!DG468)</f>
        <v>1337.48</v>
      </c>
      <c r="R398">
        <f>SUMIF(SmtRes!AQ451:'SmtRes'!AQ468,"=1",SmtRes!DH451:'SmtRes'!DH468)</f>
        <v>432.22</v>
      </c>
      <c r="S398">
        <f>SUMIF(SmtRes!AQ451:'SmtRes'!AQ468,"=1",SmtRes!DI451:'SmtRes'!DI468)</f>
        <v>1254.72</v>
      </c>
      <c r="T398">
        <f t="shared" si="227"/>
        <v>0</v>
      </c>
      <c r="U398">
        <f>SUMIF(SmtRes!AQ451:'SmtRes'!AQ468,"=1",SmtRes!CV451:'SmtRes'!CV468)</f>
        <v>3.06</v>
      </c>
      <c r="V398">
        <f>SUMIF(SmtRes!AQ451:'SmtRes'!AQ468,"=1",SmtRes!CW451:'SmtRes'!CW468)</f>
        <v>0.87000000000000011</v>
      </c>
      <c r="W398">
        <f t="shared" si="228"/>
        <v>0</v>
      </c>
      <c r="X398">
        <f t="shared" si="229"/>
        <v>1737.55</v>
      </c>
      <c r="Y398">
        <f t="shared" si="230"/>
        <v>1012.16</v>
      </c>
      <c r="AA398">
        <v>61617792</v>
      </c>
      <c r="AB398">
        <f t="shared" si="231"/>
        <v>2713.9716539999999</v>
      </c>
      <c r="AC398">
        <f>ROUND((SUM(SmtRes!BQ451:'SmtRes'!BQ468)),6)</f>
        <v>121.76385399999999</v>
      </c>
      <c r="AD398">
        <f>ROUND((((SUM(SmtRes!BR451:'SmtRes'!BR468))-(SUM(SmtRes!BS451:'SmtRes'!BS468)))+AE398),6)</f>
        <v>1337.4854</v>
      </c>
      <c r="AE398">
        <f>ROUND((SUM(SmtRes!BS451:'SmtRes'!BS468)),6)</f>
        <v>432.22370000000001</v>
      </c>
      <c r="AF398">
        <f>ROUND((SUM(SmtRes!BT451:'SmtRes'!BT468)),6)</f>
        <v>1254.7224000000001</v>
      </c>
      <c r="AG398">
        <f t="shared" si="232"/>
        <v>0</v>
      </c>
      <c r="AH398">
        <f>(SUM(SmtRes!BU451:'SmtRes'!BU468))</f>
        <v>3.06</v>
      </c>
      <c r="AI398">
        <f>(SUM(SmtRes!BV451:'SmtRes'!BV468))</f>
        <v>0.87000000000000011</v>
      </c>
      <c r="AJ398">
        <f t="shared" si="233"/>
        <v>0</v>
      </c>
      <c r="AK398">
        <v>3146.195354</v>
      </c>
      <c r="AL398">
        <v>121.76385400000001</v>
      </c>
      <c r="AM398">
        <v>1337.4854</v>
      </c>
      <c r="AN398">
        <v>432.22370000000001</v>
      </c>
      <c r="AO398">
        <v>1254.7224000000001</v>
      </c>
      <c r="AP398">
        <v>0</v>
      </c>
      <c r="AQ398">
        <v>3.06</v>
      </c>
      <c r="AR398">
        <v>0.87000000000000011</v>
      </c>
      <c r="AS398">
        <v>0</v>
      </c>
      <c r="AT398">
        <v>103</v>
      </c>
      <c r="AU398">
        <v>60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1</v>
      </c>
      <c r="BJ398" t="s">
        <v>158</v>
      </c>
      <c r="BM398">
        <v>33001</v>
      </c>
      <c r="BN398">
        <v>0</v>
      </c>
      <c r="BO398" t="s">
        <v>3</v>
      </c>
      <c r="BP398">
        <v>0</v>
      </c>
      <c r="BQ398">
        <v>2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103</v>
      </c>
      <c r="CA398">
        <v>60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234"/>
        <v>3197.8200000000006</v>
      </c>
      <c r="CQ398">
        <f>SUMIF(SmtRes!AQ451:'SmtRes'!AQ468,"=1",SmtRes!AA451:'SmtRes'!AA468)</f>
        <v>168309.38</v>
      </c>
      <c r="CR398">
        <f>SUMIF(SmtRes!AQ451:'SmtRes'!AQ468,"=1",SmtRes!AB451:'SmtRes'!AB468)</f>
        <v>2360.4899999999998</v>
      </c>
      <c r="CS398">
        <f>SUMIF(SmtRes!AQ451:'SmtRes'!AQ468,"=1",SmtRes!AC451:'SmtRes'!AC468)</f>
        <v>956.22</v>
      </c>
      <c r="CT398">
        <f>SUMIF(SmtRes!AQ451:'SmtRes'!AQ468,"=1",SmtRes!AD451:'SmtRes'!AD468)</f>
        <v>410.04</v>
      </c>
      <c r="CU398">
        <f t="shared" si="235"/>
        <v>0</v>
      </c>
      <c r="CV398">
        <f>SUMIF(SmtRes!AQ451:'SmtRes'!AQ468,"=1",SmtRes!BU451:'SmtRes'!BU468)</f>
        <v>3.06</v>
      </c>
      <c r="CW398">
        <f>SUMIF(SmtRes!AQ451:'SmtRes'!AQ468,"=1",SmtRes!BV451:'SmtRes'!BV468)</f>
        <v>0.87000000000000011</v>
      </c>
      <c r="CX398">
        <f t="shared" si="236"/>
        <v>0</v>
      </c>
      <c r="CY398">
        <f t="shared" si="237"/>
        <v>1737.5482000000002</v>
      </c>
      <c r="CZ398">
        <f t="shared" si="238"/>
        <v>1012.1640000000001</v>
      </c>
      <c r="DC398" t="s">
        <v>3</v>
      </c>
      <c r="DD398" t="s">
        <v>3</v>
      </c>
      <c r="DE398" t="s">
        <v>3</v>
      </c>
      <c r="DF398" t="s">
        <v>3</v>
      </c>
      <c r="DG398" t="s">
        <v>3</v>
      </c>
      <c r="DH398" t="s">
        <v>3</v>
      </c>
      <c r="DI398" t="s">
        <v>3</v>
      </c>
      <c r="DJ398" t="s">
        <v>3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1013</v>
      </c>
      <c r="DV398" t="s">
        <v>22</v>
      </c>
      <c r="DW398" t="s">
        <v>22</v>
      </c>
      <c r="DX398">
        <v>1</v>
      </c>
      <c r="DZ398" t="s">
        <v>3</v>
      </c>
      <c r="EA398" t="s">
        <v>3</v>
      </c>
      <c r="EB398" t="s">
        <v>3</v>
      </c>
      <c r="EC398" t="s">
        <v>3</v>
      </c>
      <c r="EE398">
        <v>58749547</v>
      </c>
      <c r="EF398">
        <v>2</v>
      </c>
      <c r="EG398" t="s">
        <v>24</v>
      </c>
      <c r="EH398">
        <v>27</v>
      </c>
      <c r="EI398" t="s">
        <v>25</v>
      </c>
      <c r="EJ398">
        <v>1</v>
      </c>
      <c r="EK398">
        <v>33001</v>
      </c>
      <c r="EL398" t="s">
        <v>25</v>
      </c>
      <c r="EM398" t="s">
        <v>26</v>
      </c>
      <c r="EO398" t="s">
        <v>3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3.06</v>
      </c>
      <c r="EX398">
        <v>0.87</v>
      </c>
      <c r="EY398">
        <v>0</v>
      </c>
      <c r="FQ398">
        <v>0</v>
      </c>
      <c r="FR398">
        <f t="shared" si="239"/>
        <v>0</v>
      </c>
      <c r="FS398">
        <v>0</v>
      </c>
      <c r="FX398">
        <v>103</v>
      </c>
      <c r="FY398">
        <v>60</v>
      </c>
      <c r="GA398" t="s">
        <v>3</v>
      </c>
      <c r="GD398">
        <v>1</v>
      </c>
      <c r="GF398">
        <v>1421670900</v>
      </c>
      <c r="GG398">
        <v>2</v>
      </c>
      <c r="GH398">
        <v>1</v>
      </c>
      <c r="GI398">
        <v>-2</v>
      </c>
      <c r="GJ398">
        <v>0</v>
      </c>
      <c r="GK398">
        <v>0</v>
      </c>
      <c r="GL398">
        <f t="shared" si="240"/>
        <v>0</v>
      </c>
      <c r="GM398">
        <f t="shared" si="241"/>
        <v>5947.53</v>
      </c>
      <c r="GN398">
        <f t="shared" si="242"/>
        <v>5947.53</v>
      </c>
      <c r="GO398">
        <f t="shared" si="243"/>
        <v>0</v>
      </c>
      <c r="GP398">
        <f t="shared" si="244"/>
        <v>0</v>
      </c>
      <c r="GR398">
        <v>0</v>
      </c>
      <c r="GS398">
        <v>3</v>
      </c>
      <c r="GT398">
        <v>0</v>
      </c>
      <c r="GU398" t="s">
        <v>3</v>
      </c>
      <c r="GV398">
        <f t="shared" si="245"/>
        <v>0</v>
      </c>
      <c r="GW398">
        <v>1</v>
      </c>
      <c r="GX398">
        <f t="shared" si="246"/>
        <v>0</v>
      </c>
      <c r="HA398">
        <v>0</v>
      </c>
      <c r="HB398">
        <v>0</v>
      </c>
      <c r="HC398">
        <f t="shared" si="247"/>
        <v>0</v>
      </c>
      <c r="HE398" t="s">
        <v>3</v>
      </c>
      <c r="HF398" t="s">
        <v>3</v>
      </c>
      <c r="HM398" t="s">
        <v>3</v>
      </c>
      <c r="HN398" t="s">
        <v>27</v>
      </c>
      <c r="HO398" t="s">
        <v>28</v>
      </c>
      <c r="HP398" t="s">
        <v>25</v>
      </c>
      <c r="HQ398" t="s">
        <v>25</v>
      </c>
      <c r="IK398">
        <v>0</v>
      </c>
    </row>
    <row r="399" spans="1:245" x14ac:dyDescent="0.2">
      <c r="A399">
        <v>17</v>
      </c>
      <c r="B399">
        <v>0</v>
      </c>
      <c r="C399">
        <f>ROW(SmtRes!A488)</f>
        <v>488</v>
      </c>
      <c r="D399">
        <f>ROW(EtalonRes!A496)</f>
        <v>496</v>
      </c>
      <c r="E399" t="s">
        <v>179</v>
      </c>
      <c r="F399" t="s">
        <v>394</v>
      </c>
      <c r="G399" t="s">
        <v>395</v>
      </c>
      <c r="H399" t="s">
        <v>22</v>
      </c>
      <c r="I399">
        <v>2</v>
      </c>
      <c r="J399">
        <v>0</v>
      </c>
      <c r="K399">
        <v>2</v>
      </c>
      <c r="O399">
        <f t="shared" si="226"/>
        <v>13485.62</v>
      </c>
      <c r="P399">
        <f>SUMIF(SmtRes!AQ469:'SmtRes'!AQ488,"=1",SmtRes!DF469:'SmtRes'!DF488)</f>
        <v>346.78</v>
      </c>
      <c r="Q399">
        <f>SUMIF(SmtRes!AQ469:'SmtRes'!AQ488,"=1",SmtRes!DG469:'SmtRes'!DG488)</f>
        <v>6242.6399999999994</v>
      </c>
      <c r="R399">
        <f>SUMIF(SmtRes!AQ469:'SmtRes'!AQ488,"=1",SmtRes!DH469:'SmtRes'!DH488)</f>
        <v>1992.1200000000001</v>
      </c>
      <c r="S399">
        <f>SUMIF(SmtRes!AQ469:'SmtRes'!AQ488,"=1",SmtRes!DI469:'SmtRes'!DI488)</f>
        <v>4904.08</v>
      </c>
      <c r="T399">
        <f t="shared" si="227"/>
        <v>0</v>
      </c>
      <c r="U399">
        <f>SUMIF(SmtRes!AQ469:'SmtRes'!AQ488,"=1",SmtRes!CV469:'SmtRes'!CV488)</f>
        <v>11.96</v>
      </c>
      <c r="V399">
        <f>SUMIF(SmtRes!AQ469:'SmtRes'!AQ488,"=1",SmtRes!CW469:'SmtRes'!CW488)</f>
        <v>4</v>
      </c>
      <c r="W399">
        <f t="shared" si="228"/>
        <v>0</v>
      </c>
      <c r="X399">
        <f t="shared" si="229"/>
        <v>7103.09</v>
      </c>
      <c r="Y399">
        <f t="shared" si="230"/>
        <v>4137.72</v>
      </c>
      <c r="AA399">
        <v>61617792</v>
      </c>
      <c r="AB399">
        <f t="shared" si="231"/>
        <v>5695.1230539999997</v>
      </c>
      <c r="AC399">
        <f>ROUND((SUM(SmtRes!BQ469:'SmtRes'!BQ488)),6)</f>
        <v>121.76385399999999</v>
      </c>
      <c r="AD399">
        <f>ROUND((((SUM(SmtRes!BR469:'SmtRes'!BR488))-(SUM(SmtRes!BS469:'SmtRes'!BS488)))+AE399),6)</f>
        <v>3121.32</v>
      </c>
      <c r="AE399">
        <f>ROUND((SUM(SmtRes!BS469:'SmtRes'!BS488)),6)</f>
        <v>996.06</v>
      </c>
      <c r="AF399">
        <f>ROUND((SUM(SmtRes!BT469:'SmtRes'!BT488)),6)</f>
        <v>2452.0392000000002</v>
      </c>
      <c r="AG399">
        <f t="shared" si="232"/>
        <v>0</v>
      </c>
      <c r="AH399">
        <f>(SUM(SmtRes!BU469:'SmtRes'!BU488))</f>
        <v>5.98</v>
      </c>
      <c r="AI399">
        <f>(SUM(SmtRes!BV469:'SmtRes'!BV488))</f>
        <v>2</v>
      </c>
      <c r="AJ399">
        <f t="shared" si="233"/>
        <v>0</v>
      </c>
      <c r="AK399">
        <v>6691.1830540000001</v>
      </c>
      <c r="AL399">
        <v>121.76385400000001</v>
      </c>
      <c r="AM399">
        <v>3121.32</v>
      </c>
      <c r="AN399">
        <v>996.06000000000006</v>
      </c>
      <c r="AO399">
        <v>2452.0392000000002</v>
      </c>
      <c r="AP399">
        <v>0</v>
      </c>
      <c r="AQ399">
        <v>5.98</v>
      </c>
      <c r="AR399">
        <v>2</v>
      </c>
      <c r="AS399">
        <v>0</v>
      </c>
      <c r="AT399">
        <v>103</v>
      </c>
      <c r="AU399">
        <v>60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3</v>
      </c>
      <c r="BE399" t="s">
        <v>3</v>
      </c>
      <c r="BF399" t="s">
        <v>3</v>
      </c>
      <c r="BG399" t="s">
        <v>3</v>
      </c>
      <c r="BH399">
        <v>0</v>
      </c>
      <c r="BI399">
        <v>1</v>
      </c>
      <c r="BJ399" t="s">
        <v>396</v>
      </c>
      <c r="BM399">
        <v>33001</v>
      </c>
      <c r="BN399">
        <v>0</v>
      </c>
      <c r="BO399" t="s">
        <v>3</v>
      </c>
      <c r="BP399">
        <v>0</v>
      </c>
      <c r="BQ399">
        <v>2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3</v>
      </c>
      <c r="BZ399">
        <v>103</v>
      </c>
      <c r="CA399">
        <v>60</v>
      </c>
      <c r="CB399" t="s">
        <v>3</v>
      </c>
      <c r="CE399">
        <v>0</v>
      </c>
      <c r="CF399">
        <v>0</v>
      </c>
      <c r="CG399">
        <v>0</v>
      </c>
      <c r="CM399">
        <v>0</v>
      </c>
      <c r="CN399" t="s">
        <v>3</v>
      </c>
      <c r="CO399">
        <v>0</v>
      </c>
      <c r="CP399">
        <f t="shared" si="234"/>
        <v>13485.62</v>
      </c>
      <c r="CQ399">
        <f>SUMIF(SmtRes!AQ469:'SmtRes'!AQ488,"=1",SmtRes!AA469:'SmtRes'!AA488)</f>
        <v>168309.38</v>
      </c>
      <c r="CR399">
        <f>SUMIF(SmtRes!AQ469:'SmtRes'!AQ488,"=1",SmtRes!AB469:'SmtRes'!AB488)</f>
        <v>2360.4899999999998</v>
      </c>
      <c r="CS399">
        <f>SUMIF(SmtRes!AQ469:'SmtRes'!AQ488,"=1",SmtRes!AC469:'SmtRes'!AC488)</f>
        <v>956.22</v>
      </c>
      <c r="CT399">
        <f>SUMIF(SmtRes!AQ469:'SmtRes'!AQ488,"=1",SmtRes!AD469:'SmtRes'!AD488)</f>
        <v>410.04</v>
      </c>
      <c r="CU399">
        <f t="shared" si="235"/>
        <v>0</v>
      </c>
      <c r="CV399">
        <f>SUMIF(SmtRes!AQ469:'SmtRes'!AQ488,"=1",SmtRes!BU469:'SmtRes'!BU488)</f>
        <v>5.98</v>
      </c>
      <c r="CW399">
        <f>SUMIF(SmtRes!AQ469:'SmtRes'!AQ488,"=1",SmtRes!BV469:'SmtRes'!BV488)</f>
        <v>2</v>
      </c>
      <c r="CX399">
        <f t="shared" si="236"/>
        <v>0</v>
      </c>
      <c r="CY399">
        <f t="shared" si="237"/>
        <v>7103.0859999999993</v>
      </c>
      <c r="CZ399">
        <f t="shared" si="238"/>
        <v>4137.72</v>
      </c>
      <c r="DC399" t="s">
        <v>3</v>
      </c>
      <c r="DD399" t="s">
        <v>3</v>
      </c>
      <c r="DE399" t="s">
        <v>3</v>
      </c>
      <c r="DF399" t="s">
        <v>3</v>
      </c>
      <c r="DG399" t="s">
        <v>3</v>
      </c>
      <c r="DH399" t="s">
        <v>3</v>
      </c>
      <c r="DI399" t="s">
        <v>3</v>
      </c>
      <c r="DJ399" t="s">
        <v>3</v>
      </c>
      <c r="DK399" t="s">
        <v>3</v>
      </c>
      <c r="DL399" t="s">
        <v>3</v>
      </c>
      <c r="DM399" t="s">
        <v>3</v>
      </c>
      <c r="DN399">
        <v>0</v>
      </c>
      <c r="DO399">
        <v>0</v>
      </c>
      <c r="DP399">
        <v>1</v>
      </c>
      <c r="DQ399">
        <v>1</v>
      </c>
      <c r="DU399">
        <v>1013</v>
      </c>
      <c r="DV399" t="s">
        <v>22</v>
      </c>
      <c r="DW399" t="s">
        <v>22</v>
      </c>
      <c r="DX399">
        <v>1</v>
      </c>
      <c r="DZ399" t="s">
        <v>3</v>
      </c>
      <c r="EA399" t="s">
        <v>3</v>
      </c>
      <c r="EB399" t="s">
        <v>3</v>
      </c>
      <c r="EC399" t="s">
        <v>3</v>
      </c>
      <c r="EE399">
        <v>58749547</v>
      </c>
      <c r="EF399">
        <v>2</v>
      </c>
      <c r="EG399" t="s">
        <v>24</v>
      </c>
      <c r="EH399">
        <v>27</v>
      </c>
      <c r="EI399" t="s">
        <v>25</v>
      </c>
      <c r="EJ399">
        <v>1</v>
      </c>
      <c r="EK399">
        <v>33001</v>
      </c>
      <c r="EL399" t="s">
        <v>25</v>
      </c>
      <c r="EM399" t="s">
        <v>26</v>
      </c>
      <c r="EO399" t="s">
        <v>3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5.98</v>
      </c>
      <c r="EX399">
        <v>2</v>
      </c>
      <c r="EY399">
        <v>0</v>
      </c>
      <c r="FQ399">
        <v>0</v>
      </c>
      <c r="FR399">
        <f t="shared" si="239"/>
        <v>0</v>
      </c>
      <c r="FS399">
        <v>0</v>
      </c>
      <c r="FX399">
        <v>103</v>
      </c>
      <c r="FY399">
        <v>60</v>
      </c>
      <c r="GA399" t="s">
        <v>3</v>
      </c>
      <c r="GD399">
        <v>1</v>
      </c>
      <c r="GF399">
        <v>-463594536</v>
      </c>
      <c r="GG399">
        <v>2</v>
      </c>
      <c r="GH399">
        <v>1</v>
      </c>
      <c r="GI399">
        <v>-2</v>
      </c>
      <c r="GJ399">
        <v>0</v>
      </c>
      <c r="GK399">
        <v>0</v>
      </c>
      <c r="GL399">
        <f t="shared" si="240"/>
        <v>0</v>
      </c>
      <c r="GM399">
        <f t="shared" si="241"/>
        <v>24726.43</v>
      </c>
      <c r="GN399">
        <f t="shared" si="242"/>
        <v>24726.43</v>
      </c>
      <c r="GO399">
        <f t="shared" si="243"/>
        <v>0</v>
      </c>
      <c r="GP399">
        <f t="shared" si="244"/>
        <v>0</v>
      </c>
      <c r="GR399">
        <v>0</v>
      </c>
      <c r="GS399">
        <v>3</v>
      </c>
      <c r="GT399">
        <v>0</v>
      </c>
      <c r="GU399" t="s">
        <v>3</v>
      </c>
      <c r="GV399">
        <f t="shared" si="245"/>
        <v>0</v>
      </c>
      <c r="GW399">
        <v>1</v>
      </c>
      <c r="GX399">
        <f t="shared" si="246"/>
        <v>0</v>
      </c>
      <c r="HA399">
        <v>0</v>
      </c>
      <c r="HB399">
        <v>0</v>
      </c>
      <c r="HC399">
        <f t="shared" si="247"/>
        <v>0</v>
      </c>
      <c r="HE399" t="s">
        <v>3</v>
      </c>
      <c r="HF399" t="s">
        <v>3</v>
      </c>
      <c r="HM399" t="s">
        <v>3</v>
      </c>
      <c r="HN399" t="s">
        <v>27</v>
      </c>
      <c r="HO399" t="s">
        <v>28</v>
      </c>
      <c r="HP399" t="s">
        <v>25</v>
      </c>
      <c r="HQ399" t="s">
        <v>25</v>
      </c>
      <c r="IK399">
        <v>0</v>
      </c>
    </row>
    <row r="400" spans="1:245" x14ac:dyDescent="0.2">
      <c r="A400">
        <v>17</v>
      </c>
      <c r="B400">
        <v>0</v>
      </c>
      <c r="C400">
        <f>ROW(SmtRes!A508)</f>
        <v>508</v>
      </c>
      <c r="D400">
        <f>ROW(EtalonRes!A516)</f>
        <v>516</v>
      </c>
      <c r="E400" t="s">
        <v>181</v>
      </c>
      <c r="F400" t="s">
        <v>397</v>
      </c>
      <c r="G400" t="s">
        <v>398</v>
      </c>
      <c r="H400" t="s">
        <v>22</v>
      </c>
      <c r="I400">
        <v>1</v>
      </c>
      <c r="J400">
        <v>0</v>
      </c>
      <c r="K400">
        <v>1</v>
      </c>
      <c r="O400">
        <f t="shared" si="226"/>
        <v>10514.86</v>
      </c>
      <c r="P400">
        <f>SUMIF(SmtRes!AQ489:'SmtRes'!AQ508,"=1",SmtRes!DF489:'SmtRes'!DF508)</f>
        <v>173.4</v>
      </c>
      <c r="Q400">
        <f>SUMIF(SmtRes!AQ489:'SmtRes'!AQ508,"=1",SmtRes!DG489:'SmtRes'!DG508)</f>
        <v>5050.29</v>
      </c>
      <c r="R400">
        <f>SUMIF(SmtRes!AQ489:'SmtRes'!AQ508,"=1",SmtRes!DH489:'SmtRes'!DH508)</f>
        <v>1600.81</v>
      </c>
      <c r="S400">
        <f>SUMIF(SmtRes!AQ489:'SmtRes'!AQ508,"=1",SmtRes!DI489:'SmtRes'!DI508)</f>
        <v>3690.36</v>
      </c>
      <c r="T400">
        <f t="shared" si="227"/>
        <v>0</v>
      </c>
      <c r="U400">
        <f>SUMIF(SmtRes!AQ489:'SmtRes'!AQ508,"=1",SmtRes!CV489:'SmtRes'!CV508)</f>
        <v>9</v>
      </c>
      <c r="V400">
        <f>SUMIF(SmtRes!AQ489:'SmtRes'!AQ508,"=1",SmtRes!CW489:'SmtRes'!CW508)</f>
        <v>3.21</v>
      </c>
      <c r="W400">
        <f t="shared" si="228"/>
        <v>0</v>
      </c>
      <c r="X400">
        <f t="shared" si="229"/>
        <v>5449.91</v>
      </c>
      <c r="Y400">
        <f t="shared" si="230"/>
        <v>3174.7</v>
      </c>
      <c r="AA400">
        <v>61617792</v>
      </c>
      <c r="AB400">
        <f t="shared" si="231"/>
        <v>8862.4200540000002</v>
      </c>
      <c r="AC400">
        <f>ROUND((SUM(SmtRes!BQ489:'SmtRes'!BQ508)),6)</f>
        <v>121.76385399999999</v>
      </c>
      <c r="AD400">
        <f>ROUND((((SUM(SmtRes!BR489:'SmtRes'!BR508))-(SUM(SmtRes!BS489:'SmtRes'!BS508)))+AE400),6)</f>
        <v>5050.2961999999998</v>
      </c>
      <c r="AE400">
        <f>ROUND((SUM(SmtRes!BS489:'SmtRes'!BS508)),6)</f>
        <v>1600.8010999999999</v>
      </c>
      <c r="AF400">
        <f>ROUND((SUM(SmtRes!BT489:'SmtRes'!BT508)),6)</f>
        <v>3690.36</v>
      </c>
      <c r="AG400">
        <f t="shared" si="232"/>
        <v>0</v>
      </c>
      <c r="AH400">
        <f>(SUM(SmtRes!BU489:'SmtRes'!BU508))</f>
        <v>9</v>
      </c>
      <c r="AI400">
        <f>(SUM(SmtRes!BV489:'SmtRes'!BV508))</f>
        <v>3.21</v>
      </c>
      <c r="AJ400">
        <f t="shared" si="233"/>
        <v>0</v>
      </c>
      <c r="AK400">
        <v>10463.221154000001</v>
      </c>
      <c r="AL400">
        <v>121.76385400000001</v>
      </c>
      <c r="AM400">
        <v>5050.2961999999998</v>
      </c>
      <c r="AN400">
        <v>1600.8010999999999</v>
      </c>
      <c r="AO400">
        <v>3690.36</v>
      </c>
      <c r="AP400">
        <v>0</v>
      </c>
      <c r="AQ400">
        <v>9</v>
      </c>
      <c r="AR400">
        <v>3.21</v>
      </c>
      <c r="AS400">
        <v>0</v>
      </c>
      <c r="AT400">
        <v>103</v>
      </c>
      <c r="AU400">
        <v>60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0</v>
      </c>
      <c r="BI400">
        <v>1</v>
      </c>
      <c r="BJ400" t="s">
        <v>399</v>
      </c>
      <c r="BM400">
        <v>33001</v>
      </c>
      <c r="BN400">
        <v>0</v>
      </c>
      <c r="BO400" t="s">
        <v>3</v>
      </c>
      <c r="BP400">
        <v>0</v>
      </c>
      <c r="BQ400">
        <v>2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103</v>
      </c>
      <c r="CA400">
        <v>60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si="234"/>
        <v>10514.859999999999</v>
      </c>
      <c r="CQ400">
        <f>SUMIF(SmtRes!AQ489:'SmtRes'!AQ508,"=1",SmtRes!AA489:'SmtRes'!AA508)</f>
        <v>168309.38</v>
      </c>
      <c r="CR400">
        <f>SUMIF(SmtRes!AQ489:'SmtRes'!AQ508,"=1",SmtRes!AB489:'SmtRes'!AB508)</f>
        <v>2360.4899999999998</v>
      </c>
      <c r="CS400">
        <f>SUMIF(SmtRes!AQ489:'SmtRes'!AQ508,"=1",SmtRes!AC489:'SmtRes'!AC508)</f>
        <v>956.22</v>
      </c>
      <c r="CT400">
        <f>SUMIF(SmtRes!AQ489:'SmtRes'!AQ508,"=1",SmtRes!AD489:'SmtRes'!AD508)</f>
        <v>410.04</v>
      </c>
      <c r="CU400">
        <f t="shared" si="235"/>
        <v>0</v>
      </c>
      <c r="CV400">
        <f>SUMIF(SmtRes!AQ489:'SmtRes'!AQ508,"=1",SmtRes!BU489:'SmtRes'!BU508)</f>
        <v>9</v>
      </c>
      <c r="CW400">
        <f>SUMIF(SmtRes!AQ489:'SmtRes'!AQ508,"=1",SmtRes!BV489:'SmtRes'!BV508)</f>
        <v>3.21</v>
      </c>
      <c r="CX400">
        <f t="shared" si="236"/>
        <v>0</v>
      </c>
      <c r="CY400">
        <f t="shared" si="237"/>
        <v>5449.9050999999999</v>
      </c>
      <c r="CZ400">
        <f t="shared" si="238"/>
        <v>3174.7020000000002</v>
      </c>
      <c r="DC400" t="s">
        <v>3</v>
      </c>
      <c r="DD400" t="s">
        <v>3</v>
      </c>
      <c r="DE400" t="s">
        <v>3</v>
      </c>
      <c r="DF400" t="s">
        <v>3</v>
      </c>
      <c r="DG400" t="s">
        <v>3</v>
      </c>
      <c r="DH400" t="s">
        <v>3</v>
      </c>
      <c r="DI400" t="s">
        <v>3</v>
      </c>
      <c r="DJ400" t="s">
        <v>3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1013</v>
      </c>
      <c r="DV400" t="s">
        <v>22</v>
      </c>
      <c r="DW400" t="s">
        <v>22</v>
      </c>
      <c r="DX400">
        <v>1</v>
      </c>
      <c r="DZ400" t="s">
        <v>3</v>
      </c>
      <c r="EA400" t="s">
        <v>3</v>
      </c>
      <c r="EB400" t="s">
        <v>3</v>
      </c>
      <c r="EC400" t="s">
        <v>3</v>
      </c>
      <c r="EE400">
        <v>58749547</v>
      </c>
      <c r="EF400">
        <v>2</v>
      </c>
      <c r="EG400" t="s">
        <v>24</v>
      </c>
      <c r="EH400">
        <v>27</v>
      </c>
      <c r="EI400" t="s">
        <v>25</v>
      </c>
      <c r="EJ400">
        <v>1</v>
      </c>
      <c r="EK400">
        <v>33001</v>
      </c>
      <c r="EL400" t="s">
        <v>25</v>
      </c>
      <c r="EM400" t="s">
        <v>26</v>
      </c>
      <c r="EO400" t="s">
        <v>3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9</v>
      </c>
      <c r="EX400">
        <v>3.21</v>
      </c>
      <c r="EY400">
        <v>0</v>
      </c>
      <c r="FQ400">
        <v>0</v>
      </c>
      <c r="FR400">
        <f t="shared" si="239"/>
        <v>0</v>
      </c>
      <c r="FS400">
        <v>0</v>
      </c>
      <c r="FX400">
        <v>103</v>
      </c>
      <c r="FY400">
        <v>60</v>
      </c>
      <c r="GA400" t="s">
        <v>3</v>
      </c>
      <c r="GD400">
        <v>1</v>
      </c>
      <c r="GF400">
        <v>-386396258</v>
      </c>
      <c r="GG400">
        <v>2</v>
      </c>
      <c r="GH400">
        <v>1</v>
      </c>
      <c r="GI400">
        <v>-2</v>
      </c>
      <c r="GJ400">
        <v>0</v>
      </c>
      <c r="GK400">
        <v>0</v>
      </c>
      <c r="GL400">
        <f t="shared" si="240"/>
        <v>0</v>
      </c>
      <c r="GM400">
        <f t="shared" si="241"/>
        <v>19139.47</v>
      </c>
      <c r="GN400">
        <f t="shared" si="242"/>
        <v>19139.47</v>
      </c>
      <c r="GO400">
        <f t="shared" si="243"/>
        <v>0</v>
      </c>
      <c r="GP400">
        <f t="shared" si="244"/>
        <v>0</v>
      </c>
      <c r="GR400">
        <v>0</v>
      </c>
      <c r="GS400">
        <v>3</v>
      </c>
      <c r="GT400">
        <v>0</v>
      </c>
      <c r="GU400" t="s">
        <v>3</v>
      </c>
      <c r="GV400">
        <f t="shared" si="245"/>
        <v>0</v>
      </c>
      <c r="GW400">
        <v>1</v>
      </c>
      <c r="GX400">
        <f t="shared" si="246"/>
        <v>0</v>
      </c>
      <c r="HA400">
        <v>0</v>
      </c>
      <c r="HB400">
        <v>0</v>
      </c>
      <c r="HC400">
        <f t="shared" si="247"/>
        <v>0</v>
      </c>
      <c r="HE400" t="s">
        <v>3</v>
      </c>
      <c r="HF400" t="s">
        <v>3</v>
      </c>
      <c r="HM400" t="s">
        <v>3</v>
      </c>
      <c r="HN400" t="s">
        <v>27</v>
      </c>
      <c r="HO400" t="s">
        <v>28</v>
      </c>
      <c r="HP400" t="s">
        <v>25</v>
      </c>
      <c r="HQ400" t="s">
        <v>25</v>
      </c>
      <c r="IK400">
        <v>0</v>
      </c>
    </row>
    <row r="401" spans="1:245" x14ac:dyDescent="0.2">
      <c r="A401">
        <v>17</v>
      </c>
      <c r="B401">
        <v>0</v>
      </c>
      <c r="C401">
        <f>ROW(SmtRes!A512)</f>
        <v>512</v>
      </c>
      <c r="D401">
        <f>ROW(EtalonRes!A520)</f>
        <v>520</v>
      </c>
      <c r="E401" t="s">
        <v>183</v>
      </c>
      <c r="F401" t="s">
        <v>62</v>
      </c>
      <c r="G401" t="s">
        <v>160</v>
      </c>
      <c r="H401" t="s">
        <v>22</v>
      </c>
      <c r="I401">
        <v>0</v>
      </c>
      <c r="J401">
        <v>0</v>
      </c>
      <c r="K401">
        <v>0</v>
      </c>
      <c r="O401">
        <f t="shared" si="226"/>
        <v>0</v>
      </c>
      <c r="P401">
        <f>SUMIF(SmtRes!AQ509:'SmtRes'!AQ512,"=1",SmtRes!DF509:'SmtRes'!DF512)</f>
        <v>0</v>
      </c>
      <c r="Q401">
        <f>SUMIF(SmtRes!AQ509:'SmtRes'!AQ512,"=1",SmtRes!DG509:'SmtRes'!DG512)</f>
        <v>0</v>
      </c>
      <c r="R401">
        <f>SUMIF(SmtRes!AQ509:'SmtRes'!AQ512,"=1",SmtRes!DH509:'SmtRes'!DH512)</f>
        <v>0</v>
      </c>
      <c r="S401">
        <f>SUMIF(SmtRes!AQ509:'SmtRes'!AQ512,"=1",SmtRes!DI509:'SmtRes'!DI512)</f>
        <v>0</v>
      </c>
      <c r="T401">
        <f t="shared" si="227"/>
        <v>0</v>
      </c>
      <c r="U401">
        <f>SUMIF(SmtRes!AQ509:'SmtRes'!AQ512,"=1",SmtRes!CV509:'SmtRes'!CV512)</f>
        <v>0</v>
      </c>
      <c r="V401">
        <f>SUMIF(SmtRes!AQ509:'SmtRes'!AQ512,"=1",SmtRes!CW509:'SmtRes'!CW512)</f>
        <v>0</v>
      </c>
      <c r="W401">
        <f t="shared" si="228"/>
        <v>0</v>
      </c>
      <c r="X401">
        <f t="shared" si="229"/>
        <v>0</v>
      </c>
      <c r="Y401">
        <f t="shared" si="230"/>
        <v>0</v>
      </c>
      <c r="AA401">
        <v>61617792</v>
      </c>
      <c r="AB401">
        <f t="shared" si="231"/>
        <v>469.0299</v>
      </c>
      <c r="AC401">
        <f>ROUND((0),6)</f>
        <v>0</v>
      </c>
      <c r="AD401">
        <f>ROUND((((SUM(SmtRes!BR509:'SmtRes'!BR512))-(SUM(SmtRes!BS509:'SmtRes'!BS512)))+AE401),6)</f>
        <v>379.78199999999998</v>
      </c>
      <c r="AE401">
        <f>ROUND((SUM(SmtRes!BS509:'SmtRes'!BS512)),6)</f>
        <v>161.36279999999999</v>
      </c>
      <c r="AF401">
        <f>ROUND((SUM(SmtRes!BT509:'SmtRes'!BT512)),6)</f>
        <v>89.247900000000001</v>
      </c>
      <c r="AG401">
        <f t="shared" si="232"/>
        <v>0</v>
      </c>
      <c r="AH401">
        <f>(SUM(SmtRes!BU509:'SmtRes'!BU512))</f>
        <v>0.21</v>
      </c>
      <c r="AI401">
        <f>(SUM(SmtRes!BV509:'SmtRes'!BV512))</f>
        <v>0.27</v>
      </c>
      <c r="AJ401">
        <f t="shared" si="233"/>
        <v>0</v>
      </c>
      <c r="AK401">
        <v>630.39269999999999</v>
      </c>
      <c r="AL401">
        <v>0</v>
      </c>
      <c r="AM401">
        <v>379.78199999999998</v>
      </c>
      <c r="AN401">
        <v>161.36279999999999</v>
      </c>
      <c r="AO401">
        <v>89.247900000000001</v>
      </c>
      <c r="AP401">
        <v>0</v>
      </c>
      <c r="AQ401">
        <v>0.21</v>
      </c>
      <c r="AR401">
        <v>0.27</v>
      </c>
      <c r="AS401">
        <v>0</v>
      </c>
      <c r="AT401">
        <v>97</v>
      </c>
      <c r="AU401">
        <v>51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2</v>
      </c>
      <c r="BJ401" t="s">
        <v>64</v>
      </c>
      <c r="BM401">
        <v>108001</v>
      </c>
      <c r="BN401">
        <v>0</v>
      </c>
      <c r="BO401" t="s">
        <v>3</v>
      </c>
      <c r="BP401">
        <v>0</v>
      </c>
      <c r="BQ401">
        <v>3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97</v>
      </c>
      <c r="CA401">
        <v>51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234"/>
        <v>0</v>
      </c>
      <c r="CQ401">
        <f>SUMIF(SmtRes!AQ509:'SmtRes'!AQ512,"=1",SmtRes!AA509:'SmtRes'!AA512)</f>
        <v>0</v>
      </c>
      <c r="CR401">
        <f>SUMIF(SmtRes!AQ509:'SmtRes'!AQ512,"=1",SmtRes!AB509:'SmtRes'!AB512)</f>
        <v>1406.6</v>
      </c>
      <c r="CS401">
        <f>SUMIF(SmtRes!AQ509:'SmtRes'!AQ512,"=1",SmtRes!AC509:'SmtRes'!AC512)</f>
        <v>597.64</v>
      </c>
      <c r="CT401">
        <f>SUMIF(SmtRes!AQ509:'SmtRes'!AQ512,"=1",SmtRes!AD509:'SmtRes'!AD512)</f>
        <v>424.99</v>
      </c>
      <c r="CU401">
        <f t="shared" si="235"/>
        <v>0</v>
      </c>
      <c r="CV401">
        <f>SUMIF(SmtRes!AQ509:'SmtRes'!AQ512,"=1",SmtRes!BU509:'SmtRes'!BU512)</f>
        <v>0.21</v>
      </c>
      <c r="CW401">
        <f>SUMIF(SmtRes!AQ509:'SmtRes'!AQ512,"=1",SmtRes!BV509:'SmtRes'!BV512)</f>
        <v>0.27</v>
      </c>
      <c r="CX401">
        <f t="shared" si="236"/>
        <v>0</v>
      </c>
      <c r="CY401">
        <f t="shared" si="237"/>
        <v>0</v>
      </c>
      <c r="CZ401">
        <f t="shared" si="238"/>
        <v>0</v>
      </c>
      <c r="DC401" t="s">
        <v>3</v>
      </c>
      <c r="DD401" t="s">
        <v>3</v>
      </c>
      <c r="DE401" t="s">
        <v>3</v>
      </c>
      <c r="DF401" t="s">
        <v>3</v>
      </c>
      <c r="DG401" t="s">
        <v>3</v>
      </c>
      <c r="DH401" t="s">
        <v>3</v>
      </c>
      <c r="DI401" t="s">
        <v>3</v>
      </c>
      <c r="DJ401" t="s">
        <v>3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1013</v>
      </c>
      <c r="DV401" t="s">
        <v>22</v>
      </c>
      <c r="DW401" t="s">
        <v>22</v>
      </c>
      <c r="DX401">
        <v>1</v>
      </c>
      <c r="DZ401" t="s">
        <v>3</v>
      </c>
      <c r="EA401" t="s">
        <v>3</v>
      </c>
      <c r="EB401" t="s">
        <v>3</v>
      </c>
      <c r="EC401" t="s">
        <v>3</v>
      </c>
      <c r="EE401">
        <v>58749376</v>
      </c>
      <c r="EF401">
        <v>3</v>
      </c>
      <c r="EG401" t="s">
        <v>51</v>
      </c>
      <c r="EH401">
        <v>0</v>
      </c>
      <c r="EI401" t="s">
        <v>3</v>
      </c>
      <c r="EJ401">
        <v>2</v>
      </c>
      <c r="EK401">
        <v>108001</v>
      </c>
      <c r="EL401" t="s">
        <v>52</v>
      </c>
      <c r="EM401" t="s">
        <v>53</v>
      </c>
      <c r="EO401" t="s">
        <v>3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0.21</v>
      </c>
      <c r="EX401">
        <v>0.27</v>
      </c>
      <c r="EY401">
        <v>0</v>
      </c>
      <c r="FQ401">
        <v>0</v>
      </c>
      <c r="FR401">
        <f t="shared" si="239"/>
        <v>0</v>
      </c>
      <c r="FS401">
        <v>0</v>
      </c>
      <c r="FX401">
        <v>97</v>
      </c>
      <c r="FY401">
        <v>51</v>
      </c>
      <c r="GA401" t="s">
        <v>3</v>
      </c>
      <c r="GD401">
        <v>1</v>
      </c>
      <c r="GF401">
        <v>-787778551</v>
      </c>
      <c r="GG401">
        <v>2</v>
      </c>
      <c r="GH401">
        <v>1</v>
      </c>
      <c r="GI401">
        <v>-2</v>
      </c>
      <c r="GJ401">
        <v>0</v>
      </c>
      <c r="GK401">
        <v>0</v>
      </c>
      <c r="GL401">
        <f t="shared" si="240"/>
        <v>0</v>
      </c>
      <c r="GM401">
        <f t="shared" si="241"/>
        <v>0</v>
      </c>
      <c r="GN401">
        <f t="shared" si="242"/>
        <v>0</v>
      </c>
      <c r="GO401">
        <f t="shared" si="243"/>
        <v>0</v>
      </c>
      <c r="GP401">
        <f t="shared" si="244"/>
        <v>0</v>
      </c>
      <c r="GR401">
        <v>0</v>
      </c>
      <c r="GS401">
        <v>3</v>
      </c>
      <c r="GT401">
        <v>0</v>
      </c>
      <c r="GU401" t="s">
        <v>3</v>
      </c>
      <c r="GV401">
        <f t="shared" si="245"/>
        <v>0</v>
      </c>
      <c r="GW401">
        <v>1</v>
      </c>
      <c r="GX401">
        <f t="shared" si="246"/>
        <v>0</v>
      </c>
      <c r="HA401">
        <v>0</v>
      </c>
      <c r="HB401">
        <v>0</v>
      </c>
      <c r="HC401">
        <f t="shared" si="247"/>
        <v>0</v>
      </c>
      <c r="HE401" t="s">
        <v>3</v>
      </c>
      <c r="HF401" t="s">
        <v>3</v>
      </c>
      <c r="HM401" t="s">
        <v>3</v>
      </c>
      <c r="HN401" t="s">
        <v>54</v>
      </c>
      <c r="HO401" t="s">
        <v>55</v>
      </c>
      <c r="HP401" t="s">
        <v>52</v>
      </c>
      <c r="HQ401" t="s">
        <v>52</v>
      </c>
      <c r="IK401">
        <v>0</v>
      </c>
    </row>
    <row r="402" spans="1:245" x14ac:dyDescent="0.2">
      <c r="A402">
        <v>17</v>
      </c>
      <c r="B402">
        <v>0</v>
      </c>
      <c r="C402">
        <f>ROW(SmtRes!A525)</f>
        <v>525</v>
      </c>
      <c r="D402">
        <f>ROW(EtalonRes!A533)</f>
        <v>533</v>
      </c>
      <c r="E402" t="s">
        <v>187</v>
      </c>
      <c r="F402" t="s">
        <v>162</v>
      </c>
      <c r="G402" t="s">
        <v>163</v>
      </c>
      <c r="H402" t="s">
        <v>164</v>
      </c>
      <c r="I402">
        <v>0.20499999999999999</v>
      </c>
      <c r="J402">
        <v>0</v>
      </c>
      <c r="K402">
        <v>0.20499999999999999</v>
      </c>
      <c r="O402">
        <f t="shared" si="226"/>
        <v>10999.82</v>
      </c>
      <c r="P402">
        <f>SUMIF(SmtRes!AQ513:'SmtRes'!AQ525,"=1",SmtRes!DF513:'SmtRes'!DF525)</f>
        <v>0</v>
      </c>
      <c r="Q402">
        <f>SUMIF(SmtRes!AQ513:'SmtRes'!AQ525,"=1",SmtRes!DG513:'SmtRes'!DG525)</f>
        <v>1962.4</v>
      </c>
      <c r="R402">
        <f>SUMIF(SmtRes!AQ513:'SmtRes'!AQ525,"=1",SmtRes!DH513:'SmtRes'!DH525)</f>
        <v>2048.48</v>
      </c>
      <c r="S402">
        <f>SUMIF(SmtRes!AQ513:'SmtRes'!AQ525,"=1",SmtRes!DI513:'SmtRes'!DI525)</f>
        <v>6988.94</v>
      </c>
      <c r="T402">
        <f t="shared" si="227"/>
        <v>0</v>
      </c>
      <c r="U402">
        <f>SUMIF(SmtRes!AQ513:'SmtRes'!AQ525,"=1",SmtRes!CV513:'SmtRes'!CV525)</f>
        <v>16.0474</v>
      </c>
      <c r="V402">
        <f>SUMIF(SmtRes!AQ513:'SmtRes'!AQ525,"=1",SmtRes!CW513:'SmtRes'!CW525)</f>
        <v>4.5592000000000006</v>
      </c>
      <c r="W402">
        <f t="shared" si="228"/>
        <v>0</v>
      </c>
      <c r="X402">
        <f t="shared" si="229"/>
        <v>9308.5400000000009</v>
      </c>
      <c r="Y402">
        <f t="shared" si="230"/>
        <v>5422.45</v>
      </c>
      <c r="AA402">
        <v>61617792</v>
      </c>
      <c r="AB402">
        <f t="shared" si="231"/>
        <v>42168.527600000001</v>
      </c>
      <c r="AC402">
        <f>ROUND((0),6)</f>
        <v>0</v>
      </c>
      <c r="AD402">
        <f>ROUND((((SUM(SmtRes!BR513:'SmtRes'!BR525))-(SUM(SmtRes!BS513:'SmtRes'!BS525)))+AE402),6)</f>
        <v>8076.0868</v>
      </c>
      <c r="AE402">
        <f>ROUND((SUM(SmtRes!BS513:'SmtRes'!BS525)),6)</f>
        <v>9992.5455999999995</v>
      </c>
      <c r="AF402">
        <f>ROUND((SUM(SmtRes!BT513:'SmtRes'!BT525)),6)</f>
        <v>34092.440799999997</v>
      </c>
      <c r="AG402">
        <f t="shared" si="232"/>
        <v>0</v>
      </c>
      <c r="AH402">
        <f>(SUM(SmtRes!BU513:'SmtRes'!BU525))</f>
        <v>78.279999999999987</v>
      </c>
      <c r="AI402">
        <f>(SUM(SmtRes!BV513:'SmtRes'!BV525))</f>
        <v>22.24</v>
      </c>
      <c r="AJ402">
        <f t="shared" si="233"/>
        <v>0</v>
      </c>
      <c r="AK402">
        <v>52161.073199999992</v>
      </c>
      <c r="AL402">
        <v>0</v>
      </c>
      <c r="AM402">
        <v>8076.0868</v>
      </c>
      <c r="AN402">
        <v>9992.5455999999995</v>
      </c>
      <c r="AO402">
        <v>34092.440799999997</v>
      </c>
      <c r="AP402">
        <v>0</v>
      </c>
      <c r="AQ402">
        <v>78.279999999999987</v>
      </c>
      <c r="AR402">
        <v>22.24</v>
      </c>
      <c r="AS402">
        <v>0</v>
      </c>
      <c r="AT402">
        <v>103</v>
      </c>
      <c r="AU402">
        <v>60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1</v>
      </c>
      <c r="BJ402" t="s">
        <v>165</v>
      </c>
      <c r="BM402">
        <v>33001</v>
      </c>
      <c r="BN402">
        <v>0</v>
      </c>
      <c r="BO402" t="s">
        <v>3</v>
      </c>
      <c r="BP402">
        <v>0</v>
      </c>
      <c r="BQ402">
        <v>2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103</v>
      </c>
      <c r="CA402">
        <v>60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234"/>
        <v>10999.82</v>
      </c>
      <c r="CQ402">
        <f>SUMIF(SmtRes!AQ513:'SmtRes'!AQ525,"=1",SmtRes!AA513:'SmtRes'!AA525)</f>
        <v>0</v>
      </c>
      <c r="CR402">
        <f>SUMIF(SmtRes!AQ513:'SmtRes'!AQ525,"=1",SmtRes!AB513:'SmtRes'!AB525)</f>
        <v>2555.0399999999995</v>
      </c>
      <c r="CS402">
        <f>SUMIF(SmtRes!AQ513:'SmtRes'!AQ525,"=1",SmtRes!AC513:'SmtRes'!AC525)</f>
        <v>1932.3700000000001</v>
      </c>
      <c r="CT402">
        <f>SUMIF(SmtRes!AQ513:'SmtRes'!AQ525,"=1",SmtRes!AD513:'SmtRes'!AD525)</f>
        <v>1713.22</v>
      </c>
      <c r="CU402">
        <f t="shared" si="235"/>
        <v>0</v>
      </c>
      <c r="CV402">
        <f>SUMIF(SmtRes!AQ513:'SmtRes'!AQ525,"=1",SmtRes!BU513:'SmtRes'!BU525)</f>
        <v>78.279999999999987</v>
      </c>
      <c r="CW402">
        <f>SUMIF(SmtRes!AQ513:'SmtRes'!AQ525,"=1",SmtRes!BV513:'SmtRes'!BV525)</f>
        <v>22.24</v>
      </c>
      <c r="CX402">
        <f t="shared" si="236"/>
        <v>0</v>
      </c>
      <c r="CY402">
        <f t="shared" si="237"/>
        <v>9308.5426000000007</v>
      </c>
      <c r="CZ402">
        <f t="shared" si="238"/>
        <v>5422.4519999999993</v>
      </c>
      <c r="DC402" t="s">
        <v>3</v>
      </c>
      <c r="DD402" t="s">
        <v>3</v>
      </c>
      <c r="DE402" t="s">
        <v>3</v>
      </c>
      <c r="DF402" t="s">
        <v>3</v>
      </c>
      <c r="DG402" t="s">
        <v>3</v>
      </c>
      <c r="DH402" t="s">
        <v>3</v>
      </c>
      <c r="DI402" t="s">
        <v>3</v>
      </c>
      <c r="DJ402" t="s">
        <v>3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1003</v>
      </c>
      <c r="DV402" t="s">
        <v>164</v>
      </c>
      <c r="DW402" t="s">
        <v>164</v>
      </c>
      <c r="DX402">
        <v>1000</v>
      </c>
      <c r="DZ402" t="s">
        <v>3</v>
      </c>
      <c r="EA402" t="s">
        <v>3</v>
      </c>
      <c r="EB402" t="s">
        <v>3</v>
      </c>
      <c r="EC402" t="s">
        <v>3</v>
      </c>
      <c r="EE402">
        <v>58749547</v>
      </c>
      <c r="EF402">
        <v>2</v>
      </c>
      <c r="EG402" t="s">
        <v>24</v>
      </c>
      <c r="EH402">
        <v>27</v>
      </c>
      <c r="EI402" t="s">
        <v>25</v>
      </c>
      <c r="EJ402">
        <v>1</v>
      </c>
      <c r="EK402">
        <v>33001</v>
      </c>
      <c r="EL402" t="s">
        <v>25</v>
      </c>
      <c r="EM402" t="s">
        <v>26</v>
      </c>
      <c r="EO402" t="s">
        <v>3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78.28</v>
      </c>
      <c r="EX402">
        <v>22.24</v>
      </c>
      <c r="EY402">
        <v>0</v>
      </c>
      <c r="FQ402">
        <v>0</v>
      </c>
      <c r="FR402">
        <f t="shared" si="239"/>
        <v>0</v>
      </c>
      <c r="FS402">
        <v>0</v>
      </c>
      <c r="FX402">
        <v>103</v>
      </c>
      <c r="FY402">
        <v>60</v>
      </c>
      <c r="GA402" t="s">
        <v>3</v>
      </c>
      <c r="GD402">
        <v>1</v>
      </c>
      <c r="GF402">
        <v>1770886324</v>
      </c>
      <c r="GG402">
        <v>2</v>
      </c>
      <c r="GH402">
        <v>1</v>
      </c>
      <c r="GI402">
        <v>-2</v>
      </c>
      <c r="GJ402">
        <v>0</v>
      </c>
      <c r="GK402">
        <v>0</v>
      </c>
      <c r="GL402">
        <f t="shared" si="240"/>
        <v>0</v>
      </c>
      <c r="GM402">
        <f t="shared" si="241"/>
        <v>25730.81</v>
      </c>
      <c r="GN402">
        <f t="shared" si="242"/>
        <v>25730.81</v>
      </c>
      <c r="GO402">
        <f t="shared" si="243"/>
        <v>0</v>
      </c>
      <c r="GP402">
        <f t="shared" si="244"/>
        <v>0</v>
      </c>
      <c r="GR402">
        <v>0</v>
      </c>
      <c r="GS402">
        <v>3</v>
      </c>
      <c r="GT402">
        <v>0</v>
      </c>
      <c r="GU402" t="s">
        <v>3</v>
      </c>
      <c r="GV402">
        <f t="shared" si="245"/>
        <v>0</v>
      </c>
      <c r="GW402">
        <v>1</v>
      </c>
      <c r="GX402">
        <f t="shared" si="246"/>
        <v>0</v>
      </c>
      <c r="HA402">
        <v>0</v>
      </c>
      <c r="HB402">
        <v>0</v>
      </c>
      <c r="HC402">
        <f t="shared" si="247"/>
        <v>0</v>
      </c>
      <c r="HE402" t="s">
        <v>3</v>
      </c>
      <c r="HF402" t="s">
        <v>3</v>
      </c>
      <c r="HM402" t="s">
        <v>3</v>
      </c>
      <c r="HN402" t="s">
        <v>27</v>
      </c>
      <c r="HO402" t="s">
        <v>28</v>
      </c>
      <c r="HP402" t="s">
        <v>25</v>
      </c>
      <c r="HQ402" t="s">
        <v>25</v>
      </c>
      <c r="IK402">
        <v>0</v>
      </c>
    </row>
    <row r="403" spans="1:245" x14ac:dyDescent="0.2">
      <c r="A403">
        <v>17</v>
      </c>
      <c r="B403">
        <v>0</v>
      </c>
      <c r="C403">
        <f>ROW(SmtRes!A534)</f>
        <v>534</v>
      </c>
      <c r="D403">
        <f>ROW(EtalonRes!A542)</f>
        <v>542</v>
      </c>
      <c r="E403" t="s">
        <v>189</v>
      </c>
      <c r="F403" t="s">
        <v>167</v>
      </c>
      <c r="G403" t="s">
        <v>168</v>
      </c>
      <c r="H403" t="s">
        <v>169</v>
      </c>
      <c r="I403">
        <f>ROUND(68/100,7)</f>
        <v>0.68</v>
      </c>
      <c r="J403">
        <v>0</v>
      </c>
      <c r="K403">
        <f>ROUND(68/100,7)</f>
        <v>0.68</v>
      </c>
      <c r="O403">
        <f t="shared" si="226"/>
        <v>13307.78</v>
      </c>
      <c r="P403">
        <f>SUMIF(SmtRes!AQ526:'SmtRes'!AQ534,"=1",SmtRes!DF526:'SmtRes'!DF534)</f>
        <v>636.64</v>
      </c>
      <c r="Q403">
        <f>SUMIF(SmtRes!AQ526:'SmtRes'!AQ534,"=1",SmtRes!DG526:'SmtRes'!DG534)</f>
        <v>135.65000000000003</v>
      </c>
      <c r="R403">
        <f>SUMIF(SmtRes!AQ526:'SmtRes'!AQ534,"=1",SmtRes!DH526:'SmtRes'!DH534)</f>
        <v>70.89</v>
      </c>
      <c r="S403">
        <f>SUMIF(SmtRes!AQ526:'SmtRes'!AQ534,"=1",SmtRes!DI526:'SmtRes'!DI534)</f>
        <v>12464.6</v>
      </c>
      <c r="T403">
        <f t="shared" si="227"/>
        <v>0</v>
      </c>
      <c r="U403">
        <f>SUMIF(SmtRes!AQ526:'SmtRes'!AQ534,"=1",SmtRes!CV526:'SmtRes'!CV534)</f>
        <v>28.015999999999998</v>
      </c>
      <c r="V403">
        <f>SUMIF(SmtRes!AQ526:'SmtRes'!AQ534,"=1",SmtRes!CW526:'SmtRes'!CW534)</f>
        <v>0.13600000000000001</v>
      </c>
      <c r="W403">
        <f t="shared" si="228"/>
        <v>0</v>
      </c>
      <c r="X403">
        <f t="shared" si="229"/>
        <v>12159.43</v>
      </c>
      <c r="Y403">
        <f t="shared" si="230"/>
        <v>6393.1</v>
      </c>
      <c r="AA403">
        <v>61617792</v>
      </c>
      <c r="AB403">
        <f t="shared" si="231"/>
        <v>19719.06235</v>
      </c>
      <c r="AC403">
        <f>ROUND((SUM(SmtRes!BQ526:'SmtRes'!BQ534)),6)</f>
        <v>1189.2755500000001</v>
      </c>
      <c r="AD403">
        <f>ROUND((((SUM(SmtRes!BR526:'SmtRes'!BR534))-(SUM(SmtRes!BS526:'SmtRes'!BS534)))+AE403),6)</f>
        <v>199.4948</v>
      </c>
      <c r="AE403">
        <f>ROUND((SUM(SmtRes!BS526:'SmtRes'!BS534)),6)</f>
        <v>104.255</v>
      </c>
      <c r="AF403">
        <f>ROUND((SUM(SmtRes!BT526:'SmtRes'!BT534)),6)</f>
        <v>18330.292000000001</v>
      </c>
      <c r="AG403">
        <f t="shared" si="232"/>
        <v>0</v>
      </c>
      <c r="AH403">
        <f>(SUM(SmtRes!BU526:'SmtRes'!BU534))</f>
        <v>41.2</v>
      </c>
      <c r="AI403">
        <f>(SUM(SmtRes!BV526:'SmtRes'!BV534))</f>
        <v>0.2</v>
      </c>
      <c r="AJ403">
        <f t="shared" si="233"/>
        <v>0</v>
      </c>
      <c r="AK403">
        <v>19823.317350000001</v>
      </c>
      <c r="AL403">
        <v>1189.2755500000001</v>
      </c>
      <c r="AM403">
        <v>199.4948</v>
      </c>
      <c r="AN403">
        <v>104.25500000000001</v>
      </c>
      <c r="AO403">
        <v>18330.292000000001</v>
      </c>
      <c r="AP403">
        <v>0</v>
      </c>
      <c r="AQ403">
        <v>41.2</v>
      </c>
      <c r="AR403">
        <v>0.2</v>
      </c>
      <c r="AS403">
        <v>0</v>
      </c>
      <c r="AT403">
        <v>97</v>
      </c>
      <c r="AU403">
        <v>51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3</v>
      </c>
      <c r="BE403" t="s">
        <v>3</v>
      </c>
      <c r="BF403" t="s">
        <v>3</v>
      </c>
      <c r="BG403" t="s">
        <v>3</v>
      </c>
      <c r="BH403">
        <v>0</v>
      </c>
      <c r="BI403">
        <v>2</v>
      </c>
      <c r="BJ403" t="s">
        <v>170</v>
      </c>
      <c r="BM403">
        <v>108001</v>
      </c>
      <c r="BN403">
        <v>0</v>
      </c>
      <c r="BO403" t="s">
        <v>3</v>
      </c>
      <c r="BP403">
        <v>0</v>
      </c>
      <c r="BQ403">
        <v>3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3</v>
      </c>
      <c r="BZ403">
        <v>97</v>
      </c>
      <c r="CA403">
        <v>51</v>
      </c>
      <c r="CB403" t="s">
        <v>3</v>
      </c>
      <c r="CE403">
        <v>0</v>
      </c>
      <c r="CF403">
        <v>0</v>
      </c>
      <c r="CG403">
        <v>0</v>
      </c>
      <c r="CM403">
        <v>0</v>
      </c>
      <c r="CN403" t="s">
        <v>3</v>
      </c>
      <c r="CO403">
        <v>0</v>
      </c>
      <c r="CP403">
        <f t="shared" si="234"/>
        <v>13307.779999999999</v>
      </c>
      <c r="CQ403">
        <f>SUMIF(SmtRes!AQ526:'SmtRes'!AQ534,"=1",SmtRes!AA526:'SmtRes'!AA534)</f>
        <v>62631.489999999991</v>
      </c>
      <c r="CR403">
        <f>SUMIF(SmtRes!AQ526:'SmtRes'!AQ534,"=1",SmtRes!AB526:'SmtRes'!AB534)</f>
        <v>1979.1499999999999</v>
      </c>
      <c r="CS403">
        <f>SUMIF(SmtRes!AQ526:'SmtRes'!AQ534,"=1",SmtRes!AC526:'SmtRes'!AC534)</f>
        <v>1042.55</v>
      </c>
      <c r="CT403">
        <f>SUMIF(SmtRes!AQ526:'SmtRes'!AQ534,"=1",SmtRes!AD526:'SmtRes'!AD534)</f>
        <v>444.91</v>
      </c>
      <c r="CU403">
        <f t="shared" si="235"/>
        <v>0</v>
      </c>
      <c r="CV403">
        <f>SUMIF(SmtRes!AQ526:'SmtRes'!AQ534,"=1",SmtRes!BU526:'SmtRes'!BU534)</f>
        <v>41.2</v>
      </c>
      <c r="CW403">
        <f>SUMIF(SmtRes!AQ526:'SmtRes'!AQ534,"=1",SmtRes!BV526:'SmtRes'!BV534)</f>
        <v>0.2</v>
      </c>
      <c r="CX403">
        <f t="shared" si="236"/>
        <v>0</v>
      </c>
      <c r="CY403">
        <f t="shared" si="237"/>
        <v>12159.425300000001</v>
      </c>
      <c r="CZ403">
        <f t="shared" si="238"/>
        <v>6393.0999000000002</v>
      </c>
      <c r="DC403" t="s">
        <v>3</v>
      </c>
      <c r="DD403" t="s">
        <v>3</v>
      </c>
      <c r="DE403" t="s">
        <v>3</v>
      </c>
      <c r="DF403" t="s">
        <v>3</v>
      </c>
      <c r="DG403" t="s">
        <v>3</v>
      </c>
      <c r="DH403" t="s">
        <v>3</v>
      </c>
      <c r="DI403" t="s">
        <v>3</v>
      </c>
      <c r="DJ403" t="s">
        <v>3</v>
      </c>
      <c r="DK403" t="s">
        <v>3</v>
      </c>
      <c r="DL403" t="s">
        <v>3</v>
      </c>
      <c r="DM403" t="s">
        <v>3</v>
      </c>
      <c r="DN403">
        <v>0</v>
      </c>
      <c r="DO403">
        <v>0</v>
      </c>
      <c r="DP403">
        <v>1</v>
      </c>
      <c r="DQ403">
        <v>1</v>
      </c>
      <c r="DU403">
        <v>1013</v>
      </c>
      <c r="DV403" t="s">
        <v>169</v>
      </c>
      <c r="DW403" t="s">
        <v>169</v>
      </c>
      <c r="DX403">
        <v>1</v>
      </c>
      <c r="DZ403" t="s">
        <v>3</v>
      </c>
      <c r="EA403" t="s">
        <v>3</v>
      </c>
      <c r="EB403" t="s">
        <v>3</v>
      </c>
      <c r="EC403" t="s">
        <v>3</v>
      </c>
      <c r="EE403">
        <v>58749376</v>
      </c>
      <c r="EF403">
        <v>3</v>
      </c>
      <c r="EG403" t="s">
        <v>51</v>
      </c>
      <c r="EH403">
        <v>0</v>
      </c>
      <c r="EI403" t="s">
        <v>3</v>
      </c>
      <c r="EJ403">
        <v>2</v>
      </c>
      <c r="EK403">
        <v>108001</v>
      </c>
      <c r="EL403" t="s">
        <v>52</v>
      </c>
      <c r="EM403" t="s">
        <v>53</v>
      </c>
      <c r="EO403" t="s">
        <v>3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41.2</v>
      </c>
      <c r="EX403">
        <v>0.2</v>
      </c>
      <c r="EY403">
        <v>0</v>
      </c>
      <c r="FQ403">
        <v>0</v>
      </c>
      <c r="FR403">
        <f t="shared" si="239"/>
        <v>0</v>
      </c>
      <c r="FS403">
        <v>0</v>
      </c>
      <c r="FX403">
        <v>97</v>
      </c>
      <c r="FY403">
        <v>51</v>
      </c>
      <c r="GA403" t="s">
        <v>3</v>
      </c>
      <c r="GD403">
        <v>1</v>
      </c>
      <c r="GF403">
        <v>-136275848</v>
      </c>
      <c r="GG403">
        <v>2</v>
      </c>
      <c r="GH403">
        <v>1</v>
      </c>
      <c r="GI403">
        <v>-2</v>
      </c>
      <c r="GJ403">
        <v>0</v>
      </c>
      <c r="GK403">
        <v>0</v>
      </c>
      <c r="GL403">
        <f t="shared" si="240"/>
        <v>0</v>
      </c>
      <c r="GM403">
        <f t="shared" si="241"/>
        <v>31860.31</v>
      </c>
      <c r="GN403">
        <f t="shared" si="242"/>
        <v>0</v>
      </c>
      <c r="GO403">
        <f t="shared" si="243"/>
        <v>31860.31</v>
      </c>
      <c r="GP403">
        <f t="shared" si="244"/>
        <v>0</v>
      </c>
      <c r="GR403">
        <v>0</v>
      </c>
      <c r="GS403">
        <v>3</v>
      </c>
      <c r="GT403">
        <v>0</v>
      </c>
      <c r="GU403" t="s">
        <v>3</v>
      </c>
      <c r="GV403">
        <f t="shared" si="245"/>
        <v>0</v>
      </c>
      <c r="GW403">
        <v>1</v>
      </c>
      <c r="GX403">
        <f t="shared" si="246"/>
        <v>0</v>
      </c>
      <c r="HA403">
        <v>0</v>
      </c>
      <c r="HB403">
        <v>0</v>
      </c>
      <c r="HC403">
        <f t="shared" si="247"/>
        <v>0</v>
      </c>
      <c r="HE403" t="s">
        <v>3</v>
      </c>
      <c r="HF403" t="s">
        <v>3</v>
      </c>
      <c r="HM403" t="s">
        <v>3</v>
      </c>
      <c r="HN403" t="s">
        <v>54</v>
      </c>
      <c r="HO403" t="s">
        <v>55</v>
      </c>
      <c r="HP403" t="s">
        <v>52</v>
      </c>
      <c r="HQ403" t="s">
        <v>52</v>
      </c>
      <c r="IK403">
        <v>0</v>
      </c>
    </row>
    <row r="404" spans="1:245" x14ac:dyDescent="0.2">
      <c r="A404">
        <v>17</v>
      </c>
      <c r="B404">
        <v>0</v>
      </c>
      <c r="C404">
        <f>ROW(SmtRes!A548)</f>
        <v>548</v>
      </c>
      <c r="D404">
        <f>ROW(EtalonRes!A556)</f>
        <v>556</v>
      </c>
      <c r="E404" t="s">
        <v>191</v>
      </c>
      <c r="F404" t="s">
        <v>35</v>
      </c>
      <c r="G404" t="s">
        <v>172</v>
      </c>
      <c r="H404" t="s">
        <v>37</v>
      </c>
      <c r="I404">
        <v>4</v>
      </c>
      <c r="J404">
        <v>0</v>
      </c>
      <c r="K404">
        <v>4</v>
      </c>
      <c r="O404">
        <f t="shared" si="226"/>
        <v>10261.57</v>
      </c>
      <c r="P404">
        <f>SUMIF(SmtRes!AQ535:'SmtRes'!AQ548,"=1",SmtRes!DF535:'SmtRes'!DF548)</f>
        <v>259.66000000000003</v>
      </c>
      <c r="Q404">
        <f>SUMIF(SmtRes!AQ535:'SmtRes'!AQ548,"=1",SmtRes!DG535:'SmtRes'!DG548)</f>
        <v>1930.7</v>
      </c>
      <c r="R404">
        <f>SUMIF(SmtRes!AQ535:'SmtRes'!AQ548,"=1",SmtRes!DH535:'SmtRes'!DH548)</f>
        <v>1904.21</v>
      </c>
      <c r="S404">
        <f>SUMIF(SmtRes!AQ535:'SmtRes'!AQ548,"=1",SmtRes!DI535:'SmtRes'!DI548)</f>
        <v>6167</v>
      </c>
      <c r="T404">
        <f t="shared" si="227"/>
        <v>0</v>
      </c>
      <c r="U404">
        <f>SUMIF(SmtRes!AQ535:'SmtRes'!AQ548,"=1",SmtRes!CV535:'SmtRes'!CV548)</f>
        <v>15.04</v>
      </c>
      <c r="V404">
        <f>SUMIF(SmtRes!AQ535:'SmtRes'!AQ548,"=1",SmtRes!CW535:'SmtRes'!CW548)</f>
        <v>4.28</v>
      </c>
      <c r="W404">
        <f t="shared" si="228"/>
        <v>0</v>
      </c>
      <c r="X404">
        <f t="shared" si="229"/>
        <v>8313.35</v>
      </c>
      <c r="Y404">
        <f t="shared" si="230"/>
        <v>4842.7299999999996</v>
      </c>
      <c r="AA404">
        <v>61617792</v>
      </c>
      <c r="AB404">
        <f t="shared" si="231"/>
        <v>1993.8111980000001</v>
      </c>
      <c r="AC404">
        <f>ROUND((SUM(SmtRes!BQ535:'SmtRes'!BQ548)),6)</f>
        <v>37.171897999999999</v>
      </c>
      <c r="AD404">
        <f>ROUND((((SUM(SmtRes!BR535:'SmtRes'!BR548))-(SUM(SmtRes!BS535:'SmtRes'!BS548)))+AE404),6)</f>
        <v>414.88889999999998</v>
      </c>
      <c r="AE404">
        <f>ROUND((SUM(SmtRes!BS535:'SmtRes'!BS548)),6)</f>
        <v>476.05369999999999</v>
      </c>
      <c r="AF404">
        <f>ROUND((SUM(SmtRes!BT535:'SmtRes'!BT548)),6)</f>
        <v>1541.7503999999999</v>
      </c>
      <c r="AG404">
        <f t="shared" si="232"/>
        <v>0</v>
      </c>
      <c r="AH404">
        <f>(SUM(SmtRes!BU535:'SmtRes'!BU548))</f>
        <v>3.76</v>
      </c>
      <c r="AI404">
        <f>(SUM(SmtRes!BV535:'SmtRes'!BV548))</f>
        <v>1.07</v>
      </c>
      <c r="AJ404">
        <f t="shared" si="233"/>
        <v>0</v>
      </c>
      <c r="AK404">
        <v>2469.8648979999998</v>
      </c>
      <c r="AL404">
        <v>37.171897999999999</v>
      </c>
      <c r="AM404">
        <v>414.88890000000004</v>
      </c>
      <c r="AN404">
        <v>476.05369999999999</v>
      </c>
      <c r="AO404">
        <v>1541.7503999999999</v>
      </c>
      <c r="AP404">
        <v>0</v>
      </c>
      <c r="AQ404">
        <v>3.76</v>
      </c>
      <c r="AR404">
        <v>1.07</v>
      </c>
      <c r="AS404">
        <v>0</v>
      </c>
      <c r="AT404">
        <v>103</v>
      </c>
      <c r="AU404">
        <v>60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0</v>
      </c>
      <c r="BI404">
        <v>1</v>
      </c>
      <c r="BJ404" t="s">
        <v>38</v>
      </c>
      <c r="BM404">
        <v>33001</v>
      </c>
      <c r="BN404">
        <v>0</v>
      </c>
      <c r="BO404" t="s">
        <v>3</v>
      </c>
      <c r="BP404">
        <v>0</v>
      </c>
      <c r="BQ404">
        <v>2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103</v>
      </c>
      <c r="CA404">
        <v>60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si="234"/>
        <v>10261.57</v>
      </c>
      <c r="CQ404">
        <f>SUMIF(SmtRes!AQ535:'SmtRes'!AQ548,"=1",SmtRes!AA535:'SmtRes'!AA548)</f>
        <v>87420.73000000001</v>
      </c>
      <c r="CR404">
        <f>SUMIF(SmtRes!AQ535:'SmtRes'!AQ548,"=1",SmtRes!AB535:'SmtRes'!AB548)</f>
        <v>972.7</v>
      </c>
      <c r="CS404">
        <f>SUMIF(SmtRes!AQ535:'SmtRes'!AQ548,"=1",SmtRes!AC535:'SmtRes'!AC548)</f>
        <v>889.82</v>
      </c>
      <c r="CT404">
        <f>SUMIF(SmtRes!AQ535:'SmtRes'!AQ548,"=1",SmtRes!AD535:'SmtRes'!AD548)</f>
        <v>410.04</v>
      </c>
      <c r="CU404">
        <f t="shared" si="235"/>
        <v>0</v>
      </c>
      <c r="CV404">
        <f>SUMIF(SmtRes!AQ535:'SmtRes'!AQ548,"=1",SmtRes!BU535:'SmtRes'!BU548)</f>
        <v>3.76</v>
      </c>
      <c r="CW404">
        <f>SUMIF(SmtRes!AQ535:'SmtRes'!AQ548,"=1",SmtRes!BV535:'SmtRes'!BV548)</f>
        <v>1.07</v>
      </c>
      <c r="CX404">
        <f t="shared" si="236"/>
        <v>0</v>
      </c>
      <c r="CY404">
        <f t="shared" si="237"/>
        <v>8313.3462999999992</v>
      </c>
      <c r="CZ404">
        <f t="shared" si="238"/>
        <v>4842.7259999999997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1013</v>
      </c>
      <c r="DV404" t="s">
        <v>37</v>
      </c>
      <c r="DW404" t="s">
        <v>37</v>
      </c>
      <c r="DX404">
        <v>1</v>
      </c>
      <c r="DZ404" t="s">
        <v>3</v>
      </c>
      <c r="EA404" t="s">
        <v>3</v>
      </c>
      <c r="EB404" t="s">
        <v>3</v>
      </c>
      <c r="EC404" t="s">
        <v>3</v>
      </c>
      <c r="EE404">
        <v>58749547</v>
      </c>
      <c r="EF404">
        <v>2</v>
      </c>
      <c r="EG404" t="s">
        <v>24</v>
      </c>
      <c r="EH404">
        <v>27</v>
      </c>
      <c r="EI404" t="s">
        <v>25</v>
      </c>
      <c r="EJ404">
        <v>1</v>
      </c>
      <c r="EK404">
        <v>33001</v>
      </c>
      <c r="EL404" t="s">
        <v>25</v>
      </c>
      <c r="EM404" t="s">
        <v>26</v>
      </c>
      <c r="EO404" t="s">
        <v>3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3.76</v>
      </c>
      <c r="EX404">
        <v>1.07</v>
      </c>
      <c r="EY404">
        <v>0</v>
      </c>
      <c r="FQ404">
        <v>0</v>
      </c>
      <c r="FR404">
        <f t="shared" si="239"/>
        <v>0</v>
      </c>
      <c r="FS404">
        <v>0</v>
      </c>
      <c r="FX404">
        <v>103</v>
      </c>
      <c r="FY404">
        <v>60</v>
      </c>
      <c r="GA404" t="s">
        <v>3</v>
      </c>
      <c r="GD404">
        <v>1</v>
      </c>
      <c r="GF404">
        <v>-1781344569</v>
      </c>
      <c r="GG404">
        <v>2</v>
      </c>
      <c r="GH404">
        <v>1</v>
      </c>
      <c r="GI404">
        <v>-2</v>
      </c>
      <c r="GJ404">
        <v>0</v>
      </c>
      <c r="GK404">
        <v>0</v>
      </c>
      <c r="GL404">
        <f t="shared" si="240"/>
        <v>0</v>
      </c>
      <c r="GM404">
        <f t="shared" si="241"/>
        <v>23417.65</v>
      </c>
      <c r="GN404">
        <f t="shared" si="242"/>
        <v>23417.65</v>
      </c>
      <c r="GO404">
        <f t="shared" si="243"/>
        <v>0</v>
      </c>
      <c r="GP404">
        <f t="shared" si="244"/>
        <v>0</v>
      </c>
      <c r="GR404">
        <v>0</v>
      </c>
      <c r="GS404">
        <v>3</v>
      </c>
      <c r="GT404">
        <v>0</v>
      </c>
      <c r="GU404" t="s">
        <v>3</v>
      </c>
      <c r="GV404">
        <f t="shared" si="245"/>
        <v>0</v>
      </c>
      <c r="GW404">
        <v>1</v>
      </c>
      <c r="GX404">
        <f t="shared" si="246"/>
        <v>0</v>
      </c>
      <c r="HA404">
        <v>0</v>
      </c>
      <c r="HB404">
        <v>0</v>
      </c>
      <c r="HC404">
        <f t="shared" si="247"/>
        <v>0</v>
      </c>
      <c r="HE404" t="s">
        <v>3</v>
      </c>
      <c r="HF404" t="s">
        <v>3</v>
      </c>
      <c r="HM404" t="s">
        <v>3</v>
      </c>
      <c r="HN404" t="s">
        <v>27</v>
      </c>
      <c r="HO404" t="s">
        <v>28</v>
      </c>
      <c r="HP404" t="s">
        <v>25</v>
      </c>
      <c r="HQ404" t="s">
        <v>25</v>
      </c>
      <c r="IK404">
        <v>0</v>
      </c>
    </row>
    <row r="405" spans="1:245" x14ac:dyDescent="0.2">
      <c r="A405">
        <v>17</v>
      </c>
      <c r="B405">
        <v>0</v>
      </c>
      <c r="C405">
        <f>ROW(SmtRes!A563)</f>
        <v>563</v>
      </c>
      <c r="D405">
        <f>ROW(EtalonRes!A571)</f>
        <v>571</v>
      </c>
      <c r="E405" t="s">
        <v>193</v>
      </c>
      <c r="F405" t="s">
        <v>44</v>
      </c>
      <c r="G405" t="s">
        <v>174</v>
      </c>
      <c r="H405" t="s">
        <v>37</v>
      </c>
      <c r="I405">
        <v>2</v>
      </c>
      <c r="J405">
        <v>0</v>
      </c>
      <c r="K405">
        <v>2</v>
      </c>
      <c r="O405">
        <f t="shared" si="226"/>
        <v>10212.44</v>
      </c>
      <c r="P405">
        <f>SUMIF(SmtRes!AQ549:'SmtRes'!AQ563,"=1",SmtRes!DF549:'SmtRes'!DF563)</f>
        <v>56.46</v>
      </c>
      <c r="Q405">
        <f>SUMIF(SmtRes!AQ549:'SmtRes'!AQ563,"=1",SmtRes!DG549:'SmtRes'!DG563)</f>
        <v>2163.9499999999998</v>
      </c>
      <c r="R405">
        <f>SUMIF(SmtRes!AQ549:'SmtRes'!AQ563,"=1",SmtRes!DH549:'SmtRes'!DH563)</f>
        <v>1093.95</v>
      </c>
      <c r="S405">
        <f>SUMIF(SmtRes!AQ549:'SmtRes'!AQ563,"=1",SmtRes!DI549:'SmtRes'!DI563)</f>
        <v>6898.08</v>
      </c>
      <c r="T405">
        <f t="shared" si="227"/>
        <v>0</v>
      </c>
      <c r="U405">
        <f>SUMIF(SmtRes!AQ549:'SmtRes'!AQ563,"=1",SmtRes!CV549:'SmtRes'!CV563)</f>
        <v>14.84</v>
      </c>
      <c r="V405">
        <f>SUMIF(SmtRes!AQ549:'SmtRes'!AQ563,"=1",SmtRes!CW549:'SmtRes'!CW563)</f>
        <v>2.04</v>
      </c>
      <c r="W405">
        <f t="shared" si="228"/>
        <v>0</v>
      </c>
      <c r="X405">
        <f t="shared" si="229"/>
        <v>8231.7900000000009</v>
      </c>
      <c r="Y405">
        <f t="shared" si="230"/>
        <v>4795.22</v>
      </c>
      <c r="AA405">
        <v>61617792</v>
      </c>
      <c r="AB405">
        <f t="shared" si="231"/>
        <v>4552.194598</v>
      </c>
      <c r="AC405">
        <f>ROUND((SUM(SmtRes!BQ549:'SmtRes'!BQ563)),6)</f>
        <v>21.179798000000002</v>
      </c>
      <c r="AD405">
        <f>ROUND((((SUM(SmtRes!BR549:'SmtRes'!BR563))-(SUM(SmtRes!BS549:'SmtRes'!BS563)))+AE405),6)</f>
        <v>1081.9762000000001</v>
      </c>
      <c r="AE405">
        <f>ROUND((SUM(SmtRes!BS549:'SmtRes'!BS563)),6)</f>
        <v>546.97349999999994</v>
      </c>
      <c r="AF405">
        <f>ROUND((SUM(SmtRes!BT549:'SmtRes'!BT563)),6)</f>
        <v>3449.0385999999999</v>
      </c>
      <c r="AG405">
        <f t="shared" si="232"/>
        <v>0</v>
      </c>
      <c r="AH405">
        <f>(SUM(SmtRes!BU549:'SmtRes'!BU563))</f>
        <v>7.42</v>
      </c>
      <c r="AI405">
        <f>(SUM(SmtRes!BV549:'SmtRes'!BV563))</f>
        <v>1.02</v>
      </c>
      <c r="AJ405">
        <f t="shared" si="233"/>
        <v>0</v>
      </c>
      <c r="AK405">
        <v>5099.1680980000001</v>
      </c>
      <c r="AL405">
        <v>21.179797999999998</v>
      </c>
      <c r="AM405">
        <v>1081.9762000000001</v>
      </c>
      <c r="AN405">
        <v>546.97349999999994</v>
      </c>
      <c r="AO405">
        <v>3449.0385999999999</v>
      </c>
      <c r="AP405">
        <v>0</v>
      </c>
      <c r="AQ405">
        <v>7.42</v>
      </c>
      <c r="AR405">
        <v>1.02</v>
      </c>
      <c r="AS405">
        <v>0</v>
      </c>
      <c r="AT405">
        <v>103</v>
      </c>
      <c r="AU405">
        <v>60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0</v>
      </c>
      <c r="BI405">
        <v>1</v>
      </c>
      <c r="BJ405" t="s">
        <v>46</v>
      </c>
      <c r="BM405">
        <v>33001</v>
      </c>
      <c r="BN405">
        <v>0</v>
      </c>
      <c r="BO405" t="s">
        <v>3</v>
      </c>
      <c r="BP405">
        <v>0</v>
      </c>
      <c r="BQ405">
        <v>2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103</v>
      </c>
      <c r="CA405">
        <v>60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234"/>
        <v>10212.44</v>
      </c>
      <c r="CQ405">
        <f>SUMIF(SmtRes!AQ549:'SmtRes'!AQ563,"=1",SmtRes!AA549:'SmtRes'!AA563)</f>
        <v>87420.73000000001</v>
      </c>
      <c r="CR405">
        <f>SUMIF(SmtRes!AQ549:'SmtRes'!AQ563,"=1",SmtRes!AB549:'SmtRes'!AB563)</f>
        <v>1952.82</v>
      </c>
      <c r="CS405">
        <f>SUMIF(SmtRes!AQ549:'SmtRes'!AQ563,"=1",SmtRes!AC549:'SmtRes'!AC563)</f>
        <v>1042.55</v>
      </c>
      <c r="CT405">
        <f>SUMIF(SmtRes!AQ549:'SmtRes'!AQ563,"=1",SmtRes!AD549:'SmtRes'!AD563)</f>
        <v>464.83</v>
      </c>
      <c r="CU405">
        <f t="shared" si="235"/>
        <v>0</v>
      </c>
      <c r="CV405">
        <f>SUMIF(SmtRes!AQ549:'SmtRes'!AQ563,"=1",SmtRes!BU549:'SmtRes'!BU563)</f>
        <v>7.42</v>
      </c>
      <c r="CW405">
        <f>SUMIF(SmtRes!AQ549:'SmtRes'!AQ563,"=1",SmtRes!BV549:'SmtRes'!BV563)</f>
        <v>1.02</v>
      </c>
      <c r="CX405">
        <f t="shared" si="236"/>
        <v>0</v>
      </c>
      <c r="CY405">
        <f t="shared" si="237"/>
        <v>8231.7909</v>
      </c>
      <c r="CZ405">
        <f t="shared" si="238"/>
        <v>4795.2179999999998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1013</v>
      </c>
      <c r="DV405" t="s">
        <v>37</v>
      </c>
      <c r="DW405" t="s">
        <v>37</v>
      </c>
      <c r="DX405">
        <v>1</v>
      </c>
      <c r="DZ405" t="s">
        <v>3</v>
      </c>
      <c r="EA405" t="s">
        <v>3</v>
      </c>
      <c r="EB405" t="s">
        <v>3</v>
      </c>
      <c r="EC405" t="s">
        <v>3</v>
      </c>
      <c r="EE405">
        <v>58749547</v>
      </c>
      <c r="EF405">
        <v>2</v>
      </c>
      <c r="EG405" t="s">
        <v>24</v>
      </c>
      <c r="EH405">
        <v>27</v>
      </c>
      <c r="EI405" t="s">
        <v>25</v>
      </c>
      <c r="EJ405">
        <v>1</v>
      </c>
      <c r="EK405">
        <v>33001</v>
      </c>
      <c r="EL405" t="s">
        <v>25</v>
      </c>
      <c r="EM405" t="s">
        <v>26</v>
      </c>
      <c r="EO405" t="s">
        <v>3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7.42</v>
      </c>
      <c r="EX405">
        <v>1.02</v>
      </c>
      <c r="EY405">
        <v>0</v>
      </c>
      <c r="FQ405">
        <v>0</v>
      </c>
      <c r="FR405">
        <f t="shared" si="239"/>
        <v>0</v>
      </c>
      <c r="FS405">
        <v>0</v>
      </c>
      <c r="FX405">
        <v>103</v>
      </c>
      <c r="FY405">
        <v>60</v>
      </c>
      <c r="GA405" t="s">
        <v>3</v>
      </c>
      <c r="GD405">
        <v>1</v>
      </c>
      <c r="GF405">
        <v>-331800515</v>
      </c>
      <c r="GG405">
        <v>2</v>
      </c>
      <c r="GH405">
        <v>1</v>
      </c>
      <c r="GI405">
        <v>-2</v>
      </c>
      <c r="GJ405">
        <v>0</v>
      </c>
      <c r="GK405">
        <v>0</v>
      </c>
      <c r="GL405">
        <f t="shared" si="240"/>
        <v>0</v>
      </c>
      <c r="GM405">
        <f t="shared" si="241"/>
        <v>23239.45</v>
      </c>
      <c r="GN405">
        <f t="shared" si="242"/>
        <v>23239.45</v>
      </c>
      <c r="GO405">
        <f t="shared" si="243"/>
        <v>0</v>
      </c>
      <c r="GP405">
        <f t="shared" si="244"/>
        <v>0</v>
      </c>
      <c r="GR405">
        <v>0</v>
      </c>
      <c r="GS405">
        <v>3</v>
      </c>
      <c r="GT405">
        <v>0</v>
      </c>
      <c r="GU405" t="s">
        <v>3</v>
      </c>
      <c r="GV405">
        <f t="shared" si="245"/>
        <v>0</v>
      </c>
      <c r="GW405">
        <v>1</v>
      </c>
      <c r="GX405">
        <f t="shared" si="246"/>
        <v>0</v>
      </c>
      <c r="HA405">
        <v>0</v>
      </c>
      <c r="HB405">
        <v>0</v>
      </c>
      <c r="HC405">
        <f t="shared" si="247"/>
        <v>0</v>
      </c>
      <c r="HE405" t="s">
        <v>3</v>
      </c>
      <c r="HF405" t="s">
        <v>3</v>
      </c>
      <c r="HM405" t="s">
        <v>3</v>
      </c>
      <c r="HN405" t="s">
        <v>27</v>
      </c>
      <c r="HO405" t="s">
        <v>28</v>
      </c>
      <c r="HP405" t="s">
        <v>25</v>
      </c>
      <c r="HQ405" t="s">
        <v>25</v>
      </c>
      <c r="IK405">
        <v>0</v>
      </c>
    </row>
    <row r="406" spans="1:245" x14ac:dyDescent="0.2">
      <c r="A406">
        <v>17</v>
      </c>
      <c r="B406">
        <v>0</v>
      </c>
      <c r="C406">
        <f>ROW(SmtRes!A571)</f>
        <v>571</v>
      </c>
      <c r="D406">
        <f>ROW(EtalonRes!A579)</f>
        <v>579</v>
      </c>
      <c r="E406" t="s">
        <v>195</v>
      </c>
      <c r="F406" t="s">
        <v>48</v>
      </c>
      <c r="G406" t="s">
        <v>176</v>
      </c>
      <c r="H406" t="s">
        <v>22</v>
      </c>
      <c r="I406">
        <v>0</v>
      </c>
      <c r="J406">
        <v>0</v>
      </c>
      <c r="K406">
        <v>0</v>
      </c>
      <c r="O406">
        <f t="shared" si="226"/>
        <v>0</v>
      </c>
      <c r="P406">
        <f>SUMIF(SmtRes!AQ564:'SmtRes'!AQ571,"=1",SmtRes!DF564:'SmtRes'!DF571)</f>
        <v>0</v>
      </c>
      <c r="Q406">
        <f>SUMIF(SmtRes!AQ564:'SmtRes'!AQ571,"=1",SmtRes!DG564:'SmtRes'!DG571)</f>
        <v>0</v>
      </c>
      <c r="R406">
        <f>SUMIF(SmtRes!AQ564:'SmtRes'!AQ571,"=1",SmtRes!DH564:'SmtRes'!DH571)</f>
        <v>0</v>
      </c>
      <c r="S406">
        <f>SUMIF(SmtRes!AQ564:'SmtRes'!AQ571,"=1",SmtRes!DI564:'SmtRes'!DI571)</f>
        <v>0</v>
      </c>
      <c r="T406">
        <f t="shared" si="227"/>
        <v>0</v>
      </c>
      <c r="U406">
        <f>SUMIF(SmtRes!AQ564:'SmtRes'!AQ571,"=1",SmtRes!CV564:'SmtRes'!CV571)</f>
        <v>0</v>
      </c>
      <c r="V406">
        <f>SUMIF(SmtRes!AQ564:'SmtRes'!AQ571,"=1",SmtRes!CW564:'SmtRes'!CW571)</f>
        <v>0</v>
      </c>
      <c r="W406">
        <f t="shared" si="228"/>
        <v>0</v>
      </c>
      <c r="X406">
        <f t="shared" si="229"/>
        <v>0</v>
      </c>
      <c r="Y406">
        <f t="shared" si="230"/>
        <v>0</v>
      </c>
      <c r="AA406">
        <v>61617792</v>
      </c>
      <c r="AB406">
        <f t="shared" si="231"/>
        <v>2889.9013</v>
      </c>
      <c r="AC406">
        <f>ROUND((SUM(SmtRes!BQ564:'SmtRes'!BQ571)),6)</f>
        <v>57.433</v>
      </c>
      <c r="AD406">
        <f>ROUND((((SUM(SmtRes!BR564:'SmtRes'!BR571))-(SUM(SmtRes!BS564:'SmtRes'!BS571)))+AE406),6)</f>
        <v>1599.7367999999999</v>
      </c>
      <c r="AE406">
        <f>ROUND((SUM(SmtRes!BS564:'SmtRes'!BS571)),6)</f>
        <v>654.34939999999995</v>
      </c>
      <c r="AF406">
        <f>ROUND((SUM(SmtRes!BT564:'SmtRes'!BT571)),6)</f>
        <v>1232.7315000000001</v>
      </c>
      <c r="AG406">
        <f t="shared" si="232"/>
        <v>0</v>
      </c>
      <c r="AH406">
        <f>(SUM(SmtRes!BU564:'SmtRes'!BU571))</f>
        <v>2.73</v>
      </c>
      <c r="AI406">
        <f>(SUM(SmtRes!BV564:'SmtRes'!BV571))</f>
        <v>1.1000000000000001</v>
      </c>
      <c r="AJ406">
        <f t="shared" si="233"/>
        <v>0</v>
      </c>
      <c r="AK406">
        <v>3544.2507000000005</v>
      </c>
      <c r="AL406">
        <v>57.433</v>
      </c>
      <c r="AM406">
        <v>1599.7368000000001</v>
      </c>
      <c r="AN406">
        <v>654.34940000000006</v>
      </c>
      <c r="AO406">
        <v>1232.7315000000001</v>
      </c>
      <c r="AP406">
        <v>0</v>
      </c>
      <c r="AQ406">
        <v>2.73</v>
      </c>
      <c r="AR406">
        <v>1.1000000000000001</v>
      </c>
      <c r="AS406">
        <v>0</v>
      </c>
      <c r="AT406">
        <v>97</v>
      </c>
      <c r="AU406">
        <v>51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2</v>
      </c>
      <c r="BJ406" t="s">
        <v>50</v>
      </c>
      <c r="BM406">
        <v>108001</v>
      </c>
      <c r="BN406">
        <v>0</v>
      </c>
      <c r="BO406" t="s">
        <v>3</v>
      </c>
      <c r="BP406">
        <v>0</v>
      </c>
      <c r="BQ406">
        <v>3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97</v>
      </c>
      <c r="CA406">
        <v>51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234"/>
        <v>0</v>
      </c>
      <c r="CQ406">
        <f>SUMIF(SmtRes!AQ564:'SmtRes'!AQ571,"=1",SmtRes!AA564:'SmtRes'!AA571)</f>
        <v>298.01</v>
      </c>
      <c r="CR406">
        <f>SUMIF(SmtRes!AQ564:'SmtRes'!AQ571,"=1",SmtRes!AB564:'SmtRes'!AB571)</f>
        <v>3763.8</v>
      </c>
      <c r="CS406">
        <f>SUMIF(SmtRes!AQ564:'SmtRes'!AQ571,"=1",SmtRes!AC564:'SmtRes'!AC571)</f>
        <v>1640.19</v>
      </c>
      <c r="CT406">
        <f>SUMIF(SmtRes!AQ564:'SmtRes'!AQ571,"=1",SmtRes!AD564:'SmtRes'!AD571)</f>
        <v>451.55</v>
      </c>
      <c r="CU406">
        <f t="shared" si="235"/>
        <v>0</v>
      </c>
      <c r="CV406">
        <f>SUMIF(SmtRes!AQ564:'SmtRes'!AQ571,"=1",SmtRes!BU564:'SmtRes'!BU571)</f>
        <v>2.73</v>
      </c>
      <c r="CW406">
        <f>SUMIF(SmtRes!AQ564:'SmtRes'!AQ571,"=1",SmtRes!BV564:'SmtRes'!BV571)</f>
        <v>1.1000000000000001</v>
      </c>
      <c r="CX406">
        <f t="shared" si="236"/>
        <v>0</v>
      </c>
      <c r="CY406">
        <f t="shared" si="237"/>
        <v>0</v>
      </c>
      <c r="CZ406">
        <f t="shared" si="238"/>
        <v>0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1013</v>
      </c>
      <c r="DV406" t="s">
        <v>22</v>
      </c>
      <c r="DW406" t="s">
        <v>22</v>
      </c>
      <c r="DX406">
        <v>1</v>
      </c>
      <c r="DZ406" t="s">
        <v>3</v>
      </c>
      <c r="EA406" t="s">
        <v>3</v>
      </c>
      <c r="EB406" t="s">
        <v>3</v>
      </c>
      <c r="EC406" t="s">
        <v>3</v>
      </c>
      <c r="EE406">
        <v>58749376</v>
      </c>
      <c r="EF406">
        <v>3</v>
      </c>
      <c r="EG406" t="s">
        <v>51</v>
      </c>
      <c r="EH406">
        <v>0</v>
      </c>
      <c r="EI406" t="s">
        <v>3</v>
      </c>
      <c r="EJ406">
        <v>2</v>
      </c>
      <c r="EK406">
        <v>108001</v>
      </c>
      <c r="EL406" t="s">
        <v>52</v>
      </c>
      <c r="EM406" t="s">
        <v>53</v>
      </c>
      <c r="EO406" t="s">
        <v>3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2.73</v>
      </c>
      <c r="EX406">
        <v>1.1000000000000001</v>
      </c>
      <c r="EY406">
        <v>0</v>
      </c>
      <c r="FQ406">
        <v>0</v>
      </c>
      <c r="FR406">
        <f t="shared" si="239"/>
        <v>0</v>
      </c>
      <c r="FS406">
        <v>0</v>
      </c>
      <c r="FX406">
        <v>97</v>
      </c>
      <c r="FY406">
        <v>51</v>
      </c>
      <c r="GA406" t="s">
        <v>3</v>
      </c>
      <c r="GD406">
        <v>1</v>
      </c>
      <c r="GF406">
        <v>1389681004</v>
      </c>
      <c r="GG406">
        <v>2</v>
      </c>
      <c r="GH406">
        <v>1</v>
      </c>
      <c r="GI406">
        <v>-2</v>
      </c>
      <c r="GJ406">
        <v>0</v>
      </c>
      <c r="GK406">
        <v>0</v>
      </c>
      <c r="GL406">
        <f t="shared" si="240"/>
        <v>0</v>
      </c>
      <c r="GM406">
        <f t="shared" si="241"/>
        <v>0</v>
      </c>
      <c r="GN406">
        <f t="shared" si="242"/>
        <v>0</v>
      </c>
      <c r="GO406">
        <f t="shared" si="243"/>
        <v>0</v>
      </c>
      <c r="GP406">
        <f t="shared" si="244"/>
        <v>0</v>
      </c>
      <c r="GR406">
        <v>0</v>
      </c>
      <c r="GS406">
        <v>3</v>
      </c>
      <c r="GT406">
        <v>0</v>
      </c>
      <c r="GU406" t="s">
        <v>3</v>
      </c>
      <c r="GV406">
        <f t="shared" si="245"/>
        <v>0</v>
      </c>
      <c r="GW406">
        <v>1</v>
      </c>
      <c r="GX406">
        <f t="shared" si="246"/>
        <v>0</v>
      </c>
      <c r="HA406">
        <v>0</v>
      </c>
      <c r="HB406">
        <v>0</v>
      </c>
      <c r="HC406">
        <f t="shared" si="247"/>
        <v>0</v>
      </c>
      <c r="HE406" t="s">
        <v>3</v>
      </c>
      <c r="HF406" t="s">
        <v>3</v>
      </c>
      <c r="HM406" t="s">
        <v>3</v>
      </c>
      <c r="HN406" t="s">
        <v>54</v>
      </c>
      <c r="HO406" t="s">
        <v>55</v>
      </c>
      <c r="HP406" t="s">
        <v>52</v>
      </c>
      <c r="HQ406" t="s">
        <v>52</v>
      </c>
      <c r="IK406">
        <v>0</v>
      </c>
    </row>
    <row r="407" spans="1:245" x14ac:dyDescent="0.2">
      <c r="A407">
        <v>17</v>
      </c>
      <c r="B407">
        <v>0</v>
      </c>
      <c r="C407">
        <f>ROW(SmtRes!A580)</f>
        <v>580</v>
      </c>
      <c r="D407">
        <f>ROW(EtalonRes!A588)</f>
        <v>588</v>
      </c>
      <c r="E407" t="s">
        <v>197</v>
      </c>
      <c r="F407" t="s">
        <v>57</v>
      </c>
      <c r="G407" t="s">
        <v>178</v>
      </c>
      <c r="H407" t="s">
        <v>59</v>
      </c>
      <c r="I407">
        <v>0</v>
      </c>
      <c r="J407">
        <v>0</v>
      </c>
      <c r="K407">
        <v>0</v>
      </c>
      <c r="O407">
        <f t="shared" si="226"/>
        <v>0</v>
      </c>
      <c r="P407">
        <f>SUMIF(SmtRes!AQ572:'SmtRes'!AQ580,"=1",SmtRes!DF572:'SmtRes'!DF580)</f>
        <v>0</v>
      </c>
      <c r="Q407">
        <f>SUMIF(SmtRes!AQ572:'SmtRes'!AQ580,"=1",SmtRes!DG572:'SmtRes'!DG580)</f>
        <v>0</v>
      </c>
      <c r="R407">
        <f>SUMIF(SmtRes!AQ572:'SmtRes'!AQ580,"=1",SmtRes!DH572:'SmtRes'!DH580)</f>
        <v>0</v>
      </c>
      <c r="S407">
        <f>SUMIF(SmtRes!AQ572:'SmtRes'!AQ580,"=1",SmtRes!DI572:'SmtRes'!DI580)</f>
        <v>0</v>
      </c>
      <c r="T407">
        <f t="shared" si="227"/>
        <v>0</v>
      </c>
      <c r="U407">
        <f>SUMIF(SmtRes!AQ572:'SmtRes'!AQ580,"=1",SmtRes!CV572:'SmtRes'!CV580)</f>
        <v>0</v>
      </c>
      <c r="V407">
        <f>SUMIF(SmtRes!AQ572:'SmtRes'!AQ580,"=1",SmtRes!CW572:'SmtRes'!CW580)</f>
        <v>0</v>
      </c>
      <c r="W407">
        <f t="shared" si="228"/>
        <v>0</v>
      </c>
      <c r="X407">
        <f t="shared" si="229"/>
        <v>0</v>
      </c>
      <c r="Y407">
        <f t="shared" si="230"/>
        <v>0</v>
      </c>
      <c r="AA407">
        <v>61617792</v>
      </c>
      <c r="AB407">
        <f t="shared" si="231"/>
        <v>37546.639675999999</v>
      </c>
      <c r="AC407">
        <f>ROUND((SUM(SmtRes!BQ572:'SmtRes'!BQ580)),6)</f>
        <v>1432.8556759999999</v>
      </c>
      <c r="AD407">
        <f>ROUND((((SUM(SmtRes!BR572:'SmtRes'!BR580))-(SUM(SmtRes!BS572:'SmtRes'!BS580)))+AE407),6)</f>
        <v>969.82399999999996</v>
      </c>
      <c r="AE407">
        <f>ROUND((SUM(SmtRes!BS572:'SmtRes'!BS580)),6)</f>
        <v>208.51</v>
      </c>
      <c r="AF407">
        <f>ROUND((SUM(SmtRes!BT572:'SmtRes'!BT580)),6)</f>
        <v>35143.96</v>
      </c>
      <c r="AG407">
        <f t="shared" si="232"/>
        <v>0</v>
      </c>
      <c r="AH407">
        <f>(SUM(SmtRes!BU572:'SmtRes'!BU580))</f>
        <v>80.8</v>
      </c>
      <c r="AI407">
        <f>(SUM(SmtRes!BV572:'SmtRes'!BV580))</f>
        <v>0.4</v>
      </c>
      <c r="AJ407">
        <f t="shared" si="233"/>
        <v>0</v>
      </c>
      <c r="AK407">
        <v>37755.149675799999</v>
      </c>
      <c r="AL407">
        <v>1432.8556758</v>
      </c>
      <c r="AM407">
        <v>969.82400000000007</v>
      </c>
      <c r="AN407">
        <v>208.51000000000002</v>
      </c>
      <c r="AO407">
        <v>35143.96</v>
      </c>
      <c r="AP407">
        <v>0</v>
      </c>
      <c r="AQ407">
        <v>80.8</v>
      </c>
      <c r="AR407">
        <v>0.4</v>
      </c>
      <c r="AS407">
        <v>0</v>
      </c>
      <c r="AT407">
        <v>97</v>
      </c>
      <c r="AU407">
        <v>51</v>
      </c>
      <c r="AV407">
        <v>1</v>
      </c>
      <c r="AW407">
        <v>1</v>
      </c>
      <c r="AZ407">
        <v>1</v>
      </c>
      <c r="BA407">
        <v>1</v>
      </c>
      <c r="BB407">
        <v>1</v>
      </c>
      <c r="BC407">
        <v>1</v>
      </c>
      <c r="BD407" t="s">
        <v>3</v>
      </c>
      <c r="BE407" t="s">
        <v>3</v>
      </c>
      <c r="BF407" t="s">
        <v>3</v>
      </c>
      <c r="BG407" t="s">
        <v>3</v>
      </c>
      <c r="BH407">
        <v>0</v>
      </c>
      <c r="BI407">
        <v>2</v>
      </c>
      <c r="BJ407" t="s">
        <v>60</v>
      </c>
      <c r="BM407">
        <v>108001</v>
      </c>
      <c r="BN407">
        <v>0</v>
      </c>
      <c r="BO407" t="s">
        <v>3</v>
      </c>
      <c r="BP407">
        <v>0</v>
      </c>
      <c r="BQ407">
        <v>3</v>
      </c>
      <c r="BR407">
        <v>0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 t="s">
        <v>3</v>
      </c>
      <c r="BZ407">
        <v>97</v>
      </c>
      <c r="CA407">
        <v>51</v>
      </c>
      <c r="CB407" t="s">
        <v>3</v>
      </c>
      <c r="CE407">
        <v>0</v>
      </c>
      <c r="CF407">
        <v>0</v>
      </c>
      <c r="CG407">
        <v>0</v>
      </c>
      <c r="CM407">
        <v>0</v>
      </c>
      <c r="CN407" t="s">
        <v>3</v>
      </c>
      <c r="CO407">
        <v>0</v>
      </c>
      <c r="CP407">
        <f t="shared" si="234"/>
        <v>0</v>
      </c>
      <c r="CQ407">
        <f>SUMIF(SmtRes!AQ572:'SmtRes'!AQ580,"=1",SmtRes!AA572:'SmtRes'!AA580)</f>
        <v>96336.400000000009</v>
      </c>
      <c r="CR407">
        <f>SUMIF(SmtRes!AQ572:'SmtRes'!AQ580,"=1",SmtRes!AB572:'SmtRes'!AB580)</f>
        <v>1979.1499999999999</v>
      </c>
      <c r="CS407">
        <f>SUMIF(SmtRes!AQ572:'SmtRes'!AQ580,"=1",SmtRes!AC572:'SmtRes'!AC580)</f>
        <v>1042.55</v>
      </c>
      <c r="CT407">
        <f>SUMIF(SmtRes!AQ572:'SmtRes'!AQ580,"=1",SmtRes!AD572:'SmtRes'!AD580)</f>
        <v>434.95</v>
      </c>
      <c r="CU407">
        <f t="shared" si="235"/>
        <v>0</v>
      </c>
      <c r="CV407">
        <f>SUMIF(SmtRes!AQ572:'SmtRes'!AQ580,"=1",SmtRes!BU572:'SmtRes'!BU580)</f>
        <v>80.8</v>
      </c>
      <c r="CW407">
        <f>SUMIF(SmtRes!AQ572:'SmtRes'!AQ580,"=1",SmtRes!BV572:'SmtRes'!BV580)</f>
        <v>0.4</v>
      </c>
      <c r="CX407">
        <f t="shared" si="236"/>
        <v>0</v>
      </c>
      <c r="CY407">
        <f t="shared" si="237"/>
        <v>0</v>
      </c>
      <c r="CZ407">
        <f t="shared" si="238"/>
        <v>0</v>
      </c>
      <c r="DC407" t="s">
        <v>3</v>
      </c>
      <c r="DD407" t="s">
        <v>3</v>
      </c>
      <c r="DE407" t="s">
        <v>3</v>
      </c>
      <c r="DF407" t="s">
        <v>3</v>
      </c>
      <c r="DG407" t="s">
        <v>3</v>
      </c>
      <c r="DH407" t="s">
        <v>3</v>
      </c>
      <c r="DI407" t="s">
        <v>3</v>
      </c>
      <c r="DJ407" t="s">
        <v>3</v>
      </c>
      <c r="DK407" t="s">
        <v>3</v>
      </c>
      <c r="DL407" t="s">
        <v>3</v>
      </c>
      <c r="DM407" t="s">
        <v>3</v>
      </c>
      <c r="DN407">
        <v>0</v>
      </c>
      <c r="DO407">
        <v>0</v>
      </c>
      <c r="DP407">
        <v>1</v>
      </c>
      <c r="DQ407">
        <v>1</v>
      </c>
      <c r="DU407">
        <v>1009</v>
      </c>
      <c r="DV407" t="s">
        <v>59</v>
      </c>
      <c r="DW407" t="s">
        <v>59</v>
      </c>
      <c r="DX407">
        <v>1000</v>
      </c>
      <c r="DZ407" t="s">
        <v>3</v>
      </c>
      <c r="EA407" t="s">
        <v>3</v>
      </c>
      <c r="EB407" t="s">
        <v>3</v>
      </c>
      <c r="EC407" t="s">
        <v>3</v>
      </c>
      <c r="EE407">
        <v>58749376</v>
      </c>
      <c r="EF407">
        <v>3</v>
      </c>
      <c r="EG407" t="s">
        <v>51</v>
      </c>
      <c r="EH407">
        <v>0</v>
      </c>
      <c r="EI407" t="s">
        <v>3</v>
      </c>
      <c r="EJ407">
        <v>2</v>
      </c>
      <c r="EK407">
        <v>108001</v>
      </c>
      <c r="EL407" t="s">
        <v>52</v>
      </c>
      <c r="EM407" t="s">
        <v>53</v>
      </c>
      <c r="EO407" t="s">
        <v>3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80.8</v>
      </c>
      <c r="EX407">
        <v>0.4</v>
      </c>
      <c r="EY407">
        <v>0</v>
      </c>
      <c r="FQ407">
        <v>0</v>
      </c>
      <c r="FR407">
        <f t="shared" si="239"/>
        <v>0</v>
      </c>
      <c r="FS407">
        <v>0</v>
      </c>
      <c r="FX407">
        <v>97</v>
      </c>
      <c r="FY407">
        <v>51</v>
      </c>
      <c r="GA407" t="s">
        <v>3</v>
      </c>
      <c r="GD407">
        <v>1</v>
      </c>
      <c r="GF407">
        <v>1394496514</v>
      </c>
      <c r="GG407">
        <v>2</v>
      </c>
      <c r="GH407">
        <v>1</v>
      </c>
      <c r="GI407">
        <v>-2</v>
      </c>
      <c r="GJ407">
        <v>0</v>
      </c>
      <c r="GK407">
        <v>0</v>
      </c>
      <c r="GL407">
        <f t="shared" si="240"/>
        <v>0</v>
      </c>
      <c r="GM407">
        <f t="shared" si="241"/>
        <v>0</v>
      </c>
      <c r="GN407">
        <f t="shared" si="242"/>
        <v>0</v>
      </c>
      <c r="GO407">
        <f t="shared" si="243"/>
        <v>0</v>
      </c>
      <c r="GP407">
        <f t="shared" si="244"/>
        <v>0</v>
      </c>
      <c r="GR407">
        <v>0</v>
      </c>
      <c r="GS407">
        <v>3</v>
      </c>
      <c r="GT407">
        <v>0</v>
      </c>
      <c r="GU407" t="s">
        <v>3</v>
      </c>
      <c r="GV407">
        <f t="shared" si="245"/>
        <v>0</v>
      </c>
      <c r="GW407">
        <v>1</v>
      </c>
      <c r="GX407">
        <f t="shared" si="246"/>
        <v>0</v>
      </c>
      <c r="HA407">
        <v>0</v>
      </c>
      <c r="HB407">
        <v>0</v>
      </c>
      <c r="HC407">
        <f t="shared" si="247"/>
        <v>0</v>
      </c>
      <c r="HE407" t="s">
        <v>3</v>
      </c>
      <c r="HF407" t="s">
        <v>3</v>
      </c>
      <c r="HM407" t="s">
        <v>3</v>
      </c>
      <c r="HN407" t="s">
        <v>54</v>
      </c>
      <c r="HO407" t="s">
        <v>55</v>
      </c>
      <c r="HP407" t="s">
        <v>52</v>
      </c>
      <c r="HQ407" t="s">
        <v>52</v>
      </c>
      <c r="IK407">
        <v>0</v>
      </c>
    </row>
    <row r="408" spans="1:245" x14ac:dyDescent="0.2">
      <c r="A408">
        <v>17</v>
      </c>
      <c r="B408">
        <v>0</v>
      </c>
      <c r="C408">
        <f>ROW(SmtRes!A584)</f>
        <v>584</v>
      </c>
      <c r="D408">
        <f>ROW(EtalonRes!A592)</f>
        <v>592</v>
      </c>
      <c r="E408" t="s">
        <v>200</v>
      </c>
      <c r="F408" t="s">
        <v>68</v>
      </c>
      <c r="G408" t="s">
        <v>180</v>
      </c>
      <c r="H408" t="s">
        <v>22</v>
      </c>
      <c r="I408">
        <v>0</v>
      </c>
      <c r="J408">
        <v>0</v>
      </c>
      <c r="K408">
        <v>0</v>
      </c>
      <c r="O408">
        <f t="shared" si="226"/>
        <v>0</v>
      </c>
      <c r="P408">
        <f>SUMIF(SmtRes!AQ581:'SmtRes'!AQ584,"=1",SmtRes!DF581:'SmtRes'!DF584)</f>
        <v>0</v>
      </c>
      <c r="Q408">
        <f>SUMIF(SmtRes!AQ581:'SmtRes'!AQ584,"=1",SmtRes!DG581:'SmtRes'!DG584)</f>
        <v>0</v>
      </c>
      <c r="R408">
        <f>SUMIF(SmtRes!AQ581:'SmtRes'!AQ584,"=1",SmtRes!DH581:'SmtRes'!DH584)</f>
        <v>0</v>
      </c>
      <c r="S408">
        <f>SUMIF(SmtRes!AQ581:'SmtRes'!AQ584,"=1",SmtRes!DI581:'SmtRes'!DI584)</f>
        <v>0</v>
      </c>
      <c r="T408">
        <f t="shared" si="227"/>
        <v>0</v>
      </c>
      <c r="U408">
        <f>SUMIF(SmtRes!AQ581:'SmtRes'!AQ584,"=1",SmtRes!CV581:'SmtRes'!CV584)</f>
        <v>0</v>
      </c>
      <c r="V408">
        <f>SUMIF(SmtRes!AQ581:'SmtRes'!AQ584,"=1",SmtRes!CW581:'SmtRes'!CW584)</f>
        <v>0</v>
      </c>
      <c r="W408">
        <f t="shared" si="228"/>
        <v>0</v>
      </c>
      <c r="X408">
        <f t="shared" si="229"/>
        <v>0</v>
      </c>
      <c r="Y408">
        <f t="shared" si="230"/>
        <v>0</v>
      </c>
      <c r="AA408">
        <v>61617792</v>
      </c>
      <c r="AB408">
        <f t="shared" si="231"/>
        <v>359.73649999999998</v>
      </c>
      <c r="AC408">
        <f>ROUND((0),6)</f>
        <v>0</v>
      </c>
      <c r="AD408">
        <f>ROUND((((SUM(SmtRes!BR581:'SmtRes'!BR584))-(SUM(SmtRes!BS581:'SmtRes'!BS584)))+AE408),6)</f>
        <v>210.99</v>
      </c>
      <c r="AE408">
        <f>ROUND((SUM(SmtRes!BS581:'SmtRes'!BS584)),6)</f>
        <v>89.646000000000001</v>
      </c>
      <c r="AF408">
        <f>ROUND((SUM(SmtRes!BT581:'SmtRes'!BT584)),6)</f>
        <v>148.7465</v>
      </c>
      <c r="AG408">
        <f t="shared" si="232"/>
        <v>0</v>
      </c>
      <c r="AH408">
        <f>(SUM(SmtRes!BU581:'SmtRes'!BU584))</f>
        <v>0.35</v>
      </c>
      <c r="AI408">
        <f>(SUM(SmtRes!BV581:'SmtRes'!BV584))</f>
        <v>0.15</v>
      </c>
      <c r="AJ408">
        <f t="shared" si="233"/>
        <v>0</v>
      </c>
      <c r="AK408">
        <v>449.38249999999999</v>
      </c>
      <c r="AL408">
        <v>0</v>
      </c>
      <c r="AM408">
        <v>210.98999999999998</v>
      </c>
      <c r="AN408">
        <v>89.646000000000001</v>
      </c>
      <c r="AO408">
        <v>148.7465</v>
      </c>
      <c r="AP408">
        <v>0</v>
      </c>
      <c r="AQ408">
        <v>0.35</v>
      </c>
      <c r="AR408">
        <v>0.15</v>
      </c>
      <c r="AS408">
        <v>0</v>
      </c>
      <c r="AT408">
        <v>97</v>
      </c>
      <c r="AU408">
        <v>51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3</v>
      </c>
      <c r="BE408" t="s">
        <v>3</v>
      </c>
      <c r="BF408" t="s">
        <v>3</v>
      </c>
      <c r="BG408" t="s">
        <v>3</v>
      </c>
      <c r="BH408">
        <v>0</v>
      </c>
      <c r="BI408">
        <v>2</v>
      </c>
      <c r="BJ408" t="s">
        <v>70</v>
      </c>
      <c r="BM408">
        <v>108001</v>
      </c>
      <c r="BN408">
        <v>0</v>
      </c>
      <c r="BO408" t="s">
        <v>3</v>
      </c>
      <c r="BP408">
        <v>0</v>
      </c>
      <c r="BQ408">
        <v>3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3</v>
      </c>
      <c r="BZ408">
        <v>97</v>
      </c>
      <c r="CA408">
        <v>51</v>
      </c>
      <c r="CB408" t="s">
        <v>3</v>
      </c>
      <c r="CE408">
        <v>0</v>
      </c>
      <c r="CF408">
        <v>0</v>
      </c>
      <c r="CG408">
        <v>0</v>
      </c>
      <c r="CM408">
        <v>0</v>
      </c>
      <c r="CN408" t="s">
        <v>3</v>
      </c>
      <c r="CO408">
        <v>0</v>
      </c>
      <c r="CP408">
        <f t="shared" si="234"/>
        <v>0</v>
      </c>
      <c r="CQ408">
        <f>SUMIF(SmtRes!AQ581:'SmtRes'!AQ584,"=1",SmtRes!AA581:'SmtRes'!AA584)</f>
        <v>0</v>
      </c>
      <c r="CR408">
        <f>SUMIF(SmtRes!AQ581:'SmtRes'!AQ584,"=1",SmtRes!AB581:'SmtRes'!AB584)</f>
        <v>1406.6</v>
      </c>
      <c r="CS408">
        <f>SUMIF(SmtRes!AQ581:'SmtRes'!AQ584,"=1",SmtRes!AC581:'SmtRes'!AC584)</f>
        <v>597.64</v>
      </c>
      <c r="CT408">
        <f>SUMIF(SmtRes!AQ581:'SmtRes'!AQ584,"=1",SmtRes!AD581:'SmtRes'!AD584)</f>
        <v>424.99</v>
      </c>
      <c r="CU408">
        <f t="shared" si="235"/>
        <v>0</v>
      </c>
      <c r="CV408">
        <f>SUMIF(SmtRes!AQ581:'SmtRes'!AQ584,"=1",SmtRes!BU581:'SmtRes'!BU584)</f>
        <v>0.35</v>
      </c>
      <c r="CW408">
        <f>SUMIF(SmtRes!AQ581:'SmtRes'!AQ584,"=1",SmtRes!BV581:'SmtRes'!BV584)</f>
        <v>0.15</v>
      </c>
      <c r="CX408">
        <f t="shared" si="236"/>
        <v>0</v>
      </c>
      <c r="CY408">
        <f t="shared" si="237"/>
        <v>0</v>
      </c>
      <c r="CZ408">
        <f t="shared" si="238"/>
        <v>0</v>
      </c>
      <c r="DC408" t="s">
        <v>3</v>
      </c>
      <c r="DD408" t="s">
        <v>3</v>
      </c>
      <c r="DE408" t="s">
        <v>3</v>
      </c>
      <c r="DF408" t="s">
        <v>3</v>
      </c>
      <c r="DG408" t="s">
        <v>3</v>
      </c>
      <c r="DH408" t="s">
        <v>3</v>
      </c>
      <c r="DI408" t="s">
        <v>3</v>
      </c>
      <c r="DJ408" t="s">
        <v>3</v>
      </c>
      <c r="DK408" t="s">
        <v>3</v>
      </c>
      <c r="DL408" t="s">
        <v>3</v>
      </c>
      <c r="DM408" t="s">
        <v>3</v>
      </c>
      <c r="DN408">
        <v>0</v>
      </c>
      <c r="DO408">
        <v>0</v>
      </c>
      <c r="DP408">
        <v>1</v>
      </c>
      <c r="DQ408">
        <v>1</v>
      </c>
      <c r="DU408">
        <v>1013</v>
      </c>
      <c r="DV408" t="s">
        <v>22</v>
      </c>
      <c r="DW408" t="s">
        <v>22</v>
      </c>
      <c r="DX408">
        <v>1</v>
      </c>
      <c r="DZ408" t="s">
        <v>3</v>
      </c>
      <c r="EA408" t="s">
        <v>3</v>
      </c>
      <c r="EB408" t="s">
        <v>3</v>
      </c>
      <c r="EC408" t="s">
        <v>3</v>
      </c>
      <c r="EE408">
        <v>58749376</v>
      </c>
      <c r="EF408">
        <v>3</v>
      </c>
      <c r="EG408" t="s">
        <v>51</v>
      </c>
      <c r="EH408">
        <v>0</v>
      </c>
      <c r="EI408" t="s">
        <v>3</v>
      </c>
      <c r="EJ408">
        <v>2</v>
      </c>
      <c r="EK408">
        <v>108001</v>
      </c>
      <c r="EL408" t="s">
        <v>52</v>
      </c>
      <c r="EM408" t="s">
        <v>53</v>
      </c>
      <c r="EO408" t="s">
        <v>3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0.35</v>
      </c>
      <c r="EX408">
        <v>0.15</v>
      </c>
      <c r="EY408">
        <v>0</v>
      </c>
      <c r="FQ408">
        <v>0</v>
      </c>
      <c r="FR408">
        <f t="shared" si="239"/>
        <v>0</v>
      </c>
      <c r="FS408">
        <v>0</v>
      </c>
      <c r="FX408">
        <v>97</v>
      </c>
      <c r="FY408">
        <v>51</v>
      </c>
      <c r="GA408" t="s">
        <v>3</v>
      </c>
      <c r="GD408">
        <v>1</v>
      </c>
      <c r="GF408">
        <v>952321350</v>
      </c>
      <c r="GG408">
        <v>2</v>
      </c>
      <c r="GH408">
        <v>1</v>
      </c>
      <c r="GI408">
        <v>-2</v>
      </c>
      <c r="GJ408">
        <v>0</v>
      </c>
      <c r="GK408">
        <v>0</v>
      </c>
      <c r="GL408">
        <f t="shared" si="240"/>
        <v>0</v>
      </c>
      <c r="GM408">
        <f t="shared" si="241"/>
        <v>0</v>
      </c>
      <c r="GN408">
        <f t="shared" si="242"/>
        <v>0</v>
      </c>
      <c r="GO408">
        <f t="shared" si="243"/>
        <v>0</v>
      </c>
      <c r="GP408">
        <f t="shared" si="244"/>
        <v>0</v>
      </c>
      <c r="GR408">
        <v>0</v>
      </c>
      <c r="GS408">
        <v>3</v>
      </c>
      <c r="GT408">
        <v>0</v>
      </c>
      <c r="GU408" t="s">
        <v>3</v>
      </c>
      <c r="GV408">
        <f t="shared" si="245"/>
        <v>0</v>
      </c>
      <c r="GW408">
        <v>1</v>
      </c>
      <c r="GX408">
        <f t="shared" si="246"/>
        <v>0</v>
      </c>
      <c r="HA408">
        <v>0</v>
      </c>
      <c r="HB408">
        <v>0</v>
      </c>
      <c r="HC408">
        <f t="shared" si="247"/>
        <v>0</v>
      </c>
      <c r="HE408" t="s">
        <v>3</v>
      </c>
      <c r="HF408" t="s">
        <v>3</v>
      </c>
      <c r="HM408" t="s">
        <v>3</v>
      </c>
      <c r="HN408" t="s">
        <v>54</v>
      </c>
      <c r="HO408" t="s">
        <v>55</v>
      </c>
      <c r="HP408" t="s">
        <v>52</v>
      </c>
      <c r="HQ408" t="s">
        <v>52</v>
      </c>
      <c r="IK408">
        <v>0</v>
      </c>
    </row>
    <row r="409" spans="1:245" x14ac:dyDescent="0.2">
      <c r="A409">
        <v>17</v>
      </c>
      <c r="B409">
        <v>0</v>
      </c>
      <c r="C409">
        <f>ROW(SmtRes!A590)</f>
        <v>590</v>
      </c>
      <c r="D409">
        <f>ROW(EtalonRes!A598)</f>
        <v>598</v>
      </c>
      <c r="E409" t="s">
        <v>209</v>
      </c>
      <c r="F409" t="s">
        <v>72</v>
      </c>
      <c r="G409" t="s">
        <v>182</v>
      </c>
      <c r="H409" t="s">
        <v>22</v>
      </c>
      <c r="I409">
        <v>0</v>
      </c>
      <c r="J409">
        <v>0</v>
      </c>
      <c r="K409">
        <v>0</v>
      </c>
      <c r="O409">
        <f t="shared" si="226"/>
        <v>0</v>
      </c>
      <c r="P409">
        <f>SUMIF(SmtRes!AQ585:'SmtRes'!AQ590,"=1",SmtRes!DF585:'SmtRes'!DF590)</f>
        <v>0</v>
      </c>
      <c r="Q409">
        <f>SUMIF(SmtRes!AQ585:'SmtRes'!AQ590,"=1",SmtRes!DG585:'SmtRes'!DG590)</f>
        <v>0</v>
      </c>
      <c r="R409">
        <f>SUMIF(SmtRes!AQ585:'SmtRes'!AQ590,"=1",SmtRes!DH585:'SmtRes'!DH590)</f>
        <v>0</v>
      </c>
      <c r="S409">
        <f>SUMIF(SmtRes!AQ585:'SmtRes'!AQ590,"=1",SmtRes!DI585:'SmtRes'!DI590)</f>
        <v>0</v>
      </c>
      <c r="T409">
        <f t="shared" si="227"/>
        <v>0</v>
      </c>
      <c r="U409">
        <f>SUMIF(SmtRes!AQ585:'SmtRes'!AQ590,"=1",SmtRes!CV585:'SmtRes'!CV590)</f>
        <v>0</v>
      </c>
      <c r="V409">
        <f>SUMIF(SmtRes!AQ585:'SmtRes'!AQ590,"=1",SmtRes!CW585:'SmtRes'!CW590)</f>
        <v>0</v>
      </c>
      <c r="W409">
        <f t="shared" si="228"/>
        <v>0</v>
      </c>
      <c r="X409">
        <f t="shared" si="229"/>
        <v>0</v>
      </c>
      <c r="Y409">
        <f t="shared" si="230"/>
        <v>0</v>
      </c>
      <c r="AA409">
        <v>61617792</v>
      </c>
      <c r="AB409">
        <f t="shared" si="231"/>
        <v>205.62814</v>
      </c>
      <c r="AC409">
        <f>ROUND((SUM(SmtRes!BQ585:'SmtRes'!BQ590)),6)</f>
        <v>13.994400000000001</v>
      </c>
      <c r="AD409">
        <f>ROUND((((SUM(SmtRes!BR585:'SmtRes'!BR590))-(SUM(SmtRes!BS585:'SmtRes'!BS590)))+AE409),6)</f>
        <v>13.669739999999999</v>
      </c>
      <c r="AE409">
        <f>ROUND((SUM(SmtRes!BS585:'SmtRes'!BS590)),6)</f>
        <v>7.2978500000000004</v>
      </c>
      <c r="AF409">
        <f>ROUND((SUM(SmtRes!BT585:'SmtRes'!BT590)),6)</f>
        <v>177.964</v>
      </c>
      <c r="AG409">
        <f t="shared" si="232"/>
        <v>0</v>
      </c>
      <c r="AH409">
        <f>(SUM(SmtRes!BU585:'SmtRes'!BU590))</f>
        <v>0.4</v>
      </c>
      <c r="AI409">
        <f>(SUM(SmtRes!BV585:'SmtRes'!BV590))</f>
        <v>1.4E-2</v>
      </c>
      <c r="AJ409">
        <f t="shared" si="233"/>
        <v>0</v>
      </c>
      <c r="AK409">
        <v>212.92599000000004</v>
      </c>
      <c r="AL409">
        <v>13.994400000000001</v>
      </c>
      <c r="AM409">
        <v>13.669740000000001</v>
      </c>
      <c r="AN409">
        <v>7.2978500000000004</v>
      </c>
      <c r="AO409">
        <v>177.96400000000003</v>
      </c>
      <c r="AP409">
        <v>0</v>
      </c>
      <c r="AQ409">
        <v>0.4</v>
      </c>
      <c r="AR409">
        <v>1.4E-2</v>
      </c>
      <c r="AS409">
        <v>0</v>
      </c>
      <c r="AT409">
        <v>97</v>
      </c>
      <c r="AU409">
        <v>51</v>
      </c>
      <c r="AV409">
        <v>1</v>
      </c>
      <c r="AW409">
        <v>1</v>
      </c>
      <c r="AZ409">
        <v>1</v>
      </c>
      <c r="BA409">
        <v>1</v>
      </c>
      <c r="BB409">
        <v>1</v>
      </c>
      <c r="BC409">
        <v>1</v>
      </c>
      <c r="BD409" t="s">
        <v>3</v>
      </c>
      <c r="BE409" t="s">
        <v>3</v>
      </c>
      <c r="BF409" t="s">
        <v>3</v>
      </c>
      <c r="BG409" t="s">
        <v>3</v>
      </c>
      <c r="BH409">
        <v>0</v>
      </c>
      <c r="BI409">
        <v>2</v>
      </c>
      <c r="BJ409" t="s">
        <v>74</v>
      </c>
      <c r="BM409">
        <v>108001</v>
      </c>
      <c r="BN409">
        <v>0</v>
      </c>
      <c r="BO409" t="s">
        <v>3</v>
      </c>
      <c r="BP409">
        <v>0</v>
      </c>
      <c r="BQ409">
        <v>3</v>
      </c>
      <c r="BR409">
        <v>0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 t="s">
        <v>3</v>
      </c>
      <c r="BZ409">
        <v>97</v>
      </c>
      <c r="CA409">
        <v>51</v>
      </c>
      <c r="CB409" t="s">
        <v>3</v>
      </c>
      <c r="CE409">
        <v>0</v>
      </c>
      <c r="CF409">
        <v>0</v>
      </c>
      <c r="CG409">
        <v>0</v>
      </c>
      <c r="CM409">
        <v>0</v>
      </c>
      <c r="CN409" t="s">
        <v>3</v>
      </c>
      <c r="CO409">
        <v>0</v>
      </c>
      <c r="CP409">
        <f t="shared" si="234"/>
        <v>0</v>
      </c>
      <c r="CQ409">
        <f>SUMIF(SmtRes!AQ585:'SmtRes'!AQ590,"=1",SmtRes!AA585:'SmtRes'!AA590)</f>
        <v>194.17</v>
      </c>
      <c r="CR409">
        <f>SUMIF(SmtRes!AQ585:'SmtRes'!AQ590,"=1",SmtRes!AB585:'SmtRes'!AB590)</f>
        <v>1952.82</v>
      </c>
      <c r="CS409">
        <f>SUMIF(SmtRes!AQ585:'SmtRes'!AQ590,"=1",SmtRes!AC585:'SmtRes'!AC590)</f>
        <v>1042.55</v>
      </c>
      <c r="CT409">
        <f>SUMIF(SmtRes!AQ585:'SmtRes'!AQ590,"=1",SmtRes!AD585:'SmtRes'!AD590)</f>
        <v>444.91</v>
      </c>
      <c r="CU409">
        <f t="shared" si="235"/>
        <v>0</v>
      </c>
      <c r="CV409">
        <f>SUMIF(SmtRes!AQ585:'SmtRes'!AQ590,"=1",SmtRes!BU585:'SmtRes'!BU590)</f>
        <v>0.4</v>
      </c>
      <c r="CW409">
        <f>SUMIF(SmtRes!AQ585:'SmtRes'!AQ590,"=1",SmtRes!BV585:'SmtRes'!BV590)</f>
        <v>1.4E-2</v>
      </c>
      <c r="CX409">
        <f t="shared" si="236"/>
        <v>0</v>
      </c>
      <c r="CY409">
        <f t="shared" si="237"/>
        <v>0</v>
      </c>
      <c r="CZ409">
        <f t="shared" si="238"/>
        <v>0</v>
      </c>
      <c r="DC409" t="s">
        <v>3</v>
      </c>
      <c r="DD409" t="s">
        <v>3</v>
      </c>
      <c r="DE409" t="s">
        <v>3</v>
      </c>
      <c r="DF409" t="s">
        <v>3</v>
      </c>
      <c r="DG409" t="s">
        <v>3</v>
      </c>
      <c r="DH409" t="s">
        <v>3</v>
      </c>
      <c r="DI409" t="s">
        <v>3</v>
      </c>
      <c r="DJ409" t="s">
        <v>3</v>
      </c>
      <c r="DK409" t="s">
        <v>3</v>
      </c>
      <c r="DL409" t="s">
        <v>3</v>
      </c>
      <c r="DM409" t="s">
        <v>3</v>
      </c>
      <c r="DN409">
        <v>0</v>
      </c>
      <c r="DO409">
        <v>0</v>
      </c>
      <c r="DP409">
        <v>1</v>
      </c>
      <c r="DQ409">
        <v>1</v>
      </c>
      <c r="DU409">
        <v>1013</v>
      </c>
      <c r="DV409" t="s">
        <v>22</v>
      </c>
      <c r="DW409" t="s">
        <v>22</v>
      </c>
      <c r="DX409">
        <v>1</v>
      </c>
      <c r="DZ409" t="s">
        <v>3</v>
      </c>
      <c r="EA409" t="s">
        <v>3</v>
      </c>
      <c r="EB409" t="s">
        <v>3</v>
      </c>
      <c r="EC409" t="s">
        <v>3</v>
      </c>
      <c r="EE409">
        <v>58749376</v>
      </c>
      <c r="EF409">
        <v>3</v>
      </c>
      <c r="EG409" t="s">
        <v>51</v>
      </c>
      <c r="EH409">
        <v>0</v>
      </c>
      <c r="EI409" t="s">
        <v>3</v>
      </c>
      <c r="EJ409">
        <v>2</v>
      </c>
      <c r="EK409">
        <v>108001</v>
      </c>
      <c r="EL409" t="s">
        <v>52</v>
      </c>
      <c r="EM409" t="s">
        <v>53</v>
      </c>
      <c r="EO409" t="s">
        <v>3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0.4</v>
      </c>
      <c r="EX409">
        <v>0.01</v>
      </c>
      <c r="EY409">
        <v>0</v>
      </c>
      <c r="FQ409">
        <v>0</v>
      </c>
      <c r="FR409">
        <f t="shared" si="239"/>
        <v>0</v>
      </c>
      <c r="FS409">
        <v>0</v>
      </c>
      <c r="FX409">
        <v>97</v>
      </c>
      <c r="FY409">
        <v>51</v>
      </c>
      <c r="GA409" t="s">
        <v>3</v>
      </c>
      <c r="GD409">
        <v>1</v>
      </c>
      <c r="GF409">
        <v>-79067396</v>
      </c>
      <c r="GG409">
        <v>2</v>
      </c>
      <c r="GH409">
        <v>1</v>
      </c>
      <c r="GI409">
        <v>-2</v>
      </c>
      <c r="GJ409">
        <v>0</v>
      </c>
      <c r="GK409">
        <v>0</v>
      </c>
      <c r="GL409">
        <f t="shared" si="240"/>
        <v>0</v>
      </c>
      <c r="GM409">
        <f t="shared" si="241"/>
        <v>0</v>
      </c>
      <c r="GN409">
        <f t="shared" si="242"/>
        <v>0</v>
      </c>
      <c r="GO409">
        <f t="shared" si="243"/>
        <v>0</v>
      </c>
      <c r="GP409">
        <f t="shared" si="244"/>
        <v>0</v>
      </c>
      <c r="GR409">
        <v>0</v>
      </c>
      <c r="GS409">
        <v>3</v>
      </c>
      <c r="GT409">
        <v>0</v>
      </c>
      <c r="GU409" t="s">
        <v>3</v>
      </c>
      <c r="GV409">
        <f t="shared" si="245"/>
        <v>0</v>
      </c>
      <c r="GW409">
        <v>1</v>
      </c>
      <c r="GX409">
        <f t="shared" si="246"/>
        <v>0</v>
      </c>
      <c r="HA409">
        <v>0</v>
      </c>
      <c r="HB409">
        <v>0</v>
      </c>
      <c r="HC409">
        <f t="shared" si="247"/>
        <v>0</v>
      </c>
      <c r="HE409" t="s">
        <v>3</v>
      </c>
      <c r="HF409" t="s">
        <v>3</v>
      </c>
      <c r="HM409" t="s">
        <v>3</v>
      </c>
      <c r="HN409" t="s">
        <v>54</v>
      </c>
      <c r="HO409" t="s">
        <v>55</v>
      </c>
      <c r="HP409" t="s">
        <v>52</v>
      </c>
      <c r="HQ409" t="s">
        <v>52</v>
      </c>
      <c r="IK409">
        <v>0</v>
      </c>
    </row>
    <row r="410" spans="1:245" x14ac:dyDescent="0.2">
      <c r="A410">
        <v>17</v>
      </c>
      <c r="B410">
        <v>0</v>
      </c>
      <c r="C410">
        <f>ROW(SmtRes!A600)</f>
        <v>600</v>
      </c>
      <c r="D410">
        <f>ROW(EtalonRes!A608)</f>
        <v>608</v>
      </c>
      <c r="E410" t="s">
        <v>213</v>
      </c>
      <c r="F410" t="s">
        <v>184</v>
      </c>
      <c r="G410" t="s">
        <v>185</v>
      </c>
      <c r="H410" t="s">
        <v>32</v>
      </c>
      <c r="I410">
        <v>9</v>
      </c>
      <c r="J410">
        <v>0</v>
      </c>
      <c r="K410">
        <v>9</v>
      </c>
      <c r="O410">
        <f t="shared" si="226"/>
        <v>5895.67</v>
      </c>
      <c r="P410">
        <f>SUMIF(SmtRes!AQ591:'SmtRes'!AQ600,"=1",SmtRes!DF591:'SmtRes'!DF600)</f>
        <v>0</v>
      </c>
      <c r="Q410">
        <f>SUMIF(SmtRes!AQ591:'SmtRes'!AQ600,"=1",SmtRes!DG591:'SmtRes'!DG600)</f>
        <v>574.42000000000007</v>
      </c>
      <c r="R410">
        <f>SUMIF(SmtRes!AQ591:'SmtRes'!AQ600,"=1",SmtRes!DH591:'SmtRes'!DH600)</f>
        <v>520.54</v>
      </c>
      <c r="S410">
        <f>SUMIF(SmtRes!AQ591:'SmtRes'!AQ600,"=1",SmtRes!DI591:'SmtRes'!DI600)</f>
        <v>4800.71</v>
      </c>
      <c r="T410">
        <f t="shared" si="227"/>
        <v>0</v>
      </c>
      <c r="U410">
        <f>SUMIF(SmtRes!AQ591:'SmtRes'!AQ600,"=1",SmtRes!CV591:'SmtRes'!CV600)</f>
        <v>11.43</v>
      </c>
      <c r="V410">
        <f>SUMIF(SmtRes!AQ591:'SmtRes'!AQ600,"=1",SmtRes!CW591:'SmtRes'!CW600)</f>
        <v>1.17</v>
      </c>
      <c r="W410">
        <f t="shared" si="228"/>
        <v>0</v>
      </c>
      <c r="X410">
        <f t="shared" si="229"/>
        <v>5480.89</v>
      </c>
      <c r="Y410">
        <f t="shared" si="230"/>
        <v>3192.75</v>
      </c>
      <c r="AA410">
        <v>61617792</v>
      </c>
      <c r="AB410">
        <f t="shared" si="231"/>
        <v>592.45190000000002</v>
      </c>
      <c r="AC410">
        <f>ROUND((0),6)</f>
        <v>0</v>
      </c>
      <c r="AD410">
        <f>ROUND((((SUM(SmtRes!BR591:'SmtRes'!BR600))-(SUM(SmtRes!BS591:'SmtRes'!BS600)))+AE410),6)</f>
        <v>59.039200000000001</v>
      </c>
      <c r="AE410">
        <f>ROUND((SUM(SmtRes!BS591:'SmtRes'!BS600)),6)</f>
        <v>57.838299999999997</v>
      </c>
      <c r="AF410">
        <f>ROUND((SUM(SmtRes!BT591:'SmtRes'!BT600)),6)</f>
        <v>533.41269999999997</v>
      </c>
      <c r="AG410">
        <f t="shared" si="232"/>
        <v>0</v>
      </c>
      <c r="AH410">
        <f>(SUM(SmtRes!BU591:'SmtRes'!BU600))</f>
        <v>1.27</v>
      </c>
      <c r="AI410">
        <f>(SUM(SmtRes!BV591:'SmtRes'!BV600))</f>
        <v>0.13</v>
      </c>
      <c r="AJ410">
        <f t="shared" si="233"/>
        <v>0</v>
      </c>
      <c r="AK410">
        <v>650.29020000000003</v>
      </c>
      <c r="AL410">
        <v>0</v>
      </c>
      <c r="AM410">
        <v>59.039200000000008</v>
      </c>
      <c r="AN410">
        <v>57.838300000000004</v>
      </c>
      <c r="AO410">
        <v>533.41269999999997</v>
      </c>
      <c r="AP410">
        <v>0</v>
      </c>
      <c r="AQ410">
        <v>1.27</v>
      </c>
      <c r="AR410">
        <v>0.13</v>
      </c>
      <c r="AS410">
        <v>0</v>
      </c>
      <c r="AT410">
        <v>103</v>
      </c>
      <c r="AU410">
        <v>60</v>
      </c>
      <c r="AV410">
        <v>1</v>
      </c>
      <c r="AW410">
        <v>1</v>
      </c>
      <c r="AZ410">
        <v>1</v>
      </c>
      <c r="BA410">
        <v>1</v>
      </c>
      <c r="BB410">
        <v>1</v>
      </c>
      <c r="BC410">
        <v>1</v>
      </c>
      <c r="BD410" t="s">
        <v>3</v>
      </c>
      <c r="BE410" t="s">
        <v>3</v>
      </c>
      <c r="BF410" t="s">
        <v>3</v>
      </c>
      <c r="BG410" t="s">
        <v>3</v>
      </c>
      <c r="BH410">
        <v>0</v>
      </c>
      <c r="BI410">
        <v>1</v>
      </c>
      <c r="BJ410" t="s">
        <v>186</v>
      </c>
      <c r="BM410">
        <v>33001</v>
      </c>
      <c r="BN410">
        <v>0</v>
      </c>
      <c r="BO410" t="s">
        <v>3</v>
      </c>
      <c r="BP410">
        <v>0</v>
      </c>
      <c r="BQ410">
        <v>2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3</v>
      </c>
      <c r="BZ410">
        <v>103</v>
      </c>
      <c r="CA410">
        <v>60</v>
      </c>
      <c r="CB410" t="s">
        <v>3</v>
      </c>
      <c r="CE410">
        <v>0</v>
      </c>
      <c r="CF410">
        <v>0</v>
      </c>
      <c r="CG410">
        <v>0</v>
      </c>
      <c r="CM410">
        <v>0</v>
      </c>
      <c r="CN410" t="s">
        <v>3</v>
      </c>
      <c r="CO410">
        <v>0</v>
      </c>
      <c r="CP410">
        <f t="shared" si="234"/>
        <v>5895.67</v>
      </c>
      <c r="CQ410">
        <f>SUMIF(SmtRes!AQ591:'SmtRes'!AQ600,"=1",SmtRes!AA591:'SmtRes'!AA600)</f>
        <v>194.17</v>
      </c>
      <c r="CR410">
        <f>SUMIF(SmtRes!AQ591:'SmtRes'!AQ600,"=1",SmtRes!AB591:'SmtRes'!AB600)</f>
        <v>972.7</v>
      </c>
      <c r="CS410">
        <f>SUMIF(SmtRes!AQ591:'SmtRes'!AQ600,"=1",SmtRes!AC591:'SmtRes'!AC600)</f>
        <v>889.82</v>
      </c>
      <c r="CT410">
        <f>SUMIF(SmtRes!AQ591:'SmtRes'!AQ600,"=1",SmtRes!AD591:'SmtRes'!AD600)</f>
        <v>420.01</v>
      </c>
      <c r="CU410">
        <f t="shared" si="235"/>
        <v>0</v>
      </c>
      <c r="CV410">
        <f>SUMIF(SmtRes!AQ591:'SmtRes'!AQ600,"=1",SmtRes!BU591:'SmtRes'!BU600)</f>
        <v>1.27</v>
      </c>
      <c r="CW410">
        <f>SUMIF(SmtRes!AQ591:'SmtRes'!AQ600,"=1",SmtRes!BV591:'SmtRes'!BV600)</f>
        <v>0.13</v>
      </c>
      <c r="CX410">
        <f t="shared" si="236"/>
        <v>0</v>
      </c>
      <c r="CY410">
        <f t="shared" si="237"/>
        <v>5480.8874999999998</v>
      </c>
      <c r="CZ410">
        <f t="shared" si="238"/>
        <v>3192.75</v>
      </c>
      <c r="DC410" t="s">
        <v>3</v>
      </c>
      <c r="DD410" t="s">
        <v>3</v>
      </c>
      <c r="DE410" t="s">
        <v>3</v>
      </c>
      <c r="DF410" t="s">
        <v>3</v>
      </c>
      <c r="DG410" t="s">
        <v>3</v>
      </c>
      <c r="DH410" t="s">
        <v>3</v>
      </c>
      <c r="DI410" t="s">
        <v>3</v>
      </c>
      <c r="DJ410" t="s">
        <v>3</v>
      </c>
      <c r="DK410" t="s">
        <v>3</v>
      </c>
      <c r="DL410" t="s">
        <v>3</v>
      </c>
      <c r="DM410" t="s">
        <v>3</v>
      </c>
      <c r="DN410">
        <v>0</v>
      </c>
      <c r="DO410">
        <v>0</v>
      </c>
      <c r="DP410">
        <v>1</v>
      </c>
      <c r="DQ410">
        <v>1</v>
      </c>
      <c r="DU410">
        <v>1013</v>
      </c>
      <c r="DV410" t="s">
        <v>32</v>
      </c>
      <c r="DW410" t="s">
        <v>32</v>
      </c>
      <c r="DX410">
        <v>1</v>
      </c>
      <c r="DZ410" t="s">
        <v>3</v>
      </c>
      <c r="EA410" t="s">
        <v>3</v>
      </c>
      <c r="EB410" t="s">
        <v>3</v>
      </c>
      <c r="EC410" t="s">
        <v>3</v>
      </c>
      <c r="EE410">
        <v>58749547</v>
      </c>
      <c r="EF410">
        <v>2</v>
      </c>
      <c r="EG410" t="s">
        <v>24</v>
      </c>
      <c r="EH410">
        <v>27</v>
      </c>
      <c r="EI410" t="s">
        <v>25</v>
      </c>
      <c r="EJ410">
        <v>1</v>
      </c>
      <c r="EK410">
        <v>33001</v>
      </c>
      <c r="EL410" t="s">
        <v>25</v>
      </c>
      <c r="EM410" t="s">
        <v>26</v>
      </c>
      <c r="EO410" t="s">
        <v>3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1.27</v>
      </c>
      <c r="EX410">
        <v>0.13</v>
      </c>
      <c r="EY410">
        <v>0</v>
      </c>
      <c r="FQ410">
        <v>0</v>
      </c>
      <c r="FR410">
        <f t="shared" si="239"/>
        <v>0</v>
      </c>
      <c r="FS410">
        <v>0</v>
      </c>
      <c r="FX410">
        <v>103</v>
      </c>
      <c r="FY410">
        <v>60</v>
      </c>
      <c r="GA410" t="s">
        <v>3</v>
      </c>
      <c r="GD410">
        <v>1</v>
      </c>
      <c r="GF410">
        <v>943570256</v>
      </c>
      <c r="GG410">
        <v>2</v>
      </c>
      <c r="GH410">
        <v>1</v>
      </c>
      <c r="GI410">
        <v>-2</v>
      </c>
      <c r="GJ410">
        <v>0</v>
      </c>
      <c r="GK410">
        <v>0</v>
      </c>
      <c r="GL410">
        <f t="shared" si="240"/>
        <v>0</v>
      </c>
      <c r="GM410">
        <f t="shared" si="241"/>
        <v>14569.31</v>
      </c>
      <c r="GN410">
        <f t="shared" si="242"/>
        <v>14569.31</v>
      </c>
      <c r="GO410">
        <f t="shared" si="243"/>
        <v>0</v>
      </c>
      <c r="GP410">
        <f t="shared" si="244"/>
        <v>0</v>
      </c>
      <c r="GR410">
        <v>0</v>
      </c>
      <c r="GS410">
        <v>3</v>
      </c>
      <c r="GT410">
        <v>0</v>
      </c>
      <c r="GU410" t="s">
        <v>3</v>
      </c>
      <c r="GV410">
        <f t="shared" si="245"/>
        <v>0</v>
      </c>
      <c r="GW410">
        <v>1</v>
      </c>
      <c r="GX410">
        <f t="shared" si="246"/>
        <v>0</v>
      </c>
      <c r="HA410">
        <v>0</v>
      </c>
      <c r="HB410">
        <v>0</v>
      </c>
      <c r="HC410">
        <f t="shared" si="247"/>
        <v>0</v>
      </c>
      <c r="HE410" t="s">
        <v>3</v>
      </c>
      <c r="HF410" t="s">
        <v>3</v>
      </c>
      <c r="HM410" t="s">
        <v>3</v>
      </c>
      <c r="HN410" t="s">
        <v>27</v>
      </c>
      <c r="HO410" t="s">
        <v>28</v>
      </c>
      <c r="HP410" t="s">
        <v>25</v>
      </c>
      <c r="HQ410" t="s">
        <v>25</v>
      </c>
      <c r="IK410">
        <v>0</v>
      </c>
    </row>
    <row r="411" spans="1:245" x14ac:dyDescent="0.2">
      <c r="A411">
        <v>17</v>
      </c>
      <c r="B411">
        <v>0</v>
      </c>
      <c r="C411">
        <f>ROW(SmtRes!A611)</f>
        <v>611</v>
      </c>
      <c r="D411">
        <f>ROW(EtalonRes!A619)</f>
        <v>619</v>
      </c>
      <c r="E411" t="s">
        <v>215</v>
      </c>
      <c r="F411" t="s">
        <v>76</v>
      </c>
      <c r="G411" t="s">
        <v>188</v>
      </c>
      <c r="H411" t="s">
        <v>22</v>
      </c>
      <c r="I411">
        <v>1</v>
      </c>
      <c r="J411">
        <v>0</v>
      </c>
      <c r="K411">
        <v>1</v>
      </c>
      <c r="O411">
        <f t="shared" si="226"/>
        <v>9044.8799999999992</v>
      </c>
      <c r="P411">
        <f>SUMIF(SmtRes!AQ601:'SmtRes'!AQ611,"=1",SmtRes!DF601:'SmtRes'!DF611)</f>
        <v>58.81</v>
      </c>
      <c r="Q411">
        <f>SUMIF(SmtRes!AQ601:'SmtRes'!AQ611,"=1",SmtRes!DG601:'SmtRes'!DG611)</f>
        <v>5488.69</v>
      </c>
      <c r="R411">
        <f>SUMIF(SmtRes!AQ601:'SmtRes'!AQ611,"=1",SmtRes!DH601:'SmtRes'!DH611)</f>
        <v>1815.3</v>
      </c>
      <c r="S411">
        <f>SUMIF(SmtRes!AQ601:'SmtRes'!AQ611,"=1",SmtRes!DI601:'SmtRes'!DI611)</f>
        <v>1682.08</v>
      </c>
      <c r="T411">
        <f t="shared" si="227"/>
        <v>0</v>
      </c>
      <c r="U411">
        <f>SUMIF(SmtRes!AQ601:'SmtRes'!AQ611,"=1",SmtRes!CV601:'SmtRes'!CV611)</f>
        <v>3.47</v>
      </c>
      <c r="V411">
        <f>SUMIF(SmtRes!AQ601:'SmtRes'!AQ611,"=1",SmtRes!CW601:'SmtRes'!CW611)</f>
        <v>3.0399999999999996</v>
      </c>
      <c r="W411">
        <f t="shared" si="228"/>
        <v>0</v>
      </c>
      <c r="X411">
        <f t="shared" si="229"/>
        <v>3392.46</v>
      </c>
      <c r="Y411">
        <f t="shared" si="230"/>
        <v>1783.66</v>
      </c>
      <c r="AA411">
        <v>61617792</v>
      </c>
      <c r="AB411">
        <f t="shared" si="231"/>
        <v>6196.4781030000004</v>
      </c>
      <c r="AC411">
        <f>ROUND((SUM(SmtRes!BQ601:'SmtRes'!BQ611)),6)</f>
        <v>48.400602999999997</v>
      </c>
      <c r="AD411">
        <f>ROUND((((SUM(SmtRes!BR601:'SmtRes'!BR611))-(SUM(SmtRes!BS601:'SmtRes'!BS611)))+AE411),6)</f>
        <v>4465.9949999999999</v>
      </c>
      <c r="AE411">
        <f>ROUND((SUM(SmtRes!BS601:'SmtRes'!BS611)),6)</f>
        <v>1815.2982999999999</v>
      </c>
      <c r="AF411">
        <f>ROUND((SUM(SmtRes!BT601:'SmtRes'!BT611)),6)</f>
        <v>1682.0825</v>
      </c>
      <c r="AG411">
        <f t="shared" si="232"/>
        <v>0</v>
      </c>
      <c r="AH411">
        <f>(SUM(SmtRes!BU601:'SmtRes'!BU611))</f>
        <v>3.47</v>
      </c>
      <c r="AI411">
        <f>(SUM(SmtRes!BV601:'SmtRes'!BV611))</f>
        <v>3.0399999999999996</v>
      </c>
      <c r="AJ411">
        <f t="shared" si="233"/>
        <v>0</v>
      </c>
      <c r="AK411">
        <v>8011.7764028000001</v>
      </c>
      <c r="AL411">
        <v>48.400602800000001</v>
      </c>
      <c r="AM411">
        <v>4465.9949999999999</v>
      </c>
      <c r="AN411">
        <v>1815.2982999999999</v>
      </c>
      <c r="AO411">
        <v>1682.0825</v>
      </c>
      <c r="AP411">
        <v>0</v>
      </c>
      <c r="AQ411">
        <v>3.47</v>
      </c>
      <c r="AR411">
        <v>3.0399999999999996</v>
      </c>
      <c r="AS411">
        <v>0</v>
      </c>
      <c r="AT411">
        <v>97</v>
      </c>
      <c r="AU411">
        <v>51</v>
      </c>
      <c r="AV411">
        <v>1</v>
      </c>
      <c r="AW411">
        <v>1</v>
      </c>
      <c r="AZ411">
        <v>1</v>
      </c>
      <c r="BA411">
        <v>1</v>
      </c>
      <c r="BB411">
        <v>1</v>
      </c>
      <c r="BC411">
        <v>1</v>
      </c>
      <c r="BD411" t="s">
        <v>3</v>
      </c>
      <c r="BE411" t="s">
        <v>3</v>
      </c>
      <c r="BF411" t="s">
        <v>3</v>
      </c>
      <c r="BG411" t="s">
        <v>3</v>
      </c>
      <c r="BH411">
        <v>0</v>
      </c>
      <c r="BI411">
        <v>2</v>
      </c>
      <c r="BJ411" t="s">
        <v>78</v>
      </c>
      <c r="BM411">
        <v>108001</v>
      </c>
      <c r="BN411">
        <v>0</v>
      </c>
      <c r="BO411" t="s">
        <v>3</v>
      </c>
      <c r="BP411">
        <v>0</v>
      </c>
      <c r="BQ411">
        <v>3</v>
      </c>
      <c r="BR411">
        <v>0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 t="s">
        <v>3</v>
      </c>
      <c r="BZ411">
        <v>97</v>
      </c>
      <c r="CA411">
        <v>51</v>
      </c>
      <c r="CB411" t="s">
        <v>3</v>
      </c>
      <c r="CE411">
        <v>0</v>
      </c>
      <c r="CF411">
        <v>0</v>
      </c>
      <c r="CG411">
        <v>0</v>
      </c>
      <c r="CM411">
        <v>0</v>
      </c>
      <c r="CN411" t="s">
        <v>3</v>
      </c>
      <c r="CO411">
        <v>0</v>
      </c>
      <c r="CP411">
        <f t="shared" si="234"/>
        <v>9044.8799999999992</v>
      </c>
      <c r="CQ411">
        <f>SUMIF(SmtRes!AQ601:'SmtRes'!AQ611,"=1",SmtRes!AA601:'SmtRes'!AA611)</f>
        <v>93600.960000000006</v>
      </c>
      <c r="CR411">
        <f>SUMIF(SmtRes!AQ601:'SmtRes'!AQ611,"=1",SmtRes!AB601:'SmtRes'!AB611)</f>
        <v>3763.8</v>
      </c>
      <c r="CS411">
        <f>SUMIF(SmtRes!AQ601:'SmtRes'!AQ611,"=1",SmtRes!AC601:'SmtRes'!AC611)</f>
        <v>1640.19</v>
      </c>
      <c r="CT411">
        <f>SUMIF(SmtRes!AQ601:'SmtRes'!AQ611,"=1",SmtRes!AD601:'SmtRes'!AD611)</f>
        <v>484.75</v>
      </c>
      <c r="CU411">
        <f t="shared" si="235"/>
        <v>0</v>
      </c>
      <c r="CV411">
        <f>SUMIF(SmtRes!AQ601:'SmtRes'!AQ611,"=1",SmtRes!BU601:'SmtRes'!BU611)</f>
        <v>3.47</v>
      </c>
      <c r="CW411">
        <f>SUMIF(SmtRes!AQ601:'SmtRes'!AQ611,"=1",SmtRes!BV601:'SmtRes'!BV611)</f>
        <v>3.0399999999999996</v>
      </c>
      <c r="CX411">
        <f t="shared" si="236"/>
        <v>0</v>
      </c>
      <c r="CY411">
        <f t="shared" si="237"/>
        <v>3392.4585999999999</v>
      </c>
      <c r="CZ411">
        <f t="shared" si="238"/>
        <v>1783.6638</v>
      </c>
      <c r="DC411" t="s">
        <v>3</v>
      </c>
      <c r="DD411" t="s">
        <v>3</v>
      </c>
      <c r="DE411" t="s">
        <v>3</v>
      </c>
      <c r="DF411" t="s">
        <v>3</v>
      </c>
      <c r="DG411" t="s">
        <v>3</v>
      </c>
      <c r="DH411" t="s">
        <v>3</v>
      </c>
      <c r="DI411" t="s">
        <v>3</v>
      </c>
      <c r="DJ411" t="s">
        <v>3</v>
      </c>
      <c r="DK411" t="s">
        <v>3</v>
      </c>
      <c r="DL411" t="s">
        <v>3</v>
      </c>
      <c r="DM411" t="s">
        <v>3</v>
      </c>
      <c r="DN411">
        <v>0</v>
      </c>
      <c r="DO411">
        <v>0</v>
      </c>
      <c r="DP411">
        <v>1</v>
      </c>
      <c r="DQ411">
        <v>1</v>
      </c>
      <c r="DU411">
        <v>1013</v>
      </c>
      <c r="DV411" t="s">
        <v>22</v>
      </c>
      <c r="DW411" t="s">
        <v>22</v>
      </c>
      <c r="DX411">
        <v>1</v>
      </c>
      <c r="DZ411" t="s">
        <v>3</v>
      </c>
      <c r="EA411" t="s">
        <v>3</v>
      </c>
      <c r="EB411" t="s">
        <v>3</v>
      </c>
      <c r="EC411" t="s">
        <v>3</v>
      </c>
      <c r="EE411">
        <v>58749376</v>
      </c>
      <c r="EF411">
        <v>3</v>
      </c>
      <c r="EG411" t="s">
        <v>51</v>
      </c>
      <c r="EH411">
        <v>0</v>
      </c>
      <c r="EI411" t="s">
        <v>3</v>
      </c>
      <c r="EJ411">
        <v>2</v>
      </c>
      <c r="EK411">
        <v>108001</v>
      </c>
      <c r="EL411" t="s">
        <v>52</v>
      </c>
      <c r="EM411" t="s">
        <v>53</v>
      </c>
      <c r="EO411" t="s">
        <v>3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3.47</v>
      </c>
      <c r="EX411">
        <v>3.04</v>
      </c>
      <c r="EY411">
        <v>0</v>
      </c>
      <c r="FQ411">
        <v>0</v>
      </c>
      <c r="FR411">
        <f t="shared" si="239"/>
        <v>0</v>
      </c>
      <c r="FS411">
        <v>0</v>
      </c>
      <c r="FX411">
        <v>97</v>
      </c>
      <c r="FY411">
        <v>51</v>
      </c>
      <c r="GA411" t="s">
        <v>3</v>
      </c>
      <c r="GD411">
        <v>1</v>
      </c>
      <c r="GF411">
        <v>841190042</v>
      </c>
      <c r="GG411">
        <v>2</v>
      </c>
      <c r="GH411">
        <v>1</v>
      </c>
      <c r="GI411">
        <v>-2</v>
      </c>
      <c r="GJ411">
        <v>0</v>
      </c>
      <c r="GK411">
        <v>0</v>
      </c>
      <c r="GL411">
        <f t="shared" si="240"/>
        <v>0</v>
      </c>
      <c r="GM411">
        <f t="shared" si="241"/>
        <v>14221</v>
      </c>
      <c r="GN411">
        <f t="shared" si="242"/>
        <v>0</v>
      </c>
      <c r="GO411">
        <f t="shared" si="243"/>
        <v>14221</v>
      </c>
      <c r="GP411">
        <f t="shared" si="244"/>
        <v>0</v>
      </c>
      <c r="GR411">
        <v>0</v>
      </c>
      <c r="GS411">
        <v>3</v>
      </c>
      <c r="GT411">
        <v>0</v>
      </c>
      <c r="GU411" t="s">
        <v>3</v>
      </c>
      <c r="GV411">
        <f t="shared" si="245"/>
        <v>0</v>
      </c>
      <c r="GW411">
        <v>1</v>
      </c>
      <c r="GX411">
        <f t="shared" si="246"/>
        <v>0</v>
      </c>
      <c r="HA411">
        <v>0</v>
      </c>
      <c r="HB411">
        <v>0</v>
      </c>
      <c r="HC411">
        <f t="shared" si="247"/>
        <v>0</v>
      </c>
      <c r="HE411" t="s">
        <v>3</v>
      </c>
      <c r="HF411" t="s">
        <v>3</v>
      </c>
      <c r="HM411" t="s">
        <v>3</v>
      </c>
      <c r="HN411" t="s">
        <v>54</v>
      </c>
      <c r="HO411" t="s">
        <v>55</v>
      </c>
      <c r="HP411" t="s">
        <v>52</v>
      </c>
      <c r="HQ411" t="s">
        <v>52</v>
      </c>
      <c r="IK411">
        <v>0</v>
      </c>
    </row>
    <row r="412" spans="1:245" x14ac:dyDescent="0.2">
      <c r="A412">
        <v>17</v>
      </c>
      <c r="B412">
        <v>0</v>
      </c>
      <c r="C412">
        <f>ROW(SmtRes!A619)</f>
        <v>619</v>
      </c>
      <c r="D412">
        <f>ROW(EtalonRes!A627)</f>
        <v>627</v>
      </c>
      <c r="E412" t="s">
        <v>219</v>
      </c>
      <c r="F412" t="s">
        <v>80</v>
      </c>
      <c r="G412" t="s">
        <v>190</v>
      </c>
      <c r="H412" t="s">
        <v>82</v>
      </c>
      <c r="I412">
        <f>ROUND(4/10,7)</f>
        <v>0.4</v>
      </c>
      <c r="J412">
        <v>0</v>
      </c>
      <c r="K412">
        <f>ROUND(4/10,7)</f>
        <v>0.4</v>
      </c>
      <c r="O412">
        <f t="shared" si="226"/>
        <v>2711.87</v>
      </c>
      <c r="P412">
        <f>SUMIF(SmtRes!AQ612:'SmtRes'!AQ619,"=1",SmtRes!DF612:'SmtRes'!DF619)</f>
        <v>879.5</v>
      </c>
      <c r="Q412">
        <f>SUMIF(SmtRes!AQ612:'SmtRes'!AQ619,"=1",SmtRes!DG612:'SmtRes'!DG619)</f>
        <v>148.69000000000003</v>
      </c>
      <c r="R412">
        <f>SUMIF(SmtRes!AQ612:'SmtRes'!AQ619,"=1",SmtRes!DH612:'SmtRes'!DH619)</f>
        <v>70.89</v>
      </c>
      <c r="S412">
        <f>SUMIF(SmtRes!AQ612:'SmtRes'!AQ619,"=1",SmtRes!DI612:'SmtRes'!DI619)</f>
        <v>1612.79</v>
      </c>
      <c r="T412">
        <f t="shared" si="227"/>
        <v>0</v>
      </c>
      <c r="U412">
        <f>SUMIF(SmtRes!AQ612:'SmtRes'!AQ619,"=1",SmtRes!CV612:'SmtRes'!CV619)</f>
        <v>3.7080000000000002</v>
      </c>
      <c r="V412">
        <f>SUMIF(SmtRes!AQ612:'SmtRes'!AQ619,"=1",SmtRes!CW612:'SmtRes'!CW619)</f>
        <v>0.13600000000000001</v>
      </c>
      <c r="W412">
        <f t="shared" si="228"/>
        <v>0</v>
      </c>
      <c r="X412">
        <f t="shared" si="229"/>
        <v>1633.17</v>
      </c>
      <c r="Y412">
        <f t="shared" si="230"/>
        <v>858.68</v>
      </c>
      <c r="AA412">
        <v>61617792</v>
      </c>
      <c r="AB412">
        <f t="shared" si="231"/>
        <v>6328.0037000000002</v>
      </c>
      <c r="AC412">
        <f>ROUND((SUM(SmtRes!BQ612:'SmtRes'!BQ619)),6)</f>
        <v>1924.2795000000001</v>
      </c>
      <c r="AD412">
        <f>ROUND((((SUM(SmtRes!BR612:'SmtRes'!BR619))-(SUM(SmtRes!BS612:'SmtRes'!BS619)))+AE412),6)</f>
        <v>371.73770000000002</v>
      </c>
      <c r="AE412">
        <f>ROUND((SUM(SmtRes!BS612:'SmtRes'!BS619)),6)</f>
        <v>177.23349999999999</v>
      </c>
      <c r="AF412">
        <f>ROUND((SUM(SmtRes!BT612:'SmtRes'!BT619)),6)</f>
        <v>4031.9865</v>
      </c>
      <c r="AG412">
        <f t="shared" si="232"/>
        <v>0</v>
      </c>
      <c r="AH412">
        <f>(SUM(SmtRes!BU612:'SmtRes'!BU619))</f>
        <v>9.27</v>
      </c>
      <c r="AI412">
        <f>(SUM(SmtRes!BV612:'SmtRes'!BV619))</f>
        <v>0.34</v>
      </c>
      <c r="AJ412">
        <f t="shared" si="233"/>
        <v>0</v>
      </c>
      <c r="AK412">
        <v>6505.2371999999996</v>
      </c>
      <c r="AL412">
        <v>1924.2794999999999</v>
      </c>
      <c r="AM412">
        <v>371.73770000000007</v>
      </c>
      <c r="AN412">
        <v>177.23350000000002</v>
      </c>
      <c r="AO412">
        <v>4031.9864999999995</v>
      </c>
      <c r="AP412">
        <v>0</v>
      </c>
      <c r="AQ412">
        <v>9.27</v>
      </c>
      <c r="AR412">
        <v>0.34</v>
      </c>
      <c r="AS412">
        <v>0</v>
      </c>
      <c r="AT412">
        <v>97</v>
      </c>
      <c r="AU412">
        <v>51</v>
      </c>
      <c r="AV412">
        <v>1</v>
      </c>
      <c r="AW412">
        <v>1</v>
      </c>
      <c r="AZ412">
        <v>1</v>
      </c>
      <c r="BA412">
        <v>1</v>
      </c>
      <c r="BB412">
        <v>1</v>
      </c>
      <c r="BC412">
        <v>1</v>
      </c>
      <c r="BD412" t="s">
        <v>3</v>
      </c>
      <c r="BE412" t="s">
        <v>3</v>
      </c>
      <c r="BF412" t="s">
        <v>3</v>
      </c>
      <c r="BG412" t="s">
        <v>3</v>
      </c>
      <c r="BH412">
        <v>0</v>
      </c>
      <c r="BI412">
        <v>2</v>
      </c>
      <c r="BJ412" t="s">
        <v>83</v>
      </c>
      <c r="BM412">
        <v>108001</v>
      </c>
      <c r="BN412">
        <v>0</v>
      </c>
      <c r="BO412" t="s">
        <v>3</v>
      </c>
      <c r="BP412">
        <v>0</v>
      </c>
      <c r="BQ412">
        <v>3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3</v>
      </c>
      <c r="BZ412">
        <v>97</v>
      </c>
      <c r="CA412">
        <v>51</v>
      </c>
      <c r="CB412" t="s">
        <v>3</v>
      </c>
      <c r="CE412">
        <v>0</v>
      </c>
      <c r="CF412">
        <v>0</v>
      </c>
      <c r="CG412">
        <v>0</v>
      </c>
      <c r="CM412">
        <v>0</v>
      </c>
      <c r="CN412" t="s">
        <v>3</v>
      </c>
      <c r="CO412">
        <v>0</v>
      </c>
      <c r="CP412">
        <f t="shared" si="234"/>
        <v>2711.87</v>
      </c>
      <c r="CQ412">
        <f>SUMIF(SmtRes!AQ612:'SmtRes'!AQ619,"=1",SmtRes!AA612:'SmtRes'!AA619)</f>
        <v>1205.48</v>
      </c>
      <c r="CR412">
        <f>SUMIF(SmtRes!AQ612:'SmtRes'!AQ619,"=1",SmtRes!AB612:'SmtRes'!AB619)</f>
        <v>1979.1499999999999</v>
      </c>
      <c r="CS412">
        <f>SUMIF(SmtRes!AQ612:'SmtRes'!AQ619,"=1",SmtRes!AC612:'SmtRes'!AC619)</f>
        <v>1042.55</v>
      </c>
      <c r="CT412">
        <f>SUMIF(SmtRes!AQ612:'SmtRes'!AQ619,"=1",SmtRes!AD612:'SmtRes'!AD619)</f>
        <v>434.95</v>
      </c>
      <c r="CU412">
        <f t="shared" si="235"/>
        <v>0</v>
      </c>
      <c r="CV412">
        <f>SUMIF(SmtRes!AQ612:'SmtRes'!AQ619,"=1",SmtRes!BU612:'SmtRes'!BU619)</f>
        <v>9.27</v>
      </c>
      <c r="CW412">
        <f>SUMIF(SmtRes!AQ612:'SmtRes'!AQ619,"=1",SmtRes!BV612:'SmtRes'!BV619)</f>
        <v>0.34</v>
      </c>
      <c r="CX412">
        <f t="shared" si="236"/>
        <v>0</v>
      </c>
      <c r="CY412">
        <f t="shared" si="237"/>
        <v>1633.1695999999999</v>
      </c>
      <c r="CZ412">
        <f t="shared" si="238"/>
        <v>858.67680000000007</v>
      </c>
      <c r="DC412" t="s">
        <v>3</v>
      </c>
      <c r="DD412" t="s">
        <v>3</v>
      </c>
      <c r="DE412" t="s">
        <v>3</v>
      </c>
      <c r="DF412" t="s">
        <v>3</v>
      </c>
      <c r="DG412" t="s">
        <v>3</v>
      </c>
      <c r="DH412" t="s">
        <v>3</v>
      </c>
      <c r="DI412" t="s">
        <v>3</v>
      </c>
      <c r="DJ412" t="s">
        <v>3</v>
      </c>
      <c r="DK412" t="s">
        <v>3</v>
      </c>
      <c r="DL412" t="s">
        <v>3</v>
      </c>
      <c r="DM412" t="s">
        <v>3</v>
      </c>
      <c r="DN412">
        <v>0</v>
      </c>
      <c r="DO412">
        <v>0</v>
      </c>
      <c r="DP412">
        <v>1</v>
      </c>
      <c r="DQ412">
        <v>1</v>
      </c>
      <c r="DU412">
        <v>1013</v>
      </c>
      <c r="DV412" t="s">
        <v>82</v>
      </c>
      <c r="DW412" t="s">
        <v>82</v>
      </c>
      <c r="DX412">
        <v>1</v>
      </c>
      <c r="DZ412" t="s">
        <v>3</v>
      </c>
      <c r="EA412" t="s">
        <v>3</v>
      </c>
      <c r="EB412" t="s">
        <v>3</v>
      </c>
      <c r="EC412" t="s">
        <v>3</v>
      </c>
      <c r="EE412">
        <v>58749376</v>
      </c>
      <c r="EF412">
        <v>3</v>
      </c>
      <c r="EG412" t="s">
        <v>51</v>
      </c>
      <c r="EH412">
        <v>0</v>
      </c>
      <c r="EI412" t="s">
        <v>3</v>
      </c>
      <c r="EJ412">
        <v>2</v>
      </c>
      <c r="EK412">
        <v>108001</v>
      </c>
      <c r="EL412" t="s">
        <v>52</v>
      </c>
      <c r="EM412" t="s">
        <v>53</v>
      </c>
      <c r="EO412" t="s">
        <v>3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9.27</v>
      </c>
      <c r="EX412">
        <v>0.34</v>
      </c>
      <c r="EY412">
        <v>0</v>
      </c>
      <c r="FQ412">
        <v>0</v>
      </c>
      <c r="FR412">
        <f t="shared" si="239"/>
        <v>0</v>
      </c>
      <c r="FS412">
        <v>0</v>
      </c>
      <c r="FX412">
        <v>97</v>
      </c>
      <c r="FY412">
        <v>51</v>
      </c>
      <c r="GA412" t="s">
        <v>3</v>
      </c>
      <c r="GD412">
        <v>1</v>
      </c>
      <c r="GF412">
        <v>2104746302</v>
      </c>
      <c r="GG412">
        <v>2</v>
      </c>
      <c r="GH412">
        <v>1</v>
      </c>
      <c r="GI412">
        <v>-2</v>
      </c>
      <c r="GJ412">
        <v>0</v>
      </c>
      <c r="GK412">
        <v>0</v>
      </c>
      <c r="GL412">
        <f t="shared" si="240"/>
        <v>0</v>
      </c>
      <c r="GM412">
        <f t="shared" si="241"/>
        <v>5203.72</v>
      </c>
      <c r="GN412">
        <f t="shared" si="242"/>
        <v>0</v>
      </c>
      <c r="GO412">
        <f t="shared" si="243"/>
        <v>5203.72</v>
      </c>
      <c r="GP412">
        <f t="shared" si="244"/>
        <v>0</v>
      </c>
      <c r="GR412">
        <v>0</v>
      </c>
      <c r="GS412">
        <v>3</v>
      </c>
      <c r="GT412">
        <v>0</v>
      </c>
      <c r="GU412" t="s">
        <v>3</v>
      </c>
      <c r="GV412">
        <f t="shared" si="245"/>
        <v>0</v>
      </c>
      <c r="GW412">
        <v>1</v>
      </c>
      <c r="GX412">
        <f t="shared" si="246"/>
        <v>0</v>
      </c>
      <c r="HA412">
        <v>0</v>
      </c>
      <c r="HB412">
        <v>0</v>
      </c>
      <c r="HC412">
        <f t="shared" si="247"/>
        <v>0</v>
      </c>
      <c r="HE412" t="s">
        <v>3</v>
      </c>
      <c r="HF412" t="s">
        <v>3</v>
      </c>
      <c r="HM412" t="s">
        <v>3</v>
      </c>
      <c r="HN412" t="s">
        <v>54</v>
      </c>
      <c r="HO412" t="s">
        <v>55</v>
      </c>
      <c r="HP412" t="s">
        <v>52</v>
      </c>
      <c r="HQ412" t="s">
        <v>52</v>
      </c>
      <c r="IK412">
        <v>0</v>
      </c>
    </row>
    <row r="413" spans="1:245" x14ac:dyDescent="0.2">
      <c r="A413">
        <v>17</v>
      </c>
      <c r="B413">
        <v>0</v>
      </c>
      <c r="C413">
        <f>ROW(SmtRes!A627)</f>
        <v>627</v>
      </c>
      <c r="D413">
        <f>ROW(EtalonRes!A635)</f>
        <v>635</v>
      </c>
      <c r="E413" t="s">
        <v>226</v>
      </c>
      <c r="F413" t="s">
        <v>85</v>
      </c>
      <c r="G413" t="s">
        <v>192</v>
      </c>
      <c r="H413" t="s">
        <v>82</v>
      </c>
      <c r="I413">
        <f>ROUND(6/10,7)</f>
        <v>0.6</v>
      </c>
      <c r="J413">
        <v>0</v>
      </c>
      <c r="K413">
        <f>ROUND(6/10,7)</f>
        <v>0.6</v>
      </c>
      <c r="O413">
        <f t="shared" si="226"/>
        <v>4774.55</v>
      </c>
      <c r="P413">
        <f>SUMIF(SmtRes!AQ620:'SmtRes'!AQ627,"=1",SmtRes!DF620:'SmtRes'!DF627)</f>
        <v>1577.45</v>
      </c>
      <c r="Q413">
        <f>SUMIF(SmtRes!AQ620:'SmtRes'!AQ627,"=1",SmtRes!DG620:'SmtRes'!DG627)</f>
        <v>340.21000000000004</v>
      </c>
      <c r="R413">
        <f>SUMIF(SmtRes!AQ620:'SmtRes'!AQ627,"=1",SmtRes!DH620:'SmtRes'!DH627)</f>
        <v>168.89999999999998</v>
      </c>
      <c r="S413">
        <f>SUMIF(SmtRes!AQ620:'SmtRes'!AQ627,"=1",SmtRes!DI620:'SmtRes'!DI627)</f>
        <v>2687.99</v>
      </c>
      <c r="T413">
        <f t="shared" si="227"/>
        <v>0</v>
      </c>
      <c r="U413">
        <f>SUMIF(SmtRes!AQ620:'SmtRes'!AQ627,"=1",SmtRes!CV620:'SmtRes'!CV627)</f>
        <v>6.18</v>
      </c>
      <c r="V413">
        <f>SUMIF(SmtRes!AQ620:'SmtRes'!AQ627,"=1",SmtRes!CW620:'SmtRes'!CW627)</f>
        <v>0.32400000000000001</v>
      </c>
      <c r="W413">
        <f t="shared" si="228"/>
        <v>0</v>
      </c>
      <c r="X413">
        <f t="shared" si="229"/>
        <v>2771.18</v>
      </c>
      <c r="Y413">
        <f t="shared" si="230"/>
        <v>1457.01</v>
      </c>
      <c r="AA413">
        <v>61617792</v>
      </c>
      <c r="AB413">
        <f t="shared" si="231"/>
        <v>7346.8023000000003</v>
      </c>
      <c r="AC413">
        <f>ROUND((SUM(SmtRes!BQ620:'SmtRes'!BQ627)),6)</f>
        <v>2299.7975999999999</v>
      </c>
      <c r="AD413">
        <f>ROUND((((SUM(SmtRes!BR620:'SmtRes'!BR627))-(SUM(SmtRes!BS620:'SmtRes'!BS627)))+AE413),6)</f>
        <v>567.01969999999994</v>
      </c>
      <c r="AE413">
        <f>ROUND((SUM(SmtRes!BS620:'SmtRes'!BS627)),6)</f>
        <v>281.48849999999999</v>
      </c>
      <c r="AF413">
        <f>ROUND((SUM(SmtRes!BT620:'SmtRes'!BT627)),6)</f>
        <v>4479.9849999999997</v>
      </c>
      <c r="AG413">
        <f t="shared" si="232"/>
        <v>0</v>
      </c>
      <c r="AH413">
        <f>(SUM(SmtRes!BU620:'SmtRes'!BU627))</f>
        <v>10.3</v>
      </c>
      <c r="AI413">
        <f>(SUM(SmtRes!BV620:'SmtRes'!BV627))</f>
        <v>0.54</v>
      </c>
      <c r="AJ413">
        <f t="shared" si="233"/>
        <v>0</v>
      </c>
      <c r="AK413">
        <v>7628.2908000000007</v>
      </c>
      <c r="AL413">
        <v>2299.7975999999999</v>
      </c>
      <c r="AM413">
        <v>567.01969999999994</v>
      </c>
      <c r="AN413">
        <v>281.48849999999999</v>
      </c>
      <c r="AO413">
        <v>4479.9850000000006</v>
      </c>
      <c r="AP413">
        <v>0</v>
      </c>
      <c r="AQ413">
        <v>10.3</v>
      </c>
      <c r="AR413">
        <v>0.54</v>
      </c>
      <c r="AS413">
        <v>0</v>
      </c>
      <c r="AT413">
        <v>97</v>
      </c>
      <c r="AU413">
        <v>51</v>
      </c>
      <c r="AV413">
        <v>1</v>
      </c>
      <c r="AW413">
        <v>1</v>
      </c>
      <c r="AZ413">
        <v>1</v>
      </c>
      <c r="BA413">
        <v>1</v>
      </c>
      <c r="BB413">
        <v>1</v>
      </c>
      <c r="BC413">
        <v>1</v>
      </c>
      <c r="BD413" t="s">
        <v>3</v>
      </c>
      <c r="BE413" t="s">
        <v>3</v>
      </c>
      <c r="BF413" t="s">
        <v>3</v>
      </c>
      <c r="BG413" t="s">
        <v>3</v>
      </c>
      <c r="BH413">
        <v>0</v>
      </c>
      <c r="BI413">
        <v>2</v>
      </c>
      <c r="BJ413" t="s">
        <v>87</v>
      </c>
      <c r="BM413">
        <v>108001</v>
      </c>
      <c r="BN413">
        <v>0</v>
      </c>
      <c r="BO413" t="s">
        <v>3</v>
      </c>
      <c r="BP413">
        <v>0</v>
      </c>
      <c r="BQ413">
        <v>3</v>
      </c>
      <c r="BR413">
        <v>0</v>
      </c>
      <c r="BS413">
        <v>1</v>
      </c>
      <c r="BT413">
        <v>1</v>
      </c>
      <c r="BU413">
        <v>1</v>
      </c>
      <c r="BV413">
        <v>1</v>
      </c>
      <c r="BW413">
        <v>1</v>
      </c>
      <c r="BX413">
        <v>1</v>
      </c>
      <c r="BY413" t="s">
        <v>3</v>
      </c>
      <c r="BZ413">
        <v>97</v>
      </c>
      <c r="CA413">
        <v>51</v>
      </c>
      <c r="CB413" t="s">
        <v>3</v>
      </c>
      <c r="CE413">
        <v>0</v>
      </c>
      <c r="CF413">
        <v>0</v>
      </c>
      <c r="CG413">
        <v>0</v>
      </c>
      <c r="CM413">
        <v>0</v>
      </c>
      <c r="CN413" t="s">
        <v>3</v>
      </c>
      <c r="CO413">
        <v>0</v>
      </c>
      <c r="CP413">
        <f t="shared" si="234"/>
        <v>4774.5499999999993</v>
      </c>
      <c r="CQ413">
        <f>SUMIF(SmtRes!AQ620:'SmtRes'!AQ627,"=1",SmtRes!AA620:'SmtRes'!AA627)</f>
        <v>1205.48</v>
      </c>
      <c r="CR413">
        <f>SUMIF(SmtRes!AQ620:'SmtRes'!AQ627,"=1",SmtRes!AB620:'SmtRes'!AB627)</f>
        <v>1979.1499999999999</v>
      </c>
      <c r="CS413">
        <f>SUMIF(SmtRes!AQ620:'SmtRes'!AQ627,"=1",SmtRes!AC620:'SmtRes'!AC627)</f>
        <v>1042.55</v>
      </c>
      <c r="CT413">
        <f>SUMIF(SmtRes!AQ620:'SmtRes'!AQ627,"=1",SmtRes!AD620:'SmtRes'!AD627)</f>
        <v>434.95</v>
      </c>
      <c r="CU413">
        <f t="shared" si="235"/>
        <v>0</v>
      </c>
      <c r="CV413">
        <f>SUMIF(SmtRes!AQ620:'SmtRes'!AQ627,"=1",SmtRes!BU620:'SmtRes'!BU627)</f>
        <v>10.3</v>
      </c>
      <c r="CW413">
        <f>SUMIF(SmtRes!AQ620:'SmtRes'!AQ627,"=1",SmtRes!BV620:'SmtRes'!BV627)</f>
        <v>0.54</v>
      </c>
      <c r="CX413">
        <f t="shared" si="236"/>
        <v>0</v>
      </c>
      <c r="CY413">
        <f t="shared" si="237"/>
        <v>2771.1833000000001</v>
      </c>
      <c r="CZ413">
        <f t="shared" si="238"/>
        <v>1457.0138999999999</v>
      </c>
      <c r="DC413" t="s">
        <v>3</v>
      </c>
      <c r="DD413" t="s">
        <v>3</v>
      </c>
      <c r="DE413" t="s">
        <v>3</v>
      </c>
      <c r="DF413" t="s">
        <v>3</v>
      </c>
      <c r="DG413" t="s">
        <v>3</v>
      </c>
      <c r="DH413" t="s">
        <v>3</v>
      </c>
      <c r="DI413" t="s">
        <v>3</v>
      </c>
      <c r="DJ413" t="s">
        <v>3</v>
      </c>
      <c r="DK413" t="s">
        <v>3</v>
      </c>
      <c r="DL413" t="s">
        <v>3</v>
      </c>
      <c r="DM413" t="s">
        <v>3</v>
      </c>
      <c r="DN413">
        <v>0</v>
      </c>
      <c r="DO413">
        <v>0</v>
      </c>
      <c r="DP413">
        <v>1</v>
      </c>
      <c r="DQ413">
        <v>1</v>
      </c>
      <c r="DU413">
        <v>1013</v>
      </c>
      <c r="DV413" t="s">
        <v>82</v>
      </c>
      <c r="DW413" t="s">
        <v>82</v>
      </c>
      <c r="DX413">
        <v>1</v>
      </c>
      <c r="DZ413" t="s">
        <v>3</v>
      </c>
      <c r="EA413" t="s">
        <v>3</v>
      </c>
      <c r="EB413" t="s">
        <v>3</v>
      </c>
      <c r="EC413" t="s">
        <v>3</v>
      </c>
      <c r="EE413">
        <v>58749376</v>
      </c>
      <c r="EF413">
        <v>3</v>
      </c>
      <c r="EG413" t="s">
        <v>51</v>
      </c>
      <c r="EH413">
        <v>0</v>
      </c>
      <c r="EI413" t="s">
        <v>3</v>
      </c>
      <c r="EJ413">
        <v>2</v>
      </c>
      <c r="EK413">
        <v>108001</v>
      </c>
      <c r="EL413" t="s">
        <v>52</v>
      </c>
      <c r="EM413" t="s">
        <v>53</v>
      </c>
      <c r="EO413" t="s">
        <v>3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10.3</v>
      </c>
      <c r="EX413">
        <v>0.54</v>
      </c>
      <c r="EY413">
        <v>0</v>
      </c>
      <c r="FQ413">
        <v>0</v>
      </c>
      <c r="FR413">
        <f t="shared" si="239"/>
        <v>0</v>
      </c>
      <c r="FS413">
        <v>0</v>
      </c>
      <c r="FX413">
        <v>97</v>
      </c>
      <c r="FY413">
        <v>51</v>
      </c>
      <c r="GA413" t="s">
        <v>3</v>
      </c>
      <c r="GD413">
        <v>1</v>
      </c>
      <c r="GF413">
        <v>-205421169</v>
      </c>
      <c r="GG413">
        <v>2</v>
      </c>
      <c r="GH413">
        <v>1</v>
      </c>
      <c r="GI413">
        <v>-2</v>
      </c>
      <c r="GJ413">
        <v>0</v>
      </c>
      <c r="GK413">
        <v>0</v>
      </c>
      <c r="GL413">
        <f t="shared" si="240"/>
        <v>0</v>
      </c>
      <c r="GM413">
        <f t="shared" si="241"/>
        <v>9002.74</v>
      </c>
      <c r="GN413">
        <f t="shared" si="242"/>
        <v>0</v>
      </c>
      <c r="GO413">
        <f t="shared" si="243"/>
        <v>9002.74</v>
      </c>
      <c r="GP413">
        <f t="shared" si="244"/>
        <v>0</v>
      </c>
      <c r="GR413">
        <v>0</v>
      </c>
      <c r="GS413">
        <v>3</v>
      </c>
      <c r="GT413">
        <v>0</v>
      </c>
      <c r="GU413" t="s">
        <v>3</v>
      </c>
      <c r="GV413">
        <f t="shared" si="245"/>
        <v>0</v>
      </c>
      <c r="GW413">
        <v>1</v>
      </c>
      <c r="GX413">
        <f t="shared" si="246"/>
        <v>0</v>
      </c>
      <c r="HA413">
        <v>0</v>
      </c>
      <c r="HB413">
        <v>0</v>
      </c>
      <c r="HC413">
        <f t="shared" si="247"/>
        <v>0</v>
      </c>
      <c r="HE413" t="s">
        <v>3</v>
      </c>
      <c r="HF413" t="s">
        <v>3</v>
      </c>
      <c r="HM413" t="s">
        <v>3</v>
      </c>
      <c r="HN413" t="s">
        <v>54</v>
      </c>
      <c r="HO413" t="s">
        <v>55</v>
      </c>
      <c r="HP413" t="s">
        <v>52</v>
      </c>
      <c r="HQ413" t="s">
        <v>52</v>
      </c>
      <c r="IK413">
        <v>0</v>
      </c>
    </row>
    <row r="414" spans="1:245" x14ac:dyDescent="0.2">
      <c r="A414">
        <v>17</v>
      </c>
      <c r="B414">
        <v>0</v>
      </c>
      <c r="C414">
        <f>ROW(SmtRes!A636)</f>
        <v>636</v>
      </c>
      <c r="D414">
        <f>ROW(EtalonRes!A644)</f>
        <v>644</v>
      </c>
      <c r="E414" t="s">
        <v>230</v>
      </c>
      <c r="F414" t="s">
        <v>89</v>
      </c>
      <c r="G414" t="s">
        <v>194</v>
      </c>
      <c r="H414" t="s">
        <v>91</v>
      </c>
      <c r="I414">
        <f>ROUND(20/100,7)</f>
        <v>0.2</v>
      </c>
      <c r="J414">
        <v>0</v>
      </c>
      <c r="K414">
        <f>ROUND(20/100,7)</f>
        <v>0.2</v>
      </c>
      <c r="O414">
        <f t="shared" si="226"/>
        <v>2332.4899999999998</v>
      </c>
      <c r="P414">
        <f>SUMIF(SmtRes!AQ628:'SmtRes'!AQ636,"=1",SmtRes!DF628:'SmtRes'!DF636)</f>
        <v>570.11</v>
      </c>
      <c r="Q414">
        <f>SUMIF(SmtRes!AQ628:'SmtRes'!AQ636,"=1",SmtRes!DG628:'SmtRes'!DG636)</f>
        <v>105.1</v>
      </c>
      <c r="R414">
        <f>SUMIF(SmtRes!AQ628:'SmtRes'!AQ636,"=1",SmtRes!DH628:'SmtRes'!DH636)</f>
        <v>47.959999999999994</v>
      </c>
      <c r="S414">
        <f>SUMIF(SmtRes!AQ628:'SmtRes'!AQ636,"=1",SmtRes!DI628:'SmtRes'!DI636)</f>
        <v>1609.32</v>
      </c>
      <c r="T414">
        <f t="shared" si="227"/>
        <v>0</v>
      </c>
      <c r="U414">
        <f>SUMIF(SmtRes!AQ628:'SmtRes'!AQ636,"=1",SmtRes!CV628:'SmtRes'!CV636)</f>
        <v>3.7</v>
      </c>
      <c r="V414">
        <f>SUMIF(SmtRes!AQ628:'SmtRes'!AQ636,"=1",SmtRes!CW628:'SmtRes'!CW636)</f>
        <v>9.1999999999999998E-2</v>
      </c>
      <c r="W414">
        <f t="shared" si="228"/>
        <v>0</v>
      </c>
      <c r="X414">
        <f t="shared" si="229"/>
        <v>1607.56</v>
      </c>
      <c r="Y414">
        <f t="shared" si="230"/>
        <v>845.21</v>
      </c>
      <c r="AA414">
        <v>61617792</v>
      </c>
      <c r="AB414">
        <f t="shared" si="231"/>
        <v>11106.13932</v>
      </c>
      <c r="AC414">
        <f>ROUND((SUM(SmtRes!BQ628:'SmtRes'!BQ636)),6)</f>
        <v>2534.05872</v>
      </c>
      <c r="AD414">
        <f>ROUND((((SUM(SmtRes!BR628:'SmtRes'!BR636))-(SUM(SmtRes!BS628:'SmtRes'!BS636)))+AE414),6)</f>
        <v>525.50559999999996</v>
      </c>
      <c r="AE414">
        <f>ROUND((SUM(SmtRes!BS628:'SmtRes'!BS636)),6)</f>
        <v>239.78649999999999</v>
      </c>
      <c r="AF414">
        <f>ROUND((SUM(SmtRes!BT628:'SmtRes'!BT636)),6)</f>
        <v>8046.5749999999998</v>
      </c>
      <c r="AG414">
        <f t="shared" si="232"/>
        <v>0</v>
      </c>
      <c r="AH414">
        <f>(SUM(SmtRes!BU628:'SmtRes'!BU636))</f>
        <v>18.5</v>
      </c>
      <c r="AI414">
        <f>(SUM(SmtRes!BV628:'SmtRes'!BV636))</f>
        <v>0.46</v>
      </c>
      <c r="AJ414">
        <f t="shared" si="233"/>
        <v>0</v>
      </c>
      <c r="AK414">
        <v>11345.92582</v>
      </c>
      <c r="AL414">
        <v>2534.05872</v>
      </c>
      <c r="AM414">
        <v>525.50559999999996</v>
      </c>
      <c r="AN414">
        <v>239.78649999999999</v>
      </c>
      <c r="AO414">
        <v>8046.5749999999998</v>
      </c>
      <c r="AP414">
        <v>0</v>
      </c>
      <c r="AQ414">
        <v>18.5</v>
      </c>
      <c r="AR414">
        <v>0.46</v>
      </c>
      <c r="AS414">
        <v>0</v>
      </c>
      <c r="AT414">
        <v>97</v>
      </c>
      <c r="AU414">
        <v>51</v>
      </c>
      <c r="AV414">
        <v>1</v>
      </c>
      <c r="AW414">
        <v>1</v>
      </c>
      <c r="AZ414">
        <v>1</v>
      </c>
      <c r="BA414">
        <v>1</v>
      </c>
      <c r="BB414">
        <v>1</v>
      </c>
      <c r="BC414">
        <v>1</v>
      </c>
      <c r="BD414" t="s">
        <v>3</v>
      </c>
      <c r="BE414" t="s">
        <v>3</v>
      </c>
      <c r="BF414" t="s">
        <v>3</v>
      </c>
      <c r="BG414" t="s">
        <v>3</v>
      </c>
      <c r="BH414">
        <v>0</v>
      </c>
      <c r="BI414">
        <v>2</v>
      </c>
      <c r="BJ414" t="s">
        <v>92</v>
      </c>
      <c r="BM414">
        <v>108001</v>
      </c>
      <c r="BN414">
        <v>0</v>
      </c>
      <c r="BO414" t="s">
        <v>3</v>
      </c>
      <c r="BP414">
        <v>0</v>
      </c>
      <c r="BQ414">
        <v>3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3</v>
      </c>
      <c r="BZ414">
        <v>97</v>
      </c>
      <c r="CA414">
        <v>51</v>
      </c>
      <c r="CB414" t="s">
        <v>3</v>
      </c>
      <c r="CE414">
        <v>0</v>
      </c>
      <c r="CF414">
        <v>0</v>
      </c>
      <c r="CG414">
        <v>0</v>
      </c>
      <c r="CM414">
        <v>0</v>
      </c>
      <c r="CN414" t="s">
        <v>3</v>
      </c>
      <c r="CO414">
        <v>0</v>
      </c>
      <c r="CP414">
        <f t="shared" si="234"/>
        <v>2332.4899999999998</v>
      </c>
      <c r="CQ414">
        <f>SUMIF(SmtRes!AQ628:'SmtRes'!AQ636,"=1",SmtRes!AA628:'SmtRes'!AA636)</f>
        <v>59993.41</v>
      </c>
      <c r="CR414">
        <f>SUMIF(SmtRes!AQ628:'SmtRes'!AQ636,"=1",SmtRes!AB628:'SmtRes'!AB636)</f>
        <v>1979.1499999999999</v>
      </c>
      <c r="CS414">
        <f>SUMIF(SmtRes!AQ628:'SmtRes'!AQ636,"=1",SmtRes!AC628:'SmtRes'!AC636)</f>
        <v>1042.55</v>
      </c>
      <c r="CT414">
        <f>SUMIF(SmtRes!AQ628:'SmtRes'!AQ636,"=1",SmtRes!AD628:'SmtRes'!AD636)</f>
        <v>434.95</v>
      </c>
      <c r="CU414">
        <f t="shared" si="235"/>
        <v>0</v>
      </c>
      <c r="CV414">
        <f>SUMIF(SmtRes!AQ628:'SmtRes'!AQ636,"=1",SmtRes!BU628:'SmtRes'!BU636)</f>
        <v>18.5</v>
      </c>
      <c r="CW414">
        <f>SUMIF(SmtRes!AQ628:'SmtRes'!AQ636,"=1",SmtRes!BV628:'SmtRes'!BV636)</f>
        <v>0.46</v>
      </c>
      <c r="CX414">
        <f t="shared" si="236"/>
        <v>0</v>
      </c>
      <c r="CY414">
        <f t="shared" si="237"/>
        <v>1607.5616</v>
      </c>
      <c r="CZ414">
        <f t="shared" si="238"/>
        <v>845.21280000000002</v>
      </c>
      <c r="DC414" t="s">
        <v>3</v>
      </c>
      <c r="DD414" t="s">
        <v>3</v>
      </c>
      <c r="DE414" t="s">
        <v>3</v>
      </c>
      <c r="DF414" t="s">
        <v>3</v>
      </c>
      <c r="DG414" t="s">
        <v>3</v>
      </c>
      <c r="DH414" t="s">
        <v>3</v>
      </c>
      <c r="DI414" t="s">
        <v>3</v>
      </c>
      <c r="DJ414" t="s">
        <v>3</v>
      </c>
      <c r="DK414" t="s">
        <v>3</v>
      </c>
      <c r="DL414" t="s">
        <v>3</v>
      </c>
      <c r="DM414" t="s">
        <v>3</v>
      </c>
      <c r="DN414">
        <v>0</v>
      </c>
      <c r="DO414">
        <v>0</v>
      </c>
      <c r="DP414">
        <v>1</v>
      </c>
      <c r="DQ414">
        <v>1</v>
      </c>
      <c r="DU414">
        <v>1003</v>
      </c>
      <c r="DV414" t="s">
        <v>91</v>
      </c>
      <c r="DW414" t="s">
        <v>91</v>
      </c>
      <c r="DX414">
        <v>100</v>
      </c>
      <c r="DZ414" t="s">
        <v>3</v>
      </c>
      <c r="EA414" t="s">
        <v>3</v>
      </c>
      <c r="EB414" t="s">
        <v>3</v>
      </c>
      <c r="EC414" t="s">
        <v>3</v>
      </c>
      <c r="EE414">
        <v>58749376</v>
      </c>
      <c r="EF414">
        <v>3</v>
      </c>
      <c r="EG414" t="s">
        <v>51</v>
      </c>
      <c r="EH414">
        <v>0</v>
      </c>
      <c r="EI414" t="s">
        <v>3</v>
      </c>
      <c r="EJ414">
        <v>2</v>
      </c>
      <c r="EK414">
        <v>108001</v>
      </c>
      <c r="EL414" t="s">
        <v>52</v>
      </c>
      <c r="EM414" t="s">
        <v>53</v>
      </c>
      <c r="EO414" t="s">
        <v>3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18.5</v>
      </c>
      <c r="EX414">
        <v>0.46</v>
      </c>
      <c r="EY414">
        <v>0</v>
      </c>
      <c r="FQ414">
        <v>0</v>
      </c>
      <c r="FR414">
        <f t="shared" si="239"/>
        <v>0</v>
      </c>
      <c r="FS414">
        <v>0</v>
      </c>
      <c r="FX414">
        <v>97</v>
      </c>
      <c r="FY414">
        <v>51</v>
      </c>
      <c r="GA414" t="s">
        <v>3</v>
      </c>
      <c r="GD414">
        <v>1</v>
      </c>
      <c r="GF414">
        <v>-736549301</v>
      </c>
      <c r="GG414">
        <v>2</v>
      </c>
      <c r="GH414">
        <v>1</v>
      </c>
      <c r="GI414">
        <v>-2</v>
      </c>
      <c r="GJ414">
        <v>0</v>
      </c>
      <c r="GK414">
        <v>0</v>
      </c>
      <c r="GL414">
        <f t="shared" si="240"/>
        <v>0</v>
      </c>
      <c r="GM414">
        <f t="shared" si="241"/>
        <v>4785.26</v>
      </c>
      <c r="GN414">
        <f t="shared" si="242"/>
        <v>0</v>
      </c>
      <c r="GO414">
        <f t="shared" si="243"/>
        <v>4785.26</v>
      </c>
      <c r="GP414">
        <f t="shared" si="244"/>
        <v>0</v>
      </c>
      <c r="GR414">
        <v>0</v>
      </c>
      <c r="GS414">
        <v>3</v>
      </c>
      <c r="GT414">
        <v>0</v>
      </c>
      <c r="GU414" t="s">
        <v>3</v>
      </c>
      <c r="GV414">
        <f t="shared" si="245"/>
        <v>0</v>
      </c>
      <c r="GW414">
        <v>1</v>
      </c>
      <c r="GX414">
        <f t="shared" si="246"/>
        <v>0</v>
      </c>
      <c r="HA414">
        <v>0</v>
      </c>
      <c r="HB414">
        <v>0</v>
      </c>
      <c r="HC414">
        <f t="shared" si="247"/>
        <v>0</v>
      </c>
      <c r="HE414" t="s">
        <v>3</v>
      </c>
      <c r="HF414" t="s">
        <v>3</v>
      </c>
      <c r="HM414" t="s">
        <v>3</v>
      </c>
      <c r="HN414" t="s">
        <v>54</v>
      </c>
      <c r="HO414" t="s">
        <v>55</v>
      </c>
      <c r="HP414" t="s">
        <v>52</v>
      </c>
      <c r="HQ414" t="s">
        <v>52</v>
      </c>
      <c r="IK414">
        <v>0</v>
      </c>
    </row>
    <row r="415" spans="1:245" x14ac:dyDescent="0.2">
      <c r="A415">
        <v>17</v>
      </c>
      <c r="B415">
        <v>0</v>
      </c>
      <c r="C415">
        <f>ROW(SmtRes!A645)</f>
        <v>645</v>
      </c>
      <c r="D415">
        <f>ROW(EtalonRes!A653)</f>
        <v>653</v>
      </c>
      <c r="E415" t="s">
        <v>234</v>
      </c>
      <c r="F415" t="s">
        <v>94</v>
      </c>
      <c r="G415" t="s">
        <v>196</v>
      </c>
      <c r="H415" t="s">
        <v>91</v>
      </c>
      <c r="I415">
        <v>0</v>
      </c>
      <c r="J415">
        <v>0</v>
      </c>
      <c r="K415">
        <v>0</v>
      </c>
      <c r="O415">
        <f t="shared" si="226"/>
        <v>0</v>
      </c>
      <c r="P415">
        <f>SUMIF(SmtRes!AQ637:'SmtRes'!AQ645,"=1",SmtRes!DF637:'SmtRes'!DF645)</f>
        <v>0</v>
      </c>
      <c r="Q415">
        <f>SUMIF(SmtRes!AQ637:'SmtRes'!AQ645,"=1",SmtRes!DG637:'SmtRes'!DG645)</f>
        <v>0</v>
      </c>
      <c r="R415">
        <f>SUMIF(SmtRes!AQ637:'SmtRes'!AQ645,"=1",SmtRes!DH637:'SmtRes'!DH645)</f>
        <v>0</v>
      </c>
      <c r="S415">
        <f>SUMIF(SmtRes!AQ637:'SmtRes'!AQ645,"=1",SmtRes!DI637:'SmtRes'!DI645)</f>
        <v>0</v>
      </c>
      <c r="T415">
        <f t="shared" si="227"/>
        <v>0</v>
      </c>
      <c r="U415">
        <f>SUMIF(SmtRes!AQ637:'SmtRes'!AQ645,"=1",SmtRes!CV637:'SmtRes'!CV645)</f>
        <v>0</v>
      </c>
      <c r="V415">
        <f>SUMIF(SmtRes!AQ637:'SmtRes'!AQ645,"=1",SmtRes!CW637:'SmtRes'!CW645)</f>
        <v>0</v>
      </c>
      <c r="W415">
        <f t="shared" si="228"/>
        <v>0</v>
      </c>
      <c r="X415">
        <f t="shared" si="229"/>
        <v>0</v>
      </c>
      <c r="Y415">
        <f t="shared" si="230"/>
        <v>0</v>
      </c>
      <c r="AA415">
        <v>61617792</v>
      </c>
      <c r="AB415">
        <f t="shared" si="231"/>
        <v>10081.602720000001</v>
      </c>
      <c r="AC415">
        <f>ROUND((SUM(SmtRes!BQ637:'SmtRes'!BQ645)),6)</f>
        <v>2198.3387200000002</v>
      </c>
      <c r="AD415">
        <f>ROUND((((SUM(SmtRes!BR637:'SmtRes'!BR645))-(SUM(SmtRes!BS637:'SmtRes'!BS645)))+AE415),6)</f>
        <v>271.63900000000001</v>
      </c>
      <c r="AE415">
        <f>ROUND((SUM(SmtRes!BS637:'SmtRes'!BS645)),6)</f>
        <v>104.255</v>
      </c>
      <c r="AF415">
        <f>ROUND((SUM(SmtRes!BT637:'SmtRes'!BT645)),6)</f>
        <v>7611.625</v>
      </c>
      <c r="AG415">
        <f t="shared" si="232"/>
        <v>0</v>
      </c>
      <c r="AH415">
        <f>(SUM(SmtRes!BU637:'SmtRes'!BU645))</f>
        <v>17.5</v>
      </c>
      <c r="AI415">
        <f>(SUM(SmtRes!BV637:'SmtRes'!BV645))</f>
        <v>0.2</v>
      </c>
      <c r="AJ415">
        <f t="shared" si="233"/>
        <v>0</v>
      </c>
      <c r="AK415">
        <v>10185.857719999998</v>
      </c>
      <c r="AL415">
        <v>2198.3387199999997</v>
      </c>
      <c r="AM415">
        <v>271.63900000000001</v>
      </c>
      <c r="AN415">
        <v>104.25500000000001</v>
      </c>
      <c r="AO415">
        <v>7611.625</v>
      </c>
      <c r="AP415">
        <v>0</v>
      </c>
      <c r="AQ415">
        <v>17.5</v>
      </c>
      <c r="AR415">
        <v>0.2</v>
      </c>
      <c r="AS415">
        <v>0</v>
      </c>
      <c r="AT415">
        <v>97</v>
      </c>
      <c r="AU415">
        <v>51</v>
      </c>
      <c r="AV415">
        <v>1</v>
      </c>
      <c r="AW415">
        <v>1</v>
      </c>
      <c r="AZ415">
        <v>1</v>
      </c>
      <c r="BA415">
        <v>1</v>
      </c>
      <c r="BB415">
        <v>1</v>
      </c>
      <c r="BC415">
        <v>1</v>
      </c>
      <c r="BD415" t="s">
        <v>3</v>
      </c>
      <c r="BE415" t="s">
        <v>3</v>
      </c>
      <c r="BF415" t="s">
        <v>3</v>
      </c>
      <c r="BG415" t="s">
        <v>3</v>
      </c>
      <c r="BH415">
        <v>0</v>
      </c>
      <c r="BI415">
        <v>2</v>
      </c>
      <c r="BJ415" t="s">
        <v>96</v>
      </c>
      <c r="BM415">
        <v>108001</v>
      </c>
      <c r="BN415">
        <v>0</v>
      </c>
      <c r="BO415" t="s">
        <v>3</v>
      </c>
      <c r="BP415">
        <v>0</v>
      </c>
      <c r="BQ415">
        <v>3</v>
      </c>
      <c r="BR415">
        <v>0</v>
      </c>
      <c r="BS415">
        <v>1</v>
      </c>
      <c r="BT415">
        <v>1</v>
      </c>
      <c r="BU415">
        <v>1</v>
      </c>
      <c r="BV415">
        <v>1</v>
      </c>
      <c r="BW415">
        <v>1</v>
      </c>
      <c r="BX415">
        <v>1</v>
      </c>
      <c r="BY415" t="s">
        <v>3</v>
      </c>
      <c r="BZ415">
        <v>97</v>
      </c>
      <c r="CA415">
        <v>51</v>
      </c>
      <c r="CB415" t="s">
        <v>3</v>
      </c>
      <c r="CE415">
        <v>0</v>
      </c>
      <c r="CF415">
        <v>0</v>
      </c>
      <c r="CG415">
        <v>0</v>
      </c>
      <c r="CM415">
        <v>0</v>
      </c>
      <c r="CN415" t="s">
        <v>3</v>
      </c>
      <c r="CO415">
        <v>0</v>
      </c>
      <c r="CP415">
        <f t="shared" si="234"/>
        <v>0</v>
      </c>
      <c r="CQ415">
        <f>SUMIF(SmtRes!AQ637:'SmtRes'!AQ645,"=1",SmtRes!AA637:'SmtRes'!AA645)</f>
        <v>59993.41</v>
      </c>
      <c r="CR415">
        <f>SUMIF(SmtRes!AQ637:'SmtRes'!AQ645,"=1",SmtRes!AB637:'SmtRes'!AB645)</f>
        <v>1979.1499999999999</v>
      </c>
      <c r="CS415">
        <f>SUMIF(SmtRes!AQ637:'SmtRes'!AQ645,"=1",SmtRes!AC637:'SmtRes'!AC645)</f>
        <v>1042.55</v>
      </c>
      <c r="CT415">
        <f>SUMIF(SmtRes!AQ637:'SmtRes'!AQ645,"=1",SmtRes!AD637:'SmtRes'!AD645)</f>
        <v>434.95</v>
      </c>
      <c r="CU415">
        <f t="shared" si="235"/>
        <v>0</v>
      </c>
      <c r="CV415">
        <f>SUMIF(SmtRes!AQ637:'SmtRes'!AQ645,"=1",SmtRes!BU637:'SmtRes'!BU645)</f>
        <v>17.5</v>
      </c>
      <c r="CW415">
        <f>SUMIF(SmtRes!AQ637:'SmtRes'!AQ645,"=1",SmtRes!BV637:'SmtRes'!BV645)</f>
        <v>0.2</v>
      </c>
      <c r="CX415">
        <f t="shared" si="236"/>
        <v>0</v>
      </c>
      <c r="CY415">
        <f t="shared" si="237"/>
        <v>0</v>
      </c>
      <c r="CZ415">
        <f t="shared" si="238"/>
        <v>0</v>
      </c>
      <c r="DC415" t="s">
        <v>3</v>
      </c>
      <c r="DD415" t="s">
        <v>3</v>
      </c>
      <c r="DE415" t="s">
        <v>3</v>
      </c>
      <c r="DF415" t="s">
        <v>3</v>
      </c>
      <c r="DG415" t="s">
        <v>3</v>
      </c>
      <c r="DH415" t="s">
        <v>3</v>
      </c>
      <c r="DI415" t="s">
        <v>3</v>
      </c>
      <c r="DJ415" t="s">
        <v>3</v>
      </c>
      <c r="DK415" t="s">
        <v>3</v>
      </c>
      <c r="DL415" t="s">
        <v>3</v>
      </c>
      <c r="DM415" t="s">
        <v>3</v>
      </c>
      <c r="DN415">
        <v>0</v>
      </c>
      <c r="DO415">
        <v>0</v>
      </c>
      <c r="DP415">
        <v>1</v>
      </c>
      <c r="DQ415">
        <v>1</v>
      </c>
      <c r="DU415">
        <v>1003</v>
      </c>
      <c r="DV415" t="s">
        <v>91</v>
      </c>
      <c r="DW415" t="s">
        <v>91</v>
      </c>
      <c r="DX415">
        <v>100</v>
      </c>
      <c r="DZ415" t="s">
        <v>3</v>
      </c>
      <c r="EA415" t="s">
        <v>3</v>
      </c>
      <c r="EB415" t="s">
        <v>3</v>
      </c>
      <c r="EC415" t="s">
        <v>3</v>
      </c>
      <c r="EE415">
        <v>58749376</v>
      </c>
      <c r="EF415">
        <v>3</v>
      </c>
      <c r="EG415" t="s">
        <v>51</v>
      </c>
      <c r="EH415">
        <v>0</v>
      </c>
      <c r="EI415" t="s">
        <v>3</v>
      </c>
      <c r="EJ415">
        <v>2</v>
      </c>
      <c r="EK415">
        <v>108001</v>
      </c>
      <c r="EL415" t="s">
        <v>52</v>
      </c>
      <c r="EM415" t="s">
        <v>53</v>
      </c>
      <c r="EO415" t="s">
        <v>3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17.5</v>
      </c>
      <c r="EX415">
        <v>0.2</v>
      </c>
      <c r="EY415">
        <v>0</v>
      </c>
      <c r="FQ415">
        <v>0</v>
      </c>
      <c r="FR415">
        <f t="shared" si="239"/>
        <v>0</v>
      </c>
      <c r="FS415">
        <v>0</v>
      </c>
      <c r="FX415">
        <v>97</v>
      </c>
      <c r="FY415">
        <v>51</v>
      </c>
      <c r="GA415" t="s">
        <v>3</v>
      </c>
      <c r="GD415">
        <v>1</v>
      </c>
      <c r="GF415">
        <v>-725981969</v>
      </c>
      <c r="GG415">
        <v>2</v>
      </c>
      <c r="GH415">
        <v>1</v>
      </c>
      <c r="GI415">
        <v>-2</v>
      </c>
      <c r="GJ415">
        <v>0</v>
      </c>
      <c r="GK415">
        <v>0</v>
      </c>
      <c r="GL415">
        <f t="shared" si="240"/>
        <v>0</v>
      </c>
      <c r="GM415">
        <f t="shared" si="241"/>
        <v>0</v>
      </c>
      <c r="GN415">
        <f t="shared" si="242"/>
        <v>0</v>
      </c>
      <c r="GO415">
        <f t="shared" si="243"/>
        <v>0</v>
      </c>
      <c r="GP415">
        <f t="shared" si="244"/>
        <v>0</v>
      </c>
      <c r="GR415">
        <v>0</v>
      </c>
      <c r="GS415">
        <v>3</v>
      </c>
      <c r="GT415">
        <v>0</v>
      </c>
      <c r="GU415" t="s">
        <v>3</v>
      </c>
      <c r="GV415">
        <f t="shared" si="245"/>
        <v>0</v>
      </c>
      <c r="GW415">
        <v>1</v>
      </c>
      <c r="GX415">
        <f t="shared" si="246"/>
        <v>0</v>
      </c>
      <c r="HA415">
        <v>0</v>
      </c>
      <c r="HB415">
        <v>0</v>
      </c>
      <c r="HC415">
        <f t="shared" si="247"/>
        <v>0</v>
      </c>
      <c r="HE415" t="s">
        <v>3</v>
      </c>
      <c r="HF415" t="s">
        <v>3</v>
      </c>
      <c r="HM415" t="s">
        <v>3</v>
      </c>
      <c r="HN415" t="s">
        <v>54</v>
      </c>
      <c r="HO415" t="s">
        <v>55</v>
      </c>
      <c r="HP415" t="s">
        <v>52</v>
      </c>
      <c r="HQ415" t="s">
        <v>52</v>
      </c>
      <c r="IK415">
        <v>0</v>
      </c>
    </row>
    <row r="416" spans="1:245" x14ac:dyDescent="0.2">
      <c r="A416">
        <v>17</v>
      </c>
      <c r="B416">
        <v>0</v>
      </c>
      <c r="C416">
        <f>ROW(SmtRes!A654)</f>
        <v>654</v>
      </c>
      <c r="D416">
        <f>ROW(EtalonRes!A662)</f>
        <v>662</v>
      </c>
      <c r="E416" t="s">
        <v>238</v>
      </c>
      <c r="F416" t="s">
        <v>98</v>
      </c>
      <c r="G416" t="s">
        <v>198</v>
      </c>
      <c r="H416" t="s">
        <v>91</v>
      </c>
      <c r="I416">
        <v>0</v>
      </c>
      <c r="J416">
        <v>0</v>
      </c>
      <c r="K416">
        <v>0</v>
      </c>
      <c r="O416">
        <f t="shared" si="226"/>
        <v>0</v>
      </c>
      <c r="P416">
        <f>SUMIF(SmtRes!AQ646:'SmtRes'!AQ654,"=1",SmtRes!DF646:'SmtRes'!DF654)</f>
        <v>0</v>
      </c>
      <c r="Q416">
        <f>SUMIF(SmtRes!AQ646:'SmtRes'!AQ654,"=1",SmtRes!DG646:'SmtRes'!DG654)</f>
        <v>0</v>
      </c>
      <c r="R416">
        <f>SUMIF(SmtRes!AQ646:'SmtRes'!AQ654,"=1",SmtRes!DH646:'SmtRes'!DH654)</f>
        <v>0</v>
      </c>
      <c r="S416">
        <f>SUMIF(SmtRes!AQ646:'SmtRes'!AQ654,"=1",SmtRes!DI646:'SmtRes'!DI654)</f>
        <v>0</v>
      </c>
      <c r="T416">
        <f t="shared" si="227"/>
        <v>0</v>
      </c>
      <c r="U416">
        <f>SUMIF(SmtRes!AQ646:'SmtRes'!AQ654,"=1",SmtRes!CV646:'SmtRes'!CV654)</f>
        <v>0</v>
      </c>
      <c r="V416">
        <f>SUMIF(SmtRes!AQ646:'SmtRes'!AQ654,"=1",SmtRes!CW646:'SmtRes'!CW654)</f>
        <v>0</v>
      </c>
      <c r="W416">
        <f t="shared" si="228"/>
        <v>0</v>
      </c>
      <c r="X416">
        <f t="shared" si="229"/>
        <v>0</v>
      </c>
      <c r="Y416">
        <f t="shared" si="230"/>
        <v>0</v>
      </c>
      <c r="AA416">
        <v>61617792</v>
      </c>
      <c r="AB416">
        <f t="shared" si="231"/>
        <v>11017.87412</v>
      </c>
      <c r="AC416">
        <f>ROUND((SUM(SmtRes!BQ646:'SmtRes'!BQ654)),6)</f>
        <v>2562.96272</v>
      </c>
      <c r="AD416">
        <f>ROUND((((SUM(SmtRes!BR646:'SmtRes'!BR654))-(SUM(SmtRes!BS646:'SmtRes'!BS654)))+AE416),6)</f>
        <v>408.33640000000003</v>
      </c>
      <c r="AE416">
        <f>ROUND((SUM(SmtRes!BS646:'SmtRes'!BS654)),6)</f>
        <v>177.23349999999999</v>
      </c>
      <c r="AF416">
        <f>ROUND((SUM(SmtRes!BT646:'SmtRes'!BT654)),6)</f>
        <v>8046.5749999999998</v>
      </c>
      <c r="AG416">
        <f t="shared" si="232"/>
        <v>0</v>
      </c>
      <c r="AH416">
        <f>(SUM(SmtRes!BU646:'SmtRes'!BU654))</f>
        <v>18.5</v>
      </c>
      <c r="AI416">
        <f>(SUM(SmtRes!BV646:'SmtRes'!BV654))</f>
        <v>0.34</v>
      </c>
      <c r="AJ416">
        <f t="shared" si="233"/>
        <v>0</v>
      </c>
      <c r="AK416">
        <v>11195.107620000001</v>
      </c>
      <c r="AL416">
        <v>2562.9627199999995</v>
      </c>
      <c r="AM416">
        <v>408.33640000000003</v>
      </c>
      <c r="AN416">
        <v>177.23350000000002</v>
      </c>
      <c r="AO416">
        <v>8046.5749999999998</v>
      </c>
      <c r="AP416">
        <v>0</v>
      </c>
      <c r="AQ416">
        <v>18.5</v>
      </c>
      <c r="AR416">
        <v>0.34</v>
      </c>
      <c r="AS416">
        <v>0</v>
      </c>
      <c r="AT416">
        <v>97</v>
      </c>
      <c r="AU416">
        <v>51</v>
      </c>
      <c r="AV416">
        <v>1</v>
      </c>
      <c r="AW416">
        <v>1</v>
      </c>
      <c r="AZ416">
        <v>1</v>
      </c>
      <c r="BA416">
        <v>1</v>
      </c>
      <c r="BB416">
        <v>1</v>
      </c>
      <c r="BC416">
        <v>1</v>
      </c>
      <c r="BD416" t="s">
        <v>3</v>
      </c>
      <c r="BE416" t="s">
        <v>3</v>
      </c>
      <c r="BF416" t="s">
        <v>3</v>
      </c>
      <c r="BG416" t="s">
        <v>3</v>
      </c>
      <c r="BH416">
        <v>0</v>
      </c>
      <c r="BI416">
        <v>2</v>
      </c>
      <c r="BJ416" t="s">
        <v>100</v>
      </c>
      <c r="BM416">
        <v>108001</v>
      </c>
      <c r="BN416">
        <v>0</v>
      </c>
      <c r="BO416" t="s">
        <v>3</v>
      </c>
      <c r="BP416">
        <v>0</v>
      </c>
      <c r="BQ416">
        <v>3</v>
      </c>
      <c r="BR416">
        <v>0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3</v>
      </c>
      <c r="BZ416">
        <v>97</v>
      </c>
      <c r="CA416">
        <v>51</v>
      </c>
      <c r="CB416" t="s">
        <v>3</v>
      </c>
      <c r="CE416">
        <v>0</v>
      </c>
      <c r="CF416">
        <v>0</v>
      </c>
      <c r="CG416">
        <v>0</v>
      </c>
      <c r="CM416">
        <v>0</v>
      </c>
      <c r="CN416" t="s">
        <v>3</v>
      </c>
      <c r="CO416">
        <v>0</v>
      </c>
      <c r="CP416">
        <f t="shared" si="234"/>
        <v>0</v>
      </c>
      <c r="CQ416">
        <f>SUMIF(SmtRes!AQ646:'SmtRes'!AQ654,"=1",SmtRes!AA646:'SmtRes'!AA654)</f>
        <v>59993.41</v>
      </c>
      <c r="CR416">
        <f>SUMIF(SmtRes!AQ646:'SmtRes'!AQ654,"=1",SmtRes!AB646:'SmtRes'!AB654)</f>
        <v>1979.1499999999999</v>
      </c>
      <c r="CS416">
        <f>SUMIF(SmtRes!AQ646:'SmtRes'!AQ654,"=1",SmtRes!AC646:'SmtRes'!AC654)</f>
        <v>1042.55</v>
      </c>
      <c r="CT416">
        <f>SUMIF(SmtRes!AQ646:'SmtRes'!AQ654,"=1",SmtRes!AD646:'SmtRes'!AD654)</f>
        <v>434.95</v>
      </c>
      <c r="CU416">
        <f t="shared" si="235"/>
        <v>0</v>
      </c>
      <c r="CV416">
        <f>SUMIF(SmtRes!AQ646:'SmtRes'!AQ654,"=1",SmtRes!BU646:'SmtRes'!BU654)</f>
        <v>18.5</v>
      </c>
      <c r="CW416">
        <f>SUMIF(SmtRes!AQ646:'SmtRes'!AQ654,"=1",SmtRes!BV646:'SmtRes'!BV654)</f>
        <v>0.34</v>
      </c>
      <c r="CX416">
        <f t="shared" si="236"/>
        <v>0</v>
      </c>
      <c r="CY416">
        <f t="shared" si="237"/>
        <v>0</v>
      </c>
      <c r="CZ416">
        <f t="shared" si="238"/>
        <v>0</v>
      </c>
      <c r="DC416" t="s">
        <v>3</v>
      </c>
      <c r="DD416" t="s">
        <v>3</v>
      </c>
      <c r="DE416" t="s">
        <v>3</v>
      </c>
      <c r="DF416" t="s">
        <v>3</v>
      </c>
      <c r="DG416" t="s">
        <v>3</v>
      </c>
      <c r="DH416" t="s">
        <v>3</v>
      </c>
      <c r="DI416" t="s">
        <v>3</v>
      </c>
      <c r="DJ416" t="s">
        <v>3</v>
      </c>
      <c r="DK416" t="s">
        <v>3</v>
      </c>
      <c r="DL416" t="s">
        <v>3</v>
      </c>
      <c r="DM416" t="s">
        <v>3</v>
      </c>
      <c r="DN416">
        <v>0</v>
      </c>
      <c r="DO416">
        <v>0</v>
      </c>
      <c r="DP416">
        <v>1</v>
      </c>
      <c r="DQ416">
        <v>1</v>
      </c>
      <c r="DU416">
        <v>1003</v>
      </c>
      <c r="DV416" t="s">
        <v>91</v>
      </c>
      <c r="DW416" t="s">
        <v>91</v>
      </c>
      <c r="DX416">
        <v>100</v>
      </c>
      <c r="DZ416" t="s">
        <v>3</v>
      </c>
      <c r="EA416" t="s">
        <v>3</v>
      </c>
      <c r="EB416" t="s">
        <v>3</v>
      </c>
      <c r="EC416" t="s">
        <v>3</v>
      </c>
      <c r="EE416">
        <v>58749376</v>
      </c>
      <c r="EF416">
        <v>3</v>
      </c>
      <c r="EG416" t="s">
        <v>51</v>
      </c>
      <c r="EH416">
        <v>0</v>
      </c>
      <c r="EI416" t="s">
        <v>3</v>
      </c>
      <c r="EJ416">
        <v>2</v>
      </c>
      <c r="EK416">
        <v>108001</v>
      </c>
      <c r="EL416" t="s">
        <v>52</v>
      </c>
      <c r="EM416" t="s">
        <v>53</v>
      </c>
      <c r="EO416" t="s">
        <v>3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18.5</v>
      </c>
      <c r="EX416">
        <v>0.34</v>
      </c>
      <c r="EY416">
        <v>0</v>
      </c>
      <c r="FQ416">
        <v>0</v>
      </c>
      <c r="FR416">
        <f t="shared" si="239"/>
        <v>0</v>
      </c>
      <c r="FS416">
        <v>0</v>
      </c>
      <c r="FX416">
        <v>97</v>
      </c>
      <c r="FY416">
        <v>51</v>
      </c>
      <c r="GA416" t="s">
        <v>3</v>
      </c>
      <c r="GD416">
        <v>1</v>
      </c>
      <c r="GF416">
        <v>1065382272</v>
      </c>
      <c r="GG416">
        <v>2</v>
      </c>
      <c r="GH416">
        <v>1</v>
      </c>
      <c r="GI416">
        <v>-2</v>
      </c>
      <c r="GJ416">
        <v>0</v>
      </c>
      <c r="GK416">
        <v>0</v>
      </c>
      <c r="GL416">
        <f t="shared" si="240"/>
        <v>0</v>
      </c>
      <c r="GM416">
        <f t="shared" si="241"/>
        <v>0</v>
      </c>
      <c r="GN416">
        <f t="shared" si="242"/>
        <v>0</v>
      </c>
      <c r="GO416">
        <f t="shared" si="243"/>
        <v>0</v>
      </c>
      <c r="GP416">
        <f t="shared" si="244"/>
        <v>0</v>
      </c>
      <c r="GR416">
        <v>0</v>
      </c>
      <c r="GS416">
        <v>3</v>
      </c>
      <c r="GT416">
        <v>0</v>
      </c>
      <c r="GU416" t="s">
        <v>3</v>
      </c>
      <c r="GV416">
        <f t="shared" si="245"/>
        <v>0</v>
      </c>
      <c r="GW416">
        <v>1</v>
      </c>
      <c r="GX416">
        <f t="shared" si="246"/>
        <v>0</v>
      </c>
      <c r="HA416">
        <v>0</v>
      </c>
      <c r="HB416">
        <v>0</v>
      </c>
      <c r="HC416">
        <f t="shared" si="247"/>
        <v>0</v>
      </c>
      <c r="HE416" t="s">
        <v>3</v>
      </c>
      <c r="HF416" t="s">
        <v>3</v>
      </c>
      <c r="HM416" t="s">
        <v>3</v>
      </c>
      <c r="HN416" t="s">
        <v>54</v>
      </c>
      <c r="HO416" t="s">
        <v>55</v>
      </c>
      <c r="HP416" t="s">
        <v>52</v>
      </c>
      <c r="HQ416" t="s">
        <v>52</v>
      </c>
      <c r="IK416">
        <v>0</v>
      </c>
    </row>
    <row r="418" spans="1:206" x14ac:dyDescent="0.2">
      <c r="A418" s="2">
        <v>51</v>
      </c>
      <c r="B418" s="2">
        <f>B392</f>
        <v>0</v>
      </c>
      <c r="C418" s="2">
        <f>A392</f>
        <v>4</v>
      </c>
      <c r="D418" s="2">
        <f>ROW(A392)</f>
        <v>392</v>
      </c>
      <c r="E418" s="2"/>
      <c r="F418" s="2" t="str">
        <f>IF(F392&lt;&gt;"",F392,"")</f>
        <v>Новый раздел</v>
      </c>
      <c r="G418" s="2" t="str">
        <f>IF(G392&lt;&gt;"",G392,"")</f>
        <v>Монтажные работы</v>
      </c>
      <c r="H418" s="2">
        <v>0</v>
      </c>
      <c r="I418" s="2"/>
      <c r="J418" s="2"/>
      <c r="K418" s="2"/>
      <c r="L418" s="2"/>
      <c r="M418" s="2"/>
      <c r="N418" s="2"/>
      <c r="O418" s="2">
        <f t="shared" ref="O418:T418" si="248">ROUND(AB418,2)</f>
        <v>105778.75</v>
      </c>
      <c r="P418" s="2">
        <f t="shared" si="248"/>
        <v>4732.21</v>
      </c>
      <c r="Q418" s="2">
        <f t="shared" si="248"/>
        <v>29930.28</v>
      </c>
      <c r="R418" s="2">
        <f t="shared" si="248"/>
        <v>14266.27</v>
      </c>
      <c r="S418" s="2">
        <f t="shared" si="248"/>
        <v>56849.99</v>
      </c>
      <c r="T418" s="2">
        <f t="shared" si="248"/>
        <v>0</v>
      </c>
      <c r="U418" s="2">
        <f>AH418</f>
        <v>131.97139999999999</v>
      </c>
      <c r="V418" s="2">
        <f>AI418</f>
        <v>28.8172</v>
      </c>
      <c r="W418" s="2">
        <f>ROUND(AJ418,2)</f>
        <v>0</v>
      </c>
      <c r="X418" s="2">
        <f>ROUND(AK418,2)</f>
        <v>71915.92</v>
      </c>
      <c r="Y418" s="2">
        <f>ROUND(AL418,2)</f>
        <v>40668.980000000003</v>
      </c>
      <c r="Z418" s="2"/>
      <c r="AA418" s="2"/>
      <c r="AB418" s="2">
        <f>ROUND(SUMIF(AA396:AA416,"=61617792",O396:O416),2)</f>
        <v>105778.75</v>
      </c>
      <c r="AC418" s="2">
        <f>ROUND(SUMIF(AA396:AA416,"=61617792",P396:P416),2)</f>
        <v>4732.21</v>
      </c>
      <c r="AD418" s="2">
        <f>ROUND(SUMIF(AA396:AA416,"=61617792",Q396:Q416),2)</f>
        <v>29930.28</v>
      </c>
      <c r="AE418" s="2">
        <f>ROUND(SUMIF(AA396:AA416,"=61617792",R396:R416),2)</f>
        <v>14266.27</v>
      </c>
      <c r="AF418" s="2">
        <f>ROUND(SUMIF(AA396:AA416,"=61617792",S396:S416),2)</f>
        <v>56849.99</v>
      </c>
      <c r="AG418" s="2">
        <f>ROUND(SUMIF(AA396:AA416,"=61617792",T396:T416),2)</f>
        <v>0</v>
      </c>
      <c r="AH418" s="2">
        <f>SUMIF(AA396:AA416,"=61617792",U396:U416)</f>
        <v>131.97139999999999</v>
      </c>
      <c r="AI418" s="2">
        <f>SUMIF(AA396:AA416,"=61617792",V396:V416)</f>
        <v>28.8172</v>
      </c>
      <c r="AJ418" s="2">
        <f>ROUND(SUMIF(AA396:AA416,"=61617792",W396:W416),2)</f>
        <v>0</v>
      </c>
      <c r="AK418" s="2">
        <f>ROUND(SUMIF(AA396:AA416,"=61617792",X396:X416),2)</f>
        <v>71915.92</v>
      </c>
      <c r="AL418" s="2">
        <f>ROUND(SUMIF(AA396:AA416,"=61617792",Y396:Y416),2)</f>
        <v>40668.980000000003</v>
      </c>
      <c r="AM418" s="2"/>
      <c r="AN418" s="2"/>
      <c r="AO418" s="2">
        <f t="shared" ref="AO418:BD418" si="249">ROUND(BX418,2)</f>
        <v>0</v>
      </c>
      <c r="AP418" s="2">
        <f t="shared" si="249"/>
        <v>0</v>
      </c>
      <c r="AQ418" s="2">
        <f t="shared" si="249"/>
        <v>0</v>
      </c>
      <c r="AR418" s="2">
        <f t="shared" si="249"/>
        <v>218363.65</v>
      </c>
      <c r="AS418" s="2">
        <f t="shared" si="249"/>
        <v>153290.62</v>
      </c>
      <c r="AT418" s="2">
        <f t="shared" si="249"/>
        <v>65073.03</v>
      </c>
      <c r="AU418" s="2">
        <f t="shared" si="249"/>
        <v>0</v>
      </c>
      <c r="AV418" s="2">
        <f t="shared" si="249"/>
        <v>4732.21</v>
      </c>
      <c r="AW418" s="2">
        <f t="shared" si="249"/>
        <v>4732.21</v>
      </c>
      <c r="AX418" s="2">
        <f t="shared" si="249"/>
        <v>0</v>
      </c>
      <c r="AY418" s="2">
        <f t="shared" si="249"/>
        <v>4732.21</v>
      </c>
      <c r="AZ418" s="2">
        <f t="shared" si="249"/>
        <v>0</v>
      </c>
      <c r="BA418" s="2">
        <f t="shared" si="249"/>
        <v>0</v>
      </c>
      <c r="BB418" s="2">
        <f t="shared" si="249"/>
        <v>0</v>
      </c>
      <c r="BC418" s="2">
        <f t="shared" si="249"/>
        <v>0</v>
      </c>
      <c r="BD418" s="2">
        <f t="shared" si="249"/>
        <v>0</v>
      </c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>
        <f>ROUND(SUMIF(AA396:AA416,"=61617792",FQ396:FQ416),2)</f>
        <v>0</v>
      </c>
      <c r="BY418" s="2">
        <f>ROUND(SUMIF(AA396:AA416,"=61617792",FR396:FR416),2)</f>
        <v>0</v>
      </c>
      <c r="BZ418" s="2">
        <f>ROUND(SUMIF(AA396:AA416,"=61617792",GL396:GL416),2)</f>
        <v>0</v>
      </c>
      <c r="CA418" s="2">
        <f>ROUND(SUMIF(AA396:AA416,"=61617792",GM396:GM416),2)</f>
        <v>218363.65</v>
      </c>
      <c r="CB418" s="2">
        <f>ROUND(SUMIF(AA396:AA416,"=61617792",GN396:GN416),2)</f>
        <v>153290.62</v>
      </c>
      <c r="CC418" s="2">
        <f>ROUND(SUMIF(AA396:AA416,"=61617792",GO396:GO416),2)</f>
        <v>65073.03</v>
      </c>
      <c r="CD418" s="2">
        <f>ROUND(SUMIF(AA396:AA416,"=61617792",GP396:GP416),2)</f>
        <v>0</v>
      </c>
      <c r="CE418" s="2">
        <f>AC418-BX418</f>
        <v>4732.21</v>
      </c>
      <c r="CF418" s="2">
        <f>AC418-BY418</f>
        <v>4732.21</v>
      </c>
      <c r="CG418" s="2">
        <f>BX418-BZ418</f>
        <v>0</v>
      </c>
      <c r="CH418" s="2">
        <f>AC418-BX418-BY418+BZ418</f>
        <v>4732.21</v>
      </c>
      <c r="CI418" s="2">
        <f>BY418-BZ418</f>
        <v>0</v>
      </c>
      <c r="CJ418" s="2">
        <f>ROUND(SUMIF(AA396:AA416,"=61617792",GX396:GX416),2)</f>
        <v>0</v>
      </c>
      <c r="CK418" s="2">
        <f>ROUND(SUMIF(AA396:AA416,"=61617792",GY396:GY416),2)</f>
        <v>0</v>
      </c>
      <c r="CL418" s="2">
        <f>ROUND(SUMIF(AA396:AA416,"=61617792",GZ396:GZ416),2)</f>
        <v>0</v>
      </c>
      <c r="CM418" s="2">
        <f>ROUND(SUMIF(AA396:AA416,"=61617792",HD396:HD416),2)</f>
        <v>0</v>
      </c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>
        <v>0</v>
      </c>
    </row>
    <row r="420" spans="1:206" x14ac:dyDescent="0.2">
      <c r="A420" s="4">
        <v>50</v>
      </c>
      <c r="B420" s="4">
        <v>0</v>
      </c>
      <c r="C420" s="4">
        <v>0</v>
      </c>
      <c r="D420" s="4">
        <v>1</v>
      </c>
      <c r="E420" s="4">
        <v>201</v>
      </c>
      <c r="F420" s="4">
        <f>ROUND(Source!O418,O420)</f>
        <v>105778.75</v>
      </c>
      <c r="G420" s="4" t="s">
        <v>101</v>
      </c>
      <c r="H420" s="4" t="s">
        <v>102</v>
      </c>
      <c r="I420" s="4"/>
      <c r="J420" s="4"/>
      <c r="K420" s="4">
        <v>201</v>
      </c>
      <c r="L420" s="4">
        <v>1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105778.75</v>
      </c>
      <c r="X420" s="4">
        <v>1</v>
      </c>
      <c r="Y420" s="4">
        <v>105778.75</v>
      </c>
      <c r="Z420" s="4"/>
      <c r="AA420" s="4"/>
      <c r="AB420" s="4"/>
    </row>
    <row r="421" spans="1:206" x14ac:dyDescent="0.2">
      <c r="A421" s="4">
        <v>50</v>
      </c>
      <c r="B421" s="4">
        <v>0</v>
      </c>
      <c r="C421" s="4">
        <v>0</v>
      </c>
      <c r="D421" s="4">
        <v>1</v>
      </c>
      <c r="E421" s="4">
        <v>202</v>
      </c>
      <c r="F421" s="4">
        <f>ROUND(Source!P418,O421)</f>
        <v>4732.21</v>
      </c>
      <c r="G421" s="4" t="s">
        <v>103</v>
      </c>
      <c r="H421" s="4" t="s">
        <v>104</v>
      </c>
      <c r="I421" s="4"/>
      <c r="J421" s="4"/>
      <c r="K421" s="4">
        <v>202</v>
      </c>
      <c r="L421" s="4">
        <v>2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4732.21</v>
      </c>
      <c r="X421" s="4">
        <v>1</v>
      </c>
      <c r="Y421" s="4">
        <v>4732.21</v>
      </c>
      <c r="Z421" s="4"/>
      <c r="AA421" s="4"/>
      <c r="AB421" s="4"/>
    </row>
    <row r="422" spans="1:206" x14ac:dyDescent="0.2">
      <c r="A422" s="4">
        <v>50</v>
      </c>
      <c r="B422" s="4">
        <v>0</v>
      </c>
      <c r="C422" s="4">
        <v>0</v>
      </c>
      <c r="D422" s="4">
        <v>1</v>
      </c>
      <c r="E422" s="4">
        <v>222</v>
      </c>
      <c r="F422" s="4">
        <f>ROUND(Source!AO418,O422)</f>
        <v>0</v>
      </c>
      <c r="G422" s="4" t="s">
        <v>105</v>
      </c>
      <c r="H422" s="4" t="s">
        <v>106</v>
      </c>
      <c r="I422" s="4"/>
      <c r="J422" s="4"/>
      <c r="K422" s="4">
        <v>222</v>
      </c>
      <c r="L422" s="4">
        <v>3</v>
      </c>
      <c r="M422" s="4">
        <v>3</v>
      </c>
      <c r="N422" s="4" t="s">
        <v>3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06" x14ac:dyDescent="0.2">
      <c r="A423" s="4">
        <v>50</v>
      </c>
      <c r="B423" s="4">
        <v>0</v>
      </c>
      <c r="C423" s="4">
        <v>0</v>
      </c>
      <c r="D423" s="4">
        <v>1</v>
      </c>
      <c r="E423" s="4">
        <v>225</v>
      </c>
      <c r="F423" s="4">
        <f>ROUND(Source!AV418,O423)</f>
        <v>4732.21</v>
      </c>
      <c r="G423" s="4" t="s">
        <v>107</v>
      </c>
      <c r="H423" s="4" t="s">
        <v>108</v>
      </c>
      <c r="I423" s="4"/>
      <c r="J423" s="4"/>
      <c r="K423" s="4">
        <v>225</v>
      </c>
      <c r="L423" s="4">
        <v>4</v>
      </c>
      <c r="M423" s="4">
        <v>3</v>
      </c>
      <c r="N423" s="4" t="s">
        <v>3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4732.21</v>
      </c>
      <c r="X423" s="4">
        <v>1</v>
      </c>
      <c r="Y423" s="4">
        <v>4732.21</v>
      </c>
      <c r="Z423" s="4"/>
      <c r="AA423" s="4"/>
      <c r="AB423" s="4"/>
    </row>
    <row r="424" spans="1:206" x14ac:dyDescent="0.2">
      <c r="A424" s="4">
        <v>50</v>
      </c>
      <c r="B424" s="4">
        <v>0</v>
      </c>
      <c r="C424" s="4">
        <v>0</v>
      </c>
      <c r="D424" s="4">
        <v>1</v>
      </c>
      <c r="E424" s="4">
        <v>226</v>
      </c>
      <c r="F424" s="4">
        <f>ROUND(Source!AW418,O424)</f>
        <v>4732.21</v>
      </c>
      <c r="G424" s="4" t="s">
        <v>109</v>
      </c>
      <c r="H424" s="4" t="s">
        <v>110</v>
      </c>
      <c r="I424" s="4"/>
      <c r="J424" s="4"/>
      <c r="K424" s="4">
        <v>226</v>
      </c>
      <c r="L424" s="4">
        <v>5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4732.21</v>
      </c>
      <c r="X424" s="4">
        <v>1</v>
      </c>
      <c r="Y424" s="4">
        <v>4732.21</v>
      </c>
      <c r="Z424" s="4"/>
      <c r="AA424" s="4"/>
      <c r="AB424" s="4"/>
    </row>
    <row r="425" spans="1:206" x14ac:dyDescent="0.2">
      <c r="A425" s="4">
        <v>50</v>
      </c>
      <c r="B425" s="4">
        <v>0</v>
      </c>
      <c r="C425" s="4">
        <v>0</v>
      </c>
      <c r="D425" s="4">
        <v>1</v>
      </c>
      <c r="E425" s="4">
        <v>227</v>
      </c>
      <c r="F425" s="4">
        <f>ROUND(Source!AX418,O425)</f>
        <v>0</v>
      </c>
      <c r="G425" s="4" t="s">
        <v>111</v>
      </c>
      <c r="H425" s="4" t="s">
        <v>112</v>
      </c>
      <c r="I425" s="4"/>
      <c r="J425" s="4"/>
      <c r="K425" s="4">
        <v>227</v>
      </c>
      <c r="L425" s="4">
        <v>6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06" x14ac:dyDescent="0.2">
      <c r="A426" s="4">
        <v>50</v>
      </c>
      <c r="B426" s="4">
        <v>0</v>
      </c>
      <c r="C426" s="4">
        <v>0</v>
      </c>
      <c r="D426" s="4">
        <v>1</v>
      </c>
      <c r="E426" s="4">
        <v>228</v>
      </c>
      <c r="F426" s="4">
        <f>ROUND(Source!AY418,O426)</f>
        <v>4732.21</v>
      </c>
      <c r="G426" s="4" t="s">
        <v>113</v>
      </c>
      <c r="H426" s="4" t="s">
        <v>114</v>
      </c>
      <c r="I426" s="4"/>
      <c r="J426" s="4"/>
      <c r="K426" s="4">
        <v>228</v>
      </c>
      <c r="L426" s="4">
        <v>7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4732.21</v>
      </c>
      <c r="X426" s="4">
        <v>1</v>
      </c>
      <c r="Y426" s="4">
        <v>4732.21</v>
      </c>
      <c r="Z426" s="4"/>
      <c r="AA426" s="4"/>
      <c r="AB426" s="4"/>
    </row>
    <row r="427" spans="1:206" x14ac:dyDescent="0.2">
      <c r="A427" s="4">
        <v>50</v>
      </c>
      <c r="B427" s="4">
        <v>0</v>
      </c>
      <c r="C427" s="4">
        <v>0</v>
      </c>
      <c r="D427" s="4">
        <v>1</v>
      </c>
      <c r="E427" s="4">
        <v>216</v>
      </c>
      <c r="F427" s="4">
        <f>ROUND(Source!AP418,O427)</f>
        <v>0</v>
      </c>
      <c r="G427" s="4" t="s">
        <v>115</v>
      </c>
      <c r="H427" s="4" t="s">
        <v>116</v>
      </c>
      <c r="I427" s="4"/>
      <c r="J427" s="4"/>
      <c r="K427" s="4">
        <v>216</v>
      </c>
      <c r="L427" s="4">
        <v>8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06" x14ac:dyDescent="0.2">
      <c r="A428" s="4">
        <v>50</v>
      </c>
      <c r="B428" s="4">
        <v>0</v>
      </c>
      <c r="C428" s="4">
        <v>0</v>
      </c>
      <c r="D428" s="4">
        <v>1</v>
      </c>
      <c r="E428" s="4">
        <v>223</v>
      </c>
      <c r="F428" s="4">
        <f>ROUND(Source!AQ418,O428)</f>
        <v>0</v>
      </c>
      <c r="G428" s="4" t="s">
        <v>117</v>
      </c>
      <c r="H428" s="4" t="s">
        <v>118</v>
      </c>
      <c r="I428" s="4"/>
      <c r="J428" s="4"/>
      <c r="K428" s="4">
        <v>223</v>
      </c>
      <c r="L428" s="4">
        <v>9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06" x14ac:dyDescent="0.2">
      <c r="A429" s="4">
        <v>50</v>
      </c>
      <c r="B429" s="4">
        <v>0</v>
      </c>
      <c r="C429" s="4">
        <v>0</v>
      </c>
      <c r="D429" s="4">
        <v>1</v>
      </c>
      <c r="E429" s="4">
        <v>229</v>
      </c>
      <c r="F429" s="4">
        <f>ROUND(Source!AZ418,O429)</f>
        <v>0</v>
      </c>
      <c r="G429" s="4" t="s">
        <v>119</v>
      </c>
      <c r="H429" s="4" t="s">
        <v>120</v>
      </c>
      <c r="I429" s="4"/>
      <c r="J429" s="4"/>
      <c r="K429" s="4">
        <v>229</v>
      </c>
      <c r="L429" s="4">
        <v>10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06" x14ac:dyDescent="0.2">
      <c r="A430" s="4">
        <v>50</v>
      </c>
      <c r="B430" s="4">
        <v>0</v>
      </c>
      <c r="C430" s="4">
        <v>0</v>
      </c>
      <c r="D430" s="4">
        <v>1</v>
      </c>
      <c r="E430" s="4">
        <v>203</v>
      </c>
      <c r="F430" s="4">
        <f>ROUND(Source!Q418,O430)</f>
        <v>29930.28</v>
      </c>
      <c r="G430" s="4" t="s">
        <v>121</v>
      </c>
      <c r="H430" s="4" t="s">
        <v>122</v>
      </c>
      <c r="I430" s="4"/>
      <c r="J430" s="4"/>
      <c r="K430" s="4">
        <v>203</v>
      </c>
      <c r="L430" s="4">
        <v>11</v>
      </c>
      <c r="M430" s="4">
        <v>3</v>
      </c>
      <c r="N430" s="4" t="s">
        <v>3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29930.28</v>
      </c>
      <c r="X430" s="4">
        <v>1</v>
      </c>
      <c r="Y430" s="4">
        <v>29930.28</v>
      </c>
      <c r="Z430" s="4"/>
      <c r="AA430" s="4"/>
      <c r="AB430" s="4"/>
    </row>
    <row r="431" spans="1:206" x14ac:dyDescent="0.2">
      <c r="A431" s="4">
        <v>50</v>
      </c>
      <c r="B431" s="4">
        <v>0</v>
      </c>
      <c r="C431" s="4">
        <v>0</v>
      </c>
      <c r="D431" s="4">
        <v>1</v>
      </c>
      <c r="E431" s="4">
        <v>231</v>
      </c>
      <c r="F431" s="4">
        <f>ROUND(Source!BB418,O431)</f>
        <v>0</v>
      </c>
      <c r="G431" s="4" t="s">
        <v>123</v>
      </c>
      <c r="H431" s="4" t="s">
        <v>124</v>
      </c>
      <c r="I431" s="4"/>
      <c r="J431" s="4"/>
      <c r="K431" s="4">
        <v>231</v>
      </c>
      <c r="L431" s="4">
        <v>12</v>
      </c>
      <c r="M431" s="4">
        <v>3</v>
      </c>
      <c r="N431" s="4" t="s">
        <v>3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0</v>
      </c>
      <c r="X431" s="4">
        <v>1</v>
      </c>
      <c r="Y431" s="4">
        <v>0</v>
      </c>
      <c r="Z431" s="4"/>
      <c r="AA431" s="4"/>
      <c r="AB431" s="4"/>
    </row>
    <row r="432" spans="1:206" x14ac:dyDescent="0.2">
      <c r="A432" s="4">
        <v>50</v>
      </c>
      <c r="B432" s="4">
        <v>0</v>
      </c>
      <c r="C432" s="4">
        <v>0</v>
      </c>
      <c r="D432" s="4">
        <v>1</v>
      </c>
      <c r="E432" s="4">
        <v>204</v>
      </c>
      <c r="F432" s="4">
        <f>ROUND(Source!R418,O432)</f>
        <v>14266.27</v>
      </c>
      <c r="G432" s="4" t="s">
        <v>125</v>
      </c>
      <c r="H432" s="4" t="s">
        <v>126</v>
      </c>
      <c r="I432" s="4"/>
      <c r="J432" s="4"/>
      <c r="K432" s="4">
        <v>204</v>
      </c>
      <c r="L432" s="4">
        <v>13</v>
      </c>
      <c r="M432" s="4">
        <v>3</v>
      </c>
      <c r="N432" s="4" t="s">
        <v>3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14266.269999999999</v>
      </c>
      <c r="X432" s="4">
        <v>1</v>
      </c>
      <c r="Y432" s="4">
        <v>14266.269999999999</v>
      </c>
      <c r="Z432" s="4"/>
      <c r="AA432" s="4"/>
      <c r="AB432" s="4"/>
    </row>
    <row r="433" spans="1:88" x14ac:dyDescent="0.2">
      <c r="A433" s="4">
        <v>50</v>
      </c>
      <c r="B433" s="4">
        <v>0</v>
      </c>
      <c r="C433" s="4">
        <v>0</v>
      </c>
      <c r="D433" s="4">
        <v>1</v>
      </c>
      <c r="E433" s="4">
        <v>205</v>
      </c>
      <c r="F433" s="4">
        <f>ROUND(Source!S418,O433)</f>
        <v>56849.99</v>
      </c>
      <c r="G433" s="4" t="s">
        <v>127</v>
      </c>
      <c r="H433" s="4" t="s">
        <v>128</v>
      </c>
      <c r="I433" s="4"/>
      <c r="J433" s="4"/>
      <c r="K433" s="4">
        <v>205</v>
      </c>
      <c r="L433" s="4">
        <v>14</v>
      </c>
      <c r="M433" s="4">
        <v>3</v>
      </c>
      <c r="N433" s="4" t="s">
        <v>3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56849.99</v>
      </c>
      <c r="X433" s="4">
        <v>1</v>
      </c>
      <c r="Y433" s="4">
        <v>56849.99</v>
      </c>
      <c r="Z433" s="4"/>
      <c r="AA433" s="4"/>
      <c r="AB433" s="4"/>
    </row>
    <row r="434" spans="1:88" x14ac:dyDescent="0.2">
      <c r="A434" s="4">
        <v>50</v>
      </c>
      <c r="B434" s="4">
        <v>0</v>
      </c>
      <c r="C434" s="4">
        <v>0</v>
      </c>
      <c r="D434" s="4">
        <v>1</v>
      </c>
      <c r="E434" s="4">
        <v>232</v>
      </c>
      <c r="F434" s="4">
        <f>ROUND(Source!BC418,O434)</f>
        <v>0</v>
      </c>
      <c r="G434" s="4" t="s">
        <v>129</v>
      </c>
      <c r="H434" s="4" t="s">
        <v>130</v>
      </c>
      <c r="I434" s="4"/>
      <c r="J434" s="4"/>
      <c r="K434" s="4">
        <v>232</v>
      </c>
      <c r="L434" s="4">
        <v>15</v>
      </c>
      <c r="M434" s="4">
        <v>3</v>
      </c>
      <c r="N434" s="4" t="s">
        <v>3</v>
      </c>
      <c r="O434" s="4">
        <v>2</v>
      </c>
      <c r="P434" s="4"/>
      <c r="Q434" s="4"/>
      <c r="R434" s="4"/>
      <c r="S434" s="4"/>
      <c r="T434" s="4"/>
      <c r="U434" s="4"/>
      <c r="V434" s="4"/>
      <c r="W434" s="4">
        <v>0</v>
      </c>
      <c r="X434" s="4">
        <v>1</v>
      </c>
      <c r="Y434" s="4">
        <v>0</v>
      </c>
      <c r="Z434" s="4"/>
      <c r="AA434" s="4"/>
      <c r="AB434" s="4"/>
    </row>
    <row r="435" spans="1:88" x14ac:dyDescent="0.2">
      <c r="A435" s="4">
        <v>50</v>
      </c>
      <c r="B435" s="4">
        <v>0</v>
      </c>
      <c r="C435" s="4">
        <v>0</v>
      </c>
      <c r="D435" s="4">
        <v>1</v>
      </c>
      <c r="E435" s="4">
        <v>214</v>
      </c>
      <c r="F435" s="4">
        <f>ROUND(Source!AS418,O435)</f>
        <v>153290.62</v>
      </c>
      <c r="G435" s="4" t="s">
        <v>131</v>
      </c>
      <c r="H435" s="4" t="s">
        <v>132</v>
      </c>
      <c r="I435" s="4"/>
      <c r="J435" s="4"/>
      <c r="K435" s="4">
        <v>214</v>
      </c>
      <c r="L435" s="4">
        <v>16</v>
      </c>
      <c r="M435" s="4">
        <v>3</v>
      </c>
      <c r="N435" s="4" t="s">
        <v>3</v>
      </c>
      <c r="O435" s="4">
        <v>2</v>
      </c>
      <c r="P435" s="4"/>
      <c r="Q435" s="4"/>
      <c r="R435" s="4"/>
      <c r="S435" s="4"/>
      <c r="T435" s="4"/>
      <c r="U435" s="4"/>
      <c r="V435" s="4"/>
      <c r="W435" s="4">
        <v>153290.62</v>
      </c>
      <c r="X435" s="4">
        <v>1</v>
      </c>
      <c r="Y435" s="4">
        <v>153290.62</v>
      </c>
      <c r="Z435" s="4"/>
      <c r="AA435" s="4"/>
      <c r="AB435" s="4"/>
    </row>
    <row r="436" spans="1:88" x14ac:dyDescent="0.2">
      <c r="A436" s="4">
        <v>50</v>
      </c>
      <c r="B436" s="4">
        <v>0</v>
      </c>
      <c r="C436" s="4">
        <v>0</v>
      </c>
      <c r="D436" s="4">
        <v>1</v>
      </c>
      <c r="E436" s="4">
        <v>215</v>
      </c>
      <c r="F436" s="4">
        <f>ROUND(Source!AT418,O436)</f>
        <v>65073.03</v>
      </c>
      <c r="G436" s="4" t="s">
        <v>133</v>
      </c>
      <c r="H436" s="4" t="s">
        <v>134</v>
      </c>
      <c r="I436" s="4"/>
      <c r="J436" s="4"/>
      <c r="K436" s="4">
        <v>215</v>
      </c>
      <c r="L436" s="4">
        <v>17</v>
      </c>
      <c r="M436" s="4">
        <v>3</v>
      </c>
      <c r="N436" s="4" t="s">
        <v>3</v>
      </c>
      <c r="O436" s="4">
        <v>2</v>
      </c>
      <c r="P436" s="4"/>
      <c r="Q436" s="4"/>
      <c r="R436" s="4"/>
      <c r="S436" s="4"/>
      <c r="T436" s="4"/>
      <c r="U436" s="4"/>
      <c r="V436" s="4"/>
      <c r="W436" s="4">
        <v>65073.03</v>
      </c>
      <c r="X436" s="4">
        <v>1</v>
      </c>
      <c r="Y436" s="4">
        <v>65073.03</v>
      </c>
      <c r="Z436" s="4"/>
      <c r="AA436" s="4"/>
      <c r="AB436" s="4"/>
    </row>
    <row r="437" spans="1:88" x14ac:dyDescent="0.2">
      <c r="A437" s="4">
        <v>50</v>
      </c>
      <c r="B437" s="4">
        <v>0</v>
      </c>
      <c r="C437" s="4">
        <v>0</v>
      </c>
      <c r="D437" s="4">
        <v>1</v>
      </c>
      <c r="E437" s="4">
        <v>217</v>
      </c>
      <c r="F437" s="4">
        <f>ROUND(Source!AU418,O437)</f>
        <v>0</v>
      </c>
      <c r="G437" s="4" t="s">
        <v>135</v>
      </c>
      <c r="H437" s="4" t="s">
        <v>136</v>
      </c>
      <c r="I437" s="4"/>
      <c r="J437" s="4"/>
      <c r="K437" s="4">
        <v>217</v>
      </c>
      <c r="L437" s="4">
        <v>18</v>
      </c>
      <c r="M437" s="4">
        <v>3</v>
      </c>
      <c r="N437" s="4" t="s">
        <v>3</v>
      </c>
      <c r="O437" s="4">
        <v>2</v>
      </c>
      <c r="P437" s="4"/>
      <c r="Q437" s="4"/>
      <c r="R437" s="4"/>
      <c r="S437" s="4"/>
      <c r="T437" s="4"/>
      <c r="U437" s="4"/>
      <c r="V437" s="4"/>
      <c r="W437" s="4">
        <v>0</v>
      </c>
      <c r="X437" s="4">
        <v>1</v>
      </c>
      <c r="Y437" s="4">
        <v>0</v>
      </c>
      <c r="Z437" s="4"/>
      <c r="AA437" s="4"/>
      <c r="AB437" s="4"/>
    </row>
    <row r="438" spans="1:88" x14ac:dyDescent="0.2">
      <c r="A438" s="4">
        <v>50</v>
      </c>
      <c r="B438" s="4">
        <v>0</v>
      </c>
      <c r="C438" s="4">
        <v>0</v>
      </c>
      <c r="D438" s="4">
        <v>1</v>
      </c>
      <c r="E438" s="4">
        <v>230</v>
      </c>
      <c r="F438" s="4">
        <f>ROUND(Source!BA418,O438)</f>
        <v>0</v>
      </c>
      <c r="G438" s="4" t="s">
        <v>137</v>
      </c>
      <c r="H438" s="4" t="s">
        <v>138</v>
      </c>
      <c r="I438" s="4"/>
      <c r="J438" s="4"/>
      <c r="K438" s="4">
        <v>230</v>
      </c>
      <c r="L438" s="4">
        <v>19</v>
      </c>
      <c r="M438" s="4">
        <v>3</v>
      </c>
      <c r="N438" s="4" t="s">
        <v>3</v>
      </c>
      <c r="O438" s="4">
        <v>2</v>
      </c>
      <c r="P438" s="4"/>
      <c r="Q438" s="4"/>
      <c r="R438" s="4"/>
      <c r="S438" s="4"/>
      <c r="T438" s="4"/>
      <c r="U438" s="4"/>
      <c r="V438" s="4"/>
      <c r="W438" s="4">
        <v>0</v>
      </c>
      <c r="X438" s="4">
        <v>1</v>
      </c>
      <c r="Y438" s="4">
        <v>0</v>
      </c>
      <c r="Z438" s="4"/>
      <c r="AA438" s="4"/>
      <c r="AB438" s="4"/>
    </row>
    <row r="439" spans="1:88" x14ac:dyDescent="0.2">
      <c r="A439" s="4">
        <v>50</v>
      </c>
      <c r="B439" s="4">
        <v>0</v>
      </c>
      <c r="C439" s="4">
        <v>0</v>
      </c>
      <c r="D439" s="4">
        <v>1</v>
      </c>
      <c r="E439" s="4">
        <v>206</v>
      </c>
      <c r="F439" s="4">
        <f>ROUND(Source!T418,O439)</f>
        <v>0</v>
      </c>
      <c r="G439" s="4" t="s">
        <v>139</v>
      </c>
      <c r="H439" s="4" t="s">
        <v>140</v>
      </c>
      <c r="I439" s="4"/>
      <c r="J439" s="4"/>
      <c r="K439" s="4">
        <v>206</v>
      </c>
      <c r="L439" s="4">
        <v>20</v>
      </c>
      <c r="M439" s="4">
        <v>3</v>
      </c>
      <c r="N439" s="4" t="s">
        <v>3</v>
      </c>
      <c r="O439" s="4">
        <v>2</v>
      </c>
      <c r="P439" s="4"/>
      <c r="Q439" s="4"/>
      <c r="R439" s="4"/>
      <c r="S439" s="4"/>
      <c r="T439" s="4"/>
      <c r="U439" s="4"/>
      <c r="V439" s="4"/>
      <c r="W439" s="4">
        <v>0</v>
      </c>
      <c r="X439" s="4">
        <v>1</v>
      </c>
      <c r="Y439" s="4">
        <v>0</v>
      </c>
      <c r="Z439" s="4"/>
      <c r="AA439" s="4"/>
      <c r="AB439" s="4"/>
    </row>
    <row r="440" spans="1:88" x14ac:dyDescent="0.2">
      <c r="A440" s="4">
        <v>50</v>
      </c>
      <c r="B440" s="4">
        <v>0</v>
      </c>
      <c r="C440" s="4">
        <v>0</v>
      </c>
      <c r="D440" s="4">
        <v>1</v>
      </c>
      <c r="E440" s="4">
        <v>207</v>
      </c>
      <c r="F440" s="4">
        <f>ROUND(Source!U418,O440)</f>
        <v>131.97139999999999</v>
      </c>
      <c r="G440" s="4" t="s">
        <v>141</v>
      </c>
      <c r="H440" s="4" t="s">
        <v>142</v>
      </c>
      <c r="I440" s="4"/>
      <c r="J440" s="4"/>
      <c r="K440" s="4">
        <v>207</v>
      </c>
      <c r="L440" s="4">
        <v>21</v>
      </c>
      <c r="M440" s="4">
        <v>3</v>
      </c>
      <c r="N440" s="4" t="s">
        <v>3</v>
      </c>
      <c r="O440" s="4">
        <v>7</v>
      </c>
      <c r="P440" s="4"/>
      <c r="Q440" s="4"/>
      <c r="R440" s="4"/>
      <c r="S440" s="4"/>
      <c r="T440" s="4"/>
      <c r="U440" s="4"/>
      <c r="V440" s="4"/>
      <c r="W440" s="4">
        <v>131.97139999999999</v>
      </c>
      <c r="X440" s="4">
        <v>1</v>
      </c>
      <c r="Y440" s="4">
        <v>131.97139999999999</v>
      </c>
      <c r="Z440" s="4"/>
      <c r="AA440" s="4"/>
      <c r="AB440" s="4"/>
    </row>
    <row r="441" spans="1:88" x14ac:dyDescent="0.2">
      <c r="A441" s="4">
        <v>50</v>
      </c>
      <c r="B441" s="4">
        <v>0</v>
      </c>
      <c r="C441" s="4">
        <v>0</v>
      </c>
      <c r="D441" s="4">
        <v>1</v>
      </c>
      <c r="E441" s="4">
        <v>208</v>
      </c>
      <c r="F441" s="4">
        <f>ROUND(Source!V418,O441)</f>
        <v>28.8172</v>
      </c>
      <c r="G441" s="4" t="s">
        <v>143</v>
      </c>
      <c r="H441" s="4" t="s">
        <v>144</v>
      </c>
      <c r="I441" s="4"/>
      <c r="J441" s="4"/>
      <c r="K441" s="4">
        <v>208</v>
      </c>
      <c r="L441" s="4">
        <v>22</v>
      </c>
      <c r="M441" s="4">
        <v>3</v>
      </c>
      <c r="N441" s="4" t="s">
        <v>3</v>
      </c>
      <c r="O441" s="4">
        <v>7</v>
      </c>
      <c r="P441" s="4"/>
      <c r="Q441" s="4"/>
      <c r="R441" s="4"/>
      <c r="S441" s="4"/>
      <c r="T441" s="4"/>
      <c r="U441" s="4"/>
      <c r="V441" s="4"/>
      <c r="W441" s="4">
        <v>28.8172</v>
      </c>
      <c r="X441" s="4">
        <v>1</v>
      </c>
      <c r="Y441" s="4">
        <v>28.8172</v>
      </c>
      <c r="Z441" s="4"/>
      <c r="AA441" s="4"/>
      <c r="AB441" s="4"/>
    </row>
    <row r="442" spans="1:88" x14ac:dyDescent="0.2">
      <c r="A442" s="4">
        <v>50</v>
      </c>
      <c r="B442" s="4">
        <v>0</v>
      </c>
      <c r="C442" s="4">
        <v>0</v>
      </c>
      <c r="D442" s="4">
        <v>1</v>
      </c>
      <c r="E442" s="4">
        <v>209</v>
      </c>
      <c r="F442" s="4">
        <f>ROUND(Source!W418,O442)</f>
        <v>0</v>
      </c>
      <c r="G442" s="4" t="s">
        <v>145</v>
      </c>
      <c r="H442" s="4" t="s">
        <v>146</v>
      </c>
      <c r="I442" s="4"/>
      <c r="J442" s="4"/>
      <c r="K442" s="4">
        <v>209</v>
      </c>
      <c r="L442" s="4">
        <v>23</v>
      </c>
      <c r="M442" s="4">
        <v>3</v>
      </c>
      <c r="N442" s="4" t="s">
        <v>3</v>
      </c>
      <c r="O442" s="4">
        <v>2</v>
      </c>
      <c r="P442" s="4"/>
      <c r="Q442" s="4"/>
      <c r="R442" s="4"/>
      <c r="S442" s="4"/>
      <c r="T442" s="4"/>
      <c r="U442" s="4"/>
      <c r="V442" s="4"/>
      <c r="W442" s="4">
        <v>0</v>
      </c>
      <c r="X442" s="4">
        <v>1</v>
      </c>
      <c r="Y442" s="4">
        <v>0</v>
      </c>
      <c r="Z442" s="4"/>
      <c r="AA442" s="4"/>
      <c r="AB442" s="4"/>
    </row>
    <row r="443" spans="1:88" x14ac:dyDescent="0.2">
      <c r="A443" s="4">
        <v>50</v>
      </c>
      <c r="B443" s="4">
        <v>0</v>
      </c>
      <c r="C443" s="4">
        <v>0</v>
      </c>
      <c r="D443" s="4">
        <v>1</v>
      </c>
      <c r="E443" s="4">
        <v>233</v>
      </c>
      <c r="F443" s="4">
        <f>ROUND(Source!BD418,O443)</f>
        <v>0</v>
      </c>
      <c r="G443" s="4" t="s">
        <v>147</v>
      </c>
      <c r="H443" s="4" t="s">
        <v>148</v>
      </c>
      <c r="I443" s="4"/>
      <c r="J443" s="4"/>
      <c r="K443" s="4">
        <v>233</v>
      </c>
      <c r="L443" s="4">
        <v>24</v>
      </c>
      <c r="M443" s="4">
        <v>3</v>
      </c>
      <c r="N443" s="4" t="s">
        <v>3</v>
      </c>
      <c r="O443" s="4">
        <v>2</v>
      </c>
      <c r="P443" s="4"/>
      <c r="Q443" s="4"/>
      <c r="R443" s="4"/>
      <c r="S443" s="4"/>
      <c r="T443" s="4"/>
      <c r="U443" s="4"/>
      <c r="V443" s="4"/>
      <c r="W443" s="4">
        <v>0</v>
      </c>
      <c r="X443" s="4">
        <v>1</v>
      </c>
      <c r="Y443" s="4">
        <v>0</v>
      </c>
      <c r="Z443" s="4"/>
      <c r="AA443" s="4"/>
      <c r="AB443" s="4"/>
    </row>
    <row r="444" spans="1:88" x14ac:dyDescent="0.2">
      <c r="A444" s="4">
        <v>50</v>
      </c>
      <c r="B444" s="4">
        <v>0</v>
      </c>
      <c r="C444" s="4">
        <v>0</v>
      </c>
      <c r="D444" s="4">
        <v>1</v>
      </c>
      <c r="E444" s="4">
        <v>210</v>
      </c>
      <c r="F444" s="4">
        <f>ROUND(Source!X418,O444)</f>
        <v>71915.92</v>
      </c>
      <c r="G444" s="4" t="s">
        <v>149</v>
      </c>
      <c r="H444" s="4" t="s">
        <v>150</v>
      </c>
      <c r="I444" s="4"/>
      <c r="J444" s="4"/>
      <c r="K444" s="4">
        <v>210</v>
      </c>
      <c r="L444" s="4">
        <v>25</v>
      </c>
      <c r="M444" s="4">
        <v>3</v>
      </c>
      <c r="N444" s="4" t="s">
        <v>3</v>
      </c>
      <c r="O444" s="4">
        <v>2</v>
      </c>
      <c r="P444" s="4"/>
      <c r="Q444" s="4"/>
      <c r="R444" s="4"/>
      <c r="S444" s="4"/>
      <c r="T444" s="4"/>
      <c r="U444" s="4"/>
      <c r="V444" s="4"/>
      <c r="W444" s="4">
        <v>71915.92</v>
      </c>
      <c r="X444" s="4">
        <v>1</v>
      </c>
      <c r="Y444" s="4">
        <v>71915.92</v>
      </c>
      <c r="Z444" s="4"/>
      <c r="AA444" s="4"/>
      <c r="AB444" s="4"/>
    </row>
    <row r="445" spans="1:88" x14ac:dyDescent="0.2">
      <c r="A445" s="4">
        <v>50</v>
      </c>
      <c r="B445" s="4">
        <v>0</v>
      </c>
      <c r="C445" s="4">
        <v>0</v>
      </c>
      <c r="D445" s="4">
        <v>1</v>
      </c>
      <c r="E445" s="4">
        <v>211</v>
      </c>
      <c r="F445" s="4">
        <f>ROUND(Source!Y418,O445)</f>
        <v>40668.980000000003</v>
      </c>
      <c r="G445" s="4" t="s">
        <v>151</v>
      </c>
      <c r="H445" s="4" t="s">
        <v>152</v>
      </c>
      <c r="I445" s="4"/>
      <c r="J445" s="4"/>
      <c r="K445" s="4">
        <v>211</v>
      </c>
      <c r="L445" s="4">
        <v>26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>
        <v>40668.980000000003</v>
      </c>
      <c r="X445" s="4">
        <v>1</v>
      </c>
      <c r="Y445" s="4">
        <v>40668.980000000003</v>
      </c>
      <c r="Z445" s="4"/>
      <c r="AA445" s="4"/>
      <c r="AB445" s="4"/>
    </row>
    <row r="446" spans="1:88" x14ac:dyDescent="0.2">
      <c r="A446" s="4">
        <v>50</v>
      </c>
      <c r="B446" s="4">
        <v>0</v>
      </c>
      <c r="C446" s="4">
        <v>0</v>
      </c>
      <c r="D446" s="4">
        <v>1</v>
      </c>
      <c r="E446" s="4">
        <v>224</v>
      </c>
      <c r="F446" s="4">
        <f>ROUND(Source!AR418,O446)</f>
        <v>218363.65</v>
      </c>
      <c r="G446" s="4" t="s">
        <v>153</v>
      </c>
      <c r="H446" s="4" t="s">
        <v>154</v>
      </c>
      <c r="I446" s="4"/>
      <c r="J446" s="4"/>
      <c r="K446" s="4">
        <v>224</v>
      </c>
      <c r="L446" s="4">
        <v>27</v>
      </c>
      <c r="M446" s="4">
        <v>3</v>
      </c>
      <c r="N446" s="4" t="s">
        <v>3</v>
      </c>
      <c r="O446" s="4">
        <v>2</v>
      </c>
      <c r="P446" s="4"/>
      <c r="Q446" s="4"/>
      <c r="R446" s="4"/>
      <c r="S446" s="4"/>
      <c r="T446" s="4"/>
      <c r="U446" s="4"/>
      <c r="V446" s="4"/>
      <c r="W446" s="4">
        <v>218363.65</v>
      </c>
      <c r="X446" s="4">
        <v>1</v>
      </c>
      <c r="Y446" s="4">
        <v>218363.65</v>
      </c>
      <c r="Z446" s="4"/>
      <c r="AA446" s="4"/>
      <c r="AB446" s="4"/>
    </row>
    <row r="448" spans="1:88" x14ac:dyDescent="0.2">
      <c r="A448" s="1">
        <v>4</v>
      </c>
      <c r="B448" s="1">
        <v>0</v>
      </c>
      <c r="C448" s="1"/>
      <c r="D448" s="1">
        <f>ROW(A472)</f>
        <v>472</v>
      </c>
      <c r="E448" s="1"/>
      <c r="F448" s="1" t="s">
        <v>17</v>
      </c>
      <c r="G448" s="1" t="s">
        <v>199</v>
      </c>
      <c r="H448" s="1" t="s">
        <v>3</v>
      </c>
      <c r="I448" s="1">
        <v>0</v>
      </c>
      <c r="J448" s="1"/>
      <c r="K448" s="1">
        <v>0</v>
      </c>
      <c r="L448" s="1"/>
      <c r="M448" s="1" t="s">
        <v>3</v>
      </c>
      <c r="N448" s="1"/>
      <c r="O448" s="1"/>
      <c r="P448" s="1"/>
      <c r="Q448" s="1"/>
      <c r="R448" s="1"/>
      <c r="S448" s="1">
        <v>0</v>
      </c>
      <c r="T448" s="1"/>
      <c r="U448" s="1" t="s">
        <v>3</v>
      </c>
      <c r="V448" s="1">
        <v>0</v>
      </c>
      <c r="W448" s="1"/>
      <c r="X448" s="1"/>
      <c r="Y448" s="1"/>
      <c r="Z448" s="1"/>
      <c r="AA448" s="1"/>
      <c r="AB448" s="1" t="s">
        <v>3</v>
      </c>
      <c r="AC448" s="1" t="s">
        <v>3</v>
      </c>
      <c r="AD448" s="1" t="s">
        <v>3</v>
      </c>
      <c r="AE448" s="1" t="s">
        <v>3</v>
      </c>
      <c r="AF448" s="1" t="s">
        <v>3</v>
      </c>
      <c r="AG448" s="1" t="s">
        <v>3</v>
      </c>
      <c r="AH448" s="1"/>
      <c r="AI448" s="1"/>
      <c r="AJ448" s="1"/>
      <c r="AK448" s="1"/>
      <c r="AL448" s="1"/>
      <c r="AM448" s="1"/>
      <c r="AN448" s="1"/>
      <c r="AO448" s="1"/>
      <c r="AP448" s="1" t="s">
        <v>3</v>
      </c>
      <c r="AQ448" s="1" t="s">
        <v>3</v>
      </c>
      <c r="AR448" s="1" t="s">
        <v>3</v>
      </c>
      <c r="AS448" s="1"/>
      <c r="AT448" s="1"/>
      <c r="AU448" s="1"/>
      <c r="AV448" s="1"/>
      <c r="AW448" s="1"/>
      <c r="AX448" s="1"/>
      <c r="AY448" s="1"/>
      <c r="AZ448" s="1" t="s">
        <v>3</v>
      </c>
      <c r="BA448" s="1"/>
      <c r="BB448" s="1" t="s">
        <v>3</v>
      </c>
      <c r="BC448" s="1" t="s">
        <v>3</v>
      </c>
      <c r="BD448" s="1" t="s">
        <v>3</v>
      </c>
      <c r="BE448" s="1" t="s">
        <v>3</v>
      </c>
      <c r="BF448" s="1" t="s">
        <v>3</v>
      </c>
      <c r="BG448" s="1" t="s">
        <v>3</v>
      </c>
      <c r="BH448" s="1" t="s">
        <v>3</v>
      </c>
      <c r="BI448" s="1" t="s">
        <v>3</v>
      </c>
      <c r="BJ448" s="1" t="s">
        <v>3</v>
      </c>
      <c r="BK448" s="1" t="s">
        <v>3</v>
      </c>
      <c r="BL448" s="1" t="s">
        <v>3</v>
      </c>
      <c r="BM448" s="1" t="s">
        <v>3</v>
      </c>
      <c r="BN448" s="1" t="s">
        <v>3</v>
      </c>
      <c r="BO448" s="1" t="s">
        <v>3</v>
      </c>
      <c r="BP448" s="1" t="s">
        <v>3</v>
      </c>
      <c r="BQ448" s="1"/>
      <c r="BR448" s="1"/>
      <c r="BS448" s="1"/>
      <c r="BT448" s="1"/>
      <c r="BU448" s="1"/>
      <c r="BV448" s="1"/>
      <c r="BW448" s="1"/>
      <c r="BX448" s="1">
        <v>0</v>
      </c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>
        <v>0</v>
      </c>
    </row>
    <row r="450" spans="1:245" x14ac:dyDescent="0.2">
      <c r="A450" s="2">
        <v>52</v>
      </c>
      <c r="B450" s="2">
        <f t="shared" ref="B450:G450" si="250">B472</f>
        <v>0</v>
      </c>
      <c r="C450" s="2">
        <f t="shared" si="250"/>
        <v>4</v>
      </c>
      <c r="D450" s="2">
        <f t="shared" si="250"/>
        <v>448</v>
      </c>
      <c r="E450" s="2">
        <f t="shared" si="250"/>
        <v>0</v>
      </c>
      <c r="F450" s="2" t="str">
        <f t="shared" si="250"/>
        <v>Новый раздел</v>
      </c>
      <c r="G450" s="2" t="str">
        <f t="shared" si="250"/>
        <v>Материалы не учтенные ценником</v>
      </c>
      <c r="H450" s="2"/>
      <c r="I450" s="2"/>
      <c r="J450" s="2"/>
      <c r="K450" s="2"/>
      <c r="L450" s="2"/>
      <c r="M450" s="2"/>
      <c r="N450" s="2"/>
      <c r="O450" s="2">
        <f t="shared" ref="O450:AT450" si="251">O472</f>
        <v>228178.22</v>
      </c>
      <c r="P450" s="2">
        <f t="shared" si="251"/>
        <v>228178.22</v>
      </c>
      <c r="Q450" s="2">
        <f t="shared" si="251"/>
        <v>0</v>
      </c>
      <c r="R450" s="2">
        <f t="shared" si="251"/>
        <v>0</v>
      </c>
      <c r="S450" s="2">
        <f t="shared" si="251"/>
        <v>0</v>
      </c>
      <c r="T450" s="2">
        <f t="shared" si="251"/>
        <v>0</v>
      </c>
      <c r="U450" s="2">
        <f t="shared" si="251"/>
        <v>0</v>
      </c>
      <c r="V450" s="2">
        <f t="shared" si="251"/>
        <v>0</v>
      </c>
      <c r="W450" s="2">
        <f t="shared" si="251"/>
        <v>0</v>
      </c>
      <c r="X450" s="2">
        <f t="shared" si="251"/>
        <v>0</v>
      </c>
      <c r="Y450" s="2">
        <f t="shared" si="251"/>
        <v>0</v>
      </c>
      <c r="Z450" s="2">
        <f t="shared" si="251"/>
        <v>0</v>
      </c>
      <c r="AA450" s="2">
        <f t="shared" si="251"/>
        <v>0</v>
      </c>
      <c r="AB450" s="2">
        <f t="shared" si="251"/>
        <v>228178.22</v>
      </c>
      <c r="AC450" s="2">
        <f t="shared" si="251"/>
        <v>228178.22</v>
      </c>
      <c r="AD450" s="2">
        <f t="shared" si="251"/>
        <v>0</v>
      </c>
      <c r="AE450" s="2">
        <f t="shared" si="251"/>
        <v>0</v>
      </c>
      <c r="AF450" s="2">
        <f t="shared" si="251"/>
        <v>0</v>
      </c>
      <c r="AG450" s="2">
        <f t="shared" si="251"/>
        <v>0</v>
      </c>
      <c r="AH450" s="2">
        <f t="shared" si="251"/>
        <v>0</v>
      </c>
      <c r="AI450" s="2">
        <f t="shared" si="251"/>
        <v>0</v>
      </c>
      <c r="AJ450" s="2">
        <f t="shared" si="251"/>
        <v>0</v>
      </c>
      <c r="AK450" s="2">
        <f t="shared" si="251"/>
        <v>0</v>
      </c>
      <c r="AL450" s="2">
        <f t="shared" si="251"/>
        <v>0</v>
      </c>
      <c r="AM450" s="2">
        <f t="shared" si="251"/>
        <v>0</v>
      </c>
      <c r="AN450" s="2">
        <f t="shared" si="251"/>
        <v>0</v>
      </c>
      <c r="AO450" s="2">
        <f t="shared" si="251"/>
        <v>2461.37</v>
      </c>
      <c r="AP450" s="2">
        <f t="shared" si="251"/>
        <v>0</v>
      </c>
      <c r="AQ450" s="2">
        <f t="shared" si="251"/>
        <v>0</v>
      </c>
      <c r="AR450" s="2">
        <f t="shared" si="251"/>
        <v>228178.22</v>
      </c>
      <c r="AS450" s="2">
        <f t="shared" si="251"/>
        <v>116015</v>
      </c>
      <c r="AT450" s="2">
        <f t="shared" si="251"/>
        <v>112163.22</v>
      </c>
      <c r="AU450" s="2">
        <f t="shared" ref="AU450:BZ450" si="252">AU472</f>
        <v>0</v>
      </c>
      <c r="AV450" s="2">
        <f t="shared" si="252"/>
        <v>225716.85</v>
      </c>
      <c r="AW450" s="2">
        <f t="shared" si="252"/>
        <v>228178.22</v>
      </c>
      <c r="AX450" s="2">
        <f t="shared" si="252"/>
        <v>2461.37</v>
      </c>
      <c r="AY450" s="2">
        <f t="shared" si="252"/>
        <v>225716.85</v>
      </c>
      <c r="AZ450" s="2">
        <f t="shared" si="252"/>
        <v>0</v>
      </c>
      <c r="BA450" s="2">
        <f t="shared" si="252"/>
        <v>0</v>
      </c>
      <c r="BB450" s="2">
        <f t="shared" si="252"/>
        <v>0</v>
      </c>
      <c r="BC450" s="2">
        <f t="shared" si="252"/>
        <v>0</v>
      </c>
      <c r="BD450" s="2">
        <f t="shared" si="252"/>
        <v>0</v>
      </c>
      <c r="BE450" s="2">
        <f t="shared" si="252"/>
        <v>0</v>
      </c>
      <c r="BF450" s="2">
        <f t="shared" si="252"/>
        <v>0</v>
      </c>
      <c r="BG450" s="2">
        <f t="shared" si="252"/>
        <v>0</v>
      </c>
      <c r="BH450" s="2">
        <f t="shared" si="252"/>
        <v>0</v>
      </c>
      <c r="BI450" s="2">
        <f t="shared" si="252"/>
        <v>0</v>
      </c>
      <c r="BJ450" s="2">
        <f t="shared" si="252"/>
        <v>0</v>
      </c>
      <c r="BK450" s="2">
        <f t="shared" si="252"/>
        <v>0</v>
      </c>
      <c r="BL450" s="2">
        <f t="shared" si="252"/>
        <v>0</v>
      </c>
      <c r="BM450" s="2">
        <f t="shared" si="252"/>
        <v>0</v>
      </c>
      <c r="BN450" s="2">
        <f t="shared" si="252"/>
        <v>0</v>
      </c>
      <c r="BO450" s="2">
        <f t="shared" si="252"/>
        <v>0</v>
      </c>
      <c r="BP450" s="2">
        <f t="shared" si="252"/>
        <v>0</v>
      </c>
      <c r="BQ450" s="2">
        <f t="shared" si="252"/>
        <v>0</v>
      </c>
      <c r="BR450" s="2">
        <f t="shared" si="252"/>
        <v>0</v>
      </c>
      <c r="BS450" s="2">
        <f t="shared" si="252"/>
        <v>0</v>
      </c>
      <c r="BT450" s="2">
        <f t="shared" si="252"/>
        <v>0</v>
      </c>
      <c r="BU450" s="2">
        <f t="shared" si="252"/>
        <v>0</v>
      </c>
      <c r="BV450" s="2">
        <f t="shared" si="252"/>
        <v>0</v>
      </c>
      <c r="BW450" s="2">
        <f t="shared" si="252"/>
        <v>0</v>
      </c>
      <c r="BX450" s="2">
        <f t="shared" si="252"/>
        <v>2461.37</v>
      </c>
      <c r="BY450" s="2">
        <f t="shared" si="252"/>
        <v>0</v>
      </c>
      <c r="BZ450" s="2">
        <f t="shared" si="252"/>
        <v>0</v>
      </c>
      <c r="CA450" s="2">
        <f t="shared" ref="CA450:DF450" si="253">CA472</f>
        <v>228178.22</v>
      </c>
      <c r="CB450" s="2">
        <f t="shared" si="253"/>
        <v>116015</v>
      </c>
      <c r="CC450" s="2">
        <f t="shared" si="253"/>
        <v>112163.22</v>
      </c>
      <c r="CD450" s="2">
        <f t="shared" si="253"/>
        <v>0</v>
      </c>
      <c r="CE450" s="2">
        <f t="shared" si="253"/>
        <v>225716.85</v>
      </c>
      <c r="CF450" s="2">
        <f t="shared" si="253"/>
        <v>228178.22</v>
      </c>
      <c r="CG450" s="2">
        <f t="shared" si="253"/>
        <v>2461.37</v>
      </c>
      <c r="CH450" s="2">
        <f t="shared" si="253"/>
        <v>225716.85</v>
      </c>
      <c r="CI450" s="2">
        <f t="shared" si="253"/>
        <v>0</v>
      </c>
      <c r="CJ450" s="2">
        <f t="shared" si="253"/>
        <v>0</v>
      </c>
      <c r="CK450" s="2">
        <f t="shared" si="253"/>
        <v>0</v>
      </c>
      <c r="CL450" s="2">
        <f t="shared" si="253"/>
        <v>0</v>
      </c>
      <c r="CM450" s="2">
        <f t="shared" si="253"/>
        <v>0</v>
      </c>
      <c r="CN450" s="2">
        <f t="shared" si="253"/>
        <v>0</v>
      </c>
      <c r="CO450" s="2">
        <f t="shared" si="253"/>
        <v>0</v>
      </c>
      <c r="CP450" s="2">
        <f t="shared" si="253"/>
        <v>0</v>
      </c>
      <c r="CQ450" s="2">
        <f t="shared" si="253"/>
        <v>0</v>
      </c>
      <c r="CR450" s="2">
        <f t="shared" si="253"/>
        <v>0</v>
      </c>
      <c r="CS450" s="2">
        <f t="shared" si="253"/>
        <v>0</v>
      </c>
      <c r="CT450" s="2">
        <f t="shared" si="253"/>
        <v>0</v>
      </c>
      <c r="CU450" s="2">
        <f t="shared" si="253"/>
        <v>0</v>
      </c>
      <c r="CV450" s="2">
        <f t="shared" si="253"/>
        <v>0</v>
      </c>
      <c r="CW450" s="2">
        <f t="shared" si="253"/>
        <v>0</v>
      </c>
      <c r="CX450" s="2">
        <f t="shared" si="253"/>
        <v>0</v>
      </c>
      <c r="CY450" s="2">
        <f t="shared" si="253"/>
        <v>0</v>
      </c>
      <c r="CZ450" s="2">
        <f t="shared" si="253"/>
        <v>0</v>
      </c>
      <c r="DA450" s="2">
        <f t="shared" si="253"/>
        <v>0</v>
      </c>
      <c r="DB450" s="2">
        <f t="shared" si="253"/>
        <v>0</v>
      </c>
      <c r="DC450" s="2">
        <f t="shared" si="253"/>
        <v>0</v>
      </c>
      <c r="DD450" s="2">
        <f t="shared" si="253"/>
        <v>0</v>
      </c>
      <c r="DE450" s="2">
        <f t="shared" si="253"/>
        <v>0</v>
      </c>
      <c r="DF450" s="2">
        <f t="shared" si="253"/>
        <v>0</v>
      </c>
      <c r="DG450" s="3">
        <f t="shared" ref="DG450:EL450" si="254">DG472</f>
        <v>0</v>
      </c>
      <c r="DH450" s="3">
        <f t="shared" si="254"/>
        <v>0</v>
      </c>
      <c r="DI450" s="3">
        <f t="shared" si="254"/>
        <v>0</v>
      </c>
      <c r="DJ450" s="3">
        <f t="shared" si="254"/>
        <v>0</v>
      </c>
      <c r="DK450" s="3">
        <f t="shared" si="254"/>
        <v>0</v>
      </c>
      <c r="DL450" s="3">
        <f t="shared" si="254"/>
        <v>0</v>
      </c>
      <c r="DM450" s="3">
        <f t="shared" si="254"/>
        <v>0</v>
      </c>
      <c r="DN450" s="3">
        <f t="shared" si="254"/>
        <v>0</v>
      </c>
      <c r="DO450" s="3">
        <f t="shared" si="254"/>
        <v>0</v>
      </c>
      <c r="DP450" s="3">
        <f t="shared" si="254"/>
        <v>0</v>
      </c>
      <c r="DQ450" s="3">
        <f t="shared" si="254"/>
        <v>0</v>
      </c>
      <c r="DR450" s="3">
        <f t="shared" si="254"/>
        <v>0</v>
      </c>
      <c r="DS450" s="3">
        <f t="shared" si="254"/>
        <v>0</v>
      </c>
      <c r="DT450" s="3">
        <f t="shared" si="254"/>
        <v>0</v>
      </c>
      <c r="DU450" s="3">
        <f t="shared" si="254"/>
        <v>0</v>
      </c>
      <c r="DV450" s="3">
        <f t="shared" si="254"/>
        <v>0</v>
      </c>
      <c r="DW450" s="3">
        <f t="shared" si="254"/>
        <v>0</v>
      </c>
      <c r="DX450" s="3">
        <f t="shared" si="254"/>
        <v>0</v>
      </c>
      <c r="DY450" s="3">
        <f t="shared" si="254"/>
        <v>0</v>
      </c>
      <c r="DZ450" s="3">
        <f t="shared" si="254"/>
        <v>0</v>
      </c>
      <c r="EA450" s="3">
        <f t="shared" si="254"/>
        <v>0</v>
      </c>
      <c r="EB450" s="3">
        <f t="shared" si="254"/>
        <v>0</v>
      </c>
      <c r="EC450" s="3">
        <f t="shared" si="254"/>
        <v>0</v>
      </c>
      <c r="ED450" s="3">
        <f t="shared" si="254"/>
        <v>0</v>
      </c>
      <c r="EE450" s="3">
        <f t="shared" si="254"/>
        <v>0</v>
      </c>
      <c r="EF450" s="3">
        <f t="shared" si="254"/>
        <v>0</v>
      </c>
      <c r="EG450" s="3">
        <f t="shared" si="254"/>
        <v>0</v>
      </c>
      <c r="EH450" s="3">
        <f t="shared" si="254"/>
        <v>0</v>
      </c>
      <c r="EI450" s="3">
        <f t="shared" si="254"/>
        <v>0</v>
      </c>
      <c r="EJ450" s="3">
        <f t="shared" si="254"/>
        <v>0</v>
      </c>
      <c r="EK450" s="3">
        <f t="shared" si="254"/>
        <v>0</v>
      </c>
      <c r="EL450" s="3">
        <f t="shared" si="254"/>
        <v>0</v>
      </c>
      <c r="EM450" s="3">
        <f t="shared" ref="EM450:FR450" si="255">EM472</f>
        <v>0</v>
      </c>
      <c r="EN450" s="3">
        <f t="shared" si="255"/>
        <v>0</v>
      </c>
      <c r="EO450" s="3">
        <f t="shared" si="255"/>
        <v>0</v>
      </c>
      <c r="EP450" s="3">
        <f t="shared" si="255"/>
        <v>0</v>
      </c>
      <c r="EQ450" s="3">
        <f t="shared" si="255"/>
        <v>0</v>
      </c>
      <c r="ER450" s="3">
        <f t="shared" si="255"/>
        <v>0</v>
      </c>
      <c r="ES450" s="3">
        <f t="shared" si="255"/>
        <v>0</v>
      </c>
      <c r="ET450" s="3">
        <f t="shared" si="255"/>
        <v>0</v>
      </c>
      <c r="EU450" s="3">
        <f t="shared" si="255"/>
        <v>0</v>
      </c>
      <c r="EV450" s="3">
        <f t="shared" si="255"/>
        <v>0</v>
      </c>
      <c r="EW450" s="3">
        <f t="shared" si="255"/>
        <v>0</v>
      </c>
      <c r="EX450" s="3">
        <f t="shared" si="255"/>
        <v>0</v>
      </c>
      <c r="EY450" s="3">
        <f t="shared" si="255"/>
        <v>0</v>
      </c>
      <c r="EZ450" s="3">
        <f t="shared" si="255"/>
        <v>0</v>
      </c>
      <c r="FA450" s="3">
        <f t="shared" si="255"/>
        <v>0</v>
      </c>
      <c r="FB450" s="3">
        <f t="shared" si="255"/>
        <v>0</v>
      </c>
      <c r="FC450" s="3">
        <f t="shared" si="255"/>
        <v>0</v>
      </c>
      <c r="FD450" s="3">
        <f t="shared" si="255"/>
        <v>0</v>
      </c>
      <c r="FE450" s="3">
        <f t="shared" si="255"/>
        <v>0</v>
      </c>
      <c r="FF450" s="3">
        <f t="shared" si="255"/>
        <v>0</v>
      </c>
      <c r="FG450" s="3">
        <f t="shared" si="255"/>
        <v>0</v>
      </c>
      <c r="FH450" s="3">
        <f t="shared" si="255"/>
        <v>0</v>
      </c>
      <c r="FI450" s="3">
        <f t="shared" si="255"/>
        <v>0</v>
      </c>
      <c r="FJ450" s="3">
        <f t="shared" si="255"/>
        <v>0</v>
      </c>
      <c r="FK450" s="3">
        <f t="shared" si="255"/>
        <v>0</v>
      </c>
      <c r="FL450" s="3">
        <f t="shared" si="255"/>
        <v>0</v>
      </c>
      <c r="FM450" s="3">
        <f t="shared" si="255"/>
        <v>0</v>
      </c>
      <c r="FN450" s="3">
        <f t="shared" si="255"/>
        <v>0</v>
      </c>
      <c r="FO450" s="3">
        <f t="shared" si="255"/>
        <v>0</v>
      </c>
      <c r="FP450" s="3">
        <f t="shared" si="255"/>
        <v>0</v>
      </c>
      <c r="FQ450" s="3">
        <f t="shared" si="255"/>
        <v>0</v>
      </c>
      <c r="FR450" s="3">
        <f t="shared" si="255"/>
        <v>0</v>
      </c>
      <c r="FS450" s="3">
        <f t="shared" ref="FS450:GX450" si="256">FS472</f>
        <v>0</v>
      </c>
      <c r="FT450" s="3">
        <f t="shared" si="256"/>
        <v>0</v>
      </c>
      <c r="FU450" s="3">
        <f t="shared" si="256"/>
        <v>0</v>
      </c>
      <c r="FV450" s="3">
        <f t="shared" si="256"/>
        <v>0</v>
      </c>
      <c r="FW450" s="3">
        <f t="shared" si="256"/>
        <v>0</v>
      </c>
      <c r="FX450" s="3">
        <f t="shared" si="256"/>
        <v>0</v>
      </c>
      <c r="FY450" s="3">
        <f t="shared" si="256"/>
        <v>0</v>
      </c>
      <c r="FZ450" s="3">
        <f t="shared" si="256"/>
        <v>0</v>
      </c>
      <c r="GA450" s="3">
        <f t="shared" si="256"/>
        <v>0</v>
      </c>
      <c r="GB450" s="3">
        <f t="shared" si="256"/>
        <v>0</v>
      </c>
      <c r="GC450" s="3">
        <f t="shared" si="256"/>
        <v>0</v>
      </c>
      <c r="GD450" s="3">
        <f t="shared" si="256"/>
        <v>0</v>
      </c>
      <c r="GE450" s="3">
        <f t="shared" si="256"/>
        <v>0</v>
      </c>
      <c r="GF450" s="3">
        <f t="shared" si="256"/>
        <v>0</v>
      </c>
      <c r="GG450" s="3">
        <f t="shared" si="256"/>
        <v>0</v>
      </c>
      <c r="GH450" s="3">
        <f t="shared" si="256"/>
        <v>0</v>
      </c>
      <c r="GI450" s="3">
        <f t="shared" si="256"/>
        <v>0</v>
      </c>
      <c r="GJ450" s="3">
        <f t="shared" si="256"/>
        <v>0</v>
      </c>
      <c r="GK450" s="3">
        <f t="shared" si="256"/>
        <v>0</v>
      </c>
      <c r="GL450" s="3">
        <f t="shared" si="256"/>
        <v>0</v>
      </c>
      <c r="GM450" s="3">
        <f t="shared" si="256"/>
        <v>0</v>
      </c>
      <c r="GN450" s="3">
        <f t="shared" si="256"/>
        <v>0</v>
      </c>
      <c r="GO450" s="3">
        <f t="shared" si="256"/>
        <v>0</v>
      </c>
      <c r="GP450" s="3">
        <f t="shared" si="256"/>
        <v>0</v>
      </c>
      <c r="GQ450" s="3">
        <f t="shared" si="256"/>
        <v>0</v>
      </c>
      <c r="GR450" s="3">
        <f t="shared" si="256"/>
        <v>0</v>
      </c>
      <c r="GS450" s="3">
        <f t="shared" si="256"/>
        <v>0</v>
      </c>
      <c r="GT450" s="3">
        <f t="shared" si="256"/>
        <v>0</v>
      </c>
      <c r="GU450" s="3">
        <f t="shared" si="256"/>
        <v>0</v>
      </c>
      <c r="GV450" s="3">
        <f t="shared" si="256"/>
        <v>0</v>
      </c>
      <c r="GW450" s="3">
        <f t="shared" si="256"/>
        <v>0</v>
      </c>
      <c r="GX450" s="3">
        <f t="shared" si="256"/>
        <v>0</v>
      </c>
    </row>
    <row r="452" spans="1:245" x14ac:dyDescent="0.2">
      <c r="A452">
        <v>17</v>
      </c>
      <c r="B452">
        <v>0</v>
      </c>
      <c r="E452" t="s">
        <v>242</v>
      </c>
      <c r="F452" t="s">
        <v>400</v>
      </c>
      <c r="G452" t="s">
        <v>401</v>
      </c>
      <c r="H452" t="s">
        <v>402</v>
      </c>
      <c r="I452">
        <v>3.6</v>
      </c>
      <c r="J452">
        <v>0</v>
      </c>
      <c r="K452">
        <v>3.6</v>
      </c>
      <c r="O452">
        <f t="shared" ref="O452:O470" si="257">ROUND(CP452,2)</f>
        <v>96452.35</v>
      </c>
      <c r="P452">
        <f t="shared" ref="P452:P470" si="258">ROUND(CQ452*I452,2)</f>
        <v>96452.35</v>
      </c>
      <c r="Q452">
        <f t="shared" ref="Q452:Q470" si="259">ROUND(CR452*I452,2)</f>
        <v>0</v>
      </c>
      <c r="R452">
        <f t="shared" ref="R452:R470" si="260">ROUND(CS452*I452,2)</f>
        <v>0</v>
      </c>
      <c r="S452">
        <f t="shared" ref="S452:S470" si="261">ROUND(CT452*I452,2)</f>
        <v>0</v>
      </c>
      <c r="T452">
        <f t="shared" ref="T452:T470" si="262">ROUND(CU452*I452,2)</f>
        <v>0</v>
      </c>
      <c r="U452">
        <f t="shared" ref="U452:U470" si="263">ROUND(CV452*I452,7)</f>
        <v>0</v>
      </c>
      <c r="V452">
        <f t="shared" ref="V452:V470" si="264">ROUND(CW452*I452,7)</f>
        <v>0</v>
      </c>
      <c r="W452">
        <f t="shared" ref="W452:W470" si="265">ROUND(CX452*I452,2)</f>
        <v>0</v>
      </c>
      <c r="X452">
        <f t="shared" ref="X452:X470" si="266">ROUND(CY452,2)</f>
        <v>0</v>
      </c>
      <c r="Y452">
        <f t="shared" ref="Y452:Y470" si="267">ROUND(CZ452,2)</f>
        <v>0</v>
      </c>
      <c r="AA452">
        <v>61617792</v>
      </c>
      <c r="AB452">
        <f t="shared" ref="AB452:AB470" si="268">ROUND((AC452+AD452+AF452),6)</f>
        <v>26011.96</v>
      </c>
      <c r="AC452">
        <f t="shared" ref="AC452:AC470" si="269">ROUND((ES452),6)</f>
        <v>26011.96</v>
      </c>
      <c r="AD452">
        <f t="shared" ref="AD452:AD470" si="270">ROUND((((ET452)-(EU452))+AE452),6)</f>
        <v>0</v>
      </c>
      <c r="AE452">
        <f t="shared" ref="AE452:AE470" si="271">ROUND((EU452),6)</f>
        <v>0</v>
      </c>
      <c r="AF452">
        <f t="shared" ref="AF452:AF470" si="272">ROUND((EV452),6)</f>
        <v>0</v>
      </c>
      <c r="AG452">
        <f t="shared" ref="AG452:AG470" si="273">ROUND((AP452),6)</f>
        <v>0</v>
      </c>
      <c r="AH452">
        <f t="shared" ref="AH452:AH470" si="274">(EW452)</f>
        <v>0</v>
      </c>
      <c r="AI452">
        <f t="shared" ref="AI452:AI470" si="275">(EX452)</f>
        <v>0</v>
      </c>
      <c r="AJ452">
        <f t="shared" ref="AJ452:AJ470" si="276">(AS452)</f>
        <v>0</v>
      </c>
      <c r="AK452">
        <v>26011.96</v>
      </c>
      <c r="AL452">
        <v>26011.96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1</v>
      </c>
      <c r="AW452">
        <v>1</v>
      </c>
      <c r="AZ452">
        <v>1</v>
      </c>
      <c r="BA452">
        <v>1</v>
      </c>
      <c r="BB452">
        <v>1</v>
      </c>
      <c r="BC452">
        <v>1.03</v>
      </c>
      <c r="BD452" t="s">
        <v>3</v>
      </c>
      <c r="BE452" t="s">
        <v>3</v>
      </c>
      <c r="BF452" t="s">
        <v>3</v>
      </c>
      <c r="BG452" t="s">
        <v>3</v>
      </c>
      <c r="BH452">
        <v>3</v>
      </c>
      <c r="BI452">
        <v>1</v>
      </c>
      <c r="BJ452" t="s">
        <v>403</v>
      </c>
      <c r="BM452">
        <v>500001</v>
      </c>
      <c r="BN452">
        <v>0</v>
      </c>
      <c r="BO452" t="s">
        <v>400</v>
      </c>
      <c r="BP452">
        <v>1</v>
      </c>
      <c r="BQ452">
        <v>8</v>
      </c>
      <c r="BR452">
        <v>0</v>
      </c>
      <c r="BS452">
        <v>1</v>
      </c>
      <c r="BT452">
        <v>1</v>
      </c>
      <c r="BU452">
        <v>1</v>
      </c>
      <c r="BV452">
        <v>1</v>
      </c>
      <c r="BW452">
        <v>1</v>
      </c>
      <c r="BX452">
        <v>1</v>
      </c>
      <c r="BY452" t="s">
        <v>3</v>
      </c>
      <c r="BZ452">
        <v>0</v>
      </c>
      <c r="CA452">
        <v>0</v>
      </c>
      <c r="CB452" t="s">
        <v>3</v>
      </c>
      <c r="CE452">
        <v>0</v>
      </c>
      <c r="CF452">
        <v>0</v>
      </c>
      <c r="CG452">
        <v>0</v>
      </c>
      <c r="CM452">
        <v>0</v>
      </c>
      <c r="CN452" t="s">
        <v>3</v>
      </c>
      <c r="CO452">
        <v>0</v>
      </c>
      <c r="CP452">
        <f t="shared" ref="CP452:CP470" si="277">(P452+Q452+S452+R452)</f>
        <v>96452.35</v>
      </c>
      <c r="CQ452">
        <f t="shared" ref="CQ452:CQ470" si="278">ROUND(AL452*BC452,2)</f>
        <v>26792.32</v>
      </c>
      <c r="CR452">
        <f t="shared" ref="CR452:CR470" si="279">ROUND(AM452*BB452,2)</f>
        <v>0</v>
      </c>
      <c r="CS452">
        <f t="shared" ref="CS452:CS470" si="280">ROUND(AN452*BS452,2)</f>
        <v>0</v>
      </c>
      <c r="CT452">
        <f t="shared" ref="CT452:CT470" si="281">ROUND(AO452*BA452,2)</f>
        <v>0</v>
      </c>
      <c r="CU452">
        <f t="shared" ref="CU452:CU470" si="282">AG452</f>
        <v>0</v>
      </c>
      <c r="CV452">
        <f t="shared" ref="CV452:CV470" si="283">AH452</f>
        <v>0</v>
      </c>
      <c r="CW452">
        <f t="shared" ref="CW452:CW470" si="284">AI452</f>
        <v>0</v>
      </c>
      <c r="CX452">
        <f t="shared" ref="CX452:CX470" si="285">AJ452</f>
        <v>0</v>
      </c>
      <c r="CY452">
        <f>0</f>
        <v>0</v>
      </c>
      <c r="CZ452">
        <f>0</f>
        <v>0</v>
      </c>
      <c r="DC452" t="s">
        <v>3</v>
      </c>
      <c r="DD452" t="s">
        <v>3</v>
      </c>
      <c r="DE452" t="s">
        <v>3</v>
      </c>
      <c r="DF452" t="s">
        <v>3</v>
      </c>
      <c r="DG452" t="s">
        <v>3</v>
      </c>
      <c r="DH452" t="s">
        <v>3</v>
      </c>
      <c r="DI452" t="s">
        <v>3</v>
      </c>
      <c r="DJ452" t="s">
        <v>3</v>
      </c>
      <c r="DK452" t="s">
        <v>3</v>
      </c>
      <c r="DL452" t="s">
        <v>3</v>
      </c>
      <c r="DM452" t="s">
        <v>3</v>
      </c>
      <c r="DN452">
        <v>0</v>
      </c>
      <c r="DO452">
        <v>0</v>
      </c>
      <c r="DP452">
        <v>1</v>
      </c>
      <c r="DQ452">
        <v>1</v>
      </c>
      <c r="DU452">
        <v>1007</v>
      </c>
      <c r="DV452" t="s">
        <v>402</v>
      </c>
      <c r="DW452" t="s">
        <v>402</v>
      </c>
      <c r="DX452">
        <v>1</v>
      </c>
      <c r="DZ452" t="s">
        <v>3</v>
      </c>
      <c r="EA452" t="s">
        <v>3</v>
      </c>
      <c r="EB452" t="s">
        <v>3</v>
      </c>
      <c r="EC452" t="s">
        <v>3</v>
      </c>
      <c r="EE452">
        <v>58749426</v>
      </c>
      <c r="EF452">
        <v>8</v>
      </c>
      <c r="EG452" t="s">
        <v>223</v>
      </c>
      <c r="EH452">
        <v>0</v>
      </c>
      <c r="EI452" t="s">
        <v>3</v>
      </c>
      <c r="EJ452">
        <v>1</v>
      </c>
      <c r="EK452">
        <v>500001</v>
      </c>
      <c r="EL452" t="s">
        <v>224</v>
      </c>
      <c r="EM452" t="s">
        <v>225</v>
      </c>
      <c r="EO452" t="s">
        <v>3</v>
      </c>
      <c r="EQ452">
        <v>0</v>
      </c>
      <c r="ER452">
        <v>26011.96</v>
      </c>
      <c r="ES452">
        <v>26011.96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FQ452">
        <v>0</v>
      </c>
      <c r="FR452">
        <f t="shared" ref="FR452:FR470" si="286">ROUND(IF(BI452=3,GM452,0),2)</f>
        <v>0</v>
      </c>
      <c r="FS452">
        <v>0</v>
      </c>
      <c r="FX452">
        <v>0</v>
      </c>
      <c r="FY452">
        <v>0</v>
      </c>
      <c r="GA452" t="s">
        <v>3</v>
      </c>
      <c r="GD452">
        <v>1</v>
      </c>
      <c r="GF452">
        <v>1550423725</v>
      </c>
      <c r="GG452">
        <v>2</v>
      </c>
      <c r="GH452">
        <v>1</v>
      </c>
      <c r="GI452">
        <v>2</v>
      </c>
      <c r="GJ452">
        <v>0</v>
      </c>
      <c r="GK452">
        <v>0</v>
      </c>
      <c r="GL452">
        <f t="shared" ref="GL452:GL470" si="287">ROUND(IF(AND(BH452=3,BI452=3,FS452&lt;&gt;0),P452,0),2)</f>
        <v>0</v>
      </c>
      <c r="GM452">
        <f t="shared" ref="GM452:GM470" si="288">ROUND(O452+X452+Y452,2)+GX452</f>
        <v>96452.35</v>
      </c>
      <c r="GN452">
        <f t="shared" ref="GN452:GN470" si="289">IF(OR(BI452=0,BI452=1),GM452-GX452,0)</f>
        <v>96452.35</v>
      </c>
      <c r="GO452">
        <f t="shared" ref="GO452:GO470" si="290">IF(BI452=2,GM452-GX452,0)</f>
        <v>0</v>
      </c>
      <c r="GP452">
        <f t="shared" ref="GP452:GP470" si="291">IF(BI452=4,GM452-GX452,0)</f>
        <v>0</v>
      </c>
      <c r="GR452">
        <v>0</v>
      </c>
      <c r="GS452">
        <v>3</v>
      </c>
      <c r="GT452">
        <v>0</v>
      </c>
      <c r="GU452" t="s">
        <v>3</v>
      </c>
      <c r="GV452">
        <f t="shared" ref="GV452:GV470" si="292">ROUND((GT452),6)</f>
        <v>0</v>
      </c>
      <c r="GW452">
        <v>1</v>
      </c>
      <c r="GX452">
        <f t="shared" ref="GX452:GX470" si="293">ROUND(HC452*I452,2)</f>
        <v>0</v>
      </c>
      <c r="HA452">
        <v>0</v>
      </c>
      <c r="HB452">
        <v>0</v>
      </c>
      <c r="HC452">
        <f t="shared" ref="HC452:HC470" si="294">GV452*GW452</f>
        <v>0</v>
      </c>
      <c r="HE452" t="s">
        <v>3</v>
      </c>
      <c r="HF452" t="s">
        <v>3</v>
      </c>
      <c r="HM452" t="s">
        <v>3</v>
      </c>
      <c r="HN452" t="s">
        <v>3</v>
      </c>
      <c r="HO452" t="s">
        <v>3</v>
      </c>
      <c r="HP452" t="s">
        <v>3</v>
      </c>
      <c r="HQ452" t="s">
        <v>3</v>
      </c>
      <c r="IK452">
        <v>0</v>
      </c>
    </row>
    <row r="453" spans="1:245" x14ac:dyDescent="0.2">
      <c r="A453">
        <v>17</v>
      </c>
      <c r="B453">
        <v>0</v>
      </c>
      <c r="E453" t="s">
        <v>246</v>
      </c>
      <c r="F453" t="s">
        <v>201</v>
      </c>
      <c r="G453" t="s">
        <v>202</v>
      </c>
      <c r="H453" t="s">
        <v>203</v>
      </c>
      <c r="I453">
        <f>ROUND(627/1000,7)</f>
        <v>0.627</v>
      </c>
      <c r="J453">
        <v>0</v>
      </c>
      <c r="K453">
        <f>ROUND(627/1000,7)</f>
        <v>0.627</v>
      </c>
      <c r="O453">
        <f t="shared" si="257"/>
        <v>50303.93</v>
      </c>
      <c r="P453">
        <f t="shared" si="258"/>
        <v>50303.93</v>
      </c>
      <c r="Q453">
        <f t="shared" si="259"/>
        <v>0</v>
      </c>
      <c r="R453">
        <f t="shared" si="260"/>
        <v>0</v>
      </c>
      <c r="S453">
        <f t="shared" si="261"/>
        <v>0</v>
      </c>
      <c r="T453">
        <f t="shared" si="262"/>
        <v>0</v>
      </c>
      <c r="U453">
        <f t="shared" si="263"/>
        <v>0</v>
      </c>
      <c r="V453">
        <f t="shared" si="264"/>
        <v>0</v>
      </c>
      <c r="W453">
        <f t="shared" si="265"/>
        <v>0</v>
      </c>
      <c r="X453">
        <f t="shared" si="266"/>
        <v>0</v>
      </c>
      <c r="Y453">
        <f t="shared" si="267"/>
        <v>0</v>
      </c>
      <c r="AA453">
        <v>61617792</v>
      </c>
      <c r="AB453">
        <f t="shared" si="268"/>
        <v>61243.94</v>
      </c>
      <c r="AC453">
        <f t="shared" si="269"/>
        <v>61243.94</v>
      </c>
      <c r="AD453">
        <f t="shared" si="270"/>
        <v>0</v>
      </c>
      <c r="AE453">
        <f t="shared" si="271"/>
        <v>0</v>
      </c>
      <c r="AF453">
        <f t="shared" si="272"/>
        <v>0</v>
      </c>
      <c r="AG453">
        <f t="shared" si="273"/>
        <v>0</v>
      </c>
      <c r="AH453">
        <f t="shared" si="274"/>
        <v>0</v>
      </c>
      <c r="AI453">
        <f t="shared" si="275"/>
        <v>0</v>
      </c>
      <c r="AJ453">
        <f t="shared" si="276"/>
        <v>0</v>
      </c>
      <c r="AK453">
        <v>61243.94</v>
      </c>
      <c r="AL453">
        <v>61243.94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1</v>
      </c>
      <c r="AW453">
        <v>1</v>
      </c>
      <c r="AZ453">
        <v>1</v>
      </c>
      <c r="BA453">
        <v>1</v>
      </c>
      <c r="BB453">
        <v>1</v>
      </c>
      <c r="BC453">
        <v>1.31</v>
      </c>
      <c r="BD453" t="s">
        <v>3</v>
      </c>
      <c r="BE453" t="s">
        <v>3</v>
      </c>
      <c r="BF453" t="s">
        <v>3</v>
      </c>
      <c r="BG453" t="s">
        <v>3</v>
      </c>
      <c r="BH453">
        <v>3</v>
      </c>
      <c r="BI453">
        <v>2</v>
      </c>
      <c r="BJ453" t="s">
        <v>204</v>
      </c>
      <c r="BM453">
        <v>500002</v>
      </c>
      <c r="BN453">
        <v>0</v>
      </c>
      <c r="BO453" t="s">
        <v>201</v>
      </c>
      <c r="BP453">
        <v>1</v>
      </c>
      <c r="BQ453">
        <v>12</v>
      </c>
      <c r="BR453">
        <v>0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 t="s">
        <v>3</v>
      </c>
      <c r="BZ453">
        <v>0</v>
      </c>
      <c r="CA453">
        <v>0</v>
      </c>
      <c r="CB453" t="s">
        <v>3</v>
      </c>
      <c r="CE453">
        <v>0</v>
      </c>
      <c r="CF453">
        <v>0</v>
      </c>
      <c r="CG453">
        <v>0</v>
      </c>
      <c r="CM453">
        <v>0</v>
      </c>
      <c r="CN453" t="s">
        <v>3</v>
      </c>
      <c r="CO453">
        <v>0</v>
      </c>
      <c r="CP453">
        <f t="shared" si="277"/>
        <v>50303.93</v>
      </c>
      <c r="CQ453">
        <f t="shared" si="278"/>
        <v>80229.56</v>
      </c>
      <c r="CR453">
        <f t="shared" si="279"/>
        <v>0</v>
      </c>
      <c r="CS453">
        <f t="shared" si="280"/>
        <v>0</v>
      </c>
      <c r="CT453">
        <f t="shared" si="281"/>
        <v>0</v>
      </c>
      <c r="CU453">
        <f t="shared" si="282"/>
        <v>0</v>
      </c>
      <c r="CV453">
        <f t="shared" si="283"/>
        <v>0</v>
      </c>
      <c r="CW453">
        <f t="shared" si="284"/>
        <v>0</v>
      </c>
      <c r="CX453">
        <f t="shared" si="285"/>
        <v>0</v>
      </c>
      <c r="CY453">
        <f>0</f>
        <v>0</v>
      </c>
      <c r="CZ453">
        <f>0</f>
        <v>0</v>
      </c>
      <c r="DC453" t="s">
        <v>3</v>
      </c>
      <c r="DD453" t="s">
        <v>3</v>
      </c>
      <c r="DE453" t="s">
        <v>3</v>
      </c>
      <c r="DF453" t="s">
        <v>3</v>
      </c>
      <c r="DG453" t="s">
        <v>3</v>
      </c>
      <c r="DH453" t="s">
        <v>3</v>
      </c>
      <c r="DI453" t="s">
        <v>3</v>
      </c>
      <c r="DJ453" t="s">
        <v>3</v>
      </c>
      <c r="DK453" t="s">
        <v>3</v>
      </c>
      <c r="DL453" t="s">
        <v>3</v>
      </c>
      <c r="DM453" t="s">
        <v>3</v>
      </c>
      <c r="DN453">
        <v>0</v>
      </c>
      <c r="DO453">
        <v>0</v>
      </c>
      <c r="DP453">
        <v>1</v>
      </c>
      <c r="DQ453">
        <v>1</v>
      </c>
      <c r="DU453">
        <v>1013</v>
      </c>
      <c r="DV453" t="s">
        <v>203</v>
      </c>
      <c r="DW453" t="s">
        <v>205</v>
      </c>
      <c r="DX453">
        <v>1</v>
      </c>
      <c r="DZ453" t="s">
        <v>3</v>
      </c>
      <c r="EA453" t="s">
        <v>3</v>
      </c>
      <c r="EB453" t="s">
        <v>3</v>
      </c>
      <c r="EC453" t="s">
        <v>3</v>
      </c>
      <c r="EE453">
        <v>58749427</v>
      </c>
      <c r="EF453">
        <v>12</v>
      </c>
      <c r="EG453" t="s">
        <v>206</v>
      </c>
      <c r="EH453">
        <v>0</v>
      </c>
      <c r="EI453" t="s">
        <v>3</v>
      </c>
      <c r="EJ453">
        <v>2</v>
      </c>
      <c r="EK453">
        <v>500002</v>
      </c>
      <c r="EL453" t="s">
        <v>207</v>
      </c>
      <c r="EM453" t="s">
        <v>208</v>
      </c>
      <c r="EO453" t="s">
        <v>3</v>
      </c>
      <c r="EQ453">
        <v>0</v>
      </c>
      <c r="ER453">
        <v>61243.94</v>
      </c>
      <c r="ES453">
        <v>61243.94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FQ453">
        <v>0</v>
      </c>
      <c r="FR453">
        <f t="shared" si="286"/>
        <v>0</v>
      </c>
      <c r="FS453">
        <v>0</v>
      </c>
      <c r="FX453">
        <v>0</v>
      </c>
      <c r="FY453">
        <v>0</v>
      </c>
      <c r="GA453" t="s">
        <v>3</v>
      </c>
      <c r="GD453">
        <v>1</v>
      </c>
      <c r="GF453">
        <v>1522560653</v>
      </c>
      <c r="GG453">
        <v>2</v>
      </c>
      <c r="GH453">
        <v>1</v>
      </c>
      <c r="GI453">
        <v>2</v>
      </c>
      <c r="GJ453">
        <v>0</v>
      </c>
      <c r="GK453">
        <v>0</v>
      </c>
      <c r="GL453">
        <f t="shared" si="287"/>
        <v>0</v>
      </c>
      <c r="GM453">
        <f t="shared" si="288"/>
        <v>50303.93</v>
      </c>
      <c r="GN453">
        <f t="shared" si="289"/>
        <v>0</v>
      </c>
      <c r="GO453">
        <f t="shared" si="290"/>
        <v>50303.93</v>
      </c>
      <c r="GP453">
        <f t="shared" si="291"/>
        <v>0</v>
      </c>
      <c r="GR453">
        <v>0</v>
      </c>
      <c r="GS453">
        <v>3</v>
      </c>
      <c r="GT453">
        <v>0</v>
      </c>
      <c r="GU453" t="s">
        <v>3</v>
      </c>
      <c r="GV453">
        <f t="shared" si="292"/>
        <v>0</v>
      </c>
      <c r="GW453">
        <v>1</v>
      </c>
      <c r="GX453">
        <f t="shared" si="293"/>
        <v>0</v>
      </c>
      <c r="HA453">
        <v>0</v>
      </c>
      <c r="HB453">
        <v>0</v>
      </c>
      <c r="HC453">
        <f t="shared" si="294"/>
        <v>0</v>
      </c>
      <c r="HE453" t="s">
        <v>3</v>
      </c>
      <c r="HF453" t="s">
        <v>3</v>
      </c>
      <c r="HM453" t="s">
        <v>3</v>
      </c>
      <c r="HN453" t="s">
        <v>3</v>
      </c>
      <c r="HO453" t="s">
        <v>3</v>
      </c>
      <c r="HP453" t="s">
        <v>3</v>
      </c>
      <c r="HQ453" t="s">
        <v>3</v>
      </c>
      <c r="IK453">
        <v>0</v>
      </c>
    </row>
    <row r="454" spans="1:245" x14ac:dyDescent="0.2">
      <c r="A454">
        <v>17</v>
      </c>
      <c r="B454">
        <v>0</v>
      </c>
      <c r="E454" t="s">
        <v>250</v>
      </c>
      <c r="F454" t="s">
        <v>210</v>
      </c>
      <c r="G454" t="s">
        <v>214</v>
      </c>
      <c r="H454" t="s">
        <v>22</v>
      </c>
      <c r="I454">
        <v>3</v>
      </c>
      <c r="J454">
        <v>0</v>
      </c>
      <c r="K454">
        <v>3</v>
      </c>
      <c r="O454">
        <f t="shared" si="257"/>
        <v>11287.32</v>
      </c>
      <c r="P454">
        <f t="shared" si="258"/>
        <v>11287.32</v>
      </c>
      <c r="Q454">
        <f t="shared" si="259"/>
        <v>0</v>
      </c>
      <c r="R454">
        <f t="shared" si="260"/>
        <v>0</v>
      </c>
      <c r="S454">
        <f t="shared" si="261"/>
        <v>0</v>
      </c>
      <c r="T454">
        <f t="shared" si="262"/>
        <v>0</v>
      </c>
      <c r="U454">
        <f t="shared" si="263"/>
        <v>0</v>
      </c>
      <c r="V454">
        <f t="shared" si="264"/>
        <v>0</v>
      </c>
      <c r="W454">
        <f t="shared" si="265"/>
        <v>0</v>
      </c>
      <c r="X454">
        <f t="shared" si="266"/>
        <v>0</v>
      </c>
      <c r="Y454">
        <f t="shared" si="267"/>
        <v>0</v>
      </c>
      <c r="AA454">
        <v>61617792</v>
      </c>
      <c r="AB454">
        <f t="shared" si="268"/>
        <v>2631.08</v>
      </c>
      <c r="AC454">
        <f t="shared" si="269"/>
        <v>2631.08</v>
      </c>
      <c r="AD454">
        <f t="shared" si="270"/>
        <v>0</v>
      </c>
      <c r="AE454">
        <f t="shared" si="271"/>
        <v>0</v>
      </c>
      <c r="AF454">
        <f t="shared" si="272"/>
        <v>0</v>
      </c>
      <c r="AG454">
        <f t="shared" si="273"/>
        <v>0</v>
      </c>
      <c r="AH454">
        <f t="shared" si="274"/>
        <v>0</v>
      </c>
      <c r="AI454">
        <f t="shared" si="275"/>
        <v>0</v>
      </c>
      <c r="AJ454">
        <f t="shared" si="276"/>
        <v>0</v>
      </c>
      <c r="AK454">
        <v>2631.08</v>
      </c>
      <c r="AL454">
        <v>2631.08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1.43</v>
      </c>
      <c r="BD454" t="s">
        <v>3</v>
      </c>
      <c r="BE454" t="s">
        <v>3</v>
      </c>
      <c r="BF454" t="s">
        <v>3</v>
      </c>
      <c r="BG454" t="s">
        <v>3</v>
      </c>
      <c r="BH454">
        <v>3</v>
      </c>
      <c r="BI454">
        <v>2</v>
      </c>
      <c r="BJ454" t="s">
        <v>212</v>
      </c>
      <c r="BM454">
        <v>500002</v>
      </c>
      <c r="BN454">
        <v>0</v>
      </c>
      <c r="BO454" t="s">
        <v>210</v>
      </c>
      <c r="BP454">
        <v>1</v>
      </c>
      <c r="BQ454">
        <v>12</v>
      </c>
      <c r="BR454">
        <v>0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3</v>
      </c>
      <c r="BZ454">
        <v>0</v>
      </c>
      <c r="CA454">
        <v>0</v>
      </c>
      <c r="CB454" t="s">
        <v>3</v>
      </c>
      <c r="CE454">
        <v>0</v>
      </c>
      <c r="CF454">
        <v>0</v>
      </c>
      <c r="CG454">
        <v>0</v>
      </c>
      <c r="CM454">
        <v>0</v>
      </c>
      <c r="CN454" t="s">
        <v>3</v>
      </c>
      <c r="CO454">
        <v>0</v>
      </c>
      <c r="CP454">
        <f t="shared" si="277"/>
        <v>11287.32</v>
      </c>
      <c r="CQ454">
        <f t="shared" si="278"/>
        <v>3762.44</v>
      </c>
      <c r="CR454">
        <f t="shared" si="279"/>
        <v>0</v>
      </c>
      <c r="CS454">
        <f t="shared" si="280"/>
        <v>0</v>
      </c>
      <c r="CT454">
        <f t="shared" si="281"/>
        <v>0</v>
      </c>
      <c r="CU454">
        <f t="shared" si="282"/>
        <v>0</v>
      </c>
      <c r="CV454">
        <f t="shared" si="283"/>
        <v>0</v>
      </c>
      <c r="CW454">
        <f t="shared" si="284"/>
        <v>0</v>
      </c>
      <c r="CX454">
        <f t="shared" si="285"/>
        <v>0</v>
      </c>
      <c r="CY454">
        <f>0</f>
        <v>0</v>
      </c>
      <c r="CZ454">
        <f>0</f>
        <v>0</v>
      </c>
      <c r="DC454" t="s">
        <v>3</v>
      </c>
      <c r="DD454" t="s">
        <v>3</v>
      </c>
      <c r="DE454" t="s">
        <v>3</v>
      </c>
      <c r="DF454" t="s">
        <v>3</v>
      </c>
      <c r="DG454" t="s">
        <v>3</v>
      </c>
      <c r="DH454" t="s">
        <v>3</v>
      </c>
      <c r="DI454" t="s">
        <v>3</v>
      </c>
      <c r="DJ454" t="s">
        <v>3</v>
      </c>
      <c r="DK454" t="s">
        <v>3</v>
      </c>
      <c r="DL454" t="s">
        <v>3</v>
      </c>
      <c r="DM454" t="s">
        <v>3</v>
      </c>
      <c r="DN454">
        <v>0</v>
      </c>
      <c r="DO454">
        <v>0</v>
      </c>
      <c r="DP454">
        <v>1</v>
      </c>
      <c r="DQ454">
        <v>1</v>
      </c>
      <c r="DU454">
        <v>1013</v>
      </c>
      <c r="DV454" t="s">
        <v>22</v>
      </c>
      <c r="DW454" t="s">
        <v>22</v>
      </c>
      <c r="DX454">
        <v>1</v>
      </c>
      <c r="DZ454" t="s">
        <v>3</v>
      </c>
      <c r="EA454" t="s">
        <v>3</v>
      </c>
      <c r="EB454" t="s">
        <v>3</v>
      </c>
      <c r="EC454" t="s">
        <v>3</v>
      </c>
      <c r="EE454">
        <v>58749427</v>
      </c>
      <c r="EF454">
        <v>12</v>
      </c>
      <c r="EG454" t="s">
        <v>206</v>
      </c>
      <c r="EH454">
        <v>0</v>
      </c>
      <c r="EI454" t="s">
        <v>3</v>
      </c>
      <c r="EJ454">
        <v>2</v>
      </c>
      <c r="EK454">
        <v>500002</v>
      </c>
      <c r="EL454" t="s">
        <v>207</v>
      </c>
      <c r="EM454" t="s">
        <v>208</v>
      </c>
      <c r="EO454" t="s">
        <v>3</v>
      </c>
      <c r="EQ454">
        <v>0</v>
      </c>
      <c r="ER454">
        <v>2631.08</v>
      </c>
      <c r="ES454">
        <v>2631.08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FQ454">
        <v>0</v>
      </c>
      <c r="FR454">
        <f t="shared" si="286"/>
        <v>0</v>
      </c>
      <c r="FS454">
        <v>0</v>
      </c>
      <c r="FX454">
        <v>0</v>
      </c>
      <c r="FY454">
        <v>0</v>
      </c>
      <c r="GA454" t="s">
        <v>3</v>
      </c>
      <c r="GD454">
        <v>1</v>
      </c>
      <c r="GF454">
        <v>-1386211153</v>
      </c>
      <c r="GG454">
        <v>2</v>
      </c>
      <c r="GH454">
        <v>1</v>
      </c>
      <c r="GI454">
        <v>2</v>
      </c>
      <c r="GJ454">
        <v>0</v>
      </c>
      <c r="GK454">
        <v>0</v>
      </c>
      <c r="GL454">
        <f t="shared" si="287"/>
        <v>0</v>
      </c>
      <c r="GM454">
        <f t="shared" si="288"/>
        <v>11287.32</v>
      </c>
      <c r="GN454">
        <f t="shared" si="289"/>
        <v>0</v>
      </c>
      <c r="GO454">
        <f t="shared" si="290"/>
        <v>11287.32</v>
      </c>
      <c r="GP454">
        <f t="shared" si="291"/>
        <v>0</v>
      </c>
      <c r="GR454">
        <v>0</v>
      </c>
      <c r="GS454">
        <v>3</v>
      </c>
      <c r="GT454">
        <v>0</v>
      </c>
      <c r="GU454" t="s">
        <v>3</v>
      </c>
      <c r="GV454">
        <f t="shared" si="292"/>
        <v>0</v>
      </c>
      <c r="GW454">
        <v>1</v>
      </c>
      <c r="GX454">
        <f t="shared" si="293"/>
        <v>0</v>
      </c>
      <c r="HA454">
        <v>0</v>
      </c>
      <c r="HB454">
        <v>0</v>
      </c>
      <c r="HC454">
        <f t="shared" si="294"/>
        <v>0</v>
      </c>
      <c r="HE454" t="s">
        <v>3</v>
      </c>
      <c r="HF454" t="s">
        <v>3</v>
      </c>
      <c r="HM454" t="s">
        <v>3</v>
      </c>
      <c r="HN454" t="s">
        <v>3</v>
      </c>
      <c r="HO454" t="s">
        <v>3</v>
      </c>
      <c r="HP454" t="s">
        <v>3</v>
      </c>
      <c r="HQ454" t="s">
        <v>3</v>
      </c>
      <c r="IK454">
        <v>0</v>
      </c>
    </row>
    <row r="455" spans="1:245" x14ac:dyDescent="0.2">
      <c r="A455">
        <v>17</v>
      </c>
      <c r="B455">
        <v>0</v>
      </c>
      <c r="E455" t="s">
        <v>254</v>
      </c>
      <c r="F455" t="s">
        <v>404</v>
      </c>
      <c r="G455" t="s">
        <v>405</v>
      </c>
      <c r="H455" t="s">
        <v>22</v>
      </c>
      <c r="I455">
        <v>1</v>
      </c>
      <c r="J455">
        <v>0</v>
      </c>
      <c r="K455">
        <v>1</v>
      </c>
      <c r="O455">
        <f t="shared" si="257"/>
        <v>5973.04</v>
      </c>
      <c r="P455">
        <f t="shared" si="258"/>
        <v>5973.04</v>
      </c>
      <c r="Q455">
        <f t="shared" si="259"/>
        <v>0</v>
      </c>
      <c r="R455">
        <f t="shared" si="260"/>
        <v>0</v>
      </c>
      <c r="S455">
        <f t="shared" si="261"/>
        <v>0</v>
      </c>
      <c r="T455">
        <f t="shared" si="262"/>
        <v>0</v>
      </c>
      <c r="U455">
        <f t="shared" si="263"/>
        <v>0</v>
      </c>
      <c r="V455">
        <f t="shared" si="264"/>
        <v>0</v>
      </c>
      <c r="W455">
        <f t="shared" si="265"/>
        <v>0</v>
      </c>
      <c r="X455">
        <f t="shared" si="266"/>
        <v>0</v>
      </c>
      <c r="Y455">
        <f t="shared" si="267"/>
        <v>0</v>
      </c>
      <c r="AA455">
        <v>61617792</v>
      </c>
      <c r="AB455">
        <f t="shared" si="268"/>
        <v>7196.43</v>
      </c>
      <c r="AC455">
        <f t="shared" si="269"/>
        <v>7196.43</v>
      </c>
      <c r="AD455">
        <f t="shared" si="270"/>
        <v>0</v>
      </c>
      <c r="AE455">
        <f t="shared" si="271"/>
        <v>0</v>
      </c>
      <c r="AF455">
        <f t="shared" si="272"/>
        <v>0</v>
      </c>
      <c r="AG455">
        <f t="shared" si="273"/>
        <v>0</v>
      </c>
      <c r="AH455">
        <f t="shared" si="274"/>
        <v>0</v>
      </c>
      <c r="AI455">
        <f t="shared" si="275"/>
        <v>0</v>
      </c>
      <c r="AJ455">
        <f t="shared" si="276"/>
        <v>0</v>
      </c>
      <c r="AK455">
        <v>7196.43</v>
      </c>
      <c r="AL455">
        <v>7196.43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1</v>
      </c>
      <c r="AW455">
        <v>1</v>
      </c>
      <c r="AZ455">
        <v>1</v>
      </c>
      <c r="BA455">
        <v>1</v>
      </c>
      <c r="BB455">
        <v>1</v>
      </c>
      <c r="BC455">
        <v>0.83</v>
      </c>
      <c r="BD455" t="s">
        <v>3</v>
      </c>
      <c r="BE455" t="s">
        <v>3</v>
      </c>
      <c r="BF455" t="s">
        <v>3</v>
      </c>
      <c r="BG455" t="s">
        <v>3</v>
      </c>
      <c r="BH455">
        <v>3</v>
      </c>
      <c r="BI455">
        <v>1</v>
      </c>
      <c r="BJ455" t="s">
        <v>406</v>
      </c>
      <c r="BM455">
        <v>500001</v>
      </c>
      <c r="BN455">
        <v>0</v>
      </c>
      <c r="BO455" t="s">
        <v>404</v>
      </c>
      <c r="BP455">
        <v>1</v>
      </c>
      <c r="BQ455">
        <v>8</v>
      </c>
      <c r="BR455">
        <v>0</v>
      </c>
      <c r="BS455">
        <v>1</v>
      </c>
      <c r="BT455">
        <v>1</v>
      </c>
      <c r="BU455">
        <v>1</v>
      </c>
      <c r="BV455">
        <v>1</v>
      </c>
      <c r="BW455">
        <v>1</v>
      </c>
      <c r="BX455">
        <v>1</v>
      </c>
      <c r="BY455" t="s">
        <v>3</v>
      </c>
      <c r="BZ455">
        <v>0</v>
      </c>
      <c r="CA455">
        <v>0</v>
      </c>
      <c r="CB455" t="s">
        <v>3</v>
      </c>
      <c r="CE455">
        <v>0</v>
      </c>
      <c r="CF455">
        <v>0</v>
      </c>
      <c r="CG455">
        <v>0</v>
      </c>
      <c r="CM455">
        <v>0</v>
      </c>
      <c r="CN455" t="s">
        <v>3</v>
      </c>
      <c r="CO455">
        <v>0</v>
      </c>
      <c r="CP455">
        <f t="shared" si="277"/>
        <v>5973.04</v>
      </c>
      <c r="CQ455">
        <f t="shared" si="278"/>
        <v>5973.04</v>
      </c>
      <c r="CR455">
        <f t="shared" si="279"/>
        <v>0</v>
      </c>
      <c r="CS455">
        <f t="shared" si="280"/>
        <v>0</v>
      </c>
      <c r="CT455">
        <f t="shared" si="281"/>
        <v>0</v>
      </c>
      <c r="CU455">
        <f t="shared" si="282"/>
        <v>0</v>
      </c>
      <c r="CV455">
        <f t="shared" si="283"/>
        <v>0</v>
      </c>
      <c r="CW455">
        <f t="shared" si="284"/>
        <v>0</v>
      </c>
      <c r="CX455">
        <f t="shared" si="285"/>
        <v>0</v>
      </c>
      <c r="CY455">
        <f>0</f>
        <v>0</v>
      </c>
      <c r="CZ455">
        <f>0</f>
        <v>0</v>
      </c>
      <c r="DC455" t="s">
        <v>3</v>
      </c>
      <c r="DD455" t="s">
        <v>3</v>
      </c>
      <c r="DE455" t="s">
        <v>3</v>
      </c>
      <c r="DF455" t="s">
        <v>3</v>
      </c>
      <c r="DG455" t="s">
        <v>3</v>
      </c>
      <c r="DH455" t="s">
        <v>3</v>
      </c>
      <c r="DI455" t="s">
        <v>3</v>
      </c>
      <c r="DJ455" t="s">
        <v>3</v>
      </c>
      <c r="DK455" t="s">
        <v>3</v>
      </c>
      <c r="DL455" t="s">
        <v>3</v>
      </c>
      <c r="DM455" t="s">
        <v>3</v>
      </c>
      <c r="DN455">
        <v>0</v>
      </c>
      <c r="DO455">
        <v>0</v>
      </c>
      <c r="DP455">
        <v>1</v>
      </c>
      <c r="DQ455">
        <v>1</v>
      </c>
      <c r="DU455">
        <v>1013</v>
      </c>
      <c r="DV455" t="s">
        <v>22</v>
      </c>
      <c r="DW455" t="s">
        <v>22</v>
      </c>
      <c r="DX455">
        <v>1</v>
      </c>
      <c r="DZ455" t="s">
        <v>3</v>
      </c>
      <c r="EA455" t="s">
        <v>3</v>
      </c>
      <c r="EB455" t="s">
        <v>3</v>
      </c>
      <c r="EC455" t="s">
        <v>3</v>
      </c>
      <c r="EE455">
        <v>58749426</v>
      </c>
      <c r="EF455">
        <v>8</v>
      </c>
      <c r="EG455" t="s">
        <v>223</v>
      </c>
      <c r="EH455">
        <v>0</v>
      </c>
      <c r="EI455" t="s">
        <v>3</v>
      </c>
      <c r="EJ455">
        <v>1</v>
      </c>
      <c r="EK455">
        <v>500001</v>
      </c>
      <c r="EL455" t="s">
        <v>224</v>
      </c>
      <c r="EM455" t="s">
        <v>225</v>
      </c>
      <c r="EO455" t="s">
        <v>3</v>
      </c>
      <c r="EQ455">
        <v>0</v>
      </c>
      <c r="ER455">
        <v>7196.43</v>
      </c>
      <c r="ES455">
        <v>7196.43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FQ455">
        <v>0</v>
      </c>
      <c r="FR455">
        <f t="shared" si="286"/>
        <v>0</v>
      </c>
      <c r="FS455">
        <v>0</v>
      </c>
      <c r="FX455">
        <v>0</v>
      </c>
      <c r="FY455">
        <v>0</v>
      </c>
      <c r="GA455" t="s">
        <v>3</v>
      </c>
      <c r="GD455">
        <v>1</v>
      </c>
      <c r="GF455">
        <v>-420584953</v>
      </c>
      <c r="GG455">
        <v>2</v>
      </c>
      <c r="GH455">
        <v>1</v>
      </c>
      <c r="GI455">
        <v>2</v>
      </c>
      <c r="GJ455">
        <v>0</v>
      </c>
      <c r="GK455">
        <v>0</v>
      </c>
      <c r="GL455">
        <f t="shared" si="287"/>
        <v>0</v>
      </c>
      <c r="GM455">
        <f t="shared" si="288"/>
        <v>5973.04</v>
      </c>
      <c r="GN455">
        <f t="shared" si="289"/>
        <v>5973.04</v>
      </c>
      <c r="GO455">
        <f t="shared" si="290"/>
        <v>0</v>
      </c>
      <c r="GP455">
        <f t="shared" si="291"/>
        <v>0</v>
      </c>
      <c r="GR455">
        <v>0</v>
      </c>
      <c r="GS455">
        <v>3</v>
      </c>
      <c r="GT455">
        <v>0</v>
      </c>
      <c r="GU455" t="s">
        <v>3</v>
      </c>
      <c r="GV455">
        <f t="shared" si="292"/>
        <v>0</v>
      </c>
      <c r="GW455">
        <v>1</v>
      </c>
      <c r="GX455">
        <f t="shared" si="293"/>
        <v>0</v>
      </c>
      <c r="HA455">
        <v>0</v>
      </c>
      <c r="HB455">
        <v>0</v>
      </c>
      <c r="HC455">
        <f t="shared" si="294"/>
        <v>0</v>
      </c>
      <c r="HE455" t="s">
        <v>3</v>
      </c>
      <c r="HF455" t="s">
        <v>3</v>
      </c>
      <c r="HM455" t="s">
        <v>3</v>
      </c>
      <c r="HN455" t="s">
        <v>3</v>
      </c>
      <c r="HO455" t="s">
        <v>3</v>
      </c>
      <c r="HP455" t="s">
        <v>3</v>
      </c>
      <c r="HQ455" t="s">
        <v>3</v>
      </c>
      <c r="IK455">
        <v>0</v>
      </c>
    </row>
    <row r="456" spans="1:245" x14ac:dyDescent="0.2">
      <c r="A456">
        <v>17</v>
      </c>
      <c r="B456">
        <v>0</v>
      </c>
      <c r="E456" t="s">
        <v>258</v>
      </c>
      <c r="F456" t="s">
        <v>216</v>
      </c>
      <c r="G456" t="s">
        <v>217</v>
      </c>
      <c r="H456" t="s">
        <v>22</v>
      </c>
      <c r="I456">
        <v>1</v>
      </c>
      <c r="J456">
        <v>0</v>
      </c>
      <c r="K456">
        <v>1</v>
      </c>
      <c r="O456">
        <f t="shared" si="257"/>
        <v>1484.53</v>
      </c>
      <c r="P456">
        <f t="shared" si="258"/>
        <v>1484.53</v>
      </c>
      <c r="Q456">
        <f t="shared" si="259"/>
        <v>0</v>
      </c>
      <c r="R456">
        <f t="shared" si="260"/>
        <v>0</v>
      </c>
      <c r="S456">
        <f t="shared" si="261"/>
        <v>0</v>
      </c>
      <c r="T456">
        <f t="shared" si="262"/>
        <v>0</v>
      </c>
      <c r="U456">
        <f t="shared" si="263"/>
        <v>0</v>
      </c>
      <c r="V456">
        <f t="shared" si="264"/>
        <v>0</v>
      </c>
      <c r="W456">
        <f t="shared" si="265"/>
        <v>0</v>
      </c>
      <c r="X456">
        <f t="shared" si="266"/>
        <v>0</v>
      </c>
      <c r="Y456">
        <f t="shared" si="267"/>
        <v>0</v>
      </c>
      <c r="AA456">
        <v>61617792</v>
      </c>
      <c r="AB456">
        <f t="shared" si="268"/>
        <v>1038.1300000000001</v>
      </c>
      <c r="AC456">
        <f t="shared" si="269"/>
        <v>1038.1300000000001</v>
      </c>
      <c r="AD456">
        <f t="shared" si="270"/>
        <v>0</v>
      </c>
      <c r="AE456">
        <f t="shared" si="271"/>
        <v>0</v>
      </c>
      <c r="AF456">
        <f t="shared" si="272"/>
        <v>0</v>
      </c>
      <c r="AG456">
        <f t="shared" si="273"/>
        <v>0</v>
      </c>
      <c r="AH456">
        <f t="shared" si="274"/>
        <v>0</v>
      </c>
      <c r="AI456">
        <f t="shared" si="275"/>
        <v>0</v>
      </c>
      <c r="AJ456">
        <f t="shared" si="276"/>
        <v>0</v>
      </c>
      <c r="AK456">
        <v>1038.1300000000001</v>
      </c>
      <c r="AL456">
        <v>1038.1300000000001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1.43</v>
      </c>
      <c r="BD456" t="s">
        <v>3</v>
      </c>
      <c r="BE456" t="s">
        <v>3</v>
      </c>
      <c r="BF456" t="s">
        <v>3</v>
      </c>
      <c r="BG456" t="s">
        <v>3</v>
      </c>
      <c r="BH456">
        <v>3</v>
      </c>
      <c r="BI456">
        <v>2</v>
      </c>
      <c r="BJ456" t="s">
        <v>218</v>
      </c>
      <c r="BM456">
        <v>500002</v>
      </c>
      <c r="BN456">
        <v>0</v>
      </c>
      <c r="BO456" t="s">
        <v>216</v>
      </c>
      <c r="BP456">
        <v>1</v>
      </c>
      <c r="BQ456">
        <v>12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3</v>
      </c>
      <c r="BZ456">
        <v>0</v>
      </c>
      <c r="CA456">
        <v>0</v>
      </c>
      <c r="CB456" t="s">
        <v>3</v>
      </c>
      <c r="CE456">
        <v>0</v>
      </c>
      <c r="CF456">
        <v>0</v>
      </c>
      <c r="CG456">
        <v>0</v>
      </c>
      <c r="CM456">
        <v>0</v>
      </c>
      <c r="CN456" t="s">
        <v>3</v>
      </c>
      <c r="CO456">
        <v>0</v>
      </c>
      <c r="CP456">
        <f t="shared" si="277"/>
        <v>1484.53</v>
      </c>
      <c r="CQ456">
        <f t="shared" si="278"/>
        <v>1484.53</v>
      </c>
      <c r="CR456">
        <f t="shared" si="279"/>
        <v>0</v>
      </c>
      <c r="CS456">
        <f t="shared" si="280"/>
        <v>0</v>
      </c>
      <c r="CT456">
        <f t="shared" si="281"/>
        <v>0</v>
      </c>
      <c r="CU456">
        <f t="shared" si="282"/>
        <v>0</v>
      </c>
      <c r="CV456">
        <f t="shared" si="283"/>
        <v>0</v>
      </c>
      <c r="CW456">
        <f t="shared" si="284"/>
        <v>0</v>
      </c>
      <c r="CX456">
        <f t="shared" si="285"/>
        <v>0</v>
      </c>
      <c r="CY456">
        <f>0</f>
        <v>0</v>
      </c>
      <c r="CZ456">
        <f>0</f>
        <v>0</v>
      </c>
      <c r="DC456" t="s">
        <v>3</v>
      </c>
      <c r="DD456" t="s">
        <v>3</v>
      </c>
      <c r="DE456" t="s">
        <v>3</v>
      </c>
      <c r="DF456" t="s">
        <v>3</v>
      </c>
      <c r="DG456" t="s">
        <v>3</v>
      </c>
      <c r="DH456" t="s">
        <v>3</v>
      </c>
      <c r="DI456" t="s">
        <v>3</v>
      </c>
      <c r="DJ456" t="s">
        <v>3</v>
      </c>
      <c r="DK456" t="s">
        <v>3</v>
      </c>
      <c r="DL456" t="s">
        <v>3</v>
      </c>
      <c r="DM456" t="s">
        <v>3</v>
      </c>
      <c r="DN456">
        <v>0</v>
      </c>
      <c r="DO456">
        <v>0</v>
      </c>
      <c r="DP456">
        <v>1</v>
      </c>
      <c r="DQ456">
        <v>1</v>
      </c>
      <c r="DU456">
        <v>1013</v>
      </c>
      <c r="DV456" t="s">
        <v>22</v>
      </c>
      <c r="DW456" t="s">
        <v>22</v>
      </c>
      <c r="DX456">
        <v>1</v>
      </c>
      <c r="DZ456" t="s">
        <v>3</v>
      </c>
      <c r="EA456" t="s">
        <v>3</v>
      </c>
      <c r="EB456" t="s">
        <v>3</v>
      </c>
      <c r="EC456" t="s">
        <v>3</v>
      </c>
      <c r="EE456">
        <v>58749427</v>
      </c>
      <c r="EF456">
        <v>12</v>
      </c>
      <c r="EG456" t="s">
        <v>206</v>
      </c>
      <c r="EH456">
        <v>0</v>
      </c>
      <c r="EI456" t="s">
        <v>3</v>
      </c>
      <c r="EJ456">
        <v>2</v>
      </c>
      <c r="EK456">
        <v>500002</v>
      </c>
      <c r="EL456" t="s">
        <v>207</v>
      </c>
      <c r="EM456" t="s">
        <v>208</v>
      </c>
      <c r="EO456" t="s">
        <v>3</v>
      </c>
      <c r="EQ456">
        <v>0</v>
      </c>
      <c r="ER456">
        <v>1038.1300000000001</v>
      </c>
      <c r="ES456">
        <v>1038.1300000000001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FQ456">
        <v>0</v>
      </c>
      <c r="FR456">
        <f t="shared" si="286"/>
        <v>0</v>
      </c>
      <c r="FS456">
        <v>0</v>
      </c>
      <c r="FX456">
        <v>0</v>
      </c>
      <c r="FY456">
        <v>0</v>
      </c>
      <c r="GA456" t="s">
        <v>3</v>
      </c>
      <c r="GD456">
        <v>1</v>
      </c>
      <c r="GF456">
        <v>640497613</v>
      </c>
      <c r="GG456">
        <v>2</v>
      </c>
      <c r="GH456">
        <v>1</v>
      </c>
      <c r="GI456">
        <v>2</v>
      </c>
      <c r="GJ456">
        <v>0</v>
      </c>
      <c r="GK456">
        <v>0</v>
      </c>
      <c r="GL456">
        <f t="shared" si="287"/>
        <v>0</v>
      </c>
      <c r="GM456">
        <f t="shared" si="288"/>
        <v>1484.53</v>
      </c>
      <c r="GN456">
        <f t="shared" si="289"/>
        <v>0</v>
      </c>
      <c r="GO456">
        <f t="shared" si="290"/>
        <v>1484.53</v>
      </c>
      <c r="GP456">
        <f t="shared" si="291"/>
        <v>0</v>
      </c>
      <c r="GR456">
        <v>0</v>
      </c>
      <c r="GS456">
        <v>3</v>
      </c>
      <c r="GT456">
        <v>0</v>
      </c>
      <c r="GU456" t="s">
        <v>3</v>
      </c>
      <c r="GV456">
        <f t="shared" si="292"/>
        <v>0</v>
      </c>
      <c r="GW456">
        <v>1</v>
      </c>
      <c r="GX456">
        <f t="shared" si="293"/>
        <v>0</v>
      </c>
      <c r="HA456">
        <v>0</v>
      </c>
      <c r="HB456">
        <v>0</v>
      </c>
      <c r="HC456">
        <f t="shared" si="294"/>
        <v>0</v>
      </c>
      <c r="HE456" t="s">
        <v>3</v>
      </c>
      <c r="HF456" t="s">
        <v>3</v>
      </c>
      <c r="HM456" t="s">
        <v>3</v>
      </c>
      <c r="HN456" t="s">
        <v>3</v>
      </c>
      <c r="HO456" t="s">
        <v>3</v>
      </c>
      <c r="HP456" t="s">
        <v>3</v>
      </c>
      <c r="HQ456" t="s">
        <v>3</v>
      </c>
      <c r="IK456">
        <v>0</v>
      </c>
    </row>
    <row r="457" spans="1:245" x14ac:dyDescent="0.2">
      <c r="A457">
        <v>17</v>
      </c>
      <c r="B457">
        <v>0</v>
      </c>
      <c r="E457" t="s">
        <v>262</v>
      </c>
      <c r="F457" t="s">
        <v>220</v>
      </c>
      <c r="G457" t="s">
        <v>221</v>
      </c>
      <c r="H457" t="s">
        <v>22</v>
      </c>
      <c r="I457">
        <v>3</v>
      </c>
      <c r="J457">
        <v>0</v>
      </c>
      <c r="K457">
        <v>3</v>
      </c>
      <c r="O457">
        <f t="shared" si="257"/>
        <v>4813.6499999999996</v>
      </c>
      <c r="P457">
        <f t="shared" si="258"/>
        <v>4813.6499999999996</v>
      </c>
      <c r="Q457">
        <f t="shared" si="259"/>
        <v>0</v>
      </c>
      <c r="R457">
        <f t="shared" si="260"/>
        <v>0</v>
      </c>
      <c r="S457">
        <f t="shared" si="261"/>
        <v>0</v>
      </c>
      <c r="T457">
        <f t="shared" si="262"/>
        <v>0</v>
      </c>
      <c r="U457">
        <f t="shared" si="263"/>
        <v>0</v>
      </c>
      <c r="V457">
        <f t="shared" si="264"/>
        <v>0</v>
      </c>
      <c r="W457">
        <f t="shared" si="265"/>
        <v>0</v>
      </c>
      <c r="X457">
        <f t="shared" si="266"/>
        <v>0</v>
      </c>
      <c r="Y457">
        <f t="shared" si="267"/>
        <v>0</v>
      </c>
      <c r="AA457">
        <v>61617792</v>
      </c>
      <c r="AB457">
        <f t="shared" si="268"/>
        <v>1472.06</v>
      </c>
      <c r="AC457">
        <f t="shared" si="269"/>
        <v>1472.06</v>
      </c>
      <c r="AD457">
        <f t="shared" si="270"/>
        <v>0</v>
      </c>
      <c r="AE457">
        <f t="shared" si="271"/>
        <v>0</v>
      </c>
      <c r="AF457">
        <f t="shared" si="272"/>
        <v>0</v>
      </c>
      <c r="AG457">
        <f t="shared" si="273"/>
        <v>0</v>
      </c>
      <c r="AH457">
        <f t="shared" si="274"/>
        <v>0</v>
      </c>
      <c r="AI457">
        <f t="shared" si="275"/>
        <v>0</v>
      </c>
      <c r="AJ457">
        <f t="shared" si="276"/>
        <v>0</v>
      </c>
      <c r="AK457">
        <v>1472.06</v>
      </c>
      <c r="AL457">
        <v>1472.06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1.0900000000000001</v>
      </c>
      <c r="BD457" t="s">
        <v>3</v>
      </c>
      <c r="BE457" t="s">
        <v>3</v>
      </c>
      <c r="BF457" t="s">
        <v>3</v>
      </c>
      <c r="BG457" t="s">
        <v>3</v>
      </c>
      <c r="BH457">
        <v>3</v>
      </c>
      <c r="BI457">
        <v>1</v>
      </c>
      <c r="BJ457" t="s">
        <v>222</v>
      </c>
      <c r="BM457">
        <v>500001</v>
      </c>
      <c r="BN457">
        <v>0</v>
      </c>
      <c r="BO457" t="s">
        <v>220</v>
      </c>
      <c r="BP457">
        <v>1</v>
      </c>
      <c r="BQ457">
        <v>8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3</v>
      </c>
      <c r="BZ457">
        <v>0</v>
      </c>
      <c r="CA457">
        <v>0</v>
      </c>
      <c r="CB457" t="s">
        <v>3</v>
      </c>
      <c r="CE457">
        <v>0</v>
      </c>
      <c r="CF457">
        <v>0</v>
      </c>
      <c r="CG457">
        <v>0</v>
      </c>
      <c r="CM457">
        <v>0</v>
      </c>
      <c r="CN457" t="s">
        <v>3</v>
      </c>
      <c r="CO457">
        <v>0</v>
      </c>
      <c r="CP457">
        <f t="shared" si="277"/>
        <v>4813.6499999999996</v>
      </c>
      <c r="CQ457">
        <f t="shared" si="278"/>
        <v>1604.55</v>
      </c>
      <c r="CR457">
        <f t="shared" si="279"/>
        <v>0</v>
      </c>
      <c r="CS457">
        <f t="shared" si="280"/>
        <v>0</v>
      </c>
      <c r="CT457">
        <f t="shared" si="281"/>
        <v>0</v>
      </c>
      <c r="CU457">
        <f t="shared" si="282"/>
        <v>0</v>
      </c>
      <c r="CV457">
        <f t="shared" si="283"/>
        <v>0</v>
      </c>
      <c r="CW457">
        <f t="shared" si="284"/>
        <v>0</v>
      </c>
      <c r="CX457">
        <f t="shared" si="285"/>
        <v>0</v>
      </c>
      <c r="CY457">
        <f>0</f>
        <v>0</v>
      </c>
      <c r="CZ457">
        <f>0</f>
        <v>0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>
        <v>0</v>
      </c>
      <c r="DO457">
        <v>0</v>
      </c>
      <c r="DP457">
        <v>1</v>
      </c>
      <c r="DQ457">
        <v>1</v>
      </c>
      <c r="DU457">
        <v>1013</v>
      </c>
      <c r="DV457" t="s">
        <v>22</v>
      </c>
      <c r="DW457" t="s">
        <v>22</v>
      </c>
      <c r="DX457">
        <v>1</v>
      </c>
      <c r="DZ457" t="s">
        <v>3</v>
      </c>
      <c r="EA457" t="s">
        <v>3</v>
      </c>
      <c r="EB457" t="s">
        <v>3</v>
      </c>
      <c r="EC457" t="s">
        <v>3</v>
      </c>
      <c r="EE457">
        <v>58749426</v>
      </c>
      <c r="EF457">
        <v>8</v>
      </c>
      <c r="EG457" t="s">
        <v>223</v>
      </c>
      <c r="EH457">
        <v>0</v>
      </c>
      <c r="EI457" t="s">
        <v>3</v>
      </c>
      <c r="EJ457">
        <v>1</v>
      </c>
      <c r="EK457">
        <v>500001</v>
      </c>
      <c r="EL457" t="s">
        <v>224</v>
      </c>
      <c r="EM457" t="s">
        <v>225</v>
      </c>
      <c r="EO457" t="s">
        <v>3</v>
      </c>
      <c r="EQ457">
        <v>0</v>
      </c>
      <c r="ER457">
        <v>1472.06</v>
      </c>
      <c r="ES457">
        <v>1472.06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FQ457">
        <v>0</v>
      </c>
      <c r="FR457">
        <f t="shared" si="286"/>
        <v>0</v>
      </c>
      <c r="FS457">
        <v>0</v>
      </c>
      <c r="FX457">
        <v>0</v>
      </c>
      <c r="FY457">
        <v>0</v>
      </c>
      <c r="GA457" t="s">
        <v>3</v>
      </c>
      <c r="GD457">
        <v>1</v>
      </c>
      <c r="GF457">
        <v>-465849229</v>
      </c>
      <c r="GG457">
        <v>2</v>
      </c>
      <c r="GH457">
        <v>1</v>
      </c>
      <c r="GI457">
        <v>2</v>
      </c>
      <c r="GJ457">
        <v>0</v>
      </c>
      <c r="GK457">
        <v>0</v>
      </c>
      <c r="GL457">
        <f t="shared" si="287"/>
        <v>0</v>
      </c>
      <c r="GM457">
        <f t="shared" si="288"/>
        <v>4813.6499999999996</v>
      </c>
      <c r="GN457">
        <f t="shared" si="289"/>
        <v>4813.6499999999996</v>
      </c>
      <c r="GO457">
        <f t="shared" si="290"/>
        <v>0</v>
      </c>
      <c r="GP457">
        <f t="shared" si="291"/>
        <v>0</v>
      </c>
      <c r="GR457">
        <v>0</v>
      </c>
      <c r="GS457">
        <v>3</v>
      </c>
      <c r="GT457">
        <v>0</v>
      </c>
      <c r="GU457" t="s">
        <v>3</v>
      </c>
      <c r="GV457">
        <f t="shared" si="292"/>
        <v>0</v>
      </c>
      <c r="GW457">
        <v>1</v>
      </c>
      <c r="GX457">
        <f t="shared" si="293"/>
        <v>0</v>
      </c>
      <c r="HA457">
        <v>0</v>
      </c>
      <c r="HB457">
        <v>0</v>
      </c>
      <c r="HC457">
        <f t="shared" si="294"/>
        <v>0</v>
      </c>
      <c r="HE457" t="s">
        <v>3</v>
      </c>
      <c r="HF457" t="s">
        <v>3</v>
      </c>
      <c r="HM457" t="s">
        <v>3</v>
      </c>
      <c r="HN457" t="s">
        <v>3</v>
      </c>
      <c r="HO457" t="s">
        <v>3</v>
      </c>
      <c r="HP457" t="s">
        <v>3</v>
      </c>
      <c r="HQ457" t="s">
        <v>3</v>
      </c>
      <c r="IK457">
        <v>0</v>
      </c>
    </row>
    <row r="458" spans="1:245" x14ac:dyDescent="0.2">
      <c r="A458">
        <v>17</v>
      </c>
      <c r="B458">
        <v>0</v>
      </c>
      <c r="E458" t="s">
        <v>266</v>
      </c>
      <c r="F458" t="s">
        <v>227</v>
      </c>
      <c r="G458" t="s">
        <v>228</v>
      </c>
      <c r="H458" t="s">
        <v>22</v>
      </c>
      <c r="I458">
        <v>12</v>
      </c>
      <c r="J458">
        <v>0</v>
      </c>
      <c r="K458">
        <v>12</v>
      </c>
      <c r="O458">
        <f t="shared" si="257"/>
        <v>24983.040000000001</v>
      </c>
      <c r="P458">
        <f t="shared" si="258"/>
        <v>24983.040000000001</v>
      </c>
      <c r="Q458">
        <f t="shared" si="259"/>
        <v>0</v>
      </c>
      <c r="R458">
        <f t="shared" si="260"/>
        <v>0</v>
      </c>
      <c r="S458">
        <f t="shared" si="261"/>
        <v>0</v>
      </c>
      <c r="T458">
        <f t="shared" si="262"/>
        <v>0</v>
      </c>
      <c r="U458">
        <f t="shared" si="263"/>
        <v>0</v>
      </c>
      <c r="V458">
        <f t="shared" si="264"/>
        <v>0</v>
      </c>
      <c r="W458">
        <f t="shared" si="265"/>
        <v>0</v>
      </c>
      <c r="X458">
        <f t="shared" si="266"/>
        <v>0</v>
      </c>
      <c r="Y458">
        <f t="shared" si="267"/>
        <v>0</v>
      </c>
      <c r="AA458">
        <v>61617792</v>
      </c>
      <c r="AB458">
        <f t="shared" si="268"/>
        <v>1639.31</v>
      </c>
      <c r="AC458">
        <f t="shared" si="269"/>
        <v>1639.31</v>
      </c>
      <c r="AD458">
        <f t="shared" si="270"/>
        <v>0</v>
      </c>
      <c r="AE458">
        <f t="shared" si="271"/>
        <v>0</v>
      </c>
      <c r="AF458">
        <f t="shared" si="272"/>
        <v>0</v>
      </c>
      <c r="AG458">
        <f t="shared" si="273"/>
        <v>0</v>
      </c>
      <c r="AH458">
        <f t="shared" si="274"/>
        <v>0</v>
      </c>
      <c r="AI458">
        <f t="shared" si="275"/>
        <v>0</v>
      </c>
      <c r="AJ458">
        <f t="shared" si="276"/>
        <v>0</v>
      </c>
      <c r="AK458">
        <v>1639.31</v>
      </c>
      <c r="AL458">
        <v>1639.31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1</v>
      </c>
      <c r="AW458">
        <v>1</v>
      </c>
      <c r="AZ458">
        <v>1</v>
      </c>
      <c r="BA458">
        <v>1</v>
      </c>
      <c r="BB458">
        <v>1</v>
      </c>
      <c r="BC458">
        <v>1.27</v>
      </c>
      <c r="BD458" t="s">
        <v>3</v>
      </c>
      <c r="BE458" t="s">
        <v>3</v>
      </c>
      <c r="BF458" t="s">
        <v>3</v>
      </c>
      <c r="BG458" t="s">
        <v>3</v>
      </c>
      <c r="BH458">
        <v>3</v>
      </c>
      <c r="BI458">
        <v>2</v>
      </c>
      <c r="BJ458" t="s">
        <v>229</v>
      </c>
      <c r="BM458">
        <v>500002</v>
      </c>
      <c r="BN458">
        <v>0</v>
      </c>
      <c r="BO458" t="s">
        <v>227</v>
      </c>
      <c r="BP458">
        <v>1</v>
      </c>
      <c r="BQ458">
        <v>12</v>
      </c>
      <c r="BR458">
        <v>0</v>
      </c>
      <c r="BS458">
        <v>1</v>
      </c>
      <c r="BT458">
        <v>1</v>
      </c>
      <c r="BU458">
        <v>1</v>
      </c>
      <c r="BV458">
        <v>1</v>
      </c>
      <c r="BW458">
        <v>1</v>
      </c>
      <c r="BX458">
        <v>1</v>
      </c>
      <c r="BY458" t="s">
        <v>3</v>
      </c>
      <c r="BZ458">
        <v>0</v>
      </c>
      <c r="CA458">
        <v>0</v>
      </c>
      <c r="CB458" t="s">
        <v>3</v>
      </c>
      <c r="CE458">
        <v>0</v>
      </c>
      <c r="CF458">
        <v>0</v>
      </c>
      <c r="CG458">
        <v>0</v>
      </c>
      <c r="CM458">
        <v>0</v>
      </c>
      <c r="CN458" t="s">
        <v>3</v>
      </c>
      <c r="CO458">
        <v>0</v>
      </c>
      <c r="CP458">
        <f t="shared" si="277"/>
        <v>24983.040000000001</v>
      </c>
      <c r="CQ458">
        <f t="shared" si="278"/>
        <v>2081.92</v>
      </c>
      <c r="CR458">
        <f t="shared" si="279"/>
        <v>0</v>
      </c>
      <c r="CS458">
        <f t="shared" si="280"/>
        <v>0</v>
      </c>
      <c r="CT458">
        <f t="shared" si="281"/>
        <v>0</v>
      </c>
      <c r="CU458">
        <f t="shared" si="282"/>
        <v>0</v>
      </c>
      <c r="CV458">
        <f t="shared" si="283"/>
        <v>0</v>
      </c>
      <c r="CW458">
        <f t="shared" si="284"/>
        <v>0</v>
      </c>
      <c r="CX458">
        <f t="shared" si="285"/>
        <v>0</v>
      </c>
      <c r="CY458">
        <f>0</f>
        <v>0</v>
      </c>
      <c r="CZ458">
        <f>0</f>
        <v>0</v>
      </c>
      <c r="DC458" t="s">
        <v>3</v>
      </c>
      <c r="DD458" t="s">
        <v>3</v>
      </c>
      <c r="DE458" t="s">
        <v>3</v>
      </c>
      <c r="DF458" t="s">
        <v>3</v>
      </c>
      <c r="DG458" t="s">
        <v>3</v>
      </c>
      <c r="DH458" t="s">
        <v>3</v>
      </c>
      <c r="DI458" t="s">
        <v>3</v>
      </c>
      <c r="DJ458" t="s">
        <v>3</v>
      </c>
      <c r="DK458" t="s">
        <v>3</v>
      </c>
      <c r="DL458" t="s">
        <v>3</v>
      </c>
      <c r="DM458" t="s">
        <v>3</v>
      </c>
      <c r="DN458">
        <v>0</v>
      </c>
      <c r="DO458">
        <v>0</v>
      </c>
      <c r="DP458">
        <v>1</v>
      </c>
      <c r="DQ458">
        <v>1</v>
      </c>
      <c r="DU458">
        <v>1013</v>
      </c>
      <c r="DV458" t="s">
        <v>22</v>
      </c>
      <c r="DW458" t="s">
        <v>22</v>
      </c>
      <c r="DX458">
        <v>1</v>
      </c>
      <c r="DZ458" t="s">
        <v>3</v>
      </c>
      <c r="EA458" t="s">
        <v>3</v>
      </c>
      <c r="EB458" t="s">
        <v>3</v>
      </c>
      <c r="EC458" t="s">
        <v>3</v>
      </c>
      <c r="EE458">
        <v>58749427</v>
      </c>
      <c r="EF458">
        <v>12</v>
      </c>
      <c r="EG458" t="s">
        <v>206</v>
      </c>
      <c r="EH458">
        <v>0</v>
      </c>
      <c r="EI458" t="s">
        <v>3</v>
      </c>
      <c r="EJ458">
        <v>2</v>
      </c>
      <c r="EK458">
        <v>500002</v>
      </c>
      <c r="EL458" t="s">
        <v>207</v>
      </c>
      <c r="EM458" t="s">
        <v>208</v>
      </c>
      <c r="EO458" t="s">
        <v>3</v>
      </c>
      <c r="EQ458">
        <v>0</v>
      </c>
      <c r="ER458">
        <v>1639.31</v>
      </c>
      <c r="ES458">
        <v>1639.31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FQ458">
        <v>0</v>
      </c>
      <c r="FR458">
        <f t="shared" si="286"/>
        <v>0</v>
      </c>
      <c r="FS458">
        <v>0</v>
      </c>
      <c r="FX458">
        <v>0</v>
      </c>
      <c r="FY458">
        <v>0</v>
      </c>
      <c r="GA458" t="s">
        <v>3</v>
      </c>
      <c r="GD458">
        <v>1</v>
      </c>
      <c r="GF458">
        <v>1922904874</v>
      </c>
      <c r="GG458">
        <v>2</v>
      </c>
      <c r="GH458">
        <v>1</v>
      </c>
      <c r="GI458">
        <v>2</v>
      </c>
      <c r="GJ458">
        <v>0</v>
      </c>
      <c r="GK458">
        <v>0</v>
      </c>
      <c r="GL458">
        <f t="shared" si="287"/>
        <v>0</v>
      </c>
      <c r="GM458">
        <f t="shared" si="288"/>
        <v>24983.040000000001</v>
      </c>
      <c r="GN458">
        <f t="shared" si="289"/>
        <v>0</v>
      </c>
      <c r="GO458">
        <f t="shared" si="290"/>
        <v>24983.040000000001</v>
      </c>
      <c r="GP458">
        <f t="shared" si="291"/>
        <v>0</v>
      </c>
      <c r="GR458">
        <v>0</v>
      </c>
      <c r="GS458">
        <v>3</v>
      </c>
      <c r="GT458">
        <v>0</v>
      </c>
      <c r="GU458" t="s">
        <v>3</v>
      </c>
      <c r="GV458">
        <f t="shared" si="292"/>
        <v>0</v>
      </c>
      <c r="GW458">
        <v>1</v>
      </c>
      <c r="GX458">
        <f t="shared" si="293"/>
        <v>0</v>
      </c>
      <c r="HA458">
        <v>0</v>
      </c>
      <c r="HB458">
        <v>0</v>
      </c>
      <c r="HC458">
        <f t="shared" si="294"/>
        <v>0</v>
      </c>
      <c r="HE458" t="s">
        <v>3</v>
      </c>
      <c r="HF458" t="s">
        <v>3</v>
      </c>
      <c r="HM458" t="s">
        <v>3</v>
      </c>
      <c r="HN458" t="s">
        <v>3</v>
      </c>
      <c r="HO458" t="s">
        <v>3</v>
      </c>
      <c r="HP458" t="s">
        <v>3</v>
      </c>
      <c r="HQ458" t="s">
        <v>3</v>
      </c>
      <c r="IK458">
        <v>0</v>
      </c>
    </row>
    <row r="459" spans="1:245" x14ac:dyDescent="0.2">
      <c r="A459">
        <v>17</v>
      </c>
      <c r="B459">
        <v>0</v>
      </c>
      <c r="E459" t="s">
        <v>270</v>
      </c>
      <c r="F459" t="s">
        <v>231</v>
      </c>
      <c r="G459" t="s">
        <v>232</v>
      </c>
      <c r="H459" t="s">
        <v>169</v>
      </c>
      <c r="I459">
        <f>ROUND(12/100,7)</f>
        <v>0.12</v>
      </c>
      <c r="J459">
        <v>0</v>
      </c>
      <c r="K459">
        <f>ROUND(12/100,7)</f>
        <v>0.12</v>
      </c>
      <c r="O459">
        <f t="shared" si="257"/>
        <v>4687.5</v>
      </c>
      <c r="P459">
        <f t="shared" si="258"/>
        <v>4687.5</v>
      </c>
      <c r="Q459">
        <f t="shared" si="259"/>
        <v>0</v>
      </c>
      <c r="R459">
        <f t="shared" si="260"/>
        <v>0</v>
      </c>
      <c r="S459">
        <f t="shared" si="261"/>
        <v>0</v>
      </c>
      <c r="T459">
        <f t="shared" si="262"/>
        <v>0</v>
      </c>
      <c r="U459">
        <f t="shared" si="263"/>
        <v>0</v>
      </c>
      <c r="V459">
        <f t="shared" si="264"/>
        <v>0</v>
      </c>
      <c r="W459">
        <f t="shared" si="265"/>
        <v>0</v>
      </c>
      <c r="X459">
        <f t="shared" si="266"/>
        <v>0</v>
      </c>
      <c r="Y459">
        <f t="shared" si="267"/>
        <v>0</v>
      </c>
      <c r="AA459">
        <v>61617792</v>
      </c>
      <c r="AB459">
        <f t="shared" si="268"/>
        <v>43402.78</v>
      </c>
      <c r="AC459">
        <f t="shared" si="269"/>
        <v>43402.78</v>
      </c>
      <c r="AD459">
        <f t="shared" si="270"/>
        <v>0</v>
      </c>
      <c r="AE459">
        <f t="shared" si="271"/>
        <v>0</v>
      </c>
      <c r="AF459">
        <f t="shared" si="272"/>
        <v>0</v>
      </c>
      <c r="AG459">
        <f t="shared" si="273"/>
        <v>0</v>
      </c>
      <c r="AH459">
        <f t="shared" si="274"/>
        <v>0</v>
      </c>
      <c r="AI459">
        <f t="shared" si="275"/>
        <v>0</v>
      </c>
      <c r="AJ459">
        <f t="shared" si="276"/>
        <v>0</v>
      </c>
      <c r="AK459">
        <v>43402.78</v>
      </c>
      <c r="AL459">
        <v>43402.78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1</v>
      </c>
      <c r="AW459">
        <v>1</v>
      </c>
      <c r="AZ459">
        <v>1</v>
      </c>
      <c r="BA459">
        <v>1</v>
      </c>
      <c r="BB459">
        <v>1</v>
      </c>
      <c r="BC459">
        <v>0.9</v>
      </c>
      <c r="BD459" t="s">
        <v>3</v>
      </c>
      <c r="BE459" t="s">
        <v>3</v>
      </c>
      <c r="BF459" t="s">
        <v>3</v>
      </c>
      <c r="BG459" t="s">
        <v>3</v>
      </c>
      <c r="BH459">
        <v>3</v>
      </c>
      <c r="BI459">
        <v>2</v>
      </c>
      <c r="BJ459" t="s">
        <v>233</v>
      </c>
      <c r="BM459">
        <v>500002</v>
      </c>
      <c r="BN459">
        <v>0</v>
      </c>
      <c r="BO459" t="s">
        <v>231</v>
      </c>
      <c r="BP459">
        <v>1</v>
      </c>
      <c r="BQ459">
        <v>12</v>
      </c>
      <c r="BR459">
        <v>0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3</v>
      </c>
      <c r="BZ459">
        <v>0</v>
      </c>
      <c r="CA459">
        <v>0</v>
      </c>
      <c r="CB459" t="s">
        <v>3</v>
      </c>
      <c r="CE459">
        <v>0</v>
      </c>
      <c r="CF459">
        <v>0</v>
      </c>
      <c r="CG459">
        <v>0</v>
      </c>
      <c r="CM459">
        <v>0</v>
      </c>
      <c r="CN459" t="s">
        <v>3</v>
      </c>
      <c r="CO459">
        <v>0</v>
      </c>
      <c r="CP459">
        <f t="shared" si="277"/>
        <v>4687.5</v>
      </c>
      <c r="CQ459">
        <f t="shared" si="278"/>
        <v>39062.5</v>
      </c>
      <c r="CR459">
        <f t="shared" si="279"/>
        <v>0</v>
      </c>
      <c r="CS459">
        <f t="shared" si="280"/>
        <v>0</v>
      </c>
      <c r="CT459">
        <f t="shared" si="281"/>
        <v>0</v>
      </c>
      <c r="CU459">
        <f t="shared" si="282"/>
        <v>0</v>
      </c>
      <c r="CV459">
        <f t="shared" si="283"/>
        <v>0</v>
      </c>
      <c r="CW459">
        <f t="shared" si="284"/>
        <v>0</v>
      </c>
      <c r="CX459">
        <f t="shared" si="285"/>
        <v>0</v>
      </c>
      <c r="CY459">
        <f>0</f>
        <v>0</v>
      </c>
      <c r="CZ459">
        <f>0</f>
        <v>0</v>
      </c>
      <c r="DC459" t="s">
        <v>3</v>
      </c>
      <c r="DD459" t="s">
        <v>3</v>
      </c>
      <c r="DE459" t="s">
        <v>3</v>
      </c>
      <c r="DF459" t="s">
        <v>3</v>
      </c>
      <c r="DG459" t="s">
        <v>3</v>
      </c>
      <c r="DH459" t="s">
        <v>3</v>
      </c>
      <c r="DI459" t="s">
        <v>3</v>
      </c>
      <c r="DJ459" t="s">
        <v>3</v>
      </c>
      <c r="DK459" t="s">
        <v>3</v>
      </c>
      <c r="DL459" t="s">
        <v>3</v>
      </c>
      <c r="DM459" t="s">
        <v>3</v>
      </c>
      <c r="DN459">
        <v>0</v>
      </c>
      <c r="DO459">
        <v>0</v>
      </c>
      <c r="DP459">
        <v>1</v>
      </c>
      <c r="DQ459">
        <v>1</v>
      </c>
      <c r="DU459">
        <v>1013</v>
      </c>
      <c r="DV459" t="s">
        <v>169</v>
      </c>
      <c r="DW459" t="s">
        <v>169</v>
      </c>
      <c r="DX459">
        <v>1</v>
      </c>
      <c r="DZ459" t="s">
        <v>3</v>
      </c>
      <c r="EA459" t="s">
        <v>3</v>
      </c>
      <c r="EB459" t="s">
        <v>3</v>
      </c>
      <c r="EC459" t="s">
        <v>3</v>
      </c>
      <c r="EE459">
        <v>58749427</v>
      </c>
      <c r="EF459">
        <v>12</v>
      </c>
      <c r="EG459" t="s">
        <v>206</v>
      </c>
      <c r="EH459">
        <v>0</v>
      </c>
      <c r="EI459" t="s">
        <v>3</v>
      </c>
      <c r="EJ459">
        <v>2</v>
      </c>
      <c r="EK459">
        <v>500002</v>
      </c>
      <c r="EL459" t="s">
        <v>207</v>
      </c>
      <c r="EM459" t="s">
        <v>208</v>
      </c>
      <c r="EO459" t="s">
        <v>3</v>
      </c>
      <c r="EQ459">
        <v>0</v>
      </c>
      <c r="ER459">
        <v>43402.78</v>
      </c>
      <c r="ES459">
        <v>43402.78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FQ459">
        <v>0</v>
      </c>
      <c r="FR459">
        <f t="shared" si="286"/>
        <v>0</v>
      </c>
      <c r="FS459">
        <v>0</v>
      </c>
      <c r="FX459">
        <v>0</v>
      </c>
      <c r="FY459">
        <v>0</v>
      </c>
      <c r="GA459" t="s">
        <v>3</v>
      </c>
      <c r="GD459">
        <v>1</v>
      </c>
      <c r="GF459">
        <v>-1566809035</v>
      </c>
      <c r="GG459">
        <v>2</v>
      </c>
      <c r="GH459">
        <v>1</v>
      </c>
      <c r="GI459">
        <v>2</v>
      </c>
      <c r="GJ459">
        <v>0</v>
      </c>
      <c r="GK459">
        <v>0</v>
      </c>
      <c r="GL459">
        <f t="shared" si="287"/>
        <v>0</v>
      </c>
      <c r="GM459">
        <f t="shared" si="288"/>
        <v>4687.5</v>
      </c>
      <c r="GN459">
        <f t="shared" si="289"/>
        <v>0</v>
      </c>
      <c r="GO459">
        <f t="shared" si="290"/>
        <v>4687.5</v>
      </c>
      <c r="GP459">
        <f t="shared" si="291"/>
        <v>0</v>
      </c>
      <c r="GR459">
        <v>0</v>
      </c>
      <c r="GS459">
        <v>3</v>
      </c>
      <c r="GT459">
        <v>0</v>
      </c>
      <c r="GU459" t="s">
        <v>3</v>
      </c>
      <c r="GV459">
        <f t="shared" si="292"/>
        <v>0</v>
      </c>
      <c r="GW459">
        <v>1</v>
      </c>
      <c r="GX459">
        <f t="shared" si="293"/>
        <v>0</v>
      </c>
      <c r="HA459">
        <v>0</v>
      </c>
      <c r="HB459">
        <v>0</v>
      </c>
      <c r="HC459">
        <f t="shared" si="294"/>
        <v>0</v>
      </c>
      <c r="HE459" t="s">
        <v>3</v>
      </c>
      <c r="HF459" t="s">
        <v>3</v>
      </c>
      <c r="HM459" t="s">
        <v>3</v>
      </c>
      <c r="HN459" t="s">
        <v>3</v>
      </c>
      <c r="HO459" t="s">
        <v>3</v>
      </c>
      <c r="HP459" t="s">
        <v>3</v>
      </c>
      <c r="HQ459" t="s">
        <v>3</v>
      </c>
      <c r="IK459">
        <v>0</v>
      </c>
    </row>
    <row r="460" spans="1:245" x14ac:dyDescent="0.2">
      <c r="A460">
        <v>17</v>
      </c>
      <c r="B460">
        <v>0</v>
      </c>
      <c r="E460" t="s">
        <v>274</v>
      </c>
      <c r="F460" t="s">
        <v>235</v>
      </c>
      <c r="G460" t="s">
        <v>236</v>
      </c>
      <c r="H460" t="s">
        <v>169</v>
      </c>
      <c r="I460">
        <v>0</v>
      </c>
      <c r="J460">
        <v>0</v>
      </c>
      <c r="K460">
        <v>0</v>
      </c>
      <c r="O460">
        <f t="shared" si="257"/>
        <v>0</v>
      </c>
      <c r="P460">
        <f t="shared" si="258"/>
        <v>0</v>
      </c>
      <c r="Q460">
        <f t="shared" si="259"/>
        <v>0</v>
      </c>
      <c r="R460">
        <f t="shared" si="260"/>
        <v>0</v>
      </c>
      <c r="S460">
        <f t="shared" si="261"/>
        <v>0</v>
      </c>
      <c r="T460">
        <f t="shared" si="262"/>
        <v>0</v>
      </c>
      <c r="U460">
        <f t="shared" si="263"/>
        <v>0</v>
      </c>
      <c r="V460">
        <f t="shared" si="264"/>
        <v>0</v>
      </c>
      <c r="W460">
        <f t="shared" si="265"/>
        <v>0</v>
      </c>
      <c r="X460">
        <f t="shared" si="266"/>
        <v>0</v>
      </c>
      <c r="Y460">
        <f t="shared" si="267"/>
        <v>0</v>
      </c>
      <c r="AA460">
        <v>61617792</v>
      </c>
      <c r="AB460">
        <f t="shared" si="268"/>
        <v>1031.73</v>
      </c>
      <c r="AC460">
        <f t="shared" si="269"/>
        <v>1031.73</v>
      </c>
      <c r="AD460">
        <f t="shared" si="270"/>
        <v>0</v>
      </c>
      <c r="AE460">
        <f t="shared" si="271"/>
        <v>0</v>
      </c>
      <c r="AF460">
        <f t="shared" si="272"/>
        <v>0</v>
      </c>
      <c r="AG460">
        <f t="shared" si="273"/>
        <v>0</v>
      </c>
      <c r="AH460">
        <f t="shared" si="274"/>
        <v>0</v>
      </c>
      <c r="AI460">
        <f t="shared" si="275"/>
        <v>0</v>
      </c>
      <c r="AJ460">
        <f t="shared" si="276"/>
        <v>0</v>
      </c>
      <c r="AK460">
        <v>1031.73</v>
      </c>
      <c r="AL460">
        <v>1031.73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1</v>
      </c>
      <c r="AW460">
        <v>1</v>
      </c>
      <c r="AZ460">
        <v>1</v>
      </c>
      <c r="BA460">
        <v>1</v>
      </c>
      <c r="BB460">
        <v>1</v>
      </c>
      <c r="BC460">
        <v>1.27</v>
      </c>
      <c r="BD460" t="s">
        <v>3</v>
      </c>
      <c r="BE460" t="s">
        <v>3</v>
      </c>
      <c r="BF460" t="s">
        <v>3</v>
      </c>
      <c r="BG460" t="s">
        <v>3</v>
      </c>
      <c r="BH460">
        <v>3</v>
      </c>
      <c r="BI460">
        <v>2</v>
      </c>
      <c r="BJ460" t="s">
        <v>237</v>
      </c>
      <c r="BM460">
        <v>500002</v>
      </c>
      <c r="BN460">
        <v>0</v>
      </c>
      <c r="BO460" t="s">
        <v>235</v>
      </c>
      <c r="BP460">
        <v>1</v>
      </c>
      <c r="BQ460">
        <v>12</v>
      </c>
      <c r="BR460">
        <v>0</v>
      </c>
      <c r="BS460">
        <v>1</v>
      </c>
      <c r="BT460">
        <v>1</v>
      </c>
      <c r="BU460">
        <v>1</v>
      </c>
      <c r="BV460">
        <v>1</v>
      </c>
      <c r="BW460">
        <v>1</v>
      </c>
      <c r="BX460">
        <v>1</v>
      </c>
      <c r="BY460" t="s">
        <v>3</v>
      </c>
      <c r="BZ460">
        <v>0</v>
      </c>
      <c r="CA460">
        <v>0</v>
      </c>
      <c r="CB460" t="s">
        <v>3</v>
      </c>
      <c r="CE460">
        <v>0</v>
      </c>
      <c r="CF460">
        <v>0</v>
      </c>
      <c r="CG460">
        <v>0</v>
      </c>
      <c r="CM460">
        <v>0</v>
      </c>
      <c r="CN460" t="s">
        <v>3</v>
      </c>
      <c r="CO460">
        <v>0</v>
      </c>
      <c r="CP460">
        <f t="shared" si="277"/>
        <v>0</v>
      </c>
      <c r="CQ460">
        <f t="shared" si="278"/>
        <v>1310.3</v>
      </c>
      <c r="CR460">
        <f t="shared" si="279"/>
        <v>0</v>
      </c>
      <c r="CS460">
        <f t="shared" si="280"/>
        <v>0</v>
      </c>
      <c r="CT460">
        <f t="shared" si="281"/>
        <v>0</v>
      </c>
      <c r="CU460">
        <f t="shared" si="282"/>
        <v>0</v>
      </c>
      <c r="CV460">
        <f t="shared" si="283"/>
        <v>0</v>
      </c>
      <c r="CW460">
        <f t="shared" si="284"/>
        <v>0</v>
      </c>
      <c r="CX460">
        <f t="shared" si="285"/>
        <v>0</v>
      </c>
      <c r="CY460">
        <f>0</f>
        <v>0</v>
      </c>
      <c r="CZ460">
        <f>0</f>
        <v>0</v>
      </c>
      <c r="DC460" t="s">
        <v>3</v>
      </c>
      <c r="DD460" t="s">
        <v>3</v>
      </c>
      <c r="DE460" t="s">
        <v>3</v>
      </c>
      <c r="DF460" t="s">
        <v>3</v>
      </c>
      <c r="DG460" t="s">
        <v>3</v>
      </c>
      <c r="DH460" t="s">
        <v>3</v>
      </c>
      <c r="DI460" t="s">
        <v>3</v>
      </c>
      <c r="DJ460" t="s">
        <v>3</v>
      </c>
      <c r="DK460" t="s">
        <v>3</v>
      </c>
      <c r="DL460" t="s">
        <v>3</v>
      </c>
      <c r="DM460" t="s">
        <v>3</v>
      </c>
      <c r="DN460">
        <v>0</v>
      </c>
      <c r="DO460">
        <v>0</v>
      </c>
      <c r="DP460">
        <v>1</v>
      </c>
      <c r="DQ460">
        <v>1</v>
      </c>
      <c r="DU460">
        <v>1013</v>
      </c>
      <c r="DV460" t="s">
        <v>169</v>
      </c>
      <c r="DW460" t="s">
        <v>169</v>
      </c>
      <c r="DX460">
        <v>1</v>
      </c>
      <c r="DZ460" t="s">
        <v>3</v>
      </c>
      <c r="EA460" t="s">
        <v>3</v>
      </c>
      <c r="EB460" t="s">
        <v>3</v>
      </c>
      <c r="EC460" t="s">
        <v>3</v>
      </c>
      <c r="EE460">
        <v>58749427</v>
      </c>
      <c r="EF460">
        <v>12</v>
      </c>
      <c r="EG460" t="s">
        <v>206</v>
      </c>
      <c r="EH460">
        <v>0</v>
      </c>
      <c r="EI460" t="s">
        <v>3</v>
      </c>
      <c r="EJ460">
        <v>2</v>
      </c>
      <c r="EK460">
        <v>500002</v>
      </c>
      <c r="EL460" t="s">
        <v>207</v>
      </c>
      <c r="EM460" t="s">
        <v>208</v>
      </c>
      <c r="EO460" t="s">
        <v>3</v>
      </c>
      <c r="EQ460">
        <v>0</v>
      </c>
      <c r="ER460">
        <v>1031.73</v>
      </c>
      <c r="ES460">
        <v>1031.73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FQ460">
        <v>0</v>
      </c>
      <c r="FR460">
        <f t="shared" si="286"/>
        <v>0</v>
      </c>
      <c r="FS460">
        <v>0</v>
      </c>
      <c r="FX460">
        <v>0</v>
      </c>
      <c r="FY460">
        <v>0</v>
      </c>
      <c r="GA460" t="s">
        <v>3</v>
      </c>
      <c r="GD460">
        <v>1</v>
      </c>
      <c r="GF460">
        <v>359643171</v>
      </c>
      <c r="GG460">
        <v>2</v>
      </c>
      <c r="GH460">
        <v>1</v>
      </c>
      <c r="GI460">
        <v>2</v>
      </c>
      <c r="GJ460">
        <v>0</v>
      </c>
      <c r="GK460">
        <v>0</v>
      </c>
      <c r="GL460">
        <f t="shared" si="287"/>
        <v>0</v>
      </c>
      <c r="GM460">
        <f t="shared" si="288"/>
        <v>0</v>
      </c>
      <c r="GN460">
        <f t="shared" si="289"/>
        <v>0</v>
      </c>
      <c r="GO460">
        <f t="shared" si="290"/>
        <v>0</v>
      </c>
      <c r="GP460">
        <f t="shared" si="291"/>
        <v>0</v>
      </c>
      <c r="GR460">
        <v>0</v>
      </c>
      <c r="GS460">
        <v>3</v>
      </c>
      <c r="GT460">
        <v>0</v>
      </c>
      <c r="GU460" t="s">
        <v>3</v>
      </c>
      <c r="GV460">
        <f t="shared" si="292"/>
        <v>0</v>
      </c>
      <c r="GW460">
        <v>1</v>
      </c>
      <c r="GX460">
        <f t="shared" si="293"/>
        <v>0</v>
      </c>
      <c r="HA460">
        <v>0</v>
      </c>
      <c r="HB460">
        <v>0</v>
      </c>
      <c r="HC460">
        <f t="shared" si="294"/>
        <v>0</v>
      </c>
      <c r="HE460" t="s">
        <v>3</v>
      </c>
      <c r="HF460" t="s">
        <v>3</v>
      </c>
      <c r="HM460" t="s">
        <v>3</v>
      </c>
      <c r="HN460" t="s">
        <v>3</v>
      </c>
      <c r="HO460" t="s">
        <v>3</v>
      </c>
      <c r="HP460" t="s">
        <v>3</v>
      </c>
      <c r="HQ460" t="s">
        <v>3</v>
      </c>
      <c r="IK460">
        <v>0</v>
      </c>
    </row>
    <row r="461" spans="1:245" x14ac:dyDescent="0.2">
      <c r="A461">
        <v>17</v>
      </c>
      <c r="B461">
        <v>0</v>
      </c>
      <c r="E461" t="s">
        <v>279</v>
      </c>
      <c r="F461" t="s">
        <v>239</v>
      </c>
      <c r="G461" t="s">
        <v>240</v>
      </c>
      <c r="H461" t="s">
        <v>169</v>
      </c>
      <c r="I461">
        <f>ROUND(3/100,7)</f>
        <v>0.03</v>
      </c>
      <c r="J461">
        <v>0</v>
      </c>
      <c r="K461">
        <f>ROUND(3/100,7)</f>
        <v>0.03</v>
      </c>
      <c r="O461">
        <f t="shared" si="257"/>
        <v>2405.36</v>
      </c>
      <c r="P461">
        <f t="shared" si="258"/>
        <v>2405.36</v>
      </c>
      <c r="Q461">
        <f t="shared" si="259"/>
        <v>0</v>
      </c>
      <c r="R461">
        <f t="shared" si="260"/>
        <v>0</v>
      </c>
      <c r="S461">
        <f t="shared" si="261"/>
        <v>0</v>
      </c>
      <c r="T461">
        <f t="shared" si="262"/>
        <v>0</v>
      </c>
      <c r="U461">
        <f t="shared" si="263"/>
        <v>0</v>
      </c>
      <c r="V461">
        <f t="shared" si="264"/>
        <v>0</v>
      </c>
      <c r="W461">
        <f t="shared" si="265"/>
        <v>0</v>
      </c>
      <c r="X461">
        <f t="shared" si="266"/>
        <v>0</v>
      </c>
      <c r="Y461">
        <f t="shared" si="267"/>
        <v>0</v>
      </c>
      <c r="AA461">
        <v>61617792</v>
      </c>
      <c r="AB461">
        <f t="shared" si="268"/>
        <v>109833.95</v>
      </c>
      <c r="AC461">
        <f t="shared" si="269"/>
        <v>109833.95</v>
      </c>
      <c r="AD461">
        <f t="shared" si="270"/>
        <v>0</v>
      </c>
      <c r="AE461">
        <f t="shared" si="271"/>
        <v>0</v>
      </c>
      <c r="AF461">
        <f t="shared" si="272"/>
        <v>0</v>
      </c>
      <c r="AG461">
        <f t="shared" si="273"/>
        <v>0</v>
      </c>
      <c r="AH461">
        <f t="shared" si="274"/>
        <v>0</v>
      </c>
      <c r="AI461">
        <f t="shared" si="275"/>
        <v>0</v>
      </c>
      <c r="AJ461">
        <f t="shared" si="276"/>
        <v>0</v>
      </c>
      <c r="AK461">
        <v>109833.95</v>
      </c>
      <c r="AL461">
        <v>109833.95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1</v>
      </c>
      <c r="AW461">
        <v>1</v>
      </c>
      <c r="AZ461">
        <v>1</v>
      </c>
      <c r="BA461">
        <v>1</v>
      </c>
      <c r="BB461">
        <v>1</v>
      </c>
      <c r="BC461">
        <v>0.73</v>
      </c>
      <c r="BD461" t="s">
        <v>3</v>
      </c>
      <c r="BE461" t="s">
        <v>3</v>
      </c>
      <c r="BF461" t="s">
        <v>3</v>
      </c>
      <c r="BG461" t="s">
        <v>3</v>
      </c>
      <c r="BH461">
        <v>3</v>
      </c>
      <c r="BI461">
        <v>2</v>
      </c>
      <c r="BJ461" t="s">
        <v>241</v>
      </c>
      <c r="BM461">
        <v>500002</v>
      </c>
      <c r="BN461">
        <v>0</v>
      </c>
      <c r="BO461" t="s">
        <v>239</v>
      </c>
      <c r="BP461">
        <v>1</v>
      </c>
      <c r="BQ461">
        <v>12</v>
      </c>
      <c r="BR461">
        <v>0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3</v>
      </c>
      <c r="BZ461">
        <v>0</v>
      </c>
      <c r="CA461">
        <v>0</v>
      </c>
      <c r="CB461" t="s">
        <v>3</v>
      </c>
      <c r="CE461">
        <v>0</v>
      </c>
      <c r="CF461">
        <v>0</v>
      </c>
      <c r="CG461">
        <v>0</v>
      </c>
      <c r="CM461">
        <v>0</v>
      </c>
      <c r="CN461" t="s">
        <v>3</v>
      </c>
      <c r="CO461">
        <v>0</v>
      </c>
      <c r="CP461">
        <f t="shared" si="277"/>
        <v>2405.36</v>
      </c>
      <c r="CQ461">
        <f t="shared" si="278"/>
        <v>80178.78</v>
      </c>
      <c r="CR461">
        <f t="shared" si="279"/>
        <v>0</v>
      </c>
      <c r="CS461">
        <f t="shared" si="280"/>
        <v>0</v>
      </c>
      <c r="CT461">
        <f t="shared" si="281"/>
        <v>0</v>
      </c>
      <c r="CU461">
        <f t="shared" si="282"/>
        <v>0</v>
      </c>
      <c r="CV461">
        <f t="shared" si="283"/>
        <v>0</v>
      </c>
      <c r="CW461">
        <f t="shared" si="284"/>
        <v>0</v>
      </c>
      <c r="CX461">
        <f t="shared" si="285"/>
        <v>0</v>
      </c>
      <c r="CY461">
        <f>0</f>
        <v>0</v>
      </c>
      <c r="CZ461">
        <f>0</f>
        <v>0</v>
      </c>
      <c r="DC461" t="s">
        <v>3</v>
      </c>
      <c r="DD461" t="s">
        <v>3</v>
      </c>
      <c r="DE461" t="s">
        <v>3</v>
      </c>
      <c r="DF461" t="s">
        <v>3</v>
      </c>
      <c r="DG461" t="s">
        <v>3</v>
      </c>
      <c r="DH461" t="s">
        <v>3</v>
      </c>
      <c r="DI461" t="s">
        <v>3</v>
      </c>
      <c r="DJ461" t="s">
        <v>3</v>
      </c>
      <c r="DK461" t="s">
        <v>3</v>
      </c>
      <c r="DL461" t="s">
        <v>3</v>
      </c>
      <c r="DM461" t="s">
        <v>3</v>
      </c>
      <c r="DN461">
        <v>0</v>
      </c>
      <c r="DO461">
        <v>0</v>
      </c>
      <c r="DP461">
        <v>1</v>
      </c>
      <c r="DQ461">
        <v>1</v>
      </c>
      <c r="DU461">
        <v>1013</v>
      </c>
      <c r="DV461" t="s">
        <v>169</v>
      </c>
      <c r="DW461" t="s">
        <v>169</v>
      </c>
      <c r="DX461">
        <v>1</v>
      </c>
      <c r="DZ461" t="s">
        <v>3</v>
      </c>
      <c r="EA461" t="s">
        <v>3</v>
      </c>
      <c r="EB461" t="s">
        <v>3</v>
      </c>
      <c r="EC461" t="s">
        <v>3</v>
      </c>
      <c r="EE461">
        <v>58749427</v>
      </c>
      <c r="EF461">
        <v>12</v>
      </c>
      <c r="EG461" t="s">
        <v>206</v>
      </c>
      <c r="EH461">
        <v>0</v>
      </c>
      <c r="EI461" t="s">
        <v>3</v>
      </c>
      <c r="EJ461">
        <v>2</v>
      </c>
      <c r="EK461">
        <v>500002</v>
      </c>
      <c r="EL461" t="s">
        <v>207</v>
      </c>
      <c r="EM461" t="s">
        <v>208</v>
      </c>
      <c r="EO461" t="s">
        <v>3</v>
      </c>
      <c r="EQ461">
        <v>0</v>
      </c>
      <c r="ER461">
        <v>109833.95</v>
      </c>
      <c r="ES461">
        <v>109833.95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FQ461">
        <v>0</v>
      </c>
      <c r="FR461">
        <f t="shared" si="286"/>
        <v>0</v>
      </c>
      <c r="FS461">
        <v>0</v>
      </c>
      <c r="FX461">
        <v>0</v>
      </c>
      <c r="FY461">
        <v>0</v>
      </c>
      <c r="GA461" t="s">
        <v>3</v>
      </c>
      <c r="GD461">
        <v>1</v>
      </c>
      <c r="GF461">
        <v>-540782640</v>
      </c>
      <c r="GG461">
        <v>2</v>
      </c>
      <c r="GH461">
        <v>1</v>
      </c>
      <c r="GI461">
        <v>2</v>
      </c>
      <c r="GJ461">
        <v>0</v>
      </c>
      <c r="GK461">
        <v>0</v>
      </c>
      <c r="GL461">
        <f t="shared" si="287"/>
        <v>0</v>
      </c>
      <c r="GM461">
        <f t="shared" si="288"/>
        <v>2405.36</v>
      </c>
      <c r="GN461">
        <f t="shared" si="289"/>
        <v>0</v>
      </c>
      <c r="GO461">
        <f t="shared" si="290"/>
        <v>2405.36</v>
      </c>
      <c r="GP461">
        <f t="shared" si="291"/>
        <v>0</v>
      </c>
      <c r="GR461">
        <v>0</v>
      </c>
      <c r="GS461">
        <v>3</v>
      </c>
      <c r="GT461">
        <v>0</v>
      </c>
      <c r="GU461" t="s">
        <v>3</v>
      </c>
      <c r="GV461">
        <f t="shared" si="292"/>
        <v>0</v>
      </c>
      <c r="GW461">
        <v>1</v>
      </c>
      <c r="GX461">
        <f t="shared" si="293"/>
        <v>0</v>
      </c>
      <c r="HA461">
        <v>0</v>
      </c>
      <c r="HB461">
        <v>0</v>
      </c>
      <c r="HC461">
        <f t="shared" si="294"/>
        <v>0</v>
      </c>
      <c r="HE461" t="s">
        <v>3</v>
      </c>
      <c r="HF461" t="s">
        <v>3</v>
      </c>
      <c r="HM461" t="s">
        <v>3</v>
      </c>
      <c r="HN461" t="s">
        <v>3</v>
      </c>
      <c r="HO461" t="s">
        <v>3</v>
      </c>
      <c r="HP461" t="s">
        <v>3</v>
      </c>
      <c r="HQ461" t="s">
        <v>3</v>
      </c>
      <c r="IK461">
        <v>0</v>
      </c>
    </row>
    <row r="462" spans="1:245" x14ac:dyDescent="0.2">
      <c r="A462">
        <v>17</v>
      </c>
      <c r="B462">
        <v>0</v>
      </c>
      <c r="E462" t="s">
        <v>284</v>
      </c>
      <c r="F462" t="s">
        <v>243</v>
      </c>
      <c r="G462" t="s">
        <v>244</v>
      </c>
      <c r="H462" t="s">
        <v>22</v>
      </c>
      <c r="I462">
        <v>24</v>
      </c>
      <c r="J462">
        <v>0</v>
      </c>
      <c r="K462">
        <v>24</v>
      </c>
      <c r="O462">
        <f t="shared" si="257"/>
        <v>3949.2</v>
      </c>
      <c r="P462">
        <f t="shared" si="258"/>
        <v>3949.2</v>
      </c>
      <c r="Q462">
        <f t="shared" si="259"/>
        <v>0</v>
      </c>
      <c r="R462">
        <f t="shared" si="260"/>
        <v>0</v>
      </c>
      <c r="S462">
        <f t="shared" si="261"/>
        <v>0</v>
      </c>
      <c r="T462">
        <f t="shared" si="262"/>
        <v>0</v>
      </c>
      <c r="U462">
        <f t="shared" si="263"/>
        <v>0</v>
      </c>
      <c r="V462">
        <f t="shared" si="264"/>
        <v>0</v>
      </c>
      <c r="W462">
        <f t="shared" si="265"/>
        <v>0</v>
      </c>
      <c r="X462">
        <f t="shared" si="266"/>
        <v>0</v>
      </c>
      <c r="Y462">
        <f t="shared" si="267"/>
        <v>0</v>
      </c>
      <c r="AA462">
        <v>61617792</v>
      </c>
      <c r="AB462">
        <f t="shared" si="268"/>
        <v>127.56</v>
      </c>
      <c r="AC462">
        <f t="shared" si="269"/>
        <v>127.56</v>
      </c>
      <c r="AD462">
        <f t="shared" si="270"/>
        <v>0</v>
      </c>
      <c r="AE462">
        <f t="shared" si="271"/>
        <v>0</v>
      </c>
      <c r="AF462">
        <f t="shared" si="272"/>
        <v>0</v>
      </c>
      <c r="AG462">
        <f t="shared" si="273"/>
        <v>0</v>
      </c>
      <c r="AH462">
        <f t="shared" si="274"/>
        <v>0</v>
      </c>
      <c r="AI462">
        <f t="shared" si="275"/>
        <v>0</v>
      </c>
      <c r="AJ462">
        <f t="shared" si="276"/>
        <v>0</v>
      </c>
      <c r="AK462">
        <v>127.56</v>
      </c>
      <c r="AL462">
        <v>127.56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1</v>
      </c>
      <c r="AW462">
        <v>1</v>
      </c>
      <c r="AZ462">
        <v>1</v>
      </c>
      <c r="BA462">
        <v>1</v>
      </c>
      <c r="BB462">
        <v>1</v>
      </c>
      <c r="BC462">
        <v>1.29</v>
      </c>
      <c r="BD462" t="s">
        <v>3</v>
      </c>
      <c r="BE462" t="s">
        <v>3</v>
      </c>
      <c r="BF462" t="s">
        <v>3</v>
      </c>
      <c r="BG462" t="s">
        <v>3</v>
      </c>
      <c r="BH462">
        <v>3</v>
      </c>
      <c r="BI462">
        <v>2</v>
      </c>
      <c r="BJ462" t="s">
        <v>245</v>
      </c>
      <c r="BM462">
        <v>500002</v>
      </c>
      <c r="BN462">
        <v>0</v>
      </c>
      <c r="BO462" t="s">
        <v>243</v>
      </c>
      <c r="BP462">
        <v>1</v>
      </c>
      <c r="BQ462">
        <v>12</v>
      </c>
      <c r="BR462">
        <v>0</v>
      </c>
      <c r="BS462">
        <v>1</v>
      </c>
      <c r="BT462">
        <v>1</v>
      </c>
      <c r="BU462">
        <v>1</v>
      </c>
      <c r="BV462">
        <v>1</v>
      </c>
      <c r="BW462">
        <v>1</v>
      </c>
      <c r="BX462">
        <v>1</v>
      </c>
      <c r="BY462" t="s">
        <v>3</v>
      </c>
      <c r="BZ462">
        <v>0</v>
      </c>
      <c r="CA462">
        <v>0</v>
      </c>
      <c r="CB462" t="s">
        <v>3</v>
      </c>
      <c r="CE462">
        <v>0</v>
      </c>
      <c r="CF462">
        <v>0</v>
      </c>
      <c r="CG462">
        <v>0</v>
      </c>
      <c r="CM462">
        <v>0</v>
      </c>
      <c r="CN462" t="s">
        <v>3</v>
      </c>
      <c r="CO462">
        <v>0</v>
      </c>
      <c r="CP462">
        <f t="shared" si="277"/>
        <v>3949.2</v>
      </c>
      <c r="CQ462">
        <f t="shared" si="278"/>
        <v>164.55</v>
      </c>
      <c r="CR462">
        <f t="shared" si="279"/>
        <v>0</v>
      </c>
      <c r="CS462">
        <f t="shared" si="280"/>
        <v>0</v>
      </c>
      <c r="CT462">
        <f t="shared" si="281"/>
        <v>0</v>
      </c>
      <c r="CU462">
        <f t="shared" si="282"/>
        <v>0</v>
      </c>
      <c r="CV462">
        <f t="shared" si="283"/>
        <v>0</v>
      </c>
      <c r="CW462">
        <f t="shared" si="284"/>
        <v>0</v>
      </c>
      <c r="CX462">
        <f t="shared" si="285"/>
        <v>0</v>
      </c>
      <c r="CY462">
        <f>0</f>
        <v>0</v>
      </c>
      <c r="CZ462">
        <f>0</f>
        <v>0</v>
      </c>
      <c r="DC462" t="s">
        <v>3</v>
      </c>
      <c r="DD462" t="s">
        <v>3</v>
      </c>
      <c r="DE462" t="s">
        <v>3</v>
      </c>
      <c r="DF462" t="s">
        <v>3</v>
      </c>
      <c r="DG462" t="s">
        <v>3</v>
      </c>
      <c r="DH462" t="s">
        <v>3</v>
      </c>
      <c r="DI462" t="s">
        <v>3</v>
      </c>
      <c r="DJ462" t="s">
        <v>3</v>
      </c>
      <c r="DK462" t="s">
        <v>3</v>
      </c>
      <c r="DL462" t="s">
        <v>3</v>
      </c>
      <c r="DM462" t="s">
        <v>3</v>
      </c>
      <c r="DN462">
        <v>0</v>
      </c>
      <c r="DO462">
        <v>0</v>
      </c>
      <c r="DP462">
        <v>1</v>
      </c>
      <c r="DQ462">
        <v>1</v>
      </c>
      <c r="DU462">
        <v>1013</v>
      </c>
      <c r="DV462" t="s">
        <v>22</v>
      </c>
      <c r="DW462" t="s">
        <v>22</v>
      </c>
      <c r="DX462">
        <v>1</v>
      </c>
      <c r="DZ462" t="s">
        <v>3</v>
      </c>
      <c r="EA462" t="s">
        <v>3</v>
      </c>
      <c r="EB462" t="s">
        <v>3</v>
      </c>
      <c r="EC462" t="s">
        <v>3</v>
      </c>
      <c r="EE462">
        <v>58749427</v>
      </c>
      <c r="EF462">
        <v>12</v>
      </c>
      <c r="EG462" t="s">
        <v>206</v>
      </c>
      <c r="EH462">
        <v>0</v>
      </c>
      <c r="EI462" t="s">
        <v>3</v>
      </c>
      <c r="EJ462">
        <v>2</v>
      </c>
      <c r="EK462">
        <v>500002</v>
      </c>
      <c r="EL462" t="s">
        <v>207</v>
      </c>
      <c r="EM462" t="s">
        <v>208</v>
      </c>
      <c r="EO462" t="s">
        <v>3</v>
      </c>
      <c r="EQ462">
        <v>0</v>
      </c>
      <c r="ER462">
        <v>127.56</v>
      </c>
      <c r="ES462">
        <v>127.56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FQ462">
        <v>0</v>
      </c>
      <c r="FR462">
        <f t="shared" si="286"/>
        <v>0</v>
      </c>
      <c r="FS462">
        <v>0</v>
      </c>
      <c r="FX462">
        <v>0</v>
      </c>
      <c r="FY462">
        <v>0</v>
      </c>
      <c r="GA462" t="s">
        <v>3</v>
      </c>
      <c r="GD462">
        <v>1</v>
      </c>
      <c r="GF462">
        <v>-745124828</v>
      </c>
      <c r="GG462">
        <v>2</v>
      </c>
      <c r="GH462">
        <v>1</v>
      </c>
      <c r="GI462">
        <v>2</v>
      </c>
      <c r="GJ462">
        <v>0</v>
      </c>
      <c r="GK462">
        <v>0</v>
      </c>
      <c r="GL462">
        <f t="shared" si="287"/>
        <v>0</v>
      </c>
      <c r="GM462">
        <f t="shared" si="288"/>
        <v>3949.2</v>
      </c>
      <c r="GN462">
        <f t="shared" si="289"/>
        <v>0</v>
      </c>
      <c r="GO462">
        <f t="shared" si="290"/>
        <v>3949.2</v>
      </c>
      <c r="GP462">
        <f t="shared" si="291"/>
        <v>0</v>
      </c>
      <c r="GR462">
        <v>0</v>
      </c>
      <c r="GS462">
        <v>3</v>
      </c>
      <c r="GT462">
        <v>0</v>
      </c>
      <c r="GU462" t="s">
        <v>3</v>
      </c>
      <c r="GV462">
        <f t="shared" si="292"/>
        <v>0</v>
      </c>
      <c r="GW462">
        <v>1</v>
      </c>
      <c r="GX462">
        <f t="shared" si="293"/>
        <v>0</v>
      </c>
      <c r="HA462">
        <v>0</v>
      </c>
      <c r="HB462">
        <v>0</v>
      </c>
      <c r="HC462">
        <f t="shared" si="294"/>
        <v>0</v>
      </c>
      <c r="HE462" t="s">
        <v>3</v>
      </c>
      <c r="HF462" t="s">
        <v>3</v>
      </c>
      <c r="HM462" t="s">
        <v>3</v>
      </c>
      <c r="HN462" t="s">
        <v>3</v>
      </c>
      <c r="HO462" t="s">
        <v>3</v>
      </c>
      <c r="HP462" t="s">
        <v>3</v>
      </c>
      <c r="HQ462" t="s">
        <v>3</v>
      </c>
      <c r="IK462">
        <v>0</v>
      </c>
    </row>
    <row r="463" spans="1:245" x14ac:dyDescent="0.2">
      <c r="A463">
        <v>17</v>
      </c>
      <c r="B463">
        <v>0</v>
      </c>
      <c r="E463" t="s">
        <v>287</v>
      </c>
      <c r="F463" t="s">
        <v>247</v>
      </c>
      <c r="G463" t="s">
        <v>248</v>
      </c>
      <c r="H463" t="s">
        <v>22</v>
      </c>
      <c r="I463">
        <v>17</v>
      </c>
      <c r="J463">
        <v>0</v>
      </c>
      <c r="K463">
        <v>17</v>
      </c>
      <c r="O463">
        <f t="shared" si="257"/>
        <v>838.61</v>
      </c>
      <c r="P463">
        <f t="shared" si="258"/>
        <v>838.61</v>
      </c>
      <c r="Q463">
        <f t="shared" si="259"/>
        <v>0</v>
      </c>
      <c r="R463">
        <f t="shared" si="260"/>
        <v>0</v>
      </c>
      <c r="S463">
        <f t="shared" si="261"/>
        <v>0</v>
      </c>
      <c r="T463">
        <f t="shared" si="262"/>
        <v>0</v>
      </c>
      <c r="U463">
        <f t="shared" si="263"/>
        <v>0</v>
      </c>
      <c r="V463">
        <f t="shared" si="264"/>
        <v>0</v>
      </c>
      <c r="W463">
        <f t="shared" si="265"/>
        <v>0</v>
      </c>
      <c r="X463">
        <f t="shared" si="266"/>
        <v>0</v>
      </c>
      <c r="Y463">
        <f t="shared" si="267"/>
        <v>0</v>
      </c>
      <c r="AA463">
        <v>61617792</v>
      </c>
      <c r="AB463">
        <f t="shared" si="268"/>
        <v>67.569999999999993</v>
      </c>
      <c r="AC463">
        <f t="shared" si="269"/>
        <v>67.569999999999993</v>
      </c>
      <c r="AD463">
        <f t="shared" si="270"/>
        <v>0</v>
      </c>
      <c r="AE463">
        <f t="shared" si="271"/>
        <v>0</v>
      </c>
      <c r="AF463">
        <f t="shared" si="272"/>
        <v>0</v>
      </c>
      <c r="AG463">
        <f t="shared" si="273"/>
        <v>0</v>
      </c>
      <c r="AH463">
        <f t="shared" si="274"/>
        <v>0</v>
      </c>
      <c r="AI463">
        <f t="shared" si="275"/>
        <v>0</v>
      </c>
      <c r="AJ463">
        <f t="shared" si="276"/>
        <v>0</v>
      </c>
      <c r="AK463">
        <v>67.569999999999993</v>
      </c>
      <c r="AL463">
        <v>67.569999999999993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1</v>
      </c>
      <c r="AW463">
        <v>1</v>
      </c>
      <c r="AZ463">
        <v>1</v>
      </c>
      <c r="BA463">
        <v>1</v>
      </c>
      <c r="BB463">
        <v>1</v>
      </c>
      <c r="BC463">
        <v>0.73</v>
      </c>
      <c r="BD463" t="s">
        <v>3</v>
      </c>
      <c r="BE463" t="s">
        <v>3</v>
      </c>
      <c r="BF463" t="s">
        <v>3</v>
      </c>
      <c r="BG463" t="s">
        <v>3</v>
      </c>
      <c r="BH463">
        <v>3</v>
      </c>
      <c r="BI463">
        <v>2</v>
      </c>
      <c r="BJ463" t="s">
        <v>249</v>
      </c>
      <c r="BM463">
        <v>500002</v>
      </c>
      <c r="BN463">
        <v>0</v>
      </c>
      <c r="BO463" t="s">
        <v>247</v>
      </c>
      <c r="BP463">
        <v>1</v>
      </c>
      <c r="BQ463">
        <v>12</v>
      </c>
      <c r="BR463">
        <v>0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3</v>
      </c>
      <c r="BZ463">
        <v>0</v>
      </c>
      <c r="CA463">
        <v>0</v>
      </c>
      <c r="CB463" t="s">
        <v>3</v>
      </c>
      <c r="CE463">
        <v>0</v>
      </c>
      <c r="CF463">
        <v>0</v>
      </c>
      <c r="CG463">
        <v>0</v>
      </c>
      <c r="CM463">
        <v>0</v>
      </c>
      <c r="CN463" t="s">
        <v>3</v>
      </c>
      <c r="CO463">
        <v>0</v>
      </c>
      <c r="CP463">
        <f t="shared" si="277"/>
        <v>838.61</v>
      </c>
      <c r="CQ463">
        <f t="shared" si="278"/>
        <v>49.33</v>
      </c>
      <c r="CR463">
        <f t="shared" si="279"/>
        <v>0</v>
      </c>
      <c r="CS463">
        <f t="shared" si="280"/>
        <v>0</v>
      </c>
      <c r="CT463">
        <f t="shared" si="281"/>
        <v>0</v>
      </c>
      <c r="CU463">
        <f t="shared" si="282"/>
        <v>0</v>
      </c>
      <c r="CV463">
        <f t="shared" si="283"/>
        <v>0</v>
      </c>
      <c r="CW463">
        <f t="shared" si="284"/>
        <v>0</v>
      </c>
      <c r="CX463">
        <f t="shared" si="285"/>
        <v>0</v>
      </c>
      <c r="CY463">
        <f>0</f>
        <v>0</v>
      </c>
      <c r="CZ463">
        <f>0</f>
        <v>0</v>
      </c>
      <c r="DC463" t="s">
        <v>3</v>
      </c>
      <c r="DD463" t="s">
        <v>3</v>
      </c>
      <c r="DE463" t="s">
        <v>3</v>
      </c>
      <c r="DF463" t="s">
        <v>3</v>
      </c>
      <c r="DG463" t="s">
        <v>3</v>
      </c>
      <c r="DH463" t="s">
        <v>3</v>
      </c>
      <c r="DI463" t="s">
        <v>3</v>
      </c>
      <c r="DJ463" t="s">
        <v>3</v>
      </c>
      <c r="DK463" t="s">
        <v>3</v>
      </c>
      <c r="DL463" t="s">
        <v>3</v>
      </c>
      <c r="DM463" t="s">
        <v>3</v>
      </c>
      <c r="DN463">
        <v>0</v>
      </c>
      <c r="DO463">
        <v>0</v>
      </c>
      <c r="DP463">
        <v>1</v>
      </c>
      <c r="DQ463">
        <v>1</v>
      </c>
      <c r="DU463">
        <v>1013</v>
      </c>
      <c r="DV463" t="s">
        <v>22</v>
      </c>
      <c r="DW463" t="s">
        <v>22</v>
      </c>
      <c r="DX463">
        <v>1</v>
      </c>
      <c r="DZ463" t="s">
        <v>3</v>
      </c>
      <c r="EA463" t="s">
        <v>3</v>
      </c>
      <c r="EB463" t="s">
        <v>3</v>
      </c>
      <c r="EC463" t="s">
        <v>3</v>
      </c>
      <c r="EE463">
        <v>58749427</v>
      </c>
      <c r="EF463">
        <v>12</v>
      </c>
      <c r="EG463" t="s">
        <v>206</v>
      </c>
      <c r="EH463">
        <v>0</v>
      </c>
      <c r="EI463" t="s">
        <v>3</v>
      </c>
      <c r="EJ463">
        <v>2</v>
      </c>
      <c r="EK463">
        <v>500002</v>
      </c>
      <c r="EL463" t="s">
        <v>207</v>
      </c>
      <c r="EM463" t="s">
        <v>208</v>
      </c>
      <c r="EO463" t="s">
        <v>3</v>
      </c>
      <c r="EQ463">
        <v>0</v>
      </c>
      <c r="ER463">
        <v>67.569999999999993</v>
      </c>
      <c r="ES463">
        <v>67.569999999999993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FQ463">
        <v>0</v>
      </c>
      <c r="FR463">
        <f t="shared" si="286"/>
        <v>0</v>
      </c>
      <c r="FS463">
        <v>0</v>
      </c>
      <c r="FX463">
        <v>0</v>
      </c>
      <c r="FY463">
        <v>0</v>
      </c>
      <c r="GA463" t="s">
        <v>3</v>
      </c>
      <c r="GD463">
        <v>1</v>
      </c>
      <c r="GF463">
        <v>218447267</v>
      </c>
      <c r="GG463">
        <v>2</v>
      </c>
      <c r="GH463">
        <v>1</v>
      </c>
      <c r="GI463">
        <v>2</v>
      </c>
      <c r="GJ463">
        <v>0</v>
      </c>
      <c r="GK463">
        <v>0</v>
      </c>
      <c r="GL463">
        <f t="shared" si="287"/>
        <v>0</v>
      </c>
      <c r="GM463">
        <f t="shared" si="288"/>
        <v>838.61</v>
      </c>
      <c r="GN463">
        <f t="shared" si="289"/>
        <v>0</v>
      </c>
      <c r="GO463">
        <f t="shared" si="290"/>
        <v>838.61</v>
      </c>
      <c r="GP463">
        <f t="shared" si="291"/>
        <v>0</v>
      </c>
      <c r="GR463">
        <v>0</v>
      </c>
      <c r="GS463">
        <v>3</v>
      </c>
      <c r="GT463">
        <v>0</v>
      </c>
      <c r="GU463" t="s">
        <v>3</v>
      </c>
      <c r="GV463">
        <f t="shared" si="292"/>
        <v>0</v>
      </c>
      <c r="GW463">
        <v>1</v>
      </c>
      <c r="GX463">
        <f t="shared" si="293"/>
        <v>0</v>
      </c>
      <c r="HA463">
        <v>0</v>
      </c>
      <c r="HB463">
        <v>0</v>
      </c>
      <c r="HC463">
        <f t="shared" si="294"/>
        <v>0</v>
      </c>
      <c r="HE463" t="s">
        <v>3</v>
      </c>
      <c r="HF463" t="s">
        <v>3</v>
      </c>
      <c r="HM463" t="s">
        <v>3</v>
      </c>
      <c r="HN463" t="s">
        <v>3</v>
      </c>
      <c r="HO463" t="s">
        <v>3</v>
      </c>
      <c r="HP463" t="s">
        <v>3</v>
      </c>
      <c r="HQ463" t="s">
        <v>3</v>
      </c>
      <c r="IK463">
        <v>0</v>
      </c>
    </row>
    <row r="464" spans="1:245" x14ac:dyDescent="0.2">
      <c r="A464">
        <v>17</v>
      </c>
      <c r="B464">
        <v>0</v>
      </c>
      <c r="E464" t="s">
        <v>296</v>
      </c>
      <c r="F464" t="s">
        <v>251</v>
      </c>
      <c r="G464" t="s">
        <v>252</v>
      </c>
      <c r="H464" t="s">
        <v>169</v>
      </c>
      <c r="I464">
        <f>ROUND(12/100,7)</f>
        <v>0.12</v>
      </c>
      <c r="J464">
        <v>0</v>
      </c>
      <c r="K464">
        <f>ROUND(12/100,7)</f>
        <v>0.12</v>
      </c>
      <c r="O464">
        <f t="shared" si="257"/>
        <v>1625.85</v>
      </c>
      <c r="P464">
        <f t="shared" si="258"/>
        <v>1625.85</v>
      </c>
      <c r="Q464">
        <f t="shared" si="259"/>
        <v>0</v>
      </c>
      <c r="R464">
        <f t="shared" si="260"/>
        <v>0</v>
      </c>
      <c r="S464">
        <f t="shared" si="261"/>
        <v>0</v>
      </c>
      <c r="T464">
        <f t="shared" si="262"/>
        <v>0</v>
      </c>
      <c r="U464">
        <f t="shared" si="263"/>
        <v>0</v>
      </c>
      <c r="V464">
        <f t="shared" si="264"/>
        <v>0</v>
      </c>
      <c r="W464">
        <f t="shared" si="265"/>
        <v>0</v>
      </c>
      <c r="X464">
        <f t="shared" si="266"/>
        <v>0</v>
      </c>
      <c r="Y464">
        <f t="shared" si="267"/>
        <v>0</v>
      </c>
      <c r="AA464">
        <v>61617792</v>
      </c>
      <c r="AB464">
        <f t="shared" si="268"/>
        <v>18559.990000000002</v>
      </c>
      <c r="AC464">
        <f t="shared" si="269"/>
        <v>18559.990000000002</v>
      </c>
      <c r="AD464">
        <f t="shared" si="270"/>
        <v>0</v>
      </c>
      <c r="AE464">
        <f t="shared" si="271"/>
        <v>0</v>
      </c>
      <c r="AF464">
        <f t="shared" si="272"/>
        <v>0</v>
      </c>
      <c r="AG464">
        <f t="shared" si="273"/>
        <v>0</v>
      </c>
      <c r="AH464">
        <f t="shared" si="274"/>
        <v>0</v>
      </c>
      <c r="AI464">
        <f t="shared" si="275"/>
        <v>0</v>
      </c>
      <c r="AJ464">
        <f t="shared" si="276"/>
        <v>0</v>
      </c>
      <c r="AK464">
        <v>18559.990000000002</v>
      </c>
      <c r="AL464">
        <v>18559.990000000002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1</v>
      </c>
      <c r="AW464">
        <v>1</v>
      </c>
      <c r="AZ464">
        <v>1</v>
      </c>
      <c r="BA464">
        <v>1</v>
      </c>
      <c r="BB464">
        <v>1</v>
      </c>
      <c r="BC464">
        <v>0.73</v>
      </c>
      <c r="BD464" t="s">
        <v>3</v>
      </c>
      <c r="BE464" t="s">
        <v>3</v>
      </c>
      <c r="BF464" t="s">
        <v>3</v>
      </c>
      <c r="BG464" t="s">
        <v>3</v>
      </c>
      <c r="BH464">
        <v>3</v>
      </c>
      <c r="BI464">
        <v>2</v>
      </c>
      <c r="BJ464" t="s">
        <v>253</v>
      </c>
      <c r="BM464">
        <v>500002</v>
      </c>
      <c r="BN464">
        <v>0</v>
      </c>
      <c r="BO464" t="s">
        <v>251</v>
      </c>
      <c r="BP464">
        <v>1</v>
      </c>
      <c r="BQ464">
        <v>12</v>
      </c>
      <c r="BR464">
        <v>0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 t="s">
        <v>3</v>
      </c>
      <c r="BZ464">
        <v>0</v>
      </c>
      <c r="CA464">
        <v>0</v>
      </c>
      <c r="CB464" t="s">
        <v>3</v>
      </c>
      <c r="CE464">
        <v>0</v>
      </c>
      <c r="CF464">
        <v>0</v>
      </c>
      <c r="CG464">
        <v>0</v>
      </c>
      <c r="CM464">
        <v>0</v>
      </c>
      <c r="CN464" t="s">
        <v>3</v>
      </c>
      <c r="CO464">
        <v>0</v>
      </c>
      <c r="CP464">
        <f t="shared" si="277"/>
        <v>1625.85</v>
      </c>
      <c r="CQ464">
        <f t="shared" si="278"/>
        <v>13548.79</v>
      </c>
      <c r="CR464">
        <f t="shared" si="279"/>
        <v>0</v>
      </c>
      <c r="CS464">
        <f t="shared" si="280"/>
        <v>0</v>
      </c>
      <c r="CT464">
        <f t="shared" si="281"/>
        <v>0</v>
      </c>
      <c r="CU464">
        <f t="shared" si="282"/>
        <v>0</v>
      </c>
      <c r="CV464">
        <f t="shared" si="283"/>
        <v>0</v>
      </c>
      <c r="CW464">
        <f t="shared" si="284"/>
        <v>0</v>
      </c>
      <c r="CX464">
        <f t="shared" si="285"/>
        <v>0</v>
      </c>
      <c r="CY464">
        <f>0</f>
        <v>0</v>
      </c>
      <c r="CZ464">
        <f>0</f>
        <v>0</v>
      </c>
      <c r="DC464" t="s">
        <v>3</v>
      </c>
      <c r="DD464" t="s">
        <v>3</v>
      </c>
      <c r="DE464" t="s">
        <v>3</v>
      </c>
      <c r="DF464" t="s">
        <v>3</v>
      </c>
      <c r="DG464" t="s">
        <v>3</v>
      </c>
      <c r="DH464" t="s">
        <v>3</v>
      </c>
      <c r="DI464" t="s">
        <v>3</v>
      </c>
      <c r="DJ464" t="s">
        <v>3</v>
      </c>
      <c r="DK464" t="s">
        <v>3</v>
      </c>
      <c r="DL464" t="s">
        <v>3</v>
      </c>
      <c r="DM464" t="s">
        <v>3</v>
      </c>
      <c r="DN464">
        <v>0</v>
      </c>
      <c r="DO464">
        <v>0</v>
      </c>
      <c r="DP464">
        <v>1</v>
      </c>
      <c r="DQ464">
        <v>1</v>
      </c>
      <c r="DU464">
        <v>1013</v>
      </c>
      <c r="DV464" t="s">
        <v>169</v>
      </c>
      <c r="DW464" t="s">
        <v>169</v>
      </c>
      <c r="DX464">
        <v>1</v>
      </c>
      <c r="DZ464" t="s">
        <v>3</v>
      </c>
      <c r="EA464" t="s">
        <v>3</v>
      </c>
      <c r="EB464" t="s">
        <v>3</v>
      </c>
      <c r="EC464" t="s">
        <v>3</v>
      </c>
      <c r="EE464">
        <v>58749427</v>
      </c>
      <c r="EF464">
        <v>12</v>
      </c>
      <c r="EG464" t="s">
        <v>206</v>
      </c>
      <c r="EH464">
        <v>0</v>
      </c>
      <c r="EI464" t="s">
        <v>3</v>
      </c>
      <c r="EJ464">
        <v>2</v>
      </c>
      <c r="EK464">
        <v>500002</v>
      </c>
      <c r="EL464" t="s">
        <v>207</v>
      </c>
      <c r="EM464" t="s">
        <v>208</v>
      </c>
      <c r="EO464" t="s">
        <v>3</v>
      </c>
      <c r="EQ464">
        <v>0</v>
      </c>
      <c r="ER464">
        <v>18559.990000000002</v>
      </c>
      <c r="ES464">
        <v>18559.990000000002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FQ464">
        <v>0</v>
      </c>
      <c r="FR464">
        <f t="shared" si="286"/>
        <v>0</v>
      </c>
      <c r="FS464">
        <v>0</v>
      </c>
      <c r="FX464">
        <v>0</v>
      </c>
      <c r="FY464">
        <v>0</v>
      </c>
      <c r="GA464" t="s">
        <v>3</v>
      </c>
      <c r="GD464">
        <v>1</v>
      </c>
      <c r="GF464">
        <v>596860771</v>
      </c>
      <c r="GG464">
        <v>2</v>
      </c>
      <c r="GH464">
        <v>1</v>
      </c>
      <c r="GI464">
        <v>2</v>
      </c>
      <c r="GJ464">
        <v>0</v>
      </c>
      <c r="GK464">
        <v>0</v>
      </c>
      <c r="GL464">
        <f t="shared" si="287"/>
        <v>0</v>
      </c>
      <c r="GM464">
        <f t="shared" si="288"/>
        <v>1625.85</v>
      </c>
      <c r="GN464">
        <f t="shared" si="289"/>
        <v>0</v>
      </c>
      <c r="GO464">
        <f t="shared" si="290"/>
        <v>1625.85</v>
      </c>
      <c r="GP464">
        <f t="shared" si="291"/>
        <v>0</v>
      </c>
      <c r="GR464">
        <v>0</v>
      </c>
      <c r="GS464">
        <v>3</v>
      </c>
      <c r="GT464">
        <v>0</v>
      </c>
      <c r="GU464" t="s">
        <v>3</v>
      </c>
      <c r="GV464">
        <f t="shared" si="292"/>
        <v>0</v>
      </c>
      <c r="GW464">
        <v>1</v>
      </c>
      <c r="GX464">
        <f t="shared" si="293"/>
        <v>0</v>
      </c>
      <c r="HA464">
        <v>0</v>
      </c>
      <c r="HB464">
        <v>0</v>
      </c>
      <c r="HC464">
        <f t="shared" si="294"/>
        <v>0</v>
      </c>
      <c r="HE464" t="s">
        <v>3</v>
      </c>
      <c r="HF464" t="s">
        <v>3</v>
      </c>
      <c r="HM464" t="s">
        <v>3</v>
      </c>
      <c r="HN464" t="s">
        <v>3</v>
      </c>
      <c r="HO464" t="s">
        <v>3</v>
      </c>
      <c r="HP464" t="s">
        <v>3</v>
      </c>
      <c r="HQ464" t="s">
        <v>3</v>
      </c>
      <c r="IK464">
        <v>0</v>
      </c>
    </row>
    <row r="465" spans="1:245" x14ac:dyDescent="0.2">
      <c r="A465">
        <v>17</v>
      </c>
      <c r="B465">
        <v>0</v>
      </c>
      <c r="E465" t="s">
        <v>303</v>
      </c>
      <c r="F465" t="s">
        <v>255</v>
      </c>
      <c r="G465" t="s">
        <v>256</v>
      </c>
      <c r="H465" t="s">
        <v>22</v>
      </c>
      <c r="I465">
        <v>12</v>
      </c>
      <c r="J465">
        <v>0</v>
      </c>
      <c r="K465">
        <v>12</v>
      </c>
      <c r="O465">
        <f t="shared" si="257"/>
        <v>4144.92</v>
      </c>
      <c r="P465">
        <f t="shared" si="258"/>
        <v>4144.92</v>
      </c>
      <c r="Q465">
        <f t="shared" si="259"/>
        <v>0</v>
      </c>
      <c r="R465">
        <f t="shared" si="260"/>
        <v>0</v>
      </c>
      <c r="S465">
        <f t="shared" si="261"/>
        <v>0</v>
      </c>
      <c r="T465">
        <f t="shared" si="262"/>
        <v>0</v>
      </c>
      <c r="U465">
        <f t="shared" si="263"/>
        <v>0</v>
      </c>
      <c r="V465">
        <f t="shared" si="264"/>
        <v>0</v>
      </c>
      <c r="W465">
        <f t="shared" si="265"/>
        <v>0</v>
      </c>
      <c r="X465">
        <f t="shared" si="266"/>
        <v>0</v>
      </c>
      <c r="Y465">
        <f t="shared" si="267"/>
        <v>0</v>
      </c>
      <c r="AA465">
        <v>61617792</v>
      </c>
      <c r="AB465">
        <f t="shared" si="268"/>
        <v>473.16</v>
      </c>
      <c r="AC465">
        <f t="shared" si="269"/>
        <v>473.16</v>
      </c>
      <c r="AD465">
        <f t="shared" si="270"/>
        <v>0</v>
      </c>
      <c r="AE465">
        <f t="shared" si="271"/>
        <v>0</v>
      </c>
      <c r="AF465">
        <f t="shared" si="272"/>
        <v>0</v>
      </c>
      <c r="AG465">
        <f t="shared" si="273"/>
        <v>0</v>
      </c>
      <c r="AH465">
        <f t="shared" si="274"/>
        <v>0</v>
      </c>
      <c r="AI465">
        <f t="shared" si="275"/>
        <v>0</v>
      </c>
      <c r="AJ465">
        <f t="shared" si="276"/>
        <v>0</v>
      </c>
      <c r="AK465">
        <v>473.16</v>
      </c>
      <c r="AL465">
        <v>473.16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1</v>
      </c>
      <c r="AW465">
        <v>1</v>
      </c>
      <c r="AZ465">
        <v>1</v>
      </c>
      <c r="BA465">
        <v>1</v>
      </c>
      <c r="BB465">
        <v>1</v>
      </c>
      <c r="BC465">
        <v>0.73</v>
      </c>
      <c r="BD465" t="s">
        <v>3</v>
      </c>
      <c r="BE465" t="s">
        <v>3</v>
      </c>
      <c r="BF465" t="s">
        <v>3</v>
      </c>
      <c r="BG465" t="s">
        <v>3</v>
      </c>
      <c r="BH465">
        <v>3</v>
      </c>
      <c r="BI465">
        <v>2</v>
      </c>
      <c r="BJ465" t="s">
        <v>257</v>
      </c>
      <c r="BM465">
        <v>500002</v>
      </c>
      <c r="BN465">
        <v>0</v>
      </c>
      <c r="BO465" t="s">
        <v>255</v>
      </c>
      <c r="BP465">
        <v>1</v>
      </c>
      <c r="BQ465">
        <v>12</v>
      </c>
      <c r="BR465">
        <v>0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3</v>
      </c>
      <c r="BZ465">
        <v>0</v>
      </c>
      <c r="CA465">
        <v>0</v>
      </c>
      <c r="CB465" t="s">
        <v>3</v>
      </c>
      <c r="CE465">
        <v>0</v>
      </c>
      <c r="CF465">
        <v>0</v>
      </c>
      <c r="CG465">
        <v>0</v>
      </c>
      <c r="CM465">
        <v>0</v>
      </c>
      <c r="CN465" t="s">
        <v>3</v>
      </c>
      <c r="CO465">
        <v>0</v>
      </c>
      <c r="CP465">
        <f t="shared" si="277"/>
        <v>4144.92</v>
      </c>
      <c r="CQ465">
        <f t="shared" si="278"/>
        <v>345.41</v>
      </c>
      <c r="CR465">
        <f t="shared" si="279"/>
        <v>0</v>
      </c>
      <c r="CS465">
        <f t="shared" si="280"/>
        <v>0</v>
      </c>
      <c r="CT465">
        <f t="shared" si="281"/>
        <v>0</v>
      </c>
      <c r="CU465">
        <f t="shared" si="282"/>
        <v>0</v>
      </c>
      <c r="CV465">
        <f t="shared" si="283"/>
        <v>0</v>
      </c>
      <c r="CW465">
        <f t="shared" si="284"/>
        <v>0</v>
      </c>
      <c r="CX465">
        <f t="shared" si="285"/>
        <v>0</v>
      </c>
      <c r="CY465">
        <f>0</f>
        <v>0</v>
      </c>
      <c r="CZ465">
        <f>0</f>
        <v>0</v>
      </c>
      <c r="DC465" t="s">
        <v>3</v>
      </c>
      <c r="DD465" t="s">
        <v>3</v>
      </c>
      <c r="DE465" t="s">
        <v>3</v>
      </c>
      <c r="DF465" t="s">
        <v>3</v>
      </c>
      <c r="DG465" t="s">
        <v>3</v>
      </c>
      <c r="DH465" t="s">
        <v>3</v>
      </c>
      <c r="DI465" t="s">
        <v>3</v>
      </c>
      <c r="DJ465" t="s">
        <v>3</v>
      </c>
      <c r="DK465" t="s">
        <v>3</v>
      </c>
      <c r="DL465" t="s">
        <v>3</v>
      </c>
      <c r="DM465" t="s">
        <v>3</v>
      </c>
      <c r="DN465">
        <v>0</v>
      </c>
      <c r="DO465">
        <v>0</v>
      </c>
      <c r="DP465">
        <v>1</v>
      </c>
      <c r="DQ465">
        <v>1</v>
      </c>
      <c r="DU465">
        <v>1013</v>
      </c>
      <c r="DV465" t="s">
        <v>22</v>
      </c>
      <c r="DW465" t="s">
        <v>22</v>
      </c>
      <c r="DX465">
        <v>1</v>
      </c>
      <c r="DZ465" t="s">
        <v>3</v>
      </c>
      <c r="EA465" t="s">
        <v>3</v>
      </c>
      <c r="EB465" t="s">
        <v>3</v>
      </c>
      <c r="EC465" t="s">
        <v>3</v>
      </c>
      <c r="EE465">
        <v>58749427</v>
      </c>
      <c r="EF465">
        <v>12</v>
      </c>
      <c r="EG465" t="s">
        <v>206</v>
      </c>
      <c r="EH465">
        <v>0</v>
      </c>
      <c r="EI465" t="s">
        <v>3</v>
      </c>
      <c r="EJ465">
        <v>2</v>
      </c>
      <c r="EK465">
        <v>500002</v>
      </c>
      <c r="EL465" t="s">
        <v>207</v>
      </c>
      <c r="EM465" t="s">
        <v>208</v>
      </c>
      <c r="EO465" t="s">
        <v>3</v>
      </c>
      <c r="EQ465">
        <v>0</v>
      </c>
      <c r="ER465">
        <v>473.16</v>
      </c>
      <c r="ES465">
        <v>473.16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FQ465">
        <v>0</v>
      </c>
      <c r="FR465">
        <f t="shared" si="286"/>
        <v>0</v>
      </c>
      <c r="FS465">
        <v>0</v>
      </c>
      <c r="FX465">
        <v>0</v>
      </c>
      <c r="FY465">
        <v>0</v>
      </c>
      <c r="GA465" t="s">
        <v>3</v>
      </c>
      <c r="GD465">
        <v>1</v>
      </c>
      <c r="GF465">
        <v>122716013</v>
      </c>
      <c r="GG465">
        <v>2</v>
      </c>
      <c r="GH465">
        <v>1</v>
      </c>
      <c r="GI465">
        <v>2</v>
      </c>
      <c r="GJ465">
        <v>0</v>
      </c>
      <c r="GK465">
        <v>0</v>
      </c>
      <c r="GL465">
        <f t="shared" si="287"/>
        <v>0</v>
      </c>
      <c r="GM465">
        <f t="shared" si="288"/>
        <v>4144.92</v>
      </c>
      <c r="GN465">
        <f t="shared" si="289"/>
        <v>0</v>
      </c>
      <c r="GO465">
        <f t="shared" si="290"/>
        <v>4144.92</v>
      </c>
      <c r="GP465">
        <f t="shared" si="291"/>
        <v>0</v>
      </c>
      <c r="GR465">
        <v>0</v>
      </c>
      <c r="GS465">
        <v>3</v>
      </c>
      <c r="GT465">
        <v>0</v>
      </c>
      <c r="GU465" t="s">
        <v>3</v>
      </c>
      <c r="GV465">
        <f t="shared" si="292"/>
        <v>0</v>
      </c>
      <c r="GW465">
        <v>1</v>
      </c>
      <c r="GX465">
        <f t="shared" si="293"/>
        <v>0</v>
      </c>
      <c r="HA465">
        <v>0</v>
      </c>
      <c r="HB465">
        <v>0</v>
      </c>
      <c r="HC465">
        <f t="shared" si="294"/>
        <v>0</v>
      </c>
      <c r="HE465" t="s">
        <v>3</v>
      </c>
      <c r="HF465" t="s">
        <v>3</v>
      </c>
      <c r="HM465" t="s">
        <v>3</v>
      </c>
      <c r="HN465" t="s">
        <v>3</v>
      </c>
      <c r="HO465" t="s">
        <v>3</v>
      </c>
      <c r="HP465" t="s">
        <v>3</v>
      </c>
      <c r="HQ465" t="s">
        <v>3</v>
      </c>
      <c r="IK465">
        <v>0</v>
      </c>
    </row>
    <row r="466" spans="1:245" x14ac:dyDescent="0.2">
      <c r="A466">
        <v>17</v>
      </c>
      <c r="B466">
        <v>0</v>
      </c>
      <c r="E466" t="s">
        <v>311</v>
      </c>
      <c r="F466" t="s">
        <v>259</v>
      </c>
      <c r="G466" t="s">
        <v>260</v>
      </c>
      <c r="H466" t="s">
        <v>37</v>
      </c>
      <c r="I466">
        <v>4</v>
      </c>
      <c r="J466">
        <v>0</v>
      </c>
      <c r="K466">
        <v>4</v>
      </c>
      <c r="O466">
        <f t="shared" si="257"/>
        <v>6452.96</v>
      </c>
      <c r="P466">
        <f t="shared" si="258"/>
        <v>6452.96</v>
      </c>
      <c r="Q466">
        <f t="shared" si="259"/>
        <v>0</v>
      </c>
      <c r="R466">
        <f t="shared" si="260"/>
        <v>0</v>
      </c>
      <c r="S466">
        <f t="shared" si="261"/>
        <v>0</v>
      </c>
      <c r="T466">
        <f t="shared" si="262"/>
        <v>0</v>
      </c>
      <c r="U466">
        <f t="shared" si="263"/>
        <v>0</v>
      </c>
      <c r="V466">
        <f t="shared" si="264"/>
        <v>0</v>
      </c>
      <c r="W466">
        <f t="shared" si="265"/>
        <v>0</v>
      </c>
      <c r="X466">
        <f t="shared" si="266"/>
        <v>0</v>
      </c>
      <c r="Y466">
        <f t="shared" si="267"/>
        <v>0</v>
      </c>
      <c r="AA466">
        <v>61617792</v>
      </c>
      <c r="AB466">
        <f t="shared" si="268"/>
        <v>1480.04</v>
      </c>
      <c r="AC466">
        <f t="shared" si="269"/>
        <v>1480.04</v>
      </c>
      <c r="AD466">
        <f t="shared" si="270"/>
        <v>0</v>
      </c>
      <c r="AE466">
        <f t="shared" si="271"/>
        <v>0</v>
      </c>
      <c r="AF466">
        <f t="shared" si="272"/>
        <v>0</v>
      </c>
      <c r="AG466">
        <f t="shared" si="273"/>
        <v>0</v>
      </c>
      <c r="AH466">
        <f t="shared" si="274"/>
        <v>0</v>
      </c>
      <c r="AI466">
        <f t="shared" si="275"/>
        <v>0</v>
      </c>
      <c r="AJ466">
        <f t="shared" si="276"/>
        <v>0</v>
      </c>
      <c r="AK466">
        <v>1480.04</v>
      </c>
      <c r="AL466">
        <v>1480.04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1</v>
      </c>
      <c r="AW466">
        <v>1</v>
      </c>
      <c r="AZ466">
        <v>1</v>
      </c>
      <c r="BA466">
        <v>1</v>
      </c>
      <c r="BB466">
        <v>1</v>
      </c>
      <c r="BC466">
        <v>1.0900000000000001</v>
      </c>
      <c r="BD466" t="s">
        <v>3</v>
      </c>
      <c r="BE466" t="s">
        <v>3</v>
      </c>
      <c r="BF466" t="s">
        <v>3</v>
      </c>
      <c r="BG466" t="s">
        <v>3</v>
      </c>
      <c r="BH466">
        <v>3</v>
      </c>
      <c r="BI466">
        <v>2</v>
      </c>
      <c r="BJ466" t="s">
        <v>261</v>
      </c>
      <c r="BM466">
        <v>500002</v>
      </c>
      <c r="BN466">
        <v>0</v>
      </c>
      <c r="BO466" t="s">
        <v>259</v>
      </c>
      <c r="BP466">
        <v>1</v>
      </c>
      <c r="BQ466">
        <v>12</v>
      </c>
      <c r="BR466">
        <v>0</v>
      </c>
      <c r="BS466">
        <v>1</v>
      </c>
      <c r="BT466">
        <v>1</v>
      </c>
      <c r="BU466">
        <v>1</v>
      </c>
      <c r="BV466">
        <v>1</v>
      </c>
      <c r="BW466">
        <v>1</v>
      </c>
      <c r="BX466">
        <v>1</v>
      </c>
      <c r="BY466" t="s">
        <v>3</v>
      </c>
      <c r="BZ466">
        <v>0</v>
      </c>
      <c r="CA466">
        <v>0</v>
      </c>
      <c r="CB466" t="s">
        <v>3</v>
      </c>
      <c r="CE466">
        <v>0</v>
      </c>
      <c r="CF466">
        <v>0</v>
      </c>
      <c r="CG466">
        <v>0</v>
      </c>
      <c r="CM466">
        <v>0</v>
      </c>
      <c r="CN466" t="s">
        <v>3</v>
      </c>
      <c r="CO466">
        <v>0</v>
      </c>
      <c r="CP466">
        <f t="shared" si="277"/>
        <v>6452.96</v>
      </c>
      <c r="CQ466">
        <f t="shared" si="278"/>
        <v>1613.24</v>
      </c>
      <c r="CR466">
        <f t="shared" si="279"/>
        <v>0</v>
      </c>
      <c r="CS466">
        <f t="shared" si="280"/>
        <v>0</v>
      </c>
      <c r="CT466">
        <f t="shared" si="281"/>
        <v>0</v>
      </c>
      <c r="CU466">
        <f t="shared" si="282"/>
        <v>0</v>
      </c>
      <c r="CV466">
        <f t="shared" si="283"/>
        <v>0</v>
      </c>
      <c r="CW466">
        <f t="shared" si="284"/>
        <v>0</v>
      </c>
      <c r="CX466">
        <f t="shared" si="285"/>
        <v>0</v>
      </c>
      <c r="CY466">
        <f>0</f>
        <v>0</v>
      </c>
      <c r="CZ466">
        <f>0</f>
        <v>0</v>
      </c>
      <c r="DC466" t="s">
        <v>3</v>
      </c>
      <c r="DD466" t="s">
        <v>3</v>
      </c>
      <c r="DE466" t="s">
        <v>3</v>
      </c>
      <c r="DF466" t="s">
        <v>3</v>
      </c>
      <c r="DG466" t="s">
        <v>3</v>
      </c>
      <c r="DH466" t="s">
        <v>3</v>
      </c>
      <c r="DI466" t="s">
        <v>3</v>
      </c>
      <c r="DJ466" t="s">
        <v>3</v>
      </c>
      <c r="DK466" t="s">
        <v>3</v>
      </c>
      <c r="DL466" t="s">
        <v>3</v>
      </c>
      <c r="DM466" t="s">
        <v>3</v>
      </c>
      <c r="DN466">
        <v>0</v>
      </c>
      <c r="DO466">
        <v>0</v>
      </c>
      <c r="DP466">
        <v>1</v>
      </c>
      <c r="DQ466">
        <v>1</v>
      </c>
      <c r="DU466">
        <v>1013</v>
      </c>
      <c r="DV466" t="s">
        <v>37</v>
      </c>
      <c r="DW466" t="s">
        <v>37</v>
      </c>
      <c r="DX466">
        <v>1</v>
      </c>
      <c r="DZ466" t="s">
        <v>3</v>
      </c>
      <c r="EA466" t="s">
        <v>3</v>
      </c>
      <c r="EB466" t="s">
        <v>3</v>
      </c>
      <c r="EC466" t="s">
        <v>3</v>
      </c>
      <c r="EE466">
        <v>58749427</v>
      </c>
      <c r="EF466">
        <v>12</v>
      </c>
      <c r="EG466" t="s">
        <v>206</v>
      </c>
      <c r="EH466">
        <v>0</v>
      </c>
      <c r="EI466" t="s">
        <v>3</v>
      </c>
      <c r="EJ466">
        <v>2</v>
      </c>
      <c r="EK466">
        <v>500002</v>
      </c>
      <c r="EL466" t="s">
        <v>207</v>
      </c>
      <c r="EM466" t="s">
        <v>208</v>
      </c>
      <c r="EO466" t="s">
        <v>3</v>
      </c>
      <c r="EQ466">
        <v>0</v>
      </c>
      <c r="ER466">
        <v>1480.04</v>
      </c>
      <c r="ES466">
        <v>1480.04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FQ466">
        <v>0</v>
      </c>
      <c r="FR466">
        <f t="shared" si="286"/>
        <v>0</v>
      </c>
      <c r="FS466">
        <v>0</v>
      </c>
      <c r="FX466">
        <v>0</v>
      </c>
      <c r="FY466">
        <v>0</v>
      </c>
      <c r="GA466" t="s">
        <v>3</v>
      </c>
      <c r="GD466">
        <v>1</v>
      </c>
      <c r="GF466">
        <v>1789609299</v>
      </c>
      <c r="GG466">
        <v>2</v>
      </c>
      <c r="GH466">
        <v>1</v>
      </c>
      <c r="GI466">
        <v>2</v>
      </c>
      <c r="GJ466">
        <v>0</v>
      </c>
      <c r="GK466">
        <v>0</v>
      </c>
      <c r="GL466">
        <f t="shared" si="287"/>
        <v>0</v>
      </c>
      <c r="GM466">
        <f t="shared" si="288"/>
        <v>6452.96</v>
      </c>
      <c r="GN466">
        <f t="shared" si="289"/>
        <v>0</v>
      </c>
      <c r="GO466">
        <f t="shared" si="290"/>
        <v>6452.96</v>
      </c>
      <c r="GP466">
        <f t="shared" si="291"/>
        <v>0</v>
      </c>
      <c r="GR466">
        <v>0</v>
      </c>
      <c r="GS466">
        <v>3</v>
      </c>
      <c r="GT466">
        <v>0</v>
      </c>
      <c r="GU466" t="s">
        <v>3</v>
      </c>
      <c r="GV466">
        <f t="shared" si="292"/>
        <v>0</v>
      </c>
      <c r="GW466">
        <v>1</v>
      </c>
      <c r="GX466">
        <f t="shared" si="293"/>
        <v>0</v>
      </c>
      <c r="HA466">
        <v>0</v>
      </c>
      <c r="HB466">
        <v>0</v>
      </c>
      <c r="HC466">
        <f t="shared" si="294"/>
        <v>0</v>
      </c>
      <c r="HE466" t="s">
        <v>3</v>
      </c>
      <c r="HF466" t="s">
        <v>3</v>
      </c>
      <c r="HM466" t="s">
        <v>3</v>
      </c>
      <c r="HN466" t="s">
        <v>3</v>
      </c>
      <c r="HO466" t="s">
        <v>3</v>
      </c>
      <c r="HP466" t="s">
        <v>3</v>
      </c>
      <c r="HQ466" t="s">
        <v>3</v>
      </c>
      <c r="IK466">
        <v>0</v>
      </c>
    </row>
    <row r="467" spans="1:245" x14ac:dyDescent="0.2">
      <c r="A467">
        <v>17</v>
      </c>
      <c r="B467">
        <v>0</v>
      </c>
      <c r="E467" t="s">
        <v>314</v>
      </c>
      <c r="F467" t="s">
        <v>263</v>
      </c>
      <c r="G467" t="s">
        <v>264</v>
      </c>
      <c r="H467" t="s">
        <v>59</v>
      </c>
      <c r="I467">
        <v>4.5240000000000002E-2</v>
      </c>
      <c r="J467">
        <v>0</v>
      </c>
      <c r="K467">
        <v>4.5240000000000002E-2</v>
      </c>
      <c r="O467">
        <f t="shared" si="257"/>
        <v>2461.37</v>
      </c>
      <c r="P467">
        <f t="shared" si="258"/>
        <v>2461.37</v>
      </c>
      <c r="Q467">
        <f t="shared" si="259"/>
        <v>0</v>
      </c>
      <c r="R467">
        <f t="shared" si="260"/>
        <v>0</v>
      </c>
      <c r="S467">
        <f t="shared" si="261"/>
        <v>0</v>
      </c>
      <c r="T467">
        <f t="shared" si="262"/>
        <v>0</v>
      </c>
      <c r="U467">
        <f t="shared" si="263"/>
        <v>0</v>
      </c>
      <c r="V467">
        <f t="shared" si="264"/>
        <v>0</v>
      </c>
      <c r="W467">
        <f t="shared" si="265"/>
        <v>0</v>
      </c>
      <c r="X467">
        <f t="shared" si="266"/>
        <v>0</v>
      </c>
      <c r="Y467">
        <f t="shared" si="267"/>
        <v>0</v>
      </c>
      <c r="AA467">
        <v>61617792</v>
      </c>
      <c r="AB467">
        <f t="shared" si="268"/>
        <v>54406.89</v>
      </c>
      <c r="AC467">
        <f t="shared" si="269"/>
        <v>54406.89</v>
      </c>
      <c r="AD467">
        <f t="shared" si="270"/>
        <v>0</v>
      </c>
      <c r="AE467">
        <f t="shared" si="271"/>
        <v>0</v>
      </c>
      <c r="AF467">
        <f t="shared" si="272"/>
        <v>0</v>
      </c>
      <c r="AG467">
        <f t="shared" si="273"/>
        <v>0</v>
      </c>
      <c r="AH467">
        <f t="shared" si="274"/>
        <v>0</v>
      </c>
      <c r="AI467">
        <f t="shared" si="275"/>
        <v>0</v>
      </c>
      <c r="AJ467">
        <f t="shared" si="276"/>
        <v>0</v>
      </c>
      <c r="AK467">
        <v>54406.89</v>
      </c>
      <c r="AL467">
        <v>54406.89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1</v>
      </c>
      <c r="AW467">
        <v>1</v>
      </c>
      <c r="AZ467">
        <v>1</v>
      </c>
      <c r="BA467">
        <v>1</v>
      </c>
      <c r="BB467">
        <v>1</v>
      </c>
      <c r="BC467">
        <v>1</v>
      </c>
      <c r="BD467" t="s">
        <v>3</v>
      </c>
      <c r="BE467" t="s">
        <v>3</v>
      </c>
      <c r="BF467" t="s">
        <v>3</v>
      </c>
      <c r="BG467" t="s">
        <v>3</v>
      </c>
      <c r="BH467">
        <v>3</v>
      </c>
      <c r="BI467">
        <v>1</v>
      </c>
      <c r="BJ467" t="s">
        <v>265</v>
      </c>
      <c r="BM467">
        <v>500001</v>
      </c>
      <c r="BN467">
        <v>0</v>
      </c>
      <c r="BO467" t="s">
        <v>3</v>
      </c>
      <c r="BP467">
        <v>0</v>
      </c>
      <c r="BQ467">
        <v>8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3</v>
      </c>
      <c r="BZ467">
        <v>0</v>
      </c>
      <c r="CA467">
        <v>0</v>
      </c>
      <c r="CB467" t="s">
        <v>3</v>
      </c>
      <c r="CE467">
        <v>0</v>
      </c>
      <c r="CF467">
        <v>0</v>
      </c>
      <c r="CG467">
        <v>0</v>
      </c>
      <c r="CM467">
        <v>0</v>
      </c>
      <c r="CN467" t="s">
        <v>3</v>
      </c>
      <c r="CO467">
        <v>0</v>
      </c>
      <c r="CP467">
        <f t="shared" si="277"/>
        <v>2461.37</v>
      </c>
      <c r="CQ467">
        <f t="shared" si="278"/>
        <v>54406.89</v>
      </c>
      <c r="CR467">
        <f t="shared" si="279"/>
        <v>0</v>
      </c>
      <c r="CS467">
        <f t="shared" si="280"/>
        <v>0</v>
      </c>
      <c r="CT467">
        <f t="shared" si="281"/>
        <v>0</v>
      </c>
      <c r="CU467">
        <f t="shared" si="282"/>
        <v>0</v>
      </c>
      <c r="CV467">
        <f t="shared" si="283"/>
        <v>0</v>
      </c>
      <c r="CW467">
        <f t="shared" si="284"/>
        <v>0</v>
      </c>
      <c r="CX467">
        <f t="shared" si="285"/>
        <v>0</v>
      </c>
      <c r="CY467">
        <f>0</f>
        <v>0</v>
      </c>
      <c r="CZ467">
        <f>0</f>
        <v>0</v>
      </c>
      <c r="DC467" t="s">
        <v>3</v>
      </c>
      <c r="DD467" t="s">
        <v>3</v>
      </c>
      <c r="DE467" t="s">
        <v>3</v>
      </c>
      <c r="DF467" t="s">
        <v>3</v>
      </c>
      <c r="DG467" t="s">
        <v>3</v>
      </c>
      <c r="DH467" t="s">
        <v>3</v>
      </c>
      <c r="DI467" t="s">
        <v>3</v>
      </c>
      <c r="DJ467" t="s">
        <v>3</v>
      </c>
      <c r="DK467" t="s">
        <v>3</v>
      </c>
      <c r="DL467" t="s">
        <v>3</v>
      </c>
      <c r="DM467" t="s">
        <v>3</v>
      </c>
      <c r="DN467">
        <v>0</v>
      </c>
      <c r="DO467">
        <v>0</v>
      </c>
      <c r="DP467">
        <v>1</v>
      </c>
      <c r="DQ467">
        <v>1</v>
      </c>
      <c r="DU467">
        <v>1009</v>
      </c>
      <c r="DV467" t="s">
        <v>59</v>
      </c>
      <c r="DW467" t="s">
        <v>59</v>
      </c>
      <c r="DX467">
        <v>1000</v>
      </c>
      <c r="DZ467" t="s">
        <v>3</v>
      </c>
      <c r="EA467" t="s">
        <v>3</v>
      </c>
      <c r="EB467" t="s">
        <v>3</v>
      </c>
      <c r="EC467" t="s">
        <v>3</v>
      </c>
      <c r="EE467">
        <v>58749426</v>
      </c>
      <c r="EF467">
        <v>8</v>
      </c>
      <c r="EG467" t="s">
        <v>223</v>
      </c>
      <c r="EH467">
        <v>0</v>
      </c>
      <c r="EI467" t="s">
        <v>3</v>
      </c>
      <c r="EJ467">
        <v>1</v>
      </c>
      <c r="EK467">
        <v>500001</v>
      </c>
      <c r="EL467" t="s">
        <v>224</v>
      </c>
      <c r="EM467" t="s">
        <v>225</v>
      </c>
      <c r="EO467" t="s">
        <v>3</v>
      </c>
      <c r="EQ467">
        <v>0</v>
      </c>
      <c r="ER467">
        <v>54406.89</v>
      </c>
      <c r="ES467">
        <v>54406.89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FQ467">
        <v>2461.37</v>
      </c>
      <c r="FR467">
        <f t="shared" si="286"/>
        <v>0</v>
      </c>
      <c r="FS467">
        <v>0</v>
      </c>
      <c r="FX467">
        <v>0</v>
      </c>
      <c r="FY467">
        <v>0</v>
      </c>
      <c r="GA467" t="s">
        <v>3</v>
      </c>
      <c r="GD467">
        <v>1</v>
      </c>
      <c r="GE467">
        <v>70842.5</v>
      </c>
      <c r="GF467">
        <v>771280945</v>
      </c>
      <c r="GG467">
        <v>2</v>
      </c>
      <c r="GH467">
        <v>1</v>
      </c>
      <c r="GI467">
        <v>-2</v>
      </c>
      <c r="GJ467">
        <v>0</v>
      </c>
      <c r="GK467">
        <v>0</v>
      </c>
      <c r="GL467">
        <f t="shared" si="287"/>
        <v>0</v>
      </c>
      <c r="GM467">
        <f t="shared" si="288"/>
        <v>2461.37</v>
      </c>
      <c r="GN467">
        <f t="shared" si="289"/>
        <v>2461.37</v>
      </c>
      <c r="GO467">
        <f t="shared" si="290"/>
        <v>0</v>
      </c>
      <c r="GP467">
        <f t="shared" si="291"/>
        <v>0</v>
      </c>
      <c r="GR467">
        <v>3</v>
      </c>
      <c r="GS467">
        <v>3</v>
      </c>
      <c r="GT467">
        <v>0</v>
      </c>
      <c r="GU467" t="s">
        <v>3</v>
      </c>
      <c r="GV467">
        <f t="shared" si="292"/>
        <v>0</v>
      </c>
      <c r="GW467">
        <v>1</v>
      </c>
      <c r="GX467">
        <f t="shared" si="293"/>
        <v>0</v>
      </c>
      <c r="HA467">
        <v>0</v>
      </c>
      <c r="HB467">
        <v>0</v>
      </c>
      <c r="HC467">
        <f t="shared" si="294"/>
        <v>0</v>
      </c>
      <c r="HE467" t="s">
        <v>3</v>
      </c>
      <c r="HF467" t="s">
        <v>3</v>
      </c>
      <c r="HM467" t="s">
        <v>3</v>
      </c>
      <c r="HN467" t="s">
        <v>3</v>
      </c>
      <c r="HO467" t="s">
        <v>3</v>
      </c>
      <c r="HP467" t="s">
        <v>3</v>
      </c>
      <c r="HQ467" t="s">
        <v>3</v>
      </c>
      <c r="IK467">
        <v>0</v>
      </c>
    </row>
    <row r="468" spans="1:245" x14ac:dyDescent="0.2">
      <c r="A468">
        <v>17</v>
      </c>
      <c r="B468">
        <v>0</v>
      </c>
      <c r="E468" t="s">
        <v>324</v>
      </c>
      <c r="F468" t="s">
        <v>267</v>
      </c>
      <c r="G468" t="s">
        <v>268</v>
      </c>
      <c r="H468" t="s">
        <v>59</v>
      </c>
      <c r="I468">
        <v>8.6580000000000004E-2</v>
      </c>
      <c r="J468">
        <v>0</v>
      </c>
      <c r="K468">
        <v>8.6580000000000004E-2</v>
      </c>
      <c r="O468">
        <f t="shared" si="257"/>
        <v>5310.09</v>
      </c>
      <c r="P468">
        <f t="shared" si="258"/>
        <v>5310.09</v>
      </c>
      <c r="Q468">
        <f t="shared" si="259"/>
        <v>0</v>
      </c>
      <c r="R468">
        <f t="shared" si="260"/>
        <v>0</v>
      </c>
      <c r="S468">
        <f t="shared" si="261"/>
        <v>0</v>
      </c>
      <c r="T468">
        <f t="shared" si="262"/>
        <v>0</v>
      </c>
      <c r="U468">
        <f t="shared" si="263"/>
        <v>0</v>
      </c>
      <c r="V468">
        <f t="shared" si="264"/>
        <v>0</v>
      </c>
      <c r="W468">
        <f t="shared" si="265"/>
        <v>0</v>
      </c>
      <c r="X468">
        <f t="shared" si="266"/>
        <v>0</v>
      </c>
      <c r="Y468">
        <f t="shared" si="267"/>
        <v>0</v>
      </c>
      <c r="AA468">
        <v>61617792</v>
      </c>
      <c r="AB468">
        <f t="shared" si="268"/>
        <v>69695</v>
      </c>
      <c r="AC468">
        <f t="shared" si="269"/>
        <v>69695</v>
      </c>
      <c r="AD468">
        <f t="shared" si="270"/>
        <v>0</v>
      </c>
      <c r="AE468">
        <f t="shared" si="271"/>
        <v>0</v>
      </c>
      <c r="AF468">
        <f t="shared" si="272"/>
        <v>0</v>
      </c>
      <c r="AG468">
        <f t="shared" si="273"/>
        <v>0</v>
      </c>
      <c r="AH468">
        <f t="shared" si="274"/>
        <v>0</v>
      </c>
      <c r="AI468">
        <f t="shared" si="275"/>
        <v>0</v>
      </c>
      <c r="AJ468">
        <f t="shared" si="276"/>
        <v>0</v>
      </c>
      <c r="AK468">
        <v>69695</v>
      </c>
      <c r="AL468">
        <v>69695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1</v>
      </c>
      <c r="AW468">
        <v>1</v>
      </c>
      <c r="AZ468">
        <v>1</v>
      </c>
      <c r="BA468">
        <v>1</v>
      </c>
      <c r="BB468">
        <v>1</v>
      </c>
      <c r="BC468">
        <v>0.88</v>
      </c>
      <c r="BD468" t="s">
        <v>3</v>
      </c>
      <c r="BE468" t="s">
        <v>3</v>
      </c>
      <c r="BF468" t="s">
        <v>3</v>
      </c>
      <c r="BG468" t="s">
        <v>3</v>
      </c>
      <c r="BH468">
        <v>3</v>
      </c>
      <c r="BI468">
        <v>1</v>
      </c>
      <c r="BJ468" t="s">
        <v>269</v>
      </c>
      <c r="BM468">
        <v>500001</v>
      </c>
      <c r="BN468">
        <v>0</v>
      </c>
      <c r="BO468" t="s">
        <v>267</v>
      </c>
      <c r="BP468">
        <v>1</v>
      </c>
      <c r="BQ468">
        <v>8</v>
      </c>
      <c r="BR468">
        <v>0</v>
      </c>
      <c r="BS468">
        <v>1</v>
      </c>
      <c r="BT468">
        <v>1</v>
      </c>
      <c r="BU468">
        <v>1</v>
      </c>
      <c r="BV468">
        <v>1</v>
      </c>
      <c r="BW468">
        <v>1</v>
      </c>
      <c r="BX468">
        <v>1</v>
      </c>
      <c r="BY468" t="s">
        <v>3</v>
      </c>
      <c r="BZ468">
        <v>0</v>
      </c>
      <c r="CA468">
        <v>0</v>
      </c>
      <c r="CB468" t="s">
        <v>3</v>
      </c>
      <c r="CE468">
        <v>0</v>
      </c>
      <c r="CF468">
        <v>0</v>
      </c>
      <c r="CG468">
        <v>0</v>
      </c>
      <c r="CM468">
        <v>0</v>
      </c>
      <c r="CN468" t="s">
        <v>3</v>
      </c>
      <c r="CO468">
        <v>0</v>
      </c>
      <c r="CP468">
        <f t="shared" si="277"/>
        <v>5310.09</v>
      </c>
      <c r="CQ468">
        <f t="shared" si="278"/>
        <v>61331.6</v>
      </c>
      <c r="CR468">
        <f t="shared" si="279"/>
        <v>0</v>
      </c>
      <c r="CS468">
        <f t="shared" si="280"/>
        <v>0</v>
      </c>
      <c r="CT468">
        <f t="shared" si="281"/>
        <v>0</v>
      </c>
      <c r="CU468">
        <f t="shared" si="282"/>
        <v>0</v>
      </c>
      <c r="CV468">
        <f t="shared" si="283"/>
        <v>0</v>
      </c>
      <c r="CW468">
        <f t="shared" si="284"/>
        <v>0</v>
      </c>
      <c r="CX468">
        <f t="shared" si="285"/>
        <v>0</v>
      </c>
      <c r="CY468">
        <f>0</f>
        <v>0</v>
      </c>
      <c r="CZ468">
        <f>0</f>
        <v>0</v>
      </c>
      <c r="DC468" t="s">
        <v>3</v>
      </c>
      <c r="DD468" t="s">
        <v>3</v>
      </c>
      <c r="DE468" t="s">
        <v>3</v>
      </c>
      <c r="DF468" t="s">
        <v>3</v>
      </c>
      <c r="DG468" t="s">
        <v>3</v>
      </c>
      <c r="DH468" t="s">
        <v>3</v>
      </c>
      <c r="DI468" t="s">
        <v>3</v>
      </c>
      <c r="DJ468" t="s">
        <v>3</v>
      </c>
      <c r="DK468" t="s">
        <v>3</v>
      </c>
      <c r="DL468" t="s">
        <v>3</v>
      </c>
      <c r="DM468" t="s">
        <v>3</v>
      </c>
      <c r="DN468">
        <v>0</v>
      </c>
      <c r="DO468">
        <v>0</v>
      </c>
      <c r="DP468">
        <v>1</v>
      </c>
      <c r="DQ468">
        <v>1</v>
      </c>
      <c r="DU468">
        <v>1009</v>
      </c>
      <c r="DV468" t="s">
        <v>59</v>
      </c>
      <c r="DW468" t="s">
        <v>59</v>
      </c>
      <c r="DX468">
        <v>1000</v>
      </c>
      <c r="DZ468" t="s">
        <v>3</v>
      </c>
      <c r="EA468" t="s">
        <v>3</v>
      </c>
      <c r="EB468" t="s">
        <v>3</v>
      </c>
      <c r="EC468" t="s">
        <v>3</v>
      </c>
      <c r="EE468">
        <v>58749426</v>
      </c>
      <c r="EF468">
        <v>8</v>
      </c>
      <c r="EG468" t="s">
        <v>223</v>
      </c>
      <c r="EH468">
        <v>0</v>
      </c>
      <c r="EI468" t="s">
        <v>3</v>
      </c>
      <c r="EJ468">
        <v>1</v>
      </c>
      <c r="EK468">
        <v>500001</v>
      </c>
      <c r="EL468" t="s">
        <v>224</v>
      </c>
      <c r="EM468" t="s">
        <v>225</v>
      </c>
      <c r="EO468" t="s">
        <v>3</v>
      </c>
      <c r="EQ468">
        <v>0</v>
      </c>
      <c r="ER468">
        <v>69695</v>
      </c>
      <c r="ES468">
        <v>69695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FQ468">
        <v>0</v>
      </c>
      <c r="FR468">
        <f t="shared" si="286"/>
        <v>0</v>
      </c>
      <c r="FS468">
        <v>0</v>
      </c>
      <c r="FX468">
        <v>0</v>
      </c>
      <c r="FY468">
        <v>0</v>
      </c>
      <c r="GA468" t="s">
        <v>3</v>
      </c>
      <c r="GD468">
        <v>1</v>
      </c>
      <c r="GF468">
        <v>217053797</v>
      </c>
      <c r="GG468">
        <v>2</v>
      </c>
      <c r="GH468">
        <v>1</v>
      </c>
      <c r="GI468">
        <v>2</v>
      </c>
      <c r="GJ468">
        <v>0</v>
      </c>
      <c r="GK468">
        <v>0</v>
      </c>
      <c r="GL468">
        <f t="shared" si="287"/>
        <v>0</v>
      </c>
      <c r="GM468">
        <f t="shared" si="288"/>
        <v>5310.09</v>
      </c>
      <c r="GN468">
        <f t="shared" si="289"/>
        <v>5310.09</v>
      </c>
      <c r="GO468">
        <f t="shared" si="290"/>
        <v>0</v>
      </c>
      <c r="GP468">
        <f t="shared" si="291"/>
        <v>0</v>
      </c>
      <c r="GR468">
        <v>0</v>
      </c>
      <c r="GS468">
        <v>3</v>
      </c>
      <c r="GT468">
        <v>0</v>
      </c>
      <c r="GU468" t="s">
        <v>3</v>
      </c>
      <c r="GV468">
        <f t="shared" si="292"/>
        <v>0</v>
      </c>
      <c r="GW468">
        <v>1</v>
      </c>
      <c r="GX468">
        <f t="shared" si="293"/>
        <v>0</v>
      </c>
      <c r="HA468">
        <v>0</v>
      </c>
      <c r="HB468">
        <v>0</v>
      </c>
      <c r="HC468">
        <f t="shared" si="294"/>
        <v>0</v>
      </c>
      <c r="HE468" t="s">
        <v>3</v>
      </c>
      <c r="HF468" t="s">
        <v>3</v>
      </c>
      <c r="HM468" t="s">
        <v>3</v>
      </c>
      <c r="HN468" t="s">
        <v>3</v>
      </c>
      <c r="HO468" t="s">
        <v>3</v>
      </c>
      <c r="HP468" t="s">
        <v>3</v>
      </c>
      <c r="HQ468" t="s">
        <v>3</v>
      </c>
      <c r="IK468">
        <v>0</v>
      </c>
    </row>
    <row r="469" spans="1:245" x14ac:dyDescent="0.2">
      <c r="A469">
        <v>17</v>
      </c>
      <c r="B469">
        <v>0</v>
      </c>
      <c r="E469" t="s">
        <v>332</v>
      </c>
      <c r="F469" t="s">
        <v>271</v>
      </c>
      <c r="G469" t="s">
        <v>272</v>
      </c>
      <c r="H469" t="s">
        <v>22</v>
      </c>
      <c r="I469">
        <v>0.24</v>
      </c>
      <c r="J469">
        <v>0</v>
      </c>
      <c r="K469">
        <v>0.24</v>
      </c>
      <c r="O469">
        <f t="shared" si="257"/>
        <v>824.04</v>
      </c>
      <c r="P469">
        <f t="shared" si="258"/>
        <v>824.04</v>
      </c>
      <c r="Q469">
        <f t="shared" si="259"/>
        <v>0</v>
      </c>
      <c r="R469">
        <f t="shared" si="260"/>
        <v>0</v>
      </c>
      <c r="S469">
        <f t="shared" si="261"/>
        <v>0</v>
      </c>
      <c r="T469">
        <f t="shared" si="262"/>
        <v>0</v>
      </c>
      <c r="U469">
        <f t="shared" si="263"/>
        <v>0</v>
      </c>
      <c r="V469">
        <f t="shared" si="264"/>
        <v>0</v>
      </c>
      <c r="W469">
        <f t="shared" si="265"/>
        <v>0</v>
      </c>
      <c r="X469">
        <f t="shared" si="266"/>
        <v>0</v>
      </c>
      <c r="Y469">
        <f t="shared" si="267"/>
        <v>0</v>
      </c>
      <c r="AA469">
        <v>61617792</v>
      </c>
      <c r="AB469">
        <f t="shared" si="268"/>
        <v>4136.76</v>
      </c>
      <c r="AC469">
        <f t="shared" si="269"/>
        <v>4136.76</v>
      </c>
      <c r="AD469">
        <f t="shared" si="270"/>
        <v>0</v>
      </c>
      <c r="AE469">
        <f t="shared" si="271"/>
        <v>0</v>
      </c>
      <c r="AF469">
        <f t="shared" si="272"/>
        <v>0</v>
      </c>
      <c r="AG469">
        <f t="shared" si="273"/>
        <v>0</v>
      </c>
      <c r="AH469">
        <f t="shared" si="274"/>
        <v>0</v>
      </c>
      <c r="AI469">
        <f t="shared" si="275"/>
        <v>0</v>
      </c>
      <c r="AJ469">
        <f t="shared" si="276"/>
        <v>0</v>
      </c>
      <c r="AK469">
        <v>4136.76</v>
      </c>
      <c r="AL469">
        <v>4136.76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1</v>
      </c>
      <c r="AW469">
        <v>1</v>
      </c>
      <c r="AZ469">
        <v>1</v>
      </c>
      <c r="BA469">
        <v>1</v>
      </c>
      <c r="BB469">
        <v>1</v>
      </c>
      <c r="BC469">
        <v>0.83</v>
      </c>
      <c r="BD469" t="s">
        <v>3</v>
      </c>
      <c r="BE469" t="s">
        <v>3</v>
      </c>
      <c r="BF469" t="s">
        <v>3</v>
      </c>
      <c r="BG469" t="s">
        <v>3</v>
      </c>
      <c r="BH469">
        <v>3</v>
      </c>
      <c r="BI469">
        <v>1</v>
      </c>
      <c r="BJ469" t="s">
        <v>273</v>
      </c>
      <c r="BM469">
        <v>500001</v>
      </c>
      <c r="BN469">
        <v>0</v>
      </c>
      <c r="BO469" t="s">
        <v>271</v>
      </c>
      <c r="BP469">
        <v>1</v>
      </c>
      <c r="BQ469">
        <v>8</v>
      </c>
      <c r="BR469">
        <v>0</v>
      </c>
      <c r="BS469">
        <v>1</v>
      </c>
      <c r="BT469">
        <v>1</v>
      </c>
      <c r="BU469">
        <v>1</v>
      </c>
      <c r="BV469">
        <v>1</v>
      </c>
      <c r="BW469">
        <v>1</v>
      </c>
      <c r="BX469">
        <v>1</v>
      </c>
      <c r="BY469" t="s">
        <v>3</v>
      </c>
      <c r="BZ469">
        <v>0</v>
      </c>
      <c r="CA469">
        <v>0</v>
      </c>
      <c r="CB469" t="s">
        <v>3</v>
      </c>
      <c r="CE469">
        <v>0</v>
      </c>
      <c r="CF469">
        <v>0</v>
      </c>
      <c r="CG469">
        <v>0</v>
      </c>
      <c r="CM469">
        <v>0</v>
      </c>
      <c r="CN469" t="s">
        <v>3</v>
      </c>
      <c r="CO469">
        <v>0</v>
      </c>
      <c r="CP469">
        <f t="shared" si="277"/>
        <v>824.04</v>
      </c>
      <c r="CQ469">
        <f t="shared" si="278"/>
        <v>3433.51</v>
      </c>
      <c r="CR469">
        <f t="shared" si="279"/>
        <v>0</v>
      </c>
      <c r="CS469">
        <f t="shared" si="280"/>
        <v>0</v>
      </c>
      <c r="CT469">
        <f t="shared" si="281"/>
        <v>0</v>
      </c>
      <c r="CU469">
        <f t="shared" si="282"/>
        <v>0</v>
      </c>
      <c r="CV469">
        <f t="shared" si="283"/>
        <v>0</v>
      </c>
      <c r="CW469">
        <f t="shared" si="284"/>
        <v>0</v>
      </c>
      <c r="CX469">
        <f t="shared" si="285"/>
        <v>0</v>
      </c>
      <c r="CY469">
        <f>0</f>
        <v>0</v>
      </c>
      <c r="CZ469">
        <f>0</f>
        <v>0</v>
      </c>
      <c r="DC469" t="s">
        <v>3</v>
      </c>
      <c r="DD469" t="s">
        <v>3</v>
      </c>
      <c r="DE469" t="s">
        <v>3</v>
      </c>
      <c r="DF469" t="s">
        <v>3</v>
      </c>
      <c r="DG469" t="s">
        <v>3</v>
      </c>
      <c r="DH469" t="s">
        <v>3</v>
      </c>
      <c r="DI469" t="s">
        <v>3</v>
      </c>
      <c r="DJ469" t="s">
        <v>3</v>
      </c>
      <c r="DK469" t="s">
        <v>3</v>
      </c>
      <c r="DL469" t="s">
        <v>3</v>
      </c>
      <c r="DM469" t="s">
        <v>3</v>
      </c>
      <c r="DN469">
        <v>0</v>
      </c>
      <c r="DO469">
        <v>0</v>
      </c>
      <c r="DP469">
        <v>1</v>
      </c>
      <c r="DQ469">
        <v>1</v>
      </c>
      <c r="DU469">
        <v>1013</v>
      </c>
      <c r="DV469" t="s">
        <v>22</v>
      </c>
      <c r="DW469" t="s">
        <v>22</v>
      </c>
      <c r="DX469">
        <v>1</v>
      </c>
      <c r="DZ469" t="s">
        <v>3</v>
      </c>
      <c r="EA469" t="s">
        <v>3</v>
      </c>
      <c r="EB469" t="s">
        <v>3</v>
      </c>
      <c r="EC469" t="s">
        <v>3</v>
      </c>
      <c r="EE469">
        <v>58749426</v>
      </c>
      <c r="EF469">
        <v>8</v>
      </c>
      <c r="EG469" t="s">
        <v>223</v>
      </c>
      <c r="EH469">
        <v>0</v>
      </c>
      <c r="EI469" t="s">
        <v>3</v>
      </c>
      <c r="EJ469">
        <v>1</v>
      </c>
      <c r="EK469">
        <v>500001</v>
      </c>
      <c r="EL469" t="s">
        <v>224</v>
      </c>
      <c r="EM469" t="s">
        <v>225</v>
      </c>
      <c r="EO469" t="s">
        <v>3</v>
      </c>
      <c r="EQ469">
        <v>0</v>
      </c>
      <c r="ER469">
        <v>4136.76</v>
      </c>
      <c r="ES469">
        <v>4136.76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FQ469">
        <v>0</v>
      </c>
      <c r="FR469">
        <f t="shared" si="286"/>
        <v>0</v>
      </c>
      <c r="FS469">
        <v>0</v>
      </c>
      <c r="FX469">
        <v>0</v>
      </c>
      <c r="FY469">
        <v>0</v>
      </c>
      <c r="GA469" t="s">
        <v>3</v>
      </c>
      <c r="GD469">
        <v>1</v>
      </c>
      <c r="GF469">
        <v>820523594</v>
      </c>
      <c r="GG469">
        <v>2</v>
      </c>
      <c r="GH469">
        <v>1</v>
      </c>
      <c r="GI469">
        <v>2</v>
      </c>
      <c r="GJ469">
        <v>0</v>
      </c>
      <c r="GK469">
        <v>0</v>
      </c>
      <c r="GL469">
        <f t="shared" si="287"/>
        <v>0</v>
      </c>
      <c r="GM469">
        <f t="shared" si="288"/>
        <v>824.04</v>
      </c>
      <c r="GN469">
        <f t="shared" si="289"/>
        <v>824.04</v>
      </c>
      <c r="GO469">
        <f t="shared" si="290"/>
        <v>0</v>
      </c>
      <c r="GP469">
        <f t="shared" si="291"/>
        <v>0</v>
      </c>
      <c r="GR469">
        <v>0</v>
      </c>
      <c r="GS469">
        <v>3</v>
      </c>
      <c r="GT469">
        <v>0</v>
      </c>
      <c r="GU469" t="s">
        <v>3</v>
      </c>
      <c r="GV469">
        <f t="shared" si="292"/>
        <v>0</v>
      </c>
      <c r="GW469">
        <v>1</v>
      </c>
      <c r="GX469">
        <f t="shared" si="293"/>
        <v>0</v>
      </c>
      <c r="HA469">
        <v>0</v>
      </c>
      <c r="HB469">
        <v>0</v>
      </c>
      <c r="HC469">
        <f t="shared" si="294"/>
        <v>0</v>
      </c>
      <c r="HE469" t="s">
        <v>3</v>
      </c>
      <c r="HF469" t="s">
        <v>3</v>
      </c>
      <c r="HM469" t="s">
        <v>3</v>
      </c>
      <c r="HN469" t="s">
        <v>3</v>
      </c>
      <c r="HO469" t="s">
        <v>3</v>
      </c>
      <c r="HP469" t="s">
        <v>3</v>
      </c>
      <c r="HQ469" t="s">
        <v>3</v>
      </c>
      <c r="IK469">
        <v>0</v>
      </c>
    </row>
    <row r="470" spans="1:245" x14ac:dyDescent="0.2">
      <c r="A470">
        <v>17</v>
      </c>
      <c r="B470">
        <v>0</v>
      </c>
      <c r="E470" t="s">
        <v>336</v>
      </c>
      <c r="F470" t="s">
        <v>275</v>
      </c>
      <c r="G470" t="s">
        <v>276</v>
      </c>
      <c r="H470" t="s">
        <v>169</v>
      </c>
      <c r="I470">
        <f>ROUND(12/100,7)</f>
        <v>0.12</v>
      </c>
      <c r="J470">
        <v>0</v>
      </c>
      <c r="K470">
        <f>ROUND(12/100,7)</f>
        <v>0.12</v>
      </c>
      <c r="O470">
        <f t="shared" si="257"/>
        <v>180.46</v>
      </c>
      <c r="P470">
        <f t="shared" si="258"/>
        <v>180.46</v>
      </c>
      <c r="Q470">
        <f t="shared" si="259"/>
        <v>0</v>
      </c>
      <c r="R470">
        <f t="shared" si="260"/>
        <v>0</v>
      </c>
      <c r="S470">
        <f t="shared" si="261"/>
        <v>0</v>
      </c>
      <c r="T470">
        <f t="shared" si="262"/>
        <v>0</v>
      </c>
      <c r="U470">
        <f t="shared" si="263"/>
        <v>0</v>
      </c>
      <c r="V470">
        <f t="shared" si="264"/>
        <v>0</v>
      </c>
      <c r="W470">
        <f t="shared" si="265"/>
        <v>0</v>
      </c>
      <c r="X470">
        <f t="shared" si="266"/>
        <v>0</v>
      </c>
      <c r="Y470">
        <f t="shared" si="267"/>
        <v>0</v>
      </c>
      <c r="AA470">
        <v>61617792</v>
      </c>
      <c r="AB470">
        <f t="shared" si="268"/>
        <v>1367.14</v>
      </c>
      <c r="AC470">
        <f t="shared" si="269"/>
        <v>1367.14</v>
      </c>
      <c r="AD470">
        <f t="shared" si="270"/>
        <v>0</v>
      </c>
      <c r="AE470">
        <f t="shared" si="271"/>
        <v>0</v>
      </c>
      <c r="AF470">
        <f t="shared" si="272"/>
        <v>0</v>
      </c>
      <c r="AG470">
        <f t="shared" si="273"/>
        <v>0</v>
      </c>
      <c r="AH470">
        <f t="shared" si="274"/>
        <v>0</v>
      </c>
      <c r="AI470">
        <f t="shared" si="275"/>
        <v>0</v>
      </c>
      <c r="AJ470">
        <f t="shared" si="276"/>
        <v>0</v>
      </c>
      <c r="AK470">
        <v>1367.14</v>
      </c>
      <c r="AL470">
        <v>1367.14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1</v>
      </c>
      <c r="AW470">
        <v>1</v>
      </c>
      <c r="AZ470">
        <v>1</v>
      </c>
      <c r="BA470">
        <v>1</v>
      </c>
      <c r="BB470">
        <v>1</v>
      </c>
      <c r="BC470">
        <v>1.1000000000000001</v>
      </c>
      <c r="BD470" t="s">
        <v>3</v>
      </c>
      <c r="BE470" t="s">
        <v>3</v>
      </c>
      <c r="BF470" t="s">
        <v>3</v>
      </c>
      <c r="BG470" t="s">
        <v>3</v>
      </c>
      <c r="BH470">
        <v>3</v>
      </c>
      <c r="BI470">
        <v>1</v>
      </c>
      <c r="BJ470" t="s">
        <v>277</v>
      </c>
      <c r="BM470">
        <v>500001</v>
      </c>
      <c r="BN470">
        <v>0</v>
      </c>
      <c r="BO470" t="s">
        <v>275</v>
      </c>
      <c r="BP470">
        <v>1</v>
      </c>
      <c r="BQ470">
        <v>8</v>
      </c>
      <c r="BR470">
        <v>0</v>
      </c>
      <c r="BS470">
        <v>1</v>
      </c>
      <c r="BT470">
        <v>1</v>
      </c>
      <c r="BU470">
        <v>1</v>
      </c>
      <c r="BV470">
        <v>1</v>
      </c>
      <c r="BW470">
        <v>1</v>
      </c>
      <c r="BX470">
        <v>1</v>
      </c>
      <c r="BY470" t="s">
        <v>3</v>
      </c>
      <c r="BZ470">
        <v>0</v>
      </c>
      <c r="CA470">
        <v>0</v>
      </c>
      <c r="CB470" t="s">
        <v>3</v>
      </c>
      <c r="CE470">
        <v>0</v>
      </c>
      <c r="CF470">
        <v>0</v>
      </c>
      <c r="CG470">
        <v>0</v>
      </c>
      <c r="CM470">
        <v>0</v>
      </c>
      <c r="CN470" t="s">
        <v>3</v>
      </c>
      <c r="CO470">
        <v>0</v>
      </c>
      <c r="CP470">
        <f t="shared" si="277"/>
        <v>180.46</v>
      </c>
      <c r="CQ470">
        <f t="shared" si="278"/>
        <v>1503.85</v>
      </c>
      <c r="CR470">
        <f t="shared" si="279"/>
        <v>0</v>
      </c>
      <c r="CS470">
        <f t="shared" si="280"/>
        <v>0</v>
      </c>
      <c r="CT470">
        <f t="shared" si="281"/>
        <v>0</v>
      </c>
      <c r="CU470">
        <f t="shared" si="282"/>
        <v>0</v>
      </c>
      <c r="CV470">
        <f t="shared" si="283"/>
        <v>0</v>
      </c>
      <c r="CW470">
        <f t="shared" si="284"/>
        <v>0</v>
      </c>
      <c r="CX470">
        <f t="shared" si="285"/>
        <v>0</v>
      </c>
      <c r="CY470">
        <f>0</f>
        <v>0</v>
      </c>
      <c r="CZ470">
        <f>0</f>
        <v>0</v>
      </c>
      <c r="DC470" t="s">
        <v>3</v>
      </c>
      <c r="DD470" t="s">
        <v>3</v>
      </c>
      <c r="DE470" t="s">
        <v>3</v>
      </c>
      <c r="DF470" t="s">
        <v>3</v>
      </c>
      <c r="DG470" t="s">
        <v>3</v>
      </c>
      <c r="DH470" t="s">
        <v>3</v>
      </c>
      <c r="DI470" t="s">
        <v>3</v>
      </c>
      <c r="DJ470" t="s">
        <v>3</v>
      </c>
      <c r="DK470" t="s">
        <v>3</v>
      </c>
      <c r="DL470" t="s">
        <v>3</v>
      </c>
      <c r="DM470" t="s">
        <v>3</v>
      </c>
      <c r="DN470">
        <v>0</v>
      </c>
      <c r="DO470">
        <v>0</v>
      </c>
      <c r="DP470">
        <v>1</v>
      </c>
      <c r="DQ470">
        <v>1</v>
      </c>
      <c r="DU470">
        <v>1013</v>
      </c>
      <c r="DV470" t="s">
        <v>169</v>
      </c>
      <c r="DW470" t="s">
        <v>169</v>
      </c>
      <c r="DX470">
        <v>1</v>
      </c>
      <c r="DZ470" t="s">
        <v>3</v>
      </c>
      <c r="EA470" t="s">
        <v>3</v>
      </c>
      <c r="EB470" t="s">
        <v>3</v>
      </c>
      <c r="EC470" t="s">
        <v>3</v>
      </c>
      <c r="EE470">
        <v>58749426</v>
      </c>
      <c r="EF470">
        <v>8</v>
      </c>
      <c r="EG470" t="s">
        <v>223</v>
      </c>
      <c r="EH470">
        <v>0</v>
      </c>
      <c r="EI470" t="s">
        <v>3</v>
      </c>
      <c r="EJ470">
        <v>1</v>
      </c>
      <c r="EK470">
        <v>500001</v>
      </c>
      <c r="EL470" t="s">
        <v>224</v>
      </c>
      <c r="EM470" t="s">
        <v>225</v>
      </c>
      <c r="EO470" t="s">
        <v>3</v>
      </c>
      <c r="EQ470">
        <v>0</v>
      </c>
      <c r="ER470">
        <v>1367.14</v>
      </c>
      <c r="ES470">
        <v>1367.14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FQ470">
        <v>0</v>
      </c>
      <c r="FR470">
        <f t="shared" si="286"/>
        <v>0</v>
      </c>
      <c r="FS470">
        <v>0</v>
      </c>
      <c r="FX470">
        <v>0</v>
      </c>
      <c r="FY470">
        <v>0</v>
      </c>
      <c r="GA470" t="s">
        <v>3</v>
      </c>
      <c r="GD470">
        <v>1</v>
      </c>
      <c r="GF470">
        <v>-595014145</v>
      </c>
      <c r="GG470">
        <v>2</v>
      </c>
      <c r="GH470">
        <v>1</v>
      </c>
      <c r="GI470">
        <v>2</v>
      </c>
      <c r="GJ470">
        <v>0</v>
      </c>
      <c r="GK470">
        <v>0</v>
      </c>
      <c r="GL470">
        <f t="shared" si="287"/>
        <v>0</v>
      </c>
      <c r="GM470">
        <f t="shared" si="288"/>
        <v>180.46</v>
      </c>
      <c r="GN470">
        <f t="shared" si="289"/>
        <v>180.46</v>
      </c>
      <c r="GO470">
        <f t="shared" si="290"/>
        <v>0</v>
      </c>
      <c r="GP470">
        <f t="shared" si="291"/>
        <v>0</v>
      </c>
      <c r="GR470">
        <v>0</v>
      </c>
      <c r="GS470">
        <v>3</v>
      </c>
      <c r="GT470">
        <v>0</v>
      </c>
      <c r="GU470" t="s">
        <v>3</v>
      </c>
      <c r="GV470">
        <f t="shared" si="292"/>
        <v>0</v>
      </c>
      <c r="GW470">
        <v>1</v>
      </c>
      <c r="GX470">
        <f t="shared" si="293"/>
        <v>0</v>
      </c>
      <c r="HA470">
        <v>0</v>
      </c>
      <c r="HB470">
        <v>0</v>
      </c>
      <c r="HC470">
        <f t="shared" si="294"/>
        <v>0</v>
      </c>
      <c r="HE470" t="s">
        <v>3</v>
      </c>
      <c r="HF470" t="s">
        <v>3</v>
      </c>
      <c r="HM470" t="s">
        <v>3</v>
      </c>
      <c r="HN470" t="s">
        <v>3</v>
      </c>
      <c r="HO470" t="s">
        <v>3</v>
      </c>
      <c r="HP470" t="s">
        <v>3</v>
      </c>
      <c r="HQ470" t="s">
        <v>3</v>
      </c>
      <c r="IK470">
        <v>0</v>
      </c>
    </row>
    <row r="472" spans="1:245" x14ac:dyDescent="0.2">
      <c r="A472" s="2">
        <v>51</v>
      </c>
      <c r="B472" s="2">
        <f>B448</f>
        <v>0</v>
      </c>
      <c r="C472" s="2">
        <f>A448</f>
        <v>4</v>
      </c>
      <c r="D472" s="2">
        <f>ROW(A448)</f>
        <v>448</v>
      </c>
      <c r="E472" s="2"/>
      <c r="F472" s="2" t="str">
        <f>IF(F448&lt;&gt;"",F448,"")</f>
        <v>Новый раздел</v>
      </c>
      <c r="G472" s="2" t="str">
        <f>IF(G448&lt;&gt;"",G448,"")</f>
        <v>Материалы не учтенные ценником</v>
      </c>
      <c r="H472" s="2">
        <v>0</v>
      </c>
      <c r="I472" s="2"/>
      <c r="J472" s="2"/>
      <c r="K472" s="2"/>
      <c r="L472" s="2"/>
      <c r="M472" s="2"/>
      <c r="N472" s="2"/>
      <c r="O472" s="2">
        <f t="shared" ref="O472:T472" si="295">ROUND(AB472,2)</f>
        <v>228178.22</v>
      </c>
      <c r="P472" s="2">
        <f t="shared" si="295"/>
        <v>228178.22</v>
      </c>
      <c r="Q472" s="2">
        <f t="shared" si="295"/>
        <v>0</v>
      </c>
      <c r="R472" s="2">
        <f t="shared" si="295"/>
        <v>0</v>
      </c>
      <c r="S472" s="2">
        <f t="shared" si="295"/>
        <v>0</v>
      </c>
      <c r="T472" s="2">
        <f t="shared" si="295"/>
        <v>0</v>
      </c>
      <c r="U472" s="2">
        <f>AH472</f>
        <v>0</v>
      </c>
      <c r="V472" s="2">
        <f>AI472</f>
        <v>0</v>
      </c>
      <c r="W472" s="2">
        <f>ROUND(AJ472,2)</f>
        <v>0</v>
      </c>
      <c r="X472" s="2">
        <f>ROUND(AK472,2)</f>
        <v>0</v>
      </c>
      <c r="Y472" s="2">
        <f>ROUND(AL472,2)</f>
        <v>0</v>
      </c>
      <c r="Z472" s="2"/>
      <c r="AA472" s="2"/>
      <c r="AB472" s="2">
        <f>ROUND(SUMIF(AA452:AA470,"=61617792",O452:O470),2)</f>
        <v>228178.22</v>
      </c>
      <c r="AC472" s="2">
        <f>ROUND(SUMIF(AA452:AA470,"=61617792",P452:P470),2)</f>
        <v>228178.22</v>
      </c>
      <c r="AD472" s="2">
        <f>ROUND(SUMIF(AA452:AA470,"=61617792",Q452:Q470),2)</f>
        <v>0</v>
      </c>
      <c r="AE472" s="2">
        <f>ROUND(SUMIF(AA452:AA470,"=61617792",R452:R470),2)</f>
        <v>0</v>
      </c>
      <c r="AF472" s="2">
        <f>ROUND(SUMIF(AA452:AA470,"=61617792",S452:S470),2)</f>
        <v>0</v>
      </c>
      <c r="AG472" s="2">
        <f>ROUND(SUMIF(AA452:AA470,"=61617792",T452:T470),2)</f>
        <v>0</v>
      </c>
      <c r="AH472" s="2">
        <f>SUMIF(AA452:AA470,"=61617792",U452:U470)</f>
        <v>0</v>
      </c>
      <c r="AI472" s="2">
        <f>SUMIF(AA452:AA470,"=61617792",V452:V470)</f>
        <v>0</v>
      </c>
      <c r="AJ472" s="2">
        <f>ROUND(SUMIF(AA452:AA470,"=61617792",W452:W470),2)</f>
        <v>0</v>
      </c>
      <c r="AK472" s="2">
        <f>ROUND(SUMIF(AA452:AA470,"=61617792",X452:X470),2)</f>
        <v>0</v>
      </c>
      <c r="AL472" s="2">
        <f>ROUND(SUMIF(AA452:AA470,"=61617792",Y452:Y470),2)</f>
        <v>0</v>
      </c>
      <c r="AM472" s="2"/>
      <c r="AN472" s="2"/>
      <c r="AO472" s="2">
        <f t="shared" ref="AO472:BD472" si="296">ROUND(BX472,2)</f>
        <v>2461.37</v>
      </c>
      <c r="AP472" s="2">
        <f t="shared" si="296"/>
        <v>0</v>
      </c>
      <c r="AQ472" s="2">
        <f t="shared" si="296"/>
        <v>0</v>
      </c>
      <c r="AR472" s="2">
        <f t="shared" si="296"/>
        <v>228178.22</v>
      </c>
      <c r="AS472" s="2">
        <f t="shared" si="296"/>
        <v>116015</v>
      </c>
      <c r="AT472" s="2">
        <f t="shared" si="296"/>
        <v>112163.22</v>
      </c>
      <c r="AU472" s="2">
        <f t="shared" si="296"/>
        <v>0</v>
      </c>
      <c r="AV472" s="2">
        <f t="shared" si="296"/>
        <v>225716.85</v>
      </c>
      <c r="AW472" s="2">
        <f t="shared" si="296"/>
        <v>228178.22</v>
      </c>
      <c r="AX472" s="2">
        <f t="shared" si="296"/>
        <v>2461.37</v>
      </c>
      <c r="AY472" s="2">
        <f t="shared" si="296"/>
        <v>225716.85</v>
      </c>
      <c r="AZ472" s="2">
        <f t="shared" si="296"/>
        <v>0</v>
      </c>
      <c r="BA472" s="2">
        <f t="shared" si="296"/>
        <v>0</v>
      </c>
      <c r="BB472" s="2">
        <f t="shared" si="296"/>
        <v>0</v>
      </c>
      <c r="BC472" s="2">
        <f t="shared" si="296"/>
        <v>0</v>
      </c>
      <c r="BD472" s="2">
        <f t="shared" si="296"/>
        <v>0</v>
      </c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>
        <f>ROUND(SUMIF(AA452:AA470,"=61617792",FQ452:FQ470),2)</f>
        <v>2461.37</v>
      </c>
      <c r="BY472" s="2">
        <f>ROUND(SUMIF(AA452:AA470,"=61617792",FR452:FR470),2)</f>
        <v>0</v>
      </c>
      <c r="BZ472" s="2">
        <f>ROUND(SUMIF(AA452:AA470,"=61617792",GL452:GL470),2)</f>
        <v>0</v>
      </c>
      <c r="CA472" s="2">
        <f>ROUND(SUMIF(AA452:AA470,"=61617792",GM452:GM470),2)</f>
        <v>228178.22</v>
      </c>
      <c r="CB472" s="2">
        <f>ROUND(SUMIF(AA452:AA470,"=61617792",GN452:GN470),2)</f>
        <v>116015</v>
      </c>
      <c r="CC472" s="2">
        <f>ROUND(SUMIF(AA452:AA470,"=61617792",GO452:GO470),2)</f>
        <v>112163.22</v>
      </c>
      <c r="CD472" s="2">
        <f>ROUND(SUMIF(AA452:AA470,"=61617792",GP452:GP470),2)</f>
        <v>0</v>
      </c>
      <c r="CE472" s="2">
        <f>AC472-BX472</f>
        <v>225716.85</v>
      </c>
      <c r="CF472" s="2">
        <f>AC472-BY472</f>
        <v>228178.22</v>
      </c>
      <c r="CG472" s="2">
        <f>BX472-BZ472</f>
        <v>2461.37</v>
      </c>
      <c r="CH472" s="2">
        <f>AC472-BX472-BY472+BZ472</f>
        <v>225716.85</v>
      </c>
      <c r="CI472" s="2">
        <f>BY472-BZ472</f>
        <v>0</v>
      </c>
      <c r="CJ472" s="2">
        <f>ROUND(SUMIF(AA452:AA470,"=61617792",GX452:GX470),2)</f>
        <v>0</v>
      </c>
      <c r="CK472" s="2">
        <f>ROUND(SUMIF(AA452:AA470,"=61617792",GY452:GY470),2)</f>
        <v>0</v>
      </c>
      <c r="CL472" s="2">
        <f>ROUND(SUMIF(AA452:AA470,"=61617792",GZ452:GZ470),2)</f>
        <v>0</v>
      </c>
      <c r="CM472" s="2">
        <f>ROUND(SUMIF(AA452:AA470,"=61617792",HD452:HD470),2)</f>
        <v>0</v>
      </c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>
        <v>0</v>
      </c>
    </row>
    <row r="474" spans="1:245" x14ac:dyDescent="0.2">
      <c r="A474" s="4">
        <v>50</v>
      </c>
      <c r="B474" s="4">
        <v>0</v>
      </c>
      <c r="C474" s="4">
        <v>0</v>
      </c>
      <c r="D474" s="4">
        <v>1</v>
      </c>
      <c r="E474" s="4">
        <v>201</v>
      </c>
      <c r="F474" s="4">
        <f>ROUND(Source!O472,O474)</f>
        <v>228178.22</v>
      </c>
      <c r="G474" s="4" t="s">
        <v>101</v>
      </c>
      <c r="H474" s="4" t="s">
        <v>102</v>
      </c>
      <c r="I474" s="4"/>
      <c r="J474" s="4"/>
      <c r="K474" s="4">
        <v>201</v>
      </c>
      <c r="L474" s="4">
        <v>1</v>
      </c>
      <c r="M474" s="4">
        <v>3</v>
      </c>
      <c r="N474" s="4" t="s">
        <v>3</v>
      </c>
      <c r="O474" s="4">
        <v>2</v>
      </c>
      <c r="P474" s="4"/>
      <c r="Q474" s="4"/>
      <c r="R474" s="4"/>
      <c r="S474" s="4"/>
      <c r="T474" s="4"/>
      <c r="U474" s="4"/>
      <c r="V474" s="4"/>
      <c r="W474" s="4">
        <v>228178.22</v>
      </c>
      <c r="X474" s="4">
        <v>1</v>
      </c>
      <c r="Y474" s="4">
        <v>228178.22</v>
      </c>
      <c r="Z474" s="4"/>
      <c r="AA474" s="4"/>
      <c r="AB474" s="4"/>
    </row>
    <row r="475" spans="1:245" x14ac:dyDescent="0.2">
      <c r="A475" s="4">
        <v>50</v>
      </c>
      <c r="B475" s="4">
        <v>0</v>
      </c>
      <c r="C475" s="4">
        <v>0</v>
      </c>
      <c r="D475" s="4">
        <v>1</v>
      </c>
      <c r="E475" s="4">
        <v>202</v>
      </c>
      <c r="F475" s="4">
        <f>ROUND(Source!P472,O475)</f>
        <v>228178.22</v>
      </c>
      <c r="G475" s="4" t="s">
        <v>103</v>
      </c>
      <c r="H475" s="4" t="s">
        <v>104</v>
      </c>
      <c r="I475" s="4"/>
      <c r="J475" s="4"/>
      <c r="K475" s="4">
        <v>202</v>
      </c>
      <c r="L475" s="4">
        <v>2</v>
      </c>
      <c r="M475" s="4">
        <v>3</v>
      </c>
      <c r="N475" s="4" t="s">
        <v>3</v>
      </c>
      <c r="O475" s="4">
        <v>2</v>
      </c>
      <c r="P475" s="4"/>
      <c r="Q475" s="4"/>
      <c r="R475" s="4"/>
      <c r="S475" s="4"/>
      <c r="T475" s="4"/>
      <c r="U475" s="4"/>
      <c r="V475" s="4"/>
      <c r="W475" s="4">
        <v>228178.22</v>
      </c>
      <c r="X475" s="4">
        <v>1</v>
      </c>
      <c r="Y475" s="4">
        <v>228178.22</v>
      </c>
      <c r="Z475" s="4"/>
      <c r="AA475" s="4"/>
      <c r="AB475" s="4"/>
    </row>
    <row r="476" spans="1:245" x14ac:dyDescent="0.2">
      <c r="A476" s="4">
        <v>50</v>
      </c>
      <c r="B476" s="4">
        <v>0</v>
      </c>
      <c r="C476" s="4">
        <v>0</v>
      </c>
      <c r="D476" s="4">
        <v>1</v>
      </c>
      <c r="E476" s="4">
        <v>222</v>
      </c>
      <c r="F476" s="4">
        <f>ROUND(Source!AO472,O476)</f>
        <v>2461.37</v>
      </c>
      <c r="G476" s="4" t="s">
        <v>105</v>
      </c>
      <c r="H476" s="4" t="s">
        <v>106</v>
      </c>
      <c r="I476" s="4"/>
      <c r="J476" s="4"/>
      <c r="K476" s="4">
        <v>222</v>
      </c>
      <c r="L476" s="4">
        <v>3</v>
      </c>
      <c r="M476" s="4">
        <v>3</v>
      </c>
      <c r="N476" s="4" t="s">
        <v>3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2461.37</v>
      </c>
      <c r="X476" s="4">
        <v>1</v>
      </c>
      <c r="Y476" s="4">
        <v>2461.37</v>
      </c>
      <c r="Z476" s="4"/>
      <c r="AA476" s="4"/>
      <c r="AB476" s="4"/>
    </row>
    <row r="477" spans="1:245" x14ac:dyDescent="0.2">
      <c r="A477" s="4">
        <v>50</v>
      </c>
      <c r="B477" s="4">
        <v>0</v>
      </c>
      <c r="C477" s="4">
        <v>0</v>
      </c>
      <c r="D477" s="4">
        <v>1</v>
      </c>
      <c r="E477" s="4">
        <v>225</v>
      </c>
      <c r="F477" s="4">
        <f>ROUND(Source!AV472,O477)</f>
        <v>225716.85</v>
      </c>
      <c r="G477" s="4" t="s">
        <v>107</v>
      </c>
      <c r="H477" s="4" t="s">
        <v>108</v>
      </c>
      <c r="I477" s="4"/>
      <c r="J477" s="4"/>
      <c r="K477" s="4">
        <v>225</v>
      </c>
      <c r="L477" s="4">
        <v>4</v>
      </c>
      <c r="M477" s="4">
        <v>3</v>
      </c>
      <c r="N477" s="4" t="s">
        <v>3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228178.22</v>
      </c>
      <c r="X477" s="4">
        <v>1</v>
      </c>
      <c r="Y477" s="4">
        <v>228178.22</v>
      </c>
      <c r="Z477" s="4"/>
      <c r="AA477" s="4"/>
      <c r="AB477" s="4"/>
    </row>
    <row r="478" spans="1:245" x14ac:dyDescent="0.2">
      <c r="A478" s="4">
        <v>50</v>
      </c>
      <c r="B478" s="4">
        <v>0</v>
      </c>
      <c r="C478" s="4">
        <v>0</v>
      </c>
      <c r="D478" s="4">
        <v>1</v>
      </c>
      <c r="E478" s="4">
        <v>226</v>
      </c>
      <c r="F478" s="4">
        <f>ROUND(Source!AW472,O478)</f>
        <v>228178.22</v>
      </c>
      <c r="G478" s="4" t="s">
        <v>109</v>
      </c>
      <c r="H478" s="4" t="s">
        <v>110</v>
      </c>
      <c r="I478" s="4"/>
      <c r="J478" s="4"/>
      <c r="K478" s="4">
        <v>226</v>
      </c>
      <c r="L478" s="4">
        <v>5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228178.22</v>
      </c>
      <c r="X478" s="4">
        <v>1</v>
      </c>
      <c r="Y478" s="4">
        <v>228178.22</v>
      </c>
      <c r="Z478" s="4"/>
      <c r="AA478" s="4"/>
      <c r="AB478" s="4"/>
    </row>
    <row r="479" spans="1:245" x14ac:dyDescent="0.2">
      <c r="A479" s="4">
        <v>50</v>
      </c>
      <c r="B479" s="4">
        <v>0</v>
      </c>
      <c r="C479" s="4">
        <v>0</v>
      </c>
      <c r="D479" s="4">
        <v>1</v>
      </c>
      <c r="E479" s="4">
        <v>227</v>
      </c>
      <c r="F479" s="4">
        <f>ROUND(Source!AX472,O479)</f>
        <v>2461.37</v>
      </c>
      <c r="G479" s="4" t="s">
        <v>111</v>
      </c>
      <c r="H479" s="4" t="s">
        <v>112</v>
      </c>
      <c r="I479" s="4"/>
      <c r="J479" s="4"/>
      <c r="K479" s="4">
        <v>227</v>
      </c>
      <c r="L479" s="4">
        <v>6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0</v>
      </c>
      <c r="X479" s="4">
        <v>1</v>
      </c>
      <c r="Y479" s="4">
        <v>0</v>
      </c>
      <c r="Z479" s="4"/>
      <c r="AA479" s="4"/>
      <c r="AB479" s="4"/>
    </row>
    <row r="480" spans="1:245" x14ac:dyDescent="0.2">
      <c r="A480" s="4">
        <v>50</v>
      </c>
      <c r="B480" s="4">
        <v>0</v>
      </c>
      <c r="C480" s="4">
        <v>0</v>
      </c>
      <c r="D480" s="4">
        <v>1</v>
      </c>
      <c r="E480" s="4">
        <v>228</v>
      </c>
      <c r="F480" s="4">
        <f>ROUND(Source!AY472,O480)</f>
        <v>225716.85</v>
      </c>
      <c r="G480" s="4" t="s">
        <v>113</v>
      </c>
      <c r="H480" s="4" t="s">
        <v>114</v>
      </c>
      <c r="I480" s="4"/>
      <c r="J480" s="4"/>
      <c r="K480" s="4">
        <v>228</v>
      </c>
      <c r="L480" s="4">
        <v>7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228178.22</v>
      </c>
      <c r="X480" s="4">
        <v>1</v>
      </c>
      <c r="Y480" s="4">
        <v>228178.22</v>
      </c>
      <c r="Z480" s="4"/>
      <c r="AA480" s="4"/>
      <c r="AB480" s="4"/>
    </row>
    <row r="481" spans="1:28" x14ac:dyDescent="0.2">
      <c r="A481" s="4">
        <v>50</v>
      </c>
      <c r="B481" s="4">
        <v>0</v>
      </c>
      <c r="C481" s="4">
        <v>0</v>
      </c>
      <c r="D481" s="4">
        <v>1</v>
      </c>
      <c r="E481" s="4">
        <v>216</v>
      </c>
      <c r="F481" s="4">
        <f>ROUND(Source!AP472,O481)</f>
        <v>0</v>
      </c>
      <c r="G481" s="4" t="s">
        <v>115</v>
      </c>
      <c r="H481" s="4" t="s">
        <v>116</v>
      </c>
      <c r="I481" s="4"/>
      <c r="J481" s="4"/>
      <c r="K481" s="4">
        <v>216</v>
      </c>
      <c r="L481" s="4">
        <v>8</v>
      </c>
      <c r="M481" s="4">
        <v>3</v>
      </c>
      <c r="N481" s="4" t="s">
        <v>3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8" x14ac:dyDescent="0.2">
      <c r="A482" s="4">
        <v>50</v>
      </c>
      <c r="B482" s="4">
        <v>0</v>
      </c>
      <c r="C482" s="4">
        <v>0</v>
      </c>
      <c r="D482" s="4">
        <v>1</v>
      </c>
      <c r="E482" s="4">
        <v>223</v>
      </c>
      <c r="F482" s="4">
        <f>ROUND(Source!AQ472,O482)</f>
        <v>0</v>
      </c>
      <c r="G482" s="4" t="s">
        <v>117</v>
      </c>
      <c r="H482" s="4" t="s">
        <v>118</v>
      </c>
      <c r="I482" s="4"/>
      <c r="J482" s="4"/>
      <c r="K482" s="4">
        <v>223</v>
      </c>
      <c r="L482" s="4">
        <v>9</v>
      </c>
      <c r="M482" s="4">
        <v>3</v>
      </c>
      <c r="N482" s="4" t="s">
        <v>3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8" x14ac:dyDescent="0.2">
      <c r="A483" s="4">
        <v>50</v>
      </c>
      <c r="B483" s="4">
        <v>0</v>
      </c>
      <c r="C483" s="4">
        <v>0</v>
      </c>
      <c r="D483" s="4">
        <v>1</v>
      </c>
      <c r="E483" s="4">
        <v>229</v>
      </c>
      <c r="F483" s="4">
        <f>ROUND(Source!AZ472,O483)</f>
        <v>0</v>
      </c>
      <c r="G483" s="4" t="s">
        <v>119</v>
      </c>
      <c r="H483" s="4" t="s">
        <v>120</v>
      </c>
      <c r="I483" s="4"/>
      <c r="J483" s="4"/>
      <c r="K483" s="4">
        <v>229</v>
      </c>
      <c r="L483" s="4">
        <v>10</v>
      </c>
      <c r="M483" s="4">
        <v>3</v>
      </c>
      <c r="N483" s="4" t="s">
        <v>3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8" x14ac:dyDescent="0.2">
      <c r="A484" s="4">
        <v>50</v>
      </c>
      <c r="B484" s="4">
        <v>0</v>
      </c>
      <c r="C484" s="4">
        <v>0</v>
      </c>
      <c r="D484" s="4">
        <v>1</v>
      </c>
      <c r="E484" s="4">
        <v>203</v>
      </c>
      <c r="F484" s="4">
        <f>ROUND(Source!Q472,O484)</f>
        <v>0</v>
      </c>
      <c r="G484" s="4" t="s">
        <v>121</v>
      </c>
      <c r="H484" s="4" t="s">
        <v>122</v>
      </c>
      <c r="I484" s="4"/>
      <c r="J484" s="4"/>
      <c r="K484" s="4">
        <v>203</v>
      </c>
      <c r="L484" s="4">
        <v>11</v>
      </c>
      <c r="M484" s="4">
        <v>3</v>
      </c>
      <c r="N484" s="4" t="s">
        <v>3</v>
      </c>
      <c r="O484" s="4">
        <v>2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8" x14ac:dyDescent="0.2">
      <c r="A485" s="4">
        <v>50</v>
      </c>
      <c r="B485" s="4">
        <v>0</v>
      </c>
      <c r="C485" s="4">
        <v>0</v>
      </c>
      <c r="D485" s="4">
        <v>1</v>
      </c>
      <c r="E485" s="4">
        <v>231</v>
      </c>
      <c r="F485" s="4">
        <f>ROUND(Source!BB472,O485)</f>
        <v>0</v>
      </c>
      <c r="G485" s="4" t="s">
        <v>123</v>
      </c>
      <c r="H485" s="4" t="s">
        <v>124</v>
      </c>
      <c r="I485" s="4"/>
      <c r="J485" s="4"/>
      <c r="K485" s="4">
        <v>231</v>
      </c>
      <c r="L485" s="4">
        <v>12</v>
      </c>
      <c r="M485" s="4">
        <v>3</v>
      </c>
      <c r="N485" s="4" t="s">
        <v>3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8" x14ac:dyDescent="0.2">
      <c r="A486" s="4">
        <v>50</v>
      </c>
      <c r="B486" s="4">
        <v>0</v>
      </c>
      <c r="C486" s="4">
        <v>0</v>
      </c>
      <c r="D486" s="4">
        <v>1</v>
      </c>
      <c r="E486" s="4">
        <v>204</v>
      </c>
      <c r="F486" s="4">
        <f>ROUND(Source!R472,O486)</f>
        <v>0</v>
      </c>
      <c r="G486" s="4" t="s">
        <v>125</v>
      </c>
      <c r="H486" s="4" t="s">
        <v>126</v>
      </c>
      <c r="I486" s="4"/>
      <c r="J486" s="4"/>
      <c r="K486" s="4">
        <v>204</v>
      </c>
      <c r="L486" s="4">
        <v>13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8" x14ac:dyDescent="0.2">
      <c r="A487" s="4">
        <v>50</v>
      </c>
      <c r="B487" s="4">
        <v>0</v>
      </c>
      <c r="C487" s="4">
        <v>0</v>
      </c>
      <c r="D487" s="4">
        <v>1</v>
      </c>
      <c r="E487" s="4">
        <v>205</v>
      </c>
      <c r="F487" s="4">
        <f>ROUND(Source!S472,O487)</f>
        <v>0</v>
      </c>
      <c r="G487" s="4" t="s">
        <v>127</v>
      </c>
      <c r="H487" s="4" t="s">
        <v>128</v>
      </c>
      <c r="I487" s="4"/>
      <c r="J487" s="4"/>
      <c r="K487" s="4">
        <v>205</v>
      </c>
      <c r="L487" s="4">
        <v>14</v>
      </c>
      <c r="M487" s="4">
        <v>3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8" x14ac:dyDescent="0.2">
      <c r="A488" s="4">
        <v>50</v>
      </c>
      <c r="B488" s="4">
        <v>0</v>
      </c>
      <c r="C488" s="4">
        <v>0</v>
      </c>
      <c r="D488" s="4">
        <v>1</v>
      </c>
      <c r="E488" s="4">
        <v>232</v>
      </c>
      <c r="F488" s="4">
        <f>ROUND(Source!BC472,O488)</f>
        <v>0</v>
      </c>
      <c r="G488" s="4" t="s">
        <v>129</v>
      </c>
      <c r="H488" s="4" t="s">
        <v>130</v>
      </c>
      <c r="I488" s="4"/>
      <c r="J488" s="4"/>
      <c r="K488" s="4">
        <v>232</v>
      </c>
      <c r="L488" s="4">
        <v>15</v>
      </c>
      <c r="M488" s="4">
        <v>3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8" x14ac:dyDescent="0.2">
      <c r="A489" s="4">
        <v>50</v>
      </c>
      <c r="B489" s="4">
        <v>0</v>
      </c>
      <c r="C489" s="4">
        <v>0</v>
      </c>
      <c r="D489" s="4">
        <v>1</v>
      </c>
      <c r="E489" s="4">
        <v>214</v>
      </c>
      <c r="F489" s="4">
        <f>ROUND(Source!AS472,O489)</f>
        <v>116015</v>
      </c>
      <c r="G489" s="4" t="s">
        <v>131</v>
      </c>
      <c r="H489" s="4" t="s">
        <v>132</v>
      </c>
      <c r="I489" s="4"/>
      <c r="J489" s="4"/>
      <c r="K489" s="4">
        <v>214</v>
      </c>
      <c r="L489" s="4">
        <v>16</v>
      </c>
      <c r="M489" s="4">
        <v>3</v>
      </c>
      <c r="N489" s="4" t="s">
        <v>3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116015</v>
      </c>
      <c r="X489" s="4">
        <v>1</v>
      </c>
      <c r="Y489" s="4">
        <v>116015</v>
      </c>
      <c r="Z489" s="4"/>
      <c r="AA489" s="4"/>
      <c r="AB489" s="4"/>
    </row>
    <row r="490" spans="1:28" x14ac:dyDescent="0.2">
      <c r="A490" s="4">
        <v>50</v>
      </c>
      <c r="B490" s="4">
        <v>0</v>
      </c>
      <c r="C490" s="4">
        <v>0</v>
      </c>
      <c r="D490" s="4">
        <v>1</v>
      </c>
      <c r="E490" s="4">
        <v>215</v>
      </c>
      <c r="F490" s="4">
        <f>ROUND(Source!AT472,O490)</f>
        <v>112163.22</v>
      </c>
      <c r="G490" s="4" t="s">
        <v>133</v>
      </c>
      <c r="H490" s="4" t="s">
        <v>134</v>
      </c>
      <c r="I490" s="4"/>
      <c r="J490" s="4"/>
      <c r="K490" s="4">
        <v>215</v>
      </c>
      <c r="L490" s="4">
        <v>17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112163.22</v>
      </c>
      <c r="X490" s="4">
        <v>1</v>
      </c>
      <c r="Y490" s="4">
        <v>112163.22</v>
      </c>
      <c r="Z490" s="4"/>
      <c r="AA490" s="4"/>
      <c r="AB490" s="4"/>
    </row>
    <row r="491" spans="1:28" x14ac:dyDescent="0.2">
      <c r="A491" s="4">
        <v>50</v>
      </c>
      <c r="B491" s="4">
        <v>0</v>
      </c>
      <c r="C491" s="4">
        <v>0</v>
      </c>
      <c r="D491" s="4">
        <v>1</v>
      </c>
      <c r="E491" s="4">
        <v>217</v>
      </c>
      <c r="F491" s="4">
        <f>ROUND(Source!AU472,O491)</f>
        <v>0</v>
      </c>
      <c r="G491" s="4" t="s">
        <v>135</v>
      </c>
      <c r="H491" s="4" t="s">
        <v>136</v>
      </c>
      <c r="I491" s="4"/>
      <c r="J491" s="4"/>
      <c r="K491" s="4">
        <v>217</v>
      </c>
      <c r="L491" s="4">
        <v>18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0</v>
      </c>
      <c r="X491" s="4">
        <v>1</v>
      </c>
      <c r="Y491" s="4">
        <v>0</v>
      </c>
      <c r="Z491" s="4"/>
      <c r="AA491" s="4"/>
      <c r="AB491" s="4"/>
    </row>
    <row r="492" spans="1:28" x14ac:dyDescent="0.2">
      <c r="A492" s="4">
        <v>50</v>
      </c>
      <c r="B492" s="4">
        <v>0</v>
      </c>
      <c r="C492" s="4">
        <v>0</v>
      </c>
      <c r="D492" s="4">
        <v>1</v>
      </c>
      <c r="E492" s="4">
        <v>230</v>
      </c>
      <c r="F492" s="4">
        <f>ROUND(Source!BA472,O492)</f>
        <v>0</v>
      </c>
      <c r="G492" s="4" t="s">
        <v>137</v>
      </c>
      <c r="H492" s="4" t="s">
        <v>138</v>
      </c>
      <c r="I492" s="4"/>
      <c r="J492" s="4"/>
      <c r="K492" s="4">
        <v>230</v>
      </c>
      <c r="L492" s="4">
        <v>19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0</v>
      </c>
      <c r="X492" s="4">
        <v>1</v>
      </c>
      <c r="Y492" s="4">
        <v>0</v>
      </c>
      <c r="Z492" s="4"/>
      <c r="AA492" s="4"/>
      <c r="AB492" s="4"/>
    </row>
    <row r="493" spans="1:28" x14ac:dyDescent="0.2">
      <c r="A493" s="4">
        <v>50</v>
      </c>
      <c r="B493" s="4">
        <v>0</v>
      </c>
      <c r="C493" s="4">
        <v>0</v>
      </c>
      <c r="D493" s="4">
        <v>1</v>
      </c>
      <c r="E493" s="4">
        <v>206</v>
      </c>
      <c r="F493" s="4">
        <f>ROUND(Source!T472,O493)</f>
        <v>0</v>
      </c>
      <c r="G493" s="4" t="s">
        <v>139</v>
      </c>
      <c r="H493" s="4" t="s">
        <v>140</v>
      </c>
      <c r="I493" s="4"/>
      <c r="J493" s="4"/>
      <c r="K493" s="4">
        <v>206</v>
      </c>
      <c r="L493" s="4">
        <v>20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0</v>
      </c>
      <c r="X493" s="4">
        <v>1</v>
      </c>
      <c r="Y493" s="4">
        <v>0</v>
      </c>
      <c r="Z493" s="4"/>
      <c r="AA493" s="4"/>
      <c r="AB493" s="4"/>
    </row>
    <row r="494" spans="1:28" x14ac:dyDescent="0.2">
      <c r="A494" s="4">
        <v>50</v>
      </c>
      <c r="B494" s="4">
        <v>0</v>
      </c>
      <c r="C494" s="4">
        <v>0</v>
      </c>
      <c r="D494" s="4">
        <v>1</v>
      </c>
      <c r="E494" s="4">
        <v>207</v>
      </c>
      <c r="F494" s="4">
        <f>ROUND(Source!U472,O494)</f>
        <v>0</v>
      </c>
      <c r="G494" s="4" t="s">
        <v>141</v>
      </c>
      <c r="H494" s="4" t="s">
        <v>142</v>
      </c>
      <c r="I494" s="4"/>
      <c r="J494" s="4"/>
      <c r="K494" s="4">
        <v>207</v>
      </c>
      <c r="L494" s="4">
        <v>21</v>
      </c>
      <c r="M494" s="4">
        <v>3</v>
      </c>
      <c r="N494" s="4" t="s">
        <v>3</v>
      </c>
      <c r="O494" s="4">
        <v>7</v>
      </c>
      <c r="P494" s="4"/>
      <c r="Q494" s="4"/>
      <c r="R494" s="4"/>
      <c r="S494" s="4"/>
      <c r="T494" s="4"/>
      <c r="U494" s="4"/>
      <c r="V494" s="4"/>
      <c r="W494" s="4">
        <v>0</v>
      </c>
      <c r="X494" s="4">
        <v>1</v>
      </c>
      <c r="Y494" s="4">
        <v>0</v>
      </c>
      <c r="Z494" s="4"/>
      <c r="AA494" s="4"/>
      <c r="AB494" s="4"/>
    </row>
    <row r="495" spans="1:28" x14ac:dyDescent="0.2">
      <c r="A495" s="4">
        <v>50</v>
      </c>
      <c r="B495" s="4">
        <v>0</v>
      </c>
      <c r="C495" s="4">
        <v>0</v>
      </c>
      <c r="D495" s="4">
        <v>1</v>
      </c>
      <c r="E495" s="4">
        <v>208</v>
      </c>
      <c r="F495" s="4">
        <f>ROUND(Source!V472,O495)</f>
        <v>0</v>
      </c>
      <c r="G495" s="4" t="s">
        <v>143</v>
      </c>
      <c r="H495" s="4" t="s">
        <v>144</v>
      </c>
      <c r="I495" s="4"/>
      <c r="J495" s="4"/>
      <c r="K495" s="4">
        <v>208</v>
      </c>
      <c r="L495" s="4">
        <v>22</v>
      </c>
      <c r="M495" s="4">
        <v>3</v>
      </c>
      <c r="N495" s="4" t="s">
        <v>3</v>
      </c>
      <c r="O495" s="4">
        <v>7</v>
      </c>
      <c r="P495" s="4"/>
      <c r="Q495" s="4"/>
      <c r="R495" s="4"/>
      <c r="S495" s="4"/>
      <c r="T495" s="4"/>
      <c r="U495" s="4"/>
      <c r="V495" s="4"/>
      <c r="W495" s="4">
        <v>0</v>
      </c>
      <c r="X495" s="4">
        <v>1</v>
      </c>
      <c r="Y495" s="4">
        <v>0</v>
      </c>
      <c r="Z495" s="4"/>
      <c r="AA495" s="4"/>
      <c r="AB495" s="4"/>
    </row>
    <row r="496" spans="1:28" x14ac:dyDescent="0.2">
      <c r="A496" s="4">
        <v>50</v>
      </c>
      <c r="B496" s="4">
        <v>0</v>
      </c>
      <c r="C496" s="4">
        <v>0</v>
      </c>
      <c r="D496" s="4">
        <v>1</v>
      </c>
      <c r="E496" s="4">
        <v>209</v>
      </c>
      <c r="F496" s="4">
        <f>ROUND(Source!W472,O496)</f>
        <v>0</v>
      </c>
      <c r="G496" s="4" t="s">
        <v>145</v>
      </c>
      <c r="H496" s="4" t="s">
        <v>146</v>
      </c>
      <c r="I496" s="4"/>
      <c r="J496" s="4"/>
      <c r="K496" s="4">
        <v>209</v>
      </c>
      <c r="L496" s="4">
        <v>23</v>
      </c>
      <c r="M496" s="4">
        <v>3</v>
      </c>
      <c r="N496" s="4" t="s">
        <v>3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0</v>
      </c>
      <c r="X496" s="4">
        <v>1</v>
      </c>
      <c r="Y496" s="4">
        <v>0</v>
      </c>
      <c r="Z496" s="4"/>
      <c r="AA496" s="4"/>
      <c r="AB496" s="4"/>
    </row>
    <row r="497" spans="1:245" x14ac:dyDescent="0.2">
      <c r="A497" s="4">
        <v>50</v>
      </c>
      <c r="B497" s="4">
        <v>0</v>
      </c>
      <c r="C497" s="4">
        <v>0</v>
      </c>
      <c r="D497" s="4">
        <v>1</v>
      </c>
      <c r="E497" s="4">
        <v>233</v>
      </c>
      <c r="F497" s="4">
        <f>ROUND(Source!BD472,O497)</f>
        <v>0</v>
      </c>
      <c r="G497" s="4" t="s">
        <v>147</v>
      </c>
      <c r="H497" s="4" t="s">
        <v>148</v>
      </c>
      <c r="I497" s="4"/>
      <c r="J497" s="4"/>
      <c r="K497" s="4">
        <v>233</v>
      </c>
      <c r="L497" s="4">
        <v>24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45" x14ac:dyDescent="0.2">
      <c r="A498" s="4">
        <v>50</v>
      </c>
      <c r="B498" s="4">
        <v>0</v>
      </c>
      <c r="C498" s="4">
        <v>0</v>
      </c>
      <c r="D498" s="4">
        <v>1</v>
      </c>
      <c r="E498" s="4">
        <v>210</v>
      </c>
      <c r="F498" s="4">
        <f>ROUND(Source!X472,O498)</f>
        <v>0</v>
      </c>
      <c r="G498" s="4" t="s">
        <v>149</v>
      </c>
      <c r="H498" s="4" t="s">
        <v>150</v>
      </c>
      <c r="I498" s="4"/>
      <c r="J498" s="4"/>
      <c r="K498" s="4">
        <v>210</v>
      </c>
      <c r="L498" s="4">
        <v>25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0</v>
      </c>
      <c r="X498" s="4">
        <v>1</v>
      </c>
      <c r="Y498" s="4">
        <v>0</v>
      </c>
      <c r="Z498" s="4"/>
      <c r="AA498" s="4"/>
      <c r="AB498" s="4"/>
    </row>
    <row r="499" spans="1:245" x14ac:dyDescent="0.2">
      <c r="A499" s="4">
        <v>50</v>
      </c>
      <c r="B499" s="4">
        <v>0</v>
      </c>
      <c r="C499" s="4">
        <v>0</v>
      </c>
      <c r="D499" s="4">
        <v>1</v>
      </c>
      <c r="E499" s="4">
        <v>211</v>
      </c>
      <c r="F499" s="4">
        <f>ROUND(Source!Y472,O499)</f>
        <v>0</v>
      </c>
      <c r="G499" s="4" t="s">
        <v>151</v>
      </c>
      <c r="H499" s="4" t="s">
        <v>152</v>
      </c>
      <c r="I499" s="4"/>
      <c r="J499" s="4"/>
      <c r="K499" s="4">
        <v>211</v>
      </c>
      <c r="L499" s="4">
        <v>26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0</v>
      </c>
      <c r="X499" s="4">
        <v>1</v>
      </c>
      <c r="Y499" s="4">
        <v>0</v>
      </c>
      <c r="Z499" s="4"/>
      <c r="AA499" s="4"/>
      <c r="AB499" s="4"/>
    </row>
    <row r="500" spans="1:245" x14ac:dyDescent="0.2">
      <c r="A500" s="4">
        <v>50</v>
      </c>
      <c r="B500" s="4">
        <v>0</v>
      </c>
      <c r="C500" s="4">
        <v>0</v>
      </c>
      <c r="D500" s="4">
        <v>1</v>
      </c>
      <c r="E500" s="4">
        <v>224</v>
      </c>
      <c r="F500" s="4">
        <f>ROUND(Source!AR472,O500)</f>
        <v>228178.22</v>
      </c>
      <c r="G500" s="4" t="s">
        <v>153</v>
      </c>
      <c r="H500" s="4" t="s">
        <v>154</v>
      </c>
      <c r="I500" s="4"/>
      <c r="J500" s="4"/>
      <c r="K500" s="4">
        <v>224</v>
      </c>
      <c r="L500" s="4">
        <v>27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228178.22</v>
      </c>
      <c r="X500" s="4">
        <v>1</v>
      </c>
      <c r="Y500" s="4">
        <v>228178.22</v>
      </c>
      <c r="Z500" s="4"/>
      <c r="AA500" s="4"/>
      <c r="AB500" s="4"/>
    </row>
    <row r="502" spans="1:245" x14ac:dyDescent="0.2">
      <c r="A502" s="1">
        <v>4</v>
      </c>
      <c r="B502" s="1">
        <v>0</v>
      </c>
      <c r="C502" s="1"/>
      <c r="D502" s="1">
        <f>ROW(A509)</f>
        <v>509</v>
      </c>
      <c r="E502" s="1"/>
      <c r="F502" s="1" t="s">
        <v>17</v>
      </c>
      <c r="G502" s="1" t="s">
        <v>278</v>
      </c>
      <c r="H502" s="1" t="s">
        <v>3</v>
      </c>
      <c r="I502" s="1">
        <v>0</v>
      </c>
      <c r="J502" s="1"/>
      <c r="K502" s="1">
        <v>0</v>
      </c>
      <c r="L502" s="1"/>
      <c r="M502" s="1" t="s">
        <v>3</v>
      </c>
      <c r="N502" s="1"/>
      <c r="O502" s="1"/>
      <c r="P502" s="1"/>
      <c r="Q502" s="1"/>
      <c r="R502" s="1"/>
      <c r="S502" s="1">
        <v>0</v>
      </c>
      <c r="T502" s="1"/>
      <c r="U502" s="1" t="s">
        <v>3</v>
      </c>
      <c r="V502" s="1">
        <v>0</v>
      </c>
      <c r="W502" s="1"/>
      <c r="X502" s="1"/>
      <c r="Y502" s="1"/>
      <c r="Z502" s="1"/>
      <c r="AA502" s="1"/>
      <c r="AB502" s="1" t="s">
        <v>3</v>
      </c>
      <c r="AC502" s="1" t="s">
        <v>3</v>
      </c>
      <c r="AD502" s="1" t="s">
        <v>3</v>
      </c>
      <c r="AE502" s="1" t="s">
        <v>3</v>
      </c>
      <c r="AF502" s="1" t="s">
        <v>3</v>
      </c>
      <c r="AG502" s="1" t="s">
        <v>3</v>
      </c>
      <c r="AH502" s="1"/>
      <c r="AI502" s="1"/>
      <c r="AJ502" s="1"/>
      <c r="AK502" s="1"/>
      <c r="AL502" s="1"/>
      <c r="AM502" s="1"/>
      <c r="AN502" s="1"/>
      <c r="AO502" s="1"/>
      <c r="AP502" s="1" t="s">
        <v>3</v>
      </c>
      <c r="AQ502" s="1" t="s">
        <v>3</v>
      </c>
      <c r="AR502" s="1" t="s">
        <v>3</v>
      </c>
      <c r="AS502" s="1"/>
      <c r="AT502" s="1"/>
      <c r="AU502" s="1"/>
      <c r="AV502" s="1"/>
      <c r="AW502" s="1"/>
      <c r="AX502" s="1"/>
      <c r="AY502" s="1"/>
      <c r="AZ502" s="1" t="s">
        <v>3</v>
      </c>
      <c r="BA502" s="1"/>
      <c r="BB502" s="1" t="s">
        <v>3</v>
      </c>
      <c r="BC502" s="1" t="s">
        <v>3</v>
      </c>
      <c r="BD502" s="1" t="s">
        <v>3</v>
      </c>
      <c r="BE502" s="1" t="s">
        <v>3</v>
      </c>
      <c r="BF502" s="1" t="s">
        <v>3</v>
      </c>
      <c r="BG502" s="1" t="s">
        <v>3</v>
      </c>
      <c r="BH502" s="1" t="s">
        <v>3</v>
      </c>
      <c r="BI502" s="1" t="s">
        <v>3</v>
      </c>
      <c r="BJ502" s="1" t="s">
        <v>3</v>
      </c>
      <c r="BK502" s="1" t="s">
        <v>3</v>
      </c>
      <c r="BL502" s="1" t="s">
        <v>3</v>
      </c>
      <c r="BM502" s="1" t="s">
        <v>3</v>
      </c>
      <c r="BN502" s="1" t="s">
        <v>3</v>
      </c>
      <c r="BO502" s="1" t="s">
        <v>3</v>
      </c>
      <c r="BP502" s="1" t="s">
        <v>3</v>
      </c>
      <c r="BQ502" s="1"/>
      <c r="BR502" s="1"/>
      <c r="BS502" s="1"/>
      <c r="BT502" s="1"/>
      <c r="BU502" s="1"/>
      <c r="BV502" s="1"/>
      <c r="BW502" s="1"/>
      <c r="BX502" s="1">
        <v>0</v>
      </c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>
        <v>0</v>
      </c>
    </row>
    <row r="504" spans="1:245" x14ac:dyDescent="0.2">
      <c r="A504" s="2">
        <v>52</v>
      </c>
      <c r="B504" s="2">
        <f t="shared" ref="B504:G504" si="297">B509</f>
        <v>0</v>
      </c>
      <c r="C504" s="2">
        <f t="shared" si="297"/>
        <v>4</v>
      </c>
      <c r="D504" s="2">
        <f t="shared" si="297"/>
        <v>502</v>
      </c>
      <c r="E504" s="2">
        <f t="shared" si="297"/>
        <v>0</v>
      </c>
      <c r="F504" s="2" t="str">
        <f t="shared" si="297"/>
        <v>Новый раздел</v>
      </c>
      <c r="G504" s="2" t="str">
        <f t="shared" si="297"/>
        <v>Оборудование</v>
      </c>
      <c r="H504" s="2"/>
      <c r="I504" s="2"/>
      <c r="J504" s="2"/>
      <c r="K504" s="2"/>
      <c r="L504" s="2"/>
      <c r="M504" s="2"/>
      <c r="N504" s="2"/>
      <c r="O504" s="2">
        <f t="shared" ref="O504:AT504" si="298">O509</f>
        <v>77165.66</v>
      </c>
      <c r="P504" s="2">
        <f t="shared" si="298"/>
        <v>77165.66</v>
      </c>
      <c r="Q504" s="2">
        <f t="shared" si="298"/>
        <v>0</v>
      </c>
      <c r="R504" s="2">
        <f t="shared" si="298"/>
        <v>0</v>
      </c>
      <c r="S504" s="2">
        <f t="shared" si="298"/>
        <v>0</v>
      </c>
      <c r="T504" s="2">
        <f t="shared" si="298"/>
        <v>0</v>
      </c>
      <c r="U504" s="2">
        <f t="shared" si="298"/>
        <v>0</v>
      </c>
      <c r="V504" s="2">
        <f t="shared" si="298"/>
        <v>0</v>
      </c>
      <c r="W504" s="2">
        <f t="shared" si="298"/>
        <v>0</v>
      </c>
      <c r="X504" s="2">
        <f t="shared" si="298"/>
        <v>0</v>
      </c>
      <c r="Y504" s="2">
        <f t="shared" si="298"/>
        <v>0</v>
      </c>
      <c r="Z504" s="2">
        <f t="shared" si="298"/>
        <v>0</v>
      </c>
      <c r="AA504" s="2">
        <f t="shared" si="298"/>
        <v>0</v>
      </c>
      <c r="AB504" s="2">
        <f t="shared" si="298"/>
        <v>77165.66</v>
      </c>
      <c r="AC504" s="2">
        <f t="shared" si="298"/>
        <v>77165.66</v>
      </c>
      <c r="AD504" s="2">
        <f t="shared" si="298"/>
        <v>0</v>
      </c>
      <c r="AE504" s="2">
        <f t="shared" si="298"/>
        <v>0</v>
      </c>
      <c r="AF504" s="2">
        <f t="shared" si="298"/>
        <v>0</v>
      </c>
      <c r="AG504" s="2">
        <f t="shared" si="298"/>
        <v>0</v>
      </c>
      <c r="AH504" s="2">
        <f t="shared" si="298"/>
        <v>0</v>
      </c>
      <c r="AI504" s="2">
        <f t="shared" si="298"/>
        <v>0</v>
      </c>
      <c r="AJ504" s="2">
        <f t="shared" si="298"/>
        <v>0</v>
      </c>
      <c r="AK504" s="2">
        <f t="shared" si="298"/>
        <v>0</v>
      </c>
      <c r="AL504" s="2">
        <f t="shared" si="298"/>
        <v>0</v>
      </c>
      <c r="AM504" s="2">
        <f t="shared" si="298"/>
        <v>0</v>
      </c>
      <c r="AN504" s="2">
        <f t="shared" si="298"/>
        <v>0</v>
      </c>
      <c r="AO504" s="2">
        <f t="shared" si="298"/>
        <v>0</v>
      </c>
      <c r="AP504" s="2">
        <f t="shared" si="298"/>
        <v>0</v>
      </c>
      <c r="AQ504" s="2">
        <f t="shared" si="298"/>
        <v>0</v>
      </c>
      <c r="AR504" s="2">
        <f t="shared" si="298"/>
        <v>77165.66</v>
      </c>
      <c r="AS504" s="2">
        <f t="shared" si="298"/>
        <v>77165.66</v>
      </c>
      <c r="AT504" s="2">
        <f t="shared" si="298"/>
        <v>0</v>
      </c>
      <c r="AU504" s="2">
        <f t="shared" ref="AU504:BZ504" si="299">AU509</f>
        <v>0</v>
      </c>
      <c r="AV504" s="2">
        <f t="shared" si="299"/>
        <v>77165.66</v>
      </c>
      <c r="AW504" s="2">
        <f t="shared" si="299"/>
        <v>77165.66</v>
      </c>
      <c r="AX504" s="2">
        <f t="shared" si="299"/>
        <v>0</v>
      </c>
      <c r="AY504" s="2">
        <f t="shared" si="299"/>
        <v>77165.66</v>
      </c>
      <c r="AZ504" s="2">
        <f t="shared" si="299"/>
        <v>0</v>
      </c>
      <c r="BA504" s="2">
        <f t="shared" si="299"/>
        <v>0</v>
      </c>
      <c r="BB504" s="2">
        <f t="shared" si="299"/>
        <v>0</v>
      </c>
      <c r="BC504" s="2">
        <f t="shared" si="299"/>
        <v>0</v>
      </c>
      <c r="BD504" s="2">
        <f t="shared" si="299"/>
        <v>0</v>
      </c>
      <c r="BE504" s="2">
        <f t="shared" si="299"/>
        <v>0</v>
      </c>
      <c r="BF504" s="2">
        <f t="shared" si="299"/>
        <v>0</v>
      </c>
      <c r="BG504" s="2">
        <f t="shared" si="299"/>
        <v>0</v>
      </c>
      <c r="BH504" s="2">
        <f t="shared" si="299"/>
        <v>0</v>
      </c>
      <c r="BI504" s="2">
        <f t="shared" si="299"/>
        <v>0</v>
      </c>
      <c r="BJ504" s="2">
        <f t="shared" si="299"/>
        <v>0</v>
      </c>
      <c r="BK504" s="2">
        <f t="shared" si="299"/>
        <v>0</v>
      </c>
      <c r="BL504" s="2">
        <f t="shared" si="299"/>
        <v>0</v>
      </c>
      <c r="BM504" s="2">
        <f t="shared" si="299"/>
        <v>0</v>
      </c>
      <c r="BN504" s="2">
        <f t="shared" si="299"/>
        <v>0</v>
      </c>
      <c r="BO504" s="2">
        <f t="shared" si="299"/>
        <v>0</v>
      </c>
      <c r="BP504" s="2">
        <f t="shared" si="299"/>
        <v>0</v>
      </c>
      <c r="BQ504" s="2">
        <f t="shared" si="299"/>
        <v>0</v>
      </c>
      <c r="BR504" s="2">
        <f t="shared" si="299"/>
        <v>0</v>
      </c>
      <c r="BS504" s="2">
        <f t="shared" si="299"/>
        <v>0</v>
      </c>
      <c r="BT504" s="2">
        <f t="shared" si="299"/>
        <v>0</v>
      </c>
      <c r="BU504" s="2">
        <f t="shared" si="299"/>
        <v>0</v>
      </c>
      <c r="BV504" s="2">
        <f t="shared" si="299"/>
        <v>0</v>
      </c>
      <c r="BW504" s="2">
        <f t="shared" si="299"/>
        <v>0</v>
      </c>
      <c r="BX504" s="2">
        <f t="shared" si="299"/>
        <v>0</v>
      </c>
      <c r="BY504" s="2">
        <f t="shared" si="299"/>
        <v>0</v>
      </c>
      <c r="BZ504" s="2">
        <f t="shared" si="299"/>
        <v>0</v>
      </c>
      <c r="CA504" s="2">
        <f t="shared" ref="CA504:DF504" si="300">CA509</f>
        <v>77165.66</v>
      </c>
      <c r="CB504" s="2">
        <f t="shared" si="300"/>
        <v>77165.66</v>
      </c>
      <c r="CC504" s="2">
        <f t="shared" si="300"/>
        <v>0</v>
      </c>
      <c r="CD504" s="2">
        <f t="shared" si="300"/>
        <v>0</v>
      </c>
      <c r="CE504" s="2">
        <f t="shared" si="300"/>
        <v>77165.66</v>
      </c>
      <c r="CF504" s="2">
        <f t="shared" si="300"/>
        <v>77165.66</v>
      </c>
      <c r="CG504" s="2">
        <f t="shared" si="300"/>
        <v>0</v>
      </c>
      <c r="CH504" s="2">
        <f t="shared" si="300"/>
        <v>77165.66</v>
      </c>
      <c r="CI504" s="2">
        <f t="shared" si="300"/>
        <v>0</v>
      </c>
      <c r="CJ504" s="2">
        <f t="shared" si="300"/>
        <v>0</v>
      </c>
      <c r="CK504" s="2">
        <f t="shared" si="300"/>
        <v>0</v>
      </c>
      <c r="CL504" s="2">
        <f t="shared" si="300"/>
        <v>0</v>
      </c>
      <c r="CM504" s="2">
        <f t="shared" si="300"/>
        <v>0</v>
      </c>
      <c r="CN504" s="2">
        <f t="shared" si="300"/>
        <v>0</v>
      </c>
      <c r="CO504" s="2">
        <f t="shared" si="300"/>
        <v>0</v>
      </c>
      <c r="CP504" s="2">
        <f t="shared" si="300"/>
        <v>0</v>
      </c>
      <c r="CQ504" s="2">
        <f t="shared" si="300"/>
        <v>0</v>
      </c>
      <c r="CR504" s="2">
        <f t="shared" si="300"/>
        <v>0</v>
      </c>
      <c r="CS504" s="2">
        <f t="shared" si="300"/>
        <v>0</v>
      </c>
      <c r="CT504" s="2">
        <f t="shared" si="300"/>
        <v>0</v>
      </c>
      <c r="CU504" s="2">
        <f t="shared" si="300"/>
        <v>0</v>
      </c>
      <c r="CV504" s="2">
        <f t="shared" si="300"/>
        <v>0</v>
      </c>
      <c r="CW504" s="2">
        <f t="shared" si="300"/>
        <v>0</v>
      </c>
      <c r="CX504" s="2">
        <f t="shared" si="300"/>
        <v>0</v>
      </c>
      <c r="CY504" s="2">
        <f t="shared" si="300"/>
        <v>0</v>
      </c>
      <c r="CZ504" s="2">
        <f t="shared" si="300"/>
        <v>0</v>
      </c>
      <c r="DA504" s="2">
        <f t="shared" si="300"/>
        <v>0</v>
      </c>
      <c r="DB504" s="2">
        <f t="shared" si="300"/>
        <v>0</v>
      </c>
      <c r="DC504" s="2">
        <f t="shared" si="300"/>
        <v>0</v>
      </c>
      <c r="DD504" s="2">
        <f t="shared" si="300"/>
        <v>0</v>
      </c>
      <c r="DE504" s="2">
        <f t="shared" si="300"/>
        <v>0</v>
      </c>
      <c r="DF504" s="2">
        <f t="shared" si="300"/>
        <v>0</v>
      </c>
      <c r="DG504" s="3">
        <f t="shared" ref="DG504:EL504" si="301">DG509</f>
        <v>0</v>
      </c>
      <c r="DH504" s="3">
        <f t="shared" si="301"/>
        <v>0</v>
      </c>
      <c r="DI504" s="3">
        <f t="shared" si="301"/>
        <v>0</v>
      </c>
      <c r="DJ504" s="3">
        <f t="shared" si="301"/>
        <v>0</v>
      </c>
      <c r="DK504" s="3">
        <f t="shared" si="301"/>
        <v>0</v>
      </c>
      <c r="DL504" s="3">
        <f t="shared" si="301"/>
        <v>0</v>
      </c>
      <c r="DM504" s="3">
        <f t="shared" si="301"/>
        <v>0</v>
      </c>
      <c r="DN504" s="3">
        <f t="shared" si="301"/>
        <v>0</v>
      </c>
      <c r="DO504" s="3">
        <f t="shared" si="301"/>
        <v>0</v>
      </c>
      <c r="DP504" s="3">
        <f t="shared" si="301"/>
        <v>0</v>
      </c>
      <c r="DQ504" s="3">
        <f t="shared" si="301"/>
        <v>0</v>
      </c>
      <c r="DR504" s="3">
        <f t="shared" si="301"/>
        <v>0</v>
      </c>
      <c r="DS504" s="3">
        <f t="shared" si="301"/>
        <v>0</v>
      </c>
      <c r="DT504" s="3">
        <f t="shared" si="301"/>
        <v>0</v>
      </c>
      <c r="DU504" s="3">
        <f t="shared" si="301"/>
        <v>0</v>
      </c>
      <c r="DV504" s="3">
        <f t="shared" si="301"/>
        <v>0</v>
      </c>
      <c r="DW504" s="3">
        <f t="shared" si="301"/>
        <v>0</v>
      </c>
      <c r="DX504" s="3">
        <f t="shared" si="301"/>
        <v>0</v>
      </c>
      <c r="DY504" s="3">
        <f t="shared" si="301"/>
        <v>0</v>
      </c>
      <c r="DZ504" s="3">
        <f t="shared" si="301"/>
        <v>0</v>
      </c>
      <c r="EA504" s="3">
        <f t="shared" si="301"/>
        <v>0</v>
      </c>
      <c r="EB504" s="3">
        <f t="shared" si="301"/>
        <v>0</v>
      </c>
      <c r="EC504" s="3">
        <f t="shared" si="301"/>
        <v>0</v>
      </c>
      <c r="ED504" s="3">
        <f t="shared" si="301"/>
        <v>0</v>
      </c>
      <c r="EE504" s="3">
        <f t="shared" si="301"/>
        <v>0</v>
      </c>
      <c r="EF504" s="3">
        <f t="shared" si="301"/>
        <v>0</v>
      </c>
      <c r="EG504" s="3">
        <f t="shared" si="301"/>
        <v>0</v>
      </c>
      <c r="EH504" s="3">
        <f t="shared" si="301"/>
        <v>0</v>
      </c>
      <c r="EI504" s="3">
        <f t="shared" si="301"/>
        <v>0</v>
      </c>
      <c r="EJ504" s="3">
        <f t="shared" si="301"/>
        <v>0</v>
      </c>
      <c r="EK504" s="3">
        <f t="shared" si="301"/>
        <v>0</v>
      </c>
      <c r="EL504" s="3">
        <f t="shared" si="301"/>
        <v>0</v>
      </c>
      <c r="EM504" s="3">
        <f t="shared" ref="EM504:FR504" si="302">EM509</f>
        <v>0</v>
      </c>
      <c r="EN504" s="3">
        <f t="shared" si="302"/>
        <v>0</v>
      </c>
      <c r="EO504" s="3">
        <f t="shared" si="302"/>
        <v>0</v>
      </c>
      <c r="EP504" s="3">
        <f t="shared" si="302"/>
        <v>0</v>
      </c>
      <c r="EQ504" s="3">
        <f t="shared" si="302"/>
        <v>0</v>
      </c>
      <c r="ER504" s="3">
        <f t="shared" si="302"/>
        <v>0</v>
      </c>
      <c r="ES504" s="3">
        <f t="shared" si="302"/>
        <v>0</v>
      </c>
      <c r="ET504" s="3">
        <f t="shared" si="302"/>
        <v>0</v>
      </c>
      <c r="EU504" s="3">
        <f t="shared" si="302"/>
        <v>0</v>
      </c>
      <c r="EV504" s="3">
        <f t="shared" si="302"/>
        <v>0</v>
      </c>
      <c r="EW504" s="3">
        <f t="shared" si="302"/>
        <v>0</v>
      </c>
      <c r="EX504" s="3">
        <f t="shared" si="302"/>
        <v>0</v>
      </c>
      <c r="EY504" s="3">
        <f t="shared" si="302"/>
        <v>0</v>
      </c>
      <c r="EZ504" s="3">
        <f t="shared" si="302"/>
        <v>0</v>
      </c>
      <c r="FA504" s="3">
        <f t="shared" si="302"/>
        <v>0</v>
      </c>
      <c r="FB504" s="3">
        <f t="shared" si="302"/>
        <v>0</v>
      </c>
      <c r="FC504" s="3">
        <f t="shared" si="302"/>
        <v>0</v>
      </c>
      <c r="FD504" s="3">
        <f t="shared" si="302"/>
        <v>0</v>
      </c>
      <c r="FE504" s="3">
        <f t="shared" si="302"/>
        <v>0</v>
      </c>
      <c r="FF504" s="3">
        <f t="shared" si="302"/>
        <v>0</v>
      </c>
      <c r="FG504" s="3">
        <f t="shared" si="302"/>
        <v>0</v>
      </c>
      <c r="FH504" s="3">
        <f t="shared" si="302"/>
        <v>0</v>
      </c>
      <c r="FI504" s="3">
        <f t="shared" si="302"/>
        <v>0</v>
      </c>
      <c r="FJ504" s="3">
        <f t="shared" si="302"/>
        <v>0</v>
      </c>
      <c r="FK504" s="3">
        <f t="shared" si="302"/>
        <v>0</v>
      </c>
      <c r="FL504" s="3">
        <f t="shared" si="302"/>
        <v>0</v>
      </c>
      <c r="FM504" s="3">
        <f t="shared" si="302"/>
        <v>0</v>
      </c>
      <c r="FN504" s="3">
        <f t="shared" si="302"/>
        <v>0</v>
      </c>
      <c r="FO504" s="3">
        <f t="shared" si="302"/>
        <v>0</v>
      </c>
      <c r="FP504" s="3">
        <f t="shared" si="302"/>
        <v>0</v>
      </c>
      <c r="FQ504" s="3">
        <f t="shared" si="302"/>
        <v>0</v>
      </c>
      <c r="FR504" s="3">
        <f t="shared" si="302"/>
        <v>0</v>
      </c>
      <c r="FS504" s="3">
        <f t="shared" ref="FS504:GX504" si="303">FS509</f>
        <v>0</v>
      </c>
      <c r="FT504" s="3">
        <f t="shared" si="303"/>
        <v>0</v>
      </c>
      <c r="FU504" s="3">
        <f t="shared" si="303"/>
        <v>0</v>
      </c>
      <c r="FV504" s="3">
        <f t="shared" si="303"/>
        <v>0</v>
      </c>
      <c r="FW504" s="3">
        <f t="shared" si="303"/>
        <v>0</v>
      </c>
      <c r="FX504" s="3">
        <f t="shared" si="303"/>
        <v>0</v>
      </c>
      <c r="FY504" s="3">
        <f t="shared" si="303"/>
        <v>0</v>
      </c>
      <c r="FZ504" s="3">
        <f t="shared" si="303"/>
        <v>0</v>
      </c>
      <c r="GA504" s="3">
        <f t="shared" si="303"/>
        <v>0</v>
      </c>
      <c r="GB504" s="3">
        <f t="shared" si="303"/>
        <v>0</v>
      </c>
      <c r="GC504" s="3">
        <f t="shared" si="303"/>
        <v>0</v>
      </c>
      <c r="GD504" s="3">
        <f t="shared" si="303"/>
        <v>0</v>
      </c>
      <c r="GE504" s="3">
        <f t="shared" si="303"/>
        <v>0</v>
      </c>
      <c r="GF504" s="3">
        <f t="shared" si="303"/>
        <v>0</v>
      </c>
      <c r="GG504" s="3">
        <f t="shared" si="303"/>
        <v>0</v>
      </c>
      <c r="GH504" s="3">
        <f t="shared" si="303"/>
        <v>0</v>
      </c>
      <c r="GI504" s="3">
        <f t="shared" si="303"/>
        <v>0</v>
      </c>
      <c r="GJ504" s="3">
        <f t="shared" si="303"/>
        <v>0</v>
      </c>
      <c r="GK504" s="3">
        <f t="shared" si="303"/>
        <v>0</v>
      </c>
      <c r="GL504" s="3">
        <f t="shared" si="303"/>
        <v>0</v>
      </c>
      <c r="GM504" s="3">
        <f t="shared" si="303"/>
        <v>0</v>
      </c>
      <c r="GN504" s="3">
        <f t="shared" si="303"/>
        <v>0</v>
      </c>
      <c r="GO504" s="3">
        <f t="shared" si="303"/>
        <v>0</v>
      </c>
      <c r="GP504" s="3">
        <f t="shared" si="303"/>
        <v>0</v>
      </c>
      <c r="GQ504" s="3">
        <f t="shared" si="303"/>
        <v>0</v>
      </c>
      <c r="GR504" s="3">
        <f t="shared" si="303"/>
        <v>0</v>
      </c>
      <c r="GS504" s="3">
        <f t="shared" si="303"/>
        <v>0</v>
      </c>
      <c r="GT504" s="3">
        <f t="shared" si="303"/>
        <v>0</v>
      </c>
      <c r="GU504" s="3">
        <f t="shared" si="303"/>
        <v>0</v>
      </c>
      <c r="GV504" s="3">
        <f t="shared" si="303"/>
        <v>0</v>
      </c>
      <c r="GW504" s="3">
        <f t="shared" si="303"/>
        <v>0</v>
      </c>
      <c r="GX504" s="3">
        <f t="shared" si="303"/>
        <v>0</v>
      </c>
    </row>
    <row r="506" spans="1:245" x14ac:dyDescent="0.2">
      <c r="A506">
        <v>17</v>
      </c>
      <c r="B506">
        <v>0</v>
      </c>
      <c r="E506" t="s">
        <v>341</v>
      </c>
      <c r="F506" t="s">
        <v>280</v>
      </c>
      <c r="G506" t="s">
        <v>281</v>
      </c>
      <c r="H506" t="s">
        <v>282</v>
      </c>
      <c r="I506">
        <v>2</v>
      </c>
      <c r="J506">
        <v>0</v>
      </c>
      <c r="K506">
        <v>2</v>
      </c>
      <c r="O506">
        <f>ROUND(CP506,2)</f>
        <v>51583.34</v>
      </c>
      <c r="P506">
        <f>ROUND(CQ506*I506,2)</f>
        <v>51583.34</v>
      </c>
      <c r="Q506">
        <f>ROUND(CR506*I506,2)</f>
        <v>0</v>
      </c>
      <c r="R506">
        <f>ROUND(CS506*I506,2)</f>
        <v>0</v>
      </c>
      <c r="S506">
        <f>ROUND(CT506*I506,2)</f>
        <v>0</v>
      </c>
      <c r="T506">
        <f>ROUND(CU506*I506,2)</f>
        <v>0</v>
      </c>
      <c r="U506">
        <f>ROUND(CV506*I506,7)</f>
        <v>0</v>
      </c>
      <c r="V506">
        <f>ROUND(CW506*I506,7)</f>
        <v>0</v>
      </c>
      <c r="W506">
        <f>ROUND(CX506*I506,2)</f>
        <v>0</v>
      </c>
      <c r="X506">
        <f>ROUND(CY506,2)</f>
        <v>0</v>
      </c>
      <c r="Y506">
        <f>ROUND(CZ506,2)</f>
        <v>0</v>
      </c>
      <c r="AA506">
        <v>61617792</v>
      </c>
      <c r="AB506">
        <f>ROUND((AC506+AD506+AF506),6)</f>
        <v>25791.67</v>
      </c>
      <c r="AC506">
        <f t="shared" ref="AC506:AF507" si="304">ROUND((ES506),6)</f>
        <v>25791.67</v>
      </c>
      <c r="AD506">
        <f t="shared" si="304"/>
        <v>0</v>
      </c>
      <c r="AE506">
        <f t="shared" si="304"/>
        <v>0</v>
      </c>
      <c r="AF506">
        <f t="shared" si="304"/>
        <v>0</v>
      </c>
      <c r="AG506">
        <f>ROUND((AP506),6)</f>
        <v>0</v>
      </c>
      <c r="AH506">
        <f>(EW506)</f>
        <v>0</v>
      </c>
      <c r="AI506">
        <f>(EX506)</f>
        <v>0</v>
      </c>
      <c r="AJ506">
        <f>(AS506)</f>
        <v>0</v>
      </c>
      <c r="AK506">
        <v>25791.67</v>
      </c>
      <c r="AL506">
        <v>25791.67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3</v>
      </c>
      <c r="BE506" t="s">
        <v>3</v>
      </c>
      <c r="BF506" t="s">
        <v>3</v>
      </c>
      <c r="BG506" t="s">
        <v>3</v>
      </c>
      <c r="BH506">
        <v>3</v>
      </c>
      <c r="BI506">
        <v>0</v>
      </c>
      <c r="BJ506" t="s">
        <v>3</v>
      </c>
      <c r="BM506">
        <v>1617</v>
      </c>
      <c r="BN506">
        <v>0</v>
      </c>
      <c r="BO506" t="s">
        <v>3</v>
      </c>
      <c r="BP506">
        <v>0</v>
      </c>
      <c r="BQ506">
        <v>0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3</v>
      </c>
      <c r="BZ506">
        <v>0</v>
      </c>
      <c r="CA506">
        <v>0</v>
      </c>
      <c r="CB506" t="s">
        <v>3</v>
      </c>
      <c r="CE506">
        <v>0</v>
      </c>
      <c r="CF506">
        <v>0</v>
      </c>
      <c r="CG506">
        <v>0</v>
      </c>
      <c r="CM506">
        <v>0</v>
      </c>
      <c r="CN506" t="s">
        <v>3</v>
      </c>
      <c r="CO506">
        <v>0</v>
      </c>
      <c r="CP506">
        <f>(P506+Q506+S506+R506)</f>
        <v>51583.34</v>
      </c>
      <c r="CQ506">
        <f>ROUND(AL506*BC506,2)</f>
        <v>25791.67</v>
      </c>
      <c r="CR506">
        <f>ROUND(AM506*BB506,2)</f>
        <v>0</v>
      </c>
      <c r="CS506">
        <f>ROUND(AN506*BS506,2)</f>
        <v>0</v>
      </c>
      <c r="CT506">
        <f>ROUND(AO506*BA506,2)</f>
        <v>0</v>
      </c>
      <c r="CU506">
        <f t="shared" ref="CU506:CX507" si="305">AG506</f>
        <v>0</v>
      </c>
      <c r="CV506">
        <f t="shared" si="305"/>
        <v>0</v>
      </c>
      <c r="CW506">
        <f t="shared" si="305"/>
        <v>0</v>
      </c>
      <c r="CX506">
        <f t="shared" si="305"/>
        <v>0</v>
      </c>
      <c r="CY506">
        <f>0</f>
        <v>0</v>
      </c>
      <c r="CZ506">
        <f>0</f>
        <v>0</v>
      </c>
      <c r="DC506" t="s">
        <v>3</v>
      </c>
      <c r="DD506" t="s">
        <v>3</v>
      </c>
      <c r="DE506" t="s">
        <v>3</v>
      </c>
      <c r="DF506" t="s">
        <v>3</v>
      </c>
      <c r="DG506" t="s">
        <v>3</v>
      </c>
      <c r="DH506" t="s">
        <v>3</v>
      </c>
      <c r="DI506" t="s">
        <v>3</v>
      </c>
      <c r="DJ506" t="s">
        <v>3</v>
      </c>
      <c r="DK506" t="s">
        <v>3</v>
      </c>
      <c r="DL506" t="s">
        <v>3</v>
      </c>
      <c r="DM506" t="s">
        <v>3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282</v>
      </c>
      <c r="DW506" t="s">
        <v>282</v>
      </c>
      <c r="DX506">
        <v>1</v>
      </c>
      <c r="DZ506" t="s">
        <v>3</v>
      </c>
      <c r="EA506" t="s">
        <v>3</v>
      </c>
      <c r="EB506" t="s">
        <v>3</v>
      </c>
      <c r="EC506" t="s">
        <v>3</v>
      </c>
      <c r="EE506">
        <v>0</v>
      </c>
      <c r="EF506">
        <v>0</v>
      </c>
      <c r="EG506" t="s">
        <v>3</v>
      </c>
      <c r="EH506">
        <v>0</v>
      </c>
      <c r="EI506" t="s">
        <v>3</v>
      </c>
      <c r="EJ506">
        <v>0</v>
      </c>
      <c r="EK506">
        <v>1617</v>
      </c>
      <c r="EL506" t="s">
        <v>3</v>
      </c>
      <c r="EM506" t="s">
        <v>3</v>
      </c>
      <c r="EO506" t="s">
        <v>3</v>
      </c>
      <c r="EQ506">
        <v>0</v>
      </c>
      <c r="ER506">
        <v>25791.67</v>
      </c>
      <c r="ES506">
        <v>25791.67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FQ506">
        <v>0</v>
      </c>
      <c r="FR506">
        <f>ROUND(IF(BI506=3,GM506,0),2)</f>
        <v>0</v>
      </c>
      <c r="FS506">
        <v>0</v>
      </c>
      <c r="FX506">
        <v>0</v>
      </c>
      <c r="FY506">
        <v>0</v>
      </c>
      <c r="GA506" t="s">
        <v>283</v>
      </c>
      <c r="GD506">
        <v>1</v>
      </c>
      <c r="GF506">
        <v>-770346454</v>
      </c>
      <c r="GG506">
        <v>2</v>
      </c>
      <c r="GH506">
        <v>0</v>
      </c>
      <c r="GI506">
        <v>-2</v>
      </c>
      <c r="GJ506">
        <v>0</v>
      </c>
      <c r="GK506">
        <v>0</v>
      </c>
      <c r="GL506">
        <f>ROUND(IF(AND(BH506=3,BI506=3,FS506&lt;&gt;0),P506,0),2)</f>
        <v>0</v>
      </c>
      <c r="GM506">
        <f>ROUND(O506+X506+Y506,2)+GX506</f>
        <v>51583.34</v>
      </c>
      <c r="GN506">
        <f>IF(OR(BI506=0,BI506=1),GM506-GX506,0)</f>
        <v>51583.34</v>
      </c>
      <c r="GO506">
        <f>IF(BI506=2,GM506-GX506,0)</f>
        <v>0</v>
      </c>
      <c r="GP506">
        <f>IF(BI506=4,GM506-GX506,0)</f>
        <v>0</v>
      </c>
      <c r="GR506">
        <v>0</v>
      </c>
      <c r="GS506">
        <v>4</v>
      </c>
      <c r="GT506">
        <v>0</v>
      </c>
      <c r="GU506" t="s">
        <v>3</v>
      </c>
      <c r="GV506">
        <f>ROUND((GT506),6)</f>
        <v>0</v>
      </c>
      <c r="GW506">
        <v>1</v>
      </c>
      <c r="GX506">
        <f>ROUND(HC506*I506,2)</f>
        <v>0</v>
      </c>
      <c r="HA506">
        <v>0</v>
      </c>
      <c r="HB506">
        <v>0</v>
      </c>
      <c r="HC506">
        <f>GV506*GW506</f>
        <v>0</v>
      </c>
      <c r="HE506" t="s">
        <v>3</v>
      </c>
      <c r="HF506" t="s">
        <v>3</v>
      </c>
      <c r="HM506" t="s">
        <v>3</v>
      </c>
      <c r="HN506" t="s">
        <v>3</v>
      </c>
      <c r="HO506" t="s">
        <v>3</v>
      </c>
      <c r="HP506" t="s">
        <v>3</v>
      </c>
      <c r="HQ506" t="s">
        <v>3</v>
      </c>
      <c r="IK506">
        <v>0</v>
      </c>
    </row>
    <row r="507" spans="1:245" x14ac:dyDescent="0.2">
      <c r="A507">
        <v>17</v>
      </c>
      <c r="B507">
        <v>0</v>
      </c>
      <c r="E507" t="s">
        <v>345</v>
      </c>
      <c r="F507" t="s">
        <v>280</v>
      </c>
      <c r="G507" t="s">
        <v>285</v>
      </c>
      <c r="H507" t="s">
        <v>22</v>
      </c>
      <c r="I507">
        <v>4</v>
      </c>
      <c r="J507">
        <v>0</v>
      </c>
      <c r="K507">
        <v>4</v>
      </c>
      <c r="O507">
        <f>ROUND(CP507,2)</f>
        <v>25582.32</v>
      </c>
      <c r="P507">
        <f>ROUND(CQ507*I507,2)</f>
        <v>25582.32</v>
      </c>
      <c r="Q507">
        <f>ROUND(CR507*I507,2)</f>
        <v>0</v>
      </c>
      <c r="R507">
        <f>ROUND(CS507*I507,2)</f>
        <v>0</v>
      </c>
      <c r="S507">
        <f>ROUND(CT507*I507,2)</f>
        <v>0</v>
      </c>
      <c r="T507">
        <f>ROUND(CU507*I507,2)</f>
        <v>0</v>
      </c>
      <c r="U507">
        <f>ROUND(CV507*I507,7)</f>
        <v>0</v>
      </c>
      <c r="V507">
        <f>ROUND(CW507*I507,7)</f>
        <v>0</v>
      </c>
      <c r="W507">
        <f>ROUND(CX507*I507,2)</f>
        <v>0</v>
      </c>
      <c r="X507">
        <f>ROUND(CY507,2)</f>
        <v>0</v>
      </c>
      <c r="Y507">
        <f>ROUND(CZ507,2)</f>
        <v>0</v>
      </c>
      <c r="AA507">
        <v>61617792</v>
      </c>
      <c r="AB507">
        <f>ROUND((AC507+AD507+AF507),6)</f>
        <v>6395.58</v>
      </c>
      <c r="AC507">
        <f t="shared" si="304"/>
        <v>6395.58</v>
      </c>
      <c r="AD507">
        <f t="shared" si="304"/>
        <v>0</v>
      </c>
      <c r="AE507">
        <f t="shared" si="304"/>
        <v>0</v>
      </c>
      <c r="AF507">
        <f t="shared" si="304"/>
        <v>0</v>
      </c>
      <c r="AG507">
        <f>ROUND((AP507),6)</f>
        <v>0</v>
      </c>
      <c r="AH507">
        <f>(EW507)</f>
        <v>0</v>
      </c>
      <c r="AI507">
        <f>(EX507)</f>
        <v>0</v>
      </c>
      <c r="AJ507">
        <f>(AS507)</f>
        <v>0</v>
      </c>
      <c r="AK507">
        <v>6395.58</v>
      </c>
      <c r="AL507">
        <v>6395.58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3</v>
      </c>
      <c r="BE507" t="s">
        <v>3</v>
      </c>
      <c r="BF507" t="s">
        <v>3</v>
      </c>
      <c r="BG507" t="s">
        <v>3</v>
      </c>
      <c r="BH507">
        <v>3</v>
      </c>
      <c r="BI507">
        <v>0</v>
      </c>
      <c r="BJ507" t="s">
        <v>3</v>
      </c>
      <c r="BM507">
        <v>1617</v>
      </c>
      <c r="BN507">
        <v>0</v>
      </c>
      <c r="BO507" t="s">
        <v>3</v>
      </c>
      <c r="BP507">
        <v>0</v>
      </c>
      <c r="BQ507">
        <v>0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3</v>
      </c>
      <c r="BZ507">
        <v>0</v>
      </c>
      <c r="CA507">
        <v>0</v>
      </c>
      <c r="CB507" t="s">
        <v>3</v>
      </c>
      <c r="CE507">
        <v>0</v>
      </c>
      <c r="CF507">
        <v>0</v>
      </c>
      <c r="CG507">
        <v>0</v>
      </c>
      <c r="CM507">
        <v>0</v>
      </c>
      <c r="CN507" t="s">
        <v>3</v>
      </c>
      <c r="CO507">
        <v>0</v>
      </c>
      <c r="CP507">
        <f>(P507+Q507+S507+R507)</f>
        <v>25582.32</v>
      </c>
      <c r="CQ507">
        <f>ROUND(AL507*BC507,2)</f>
        <v>6395.58</v>
      </c>
      <c r="CR507">
        <f>ROUND(AM507*BB507,2)</f>
        <v>0</v>
      </c>
      <c r="CS507">
        <f>ROUND(AN507*BS507,2)</f>
        <v>0</v>
      </c>
      <c r="CT507">
        <f>ROUND(AO507*BA507,2)</f>
        <v>0</v>
      </c>
      <c r="CU507">
        <f t="shared" si="305"/>
        <v>0</v>
      </c>
      <c r="CV507">
        <f t="shared" si="305"/>
        <v>0</v>
      </c>
      <c r="CW507">
        <f t="shared" si="305"/>
        <v>0</v>
      </c>
      <c r="CX507">
        <f t="shared" si="305"/>
        <v>0</v>
      </c>
      <c r="CY507">
        <f>0</f>
        <v>0</v>
      </c>
      <c r="CZ507">
        <f>0</f>
        <v>0</v>
      </c>
      <c r="DC507" t="s">
        <v>3</v>
      </c>
      <c r="DD507" t="s">
        <v>3</v>
      </c>
      <c r="DE507" t="s">
        <v>3</v>
      </c>
      <c r="DF507" t="s">
        <v>3</v>
      </c>
      <c r="DG507" t="s">
        <v>3</v>
      </c>
      <c r="DH507" t="s">
        <v>3</v>
      </c>
      <c r="DI507" t="s">
        <v>3</v>
      </c>
      <c r="DJ507" t="s">
        <v>3</v>
      </c>
      <c r="DK507" t="s">
        <v>3</v>
      </c>
      <c r="DL507" t="s">
        <v>3</v>
      </c>
      <c r="DM507" t="s">
        <v>3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22</v>
      </c>
      <c r="DW507" t="s">
        <v>22</v>
      </c>
      <c r="DX507">
        <v>1</v>
      </c>
      <c r="DZ507" t="s">
        <v>3</v>
      </c>
      <c r="EA507" t="s">
        <v>3</v>
      </c>
      <c r="EB507" t="s">
        <v>3</v>
      </c>
      <c r="EC507" t="s">
        <v>3</v>
      </c>
      <c r="EE507">
        <v>0</v>
      </c>
      <c r="EF507">
        <v>0</v>
      </c>
      <c r="EG507" t="s">
        <v>3</v>
      </c>
      <c r="EH507">
        <v>0</v>
      </c>
      <c r="EI507" t="s">
        <v>3</v>
      </c>
      <c r="EJ507">
        <v>0</v>
      </c>
      <c r="EK507">
        <v>1617</v>
      </c>
      <c r="EL507" t="s">
        <v>3</v>
      </c>
      <c r="EM507" t="s">
        <v>3</v>
      </c>
      <c r="EO507" t="s">
        <v>3</v>
      </c>
      <c r="EQ507">
        <v>0</v>
      </c>
      <c r="ER507">
        <v>6395.58</v>
      </c>
      <c r="ES507">
        <v>6395.58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FQ507">
        <v>0</v>
      </c>
      <c r="FR507">
        <f>ROUND(IF(BI507=3,GM507,0),2)</f>
        <v>0</v>
      </c>
      <c r="FS507">
        <v>0</v>
      </c>
      <c r="FX507">
        <v>0</v>
      </c>
      <c r="FY507">
        <v>0</v>
      </c>
      <c r="GA507" t="s">
        <v>283</v>
      </c>
      <c r="GD507">
        <v>1</v>
      </c>
      <c r="GF507">
        <v>1661422003</v>
      </c>
      <c r="GG507">
        <v>2</v>
      </c>
      <c r="GH507">
        <v>0</v>
      </c>
      <c r="GI507">
        <v>-2</v>
      </c>
      <c r="GJ507">
        <v>0</v>
      </c>
      <c r="GK507">
        <v>0</v>
      </c>
      <c r="GL507">
        <f>ROUND(IF(AND(BH507=3,BI507=3,FS507&lt;&gt;0),P507,0),2)</f>
        <v>0</v>
      </c>
      <c r="GM507">
        <f>ROUND(O507+X507+Y507,2)+GX507</f>
        <v>25582.32</v>
      </c>
      <c r="GN507">
        <f>IF(OR(BI507=0,BI507=1),GM507-GX507,0)</f>
        <v>25582.32</v>
      </c>
      <c r="GO507">
        <f>IF(BI507=2,GM507-GX507,0)</f>
        <v>0</v>
      </c>
      <c r="GP507">
        <f>IF(BI507=4,GM507-GX507,0)</f>
        <v>0</v>
      </c>
      <c r="GR507">
        <v>0</v>
      </c>
      <c r="GS507">
        <v>4</v>
      </c>
      <c r="GT507">
        <v>0</v>
      </c>
      <c r="GU507" t="s">
        <v>3</v>
      </c>
      <c r="GV507">
        <f>ROUND((GT507),6)</f>
        <v>0</v>
      </c>
      <c r="GW507">
        <v>1</v>
      </c>
      <c r="GX507">
        <f>ROUND(HC507*I507,2)</f>
        <v>0</v>
      </c>
      <c r="HA507">
        <v>0</v>
      </c>
      <c r="HB507">
        <v>0</v>
      </c>
      <c r="HC507">
        <f>GV507*GW507</f>
        <v>0</v>
      </c>
      <c r="HE507" t="s">
        <v>3</v>
      </c>
      <c r="HF507" t="s">
        <v>3</v>
      </c>
      <c r="HM507" t="s">
        <v>3</v>
      </c>
      <c r="HN507" t="s">
        <v>3</v>
      </c>
      <c r="HO507" t="s">
        <v>3</v>
      </c>
      <c r="HP507" t="s">
        <v>3</v>
      </c>
      <c r="HQ507" t="s">
        <v>3</v>
      </c>
      <c r="IK507">
        <v>0</v>
      </c>
    </row>
    <row r="509" spans="1:245" x14ac:dyDescent="0.2">
      <c r="A509" s="2">
        <v>51</v>
      </c>
      <c r="B509" s="2">
        <f>B502</f>
        <v>0</v>
      </c>
      <c r="C509" s="2">
        <f>A502</f>
        <v>4</v>
      </c>
      <c r="D509" s="2">
        <f>ROW(A502)</f>
        <v>502</v>
      </c>
      <c r="E509" s="2"/>
      <c r="F509" s="2" t="str">
        <f>IF(F502&lt;&gt;"",F502,"")</f>
        <v>Новый раздел</v>
      </c>
      <c r="G509" s="2" t="str">
        <f>IF(G502&lt;&gt;"",G502,"")</f>
        <v>Оборудование</v>
      </c>
      <c r="H509" s="2">
        <v>0</v>
      </c>
      <c r="I509" s="2"/>
      <c r="J509" s="2"/>
      <c r="K509" s="2"/>
      <c r="L509" s="2"/>
      <c r="M509" s="2"/>
      <c r="N509" s="2"/>
      <c r="O509" s="2">
        <f t="shared" ref="O509:T509" si="306">ROUND(AB509,2)</f>
        <v>77165.66</v>
      </c>
      <c r="P509" s="2">
        <f t="shared" si="306"/>
        <v>77165.66</v>
      </c>
      <c r="Q509" s="2">
        <f t="shared" si="306"/>
        <v>0</v>
      </c>
      <c r="R509" s="2">
        <f t="shared" si="306"/>
        <v>0</v>
      </c>
      <c r="S509" s="2">
        <f t="shared" si="306"/>
        <v>0</v>
      </c>
      <c r="T509" s="2">
        <f t="shared" si="306"/>
        <v>0</v>
      </c>
      <c r="U509" s="2">
        <f>AH509</f>
        <v>0</v>
      </c>
      <c r="V509" s="2">
        <f>AI509</f>
        <v>0</v>
      </c>
      <c r="W509" s="2">
        <f>ROUND(AJ509,2)</f>
        <v>0</v>
      </c>
      <c r="X509" s="2">
        <f>ROUND(AK509,2)</f>
        <v>0</v>
      </c>
      <c r="Y509" s="2">
        <f>ROUND(AL509,2)</f>
        <v>0</v>
      </c>
      <c r="Z509" s="2"/>
      <c r="AA509" s="2"/>
      <c r="AB509" s="2">
        <f>ROUND(SUMIF(AA506:AA507,"=61617792",O506:O507),2)</f>
        <v>77165.66</v>
      </c>
      <c r="AC509" s="2">
        <f>ROUND(SUMIF(AA506:AA507,"=61617792",P506:P507),2)</f>
        <v>77165.66</v>
      </c>
      <c r="AD509" s="2">
        <f>ROUND(SUMIF(AA506:AA507,"=61617792",Q506:Q507),2)</f>
        <v>0</v>
      </c>
      <c r="AE509" s="2">
        <f>ROUND(SUMIF(AA506:AA507,"=61617792",R506:R507),2)</f>
        <v>0</v>
      </c>
      <c r="AF509" s="2">
        <f>ROUND(SUMIF(AA506:AA507,"=61617792",S506:S507),2)</f>
        <v>0</v>
      </c>
      <c r="AG509" s="2">
        <f>ROUND(SUMIF(AA506:AA507,"=61617792",T506:T507),2)</f>
        <v>0</v>
      </c>
      <c r="AH509" s="2">
        <f>SUMIF(AA506:AA507,"=61617792",U506:U507)</f>
        <v>0</v>
      </c>
      <c r="AI509" s="2">
        <f>SUMIF(AA506:AA507,"=61617792",V506:V507)</f>
        <v>0</v>
      </c>
      <c r="AJ509" s="2">
        <f>ROUND(SUMIF(AA506:AA507,"=61617792",W506:W507),2)</f>
        <v>0</v>
      </c>
      <c r="AK509" s="2">
        <f>ROUND(SUMIF(AA506:AA507,"=61617792",X506:X507),2)</f>
        <v>0</v>
      </c>
      <c r="AL509" s="2">
        <f>ROUND(SUMIF(AA506:AA507,"=61617792",Y506:Y507),2)</f>
        <v>0</v>
      </c>
      <c r="AM509" s="2"/>
      <c r="AN509" s="2"/>
      <c r="AO509" s="2">
        <f t="shared" ref="AO509:BD509" si="307">ROUND(BX509,2)</f>
        <v>0</v>
      </c>
      <c r="AP509" s="2">
        <f t="shared" si="307"/>
        <v>0</v>
      </c>
      <c r="AQ509" s="2">
        <f t="shared" si="307"/>
        <v>0</v>
      </c>
      <c r="AR509" s="2">
        <f t="shared" si="307"/>
        <v>77165.66</v>
      </c>
      <c r="AS509" s="2">
        <f t="shared" si="307"/>
        <v>77165.66</v>
      </c>
      <c r="AT509" s="2">
        <f t="shared" si="307"/>
        <v>0</v>
      </c>
      <c r="AU509" s="2">
        <f t="shared" si="307"/>
        <v>0</v>
      </c>
      <c r="AV509" s="2">
        <f t="shared" si="307"/>
        <v>77165.66</v>
      </c>
      <c r="AW509" s="2">
        <f t="shared" si="307"/>
        <v>77165.66</v>
      </c>
      <c r="AX509" s="2">
        <f t="shared" si="307"/>
        <v>0</v>
      </c>
      <c r="AY509" s="2">
        <f t="shared" si="307"/>
        <v>77165.66</v>
      </c>
      <c r="AZ509" s="2">
        <f t="shared" si="307"/>
        <v>0</v>
      </c>
      <c r="BA509" s="2">
        <f t="shared" si="307"/>
        <v>0</v>
      </c>
      <c r="BB509" s="2">
        <f t="shared" si="307"/>
        <v>0</v>
      </c>
      <c r="BC509" s="2">
        <f t="shared" si="307"/>
        <v>0</v>
      </c>
      <c r="BD509" s="2">
        <f t="shared" si="307"/>
        <v>0</v>
      </c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>
        <f>ROUND(SUMIF(AA506:AA507,"=61617792",FQ506:FQ507),2)</f>
        <v>0</v>
      </c>
      <c r="BY509" s="2">
        <f>ROUND(SUMIF(AA506:AA507,"=61617792",FR506:FR507),2)</f>
        <v>0</v>
      </c>
      <c r="BZ509" s="2">
        <f>ROUND(SUMIF(AA506:AA507,"=61617792",GL506:GL507),2)</f>
        <v>0</v>
      </c>
      <c r="CA509" s="2">
        <f>ROUND(SUMIF(AA506:AA507,"=61617792",GM506:GM507),2)</f>
        <v>77165.66</v>
      </c>
      <c r="CB509" s="2">
        <f>ROUND(SUMIF(AA506:AA507,"=61617792",GN506:GN507),2)</f>
        <v>77165.66</v>
      </c>
      <c r="CC509" s="2">
        <f>ROUND(SUMIF(AA506:AA507,"=61617792",GO506:GO507),2)</f>
        <v>0</v>
      </c>
      <c r="CD509" s="2">
        <f>ROUND(SUMIF(AA506:AA507,"=61617792",GP506:GP507),2)</f>
        <v>0</v>
      </c>
      <c r="CE509" s="2">
        <f>AC509-BX509</f>
        <v>77165.66</v>
      </c>
      <c r="CF509" s="2">
        <f>AC509-BY509</f>
        <v>77165.66</v>
      </c>
      <c r="CG509" s="2">
        <f>BX509-BZ509</f>
        <v>0</v>
      </c>
      <c r="CH509" s="2">
        <f>AC509-BX509-BY509+BZ509</f>
        <v>77165.66</v>
      </c>
      <c r="CI509" s="2">
        <f>BY509-BZ509</f>
        <v>0</v>
      </c>
      <c r="CJ509" s="2">
        <f>ROUND(SUMIF(AA506:AA507,"=61617792",GX506:GX507),2)</f>
        <v>0</v>
      </c>
      <c r="CK509" s="2">
        <f>ROUND(SUMIF(AA506:AA507,"=61617792",GY506:GY507),2)</f>
        <v>0</v>
      </c>
      <c r="CL509" s="2">
        <f>ROUND(SUMIF(AA506:AA507,"=61617792",GZ506:GZ507),2)</f>
        <v>0</v>
      </c>
      <c r="CM509" s="2">
        <f>ROUND(SUMIF(AA506:AA507,"=61617792",HD506:HD507),2)</f>
        <v>0</v>
      </c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>
        <v>0</v>
      </c>
    </row>
    <row r="511" spans="1:245" x14ac:dyDescent="0.2">
      <c r="A511" s="4">
        <v>50</v>
      </c>
      <c r="B511" s="4">
        <v>0</v>
      </c>
      <c r="C511" s="4">
        <v>0</v>
      </c>
      <c r="D511" s="4">
        <v>1</v>
      </c>
      <c r="E511" s="4">
        <v>201</v>
      </c>
      <c r="F511" s="4">
        <f>ROUND(Source!O509,O511)</f>
        <v>77165.66</v>
      </c>
      <c r="G511" s="4" t="s">
        <v>101</v>
      </c>
      <c r="H511" s="4" t="s">
        <v>102</v>
      </c>
      <c r="I511" s="4"/>
      <c r="J511" s="4"/>
      <c r="K511" s="4">
        <v>201</v>
      </c>
      <c r="L511" s="4">
        <v>1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77165.66</v>
      </c>
      <c r="X511" s="4">
        <v>1</v>
      </c>
      <c r="Y511" s="4">
        <v>77165.66</v>
      </c>
      <c r="Z511" s="4"/>
      <c r="AA511" s="4"/>
      <c r="AB511" s="4"/>
    </row>
    <row r="512" spans="1:245" x14ac:dyDescent="0.2">
      <c r="A512" s="4">
        <v>50</v>
      </c>
      <c r="B512" s="4">
        <v>0</v>
      </c>
      <c r="C512" s="4">
        <v>0</v>
      </c>
      <c r="D512" s="4">
        <v>1</v>
      </c>
      <c r="E512" s="4">
        <v>202</v>
      </c>
      <c r="F512" s="4">
        <f>ROUND(Source!P509,O512)</f>
        <v>77165.66</v>
      </c>
      <c r="G512" s="4" t="s">
        <v>103</v>
      </c>
      <c r="H512" s="4" t="s">
        <v>104</v>
      </c>
      <c r="I512" s="4"/>
      <c r="J512" s="4"/>
      <c r="K512" s="4">
        <v>202</v>
      </c>
      <c r="L512" s="4">
        <v>2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77165.66</v>
      </c>
      <c r="X512" s="4">
        <v>1</v>
      </c>
      <c r="Y512" s="4">
        <v>77165.66</v>
      </c>
      <c r="Z512" s="4"/>
      <c r="AA512" s="4"/>
      <c r="AB512" s="4"/>
    </row>
    <row r="513" spans="1:28" x14ac:dyDescent="0.2">
      <c r="A513" s="4">
        <v>50</v>
      </c>
      <c r="B513" s="4">
        <v>0</v>
      </c>
      <c r="C513" s="4">
        <v>0</v>
      </c>
      <c r="D513" s="4">
        <v>1</v>
      </c>
      <c r="E513" s="4">
        <v>222</v>
      </c>
      <c r="F513" s="4">
        <f>ROUND(Source!AO509,O513)</f>
        <v>0</v>
      </c>
      <c r="G513" s="4" t="s">
        <v>105</v>
      </c>
      <c r="H513" s="4" t="s">
        <v>106</v>
      </c>
      <c r="I513" s="4"/>
      <c r="J513" s="4"/>
      <c r="K513" s="4">
        <v>222</v>
      </c>
      <c r="L513" s="4">
        <v>3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8" x14ac:dyDescent="0.2">
      <c r="A514" s="4">
        <v>50</v>
      </c>
      <c r="B514" s="4">
        <v>0</v>
      </c>
      <c r="C514" s="4">
        <v>0</v>
      </c>
      <c r="D514" s="4">
        <v>1</v>
      </c>
      <c r="E514" s="4">
        <v>225</v>
      </c>
      <c r="F514" s="4">
        <f>ROUND(Source!AV509,O514)</f>
        <v>77165.66</v>
      </c>
      <c r="G514" s="4" t="s">
        <v>107</v>
      </c>
      <c r="H514" s="4" t="s">
        <v>108</v>
      </c>
      <c r="I514" s="4"/>
      <c r="J514" s="4"/>
      <c r="K514" s="4">
        <v>225</v>
      </c>
      <c r="L514" s="4">
        <v>4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77165.66</v>
      </c>
      <c r="X514" s="4">
        <v>1</v>
      </c>
      <c r="Y514" s="4">
        <v>77165.66</v>
      </c>
      <c r="Z514" s="4"/>
      <c r="AA514" s="4"/>
      <c r="AB514" s="4"/>
    </row>
    <row r="515" spans="1:28" x14ac:dyDescent="0.2">
      <c r="A515" s="4">
        <v>50</v>
      </c>
      <c r="B515" s="4">
        <v>0</v>
      </c>
      <c r="C515" s="4">
        <v>0</v>
      </c>
      <c r="D515" s="4">
        <v>1</v>
      </c>
      <c r="E515" s="4">
        <v>226</v>
      </c>
      <c r="F515" s="4">
        <f>ROUND(Source!AW509,O515)</f>
        <v>77165.66</v>
      </c>
      <c r="G515" s="4" t="s">
        <v>109</v>
      </c>
      <c r="H515" s="4" t="s">
        <v>110</v>
      </c>
      <c r="I515" s="4"/>
      <c r="J515" s="4"/>
      <c r="K515" s="4">
        <v>226</v>
      </c>
      <c r="L515" s="4">
        <v>5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77165.66</v>
      </c>
      <c r="X515" s="4">
        <v>1</v>
      </c>
      <c r="Y515" s="4">
        <v>77165.66</v>
      </c>
      <c r="Z515" s="4"/>
      <c r="AA515" s="4"/>
      <c r="AB515" s="4"/>
    </row>
    <row r="516" spans="1:28" x14ac:dyDescent="0.2">
      <c r="A516" s="4">
        <v>50</v>
      </c>
      <c r="B516" s="4">
        <v>0</v>
      </c>
      <c r="C516" s="4">
        <v>0</v>
      </c>
      <c r="D516" s="4">
        <v>1</v>
      </c>
      <c r="E516" s="4">
        <v>227</v>
      </c>
      <c r="F516" s="4">
        <f>ROUND(Source!AX509,O516)</f>
        <v>0</v>
      </c>
      <c r="G516" s="4" t="s">
        <v>111</v>
      </c>
      <c r="H516" s="4" t="s">
        <v>112</v>
      </c>
      <c r="I516" s="4"/>
      <c r="J516" s="4"/>
      <c r="K516" s="4">
        <v>227</v>
      </c>
      <c r="L516" s="4">
        <v>6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0</v>
      </c>
      <c r="X516" s="4">
        <v>1</v>
      </c>
      <c r="Y516" s="4">
        <v>0</v>
      </c>
      <c r="Z516" s="4"/>
      <c r="AA516" s="4"/>
      <c r="AB516" s="4"/>
    </row>
    <row r="517" spans="1:28" x14ac:dyDescent="0.2">
      <c r="A517" s="4">
        <v>50</v>
      </c>
      <c r="B517" s="4">
        <v>0</v>
      </c>
      <c r="C517" s="4">
        <v>0</v>
      </c>
      <c r="D517" s="4">
        <v>1</v>
      </c>
      <c r="E517" s="4">
        <v>228</v>
      </c>
      <c r="F517" s="4">
        <f>ROUND(Source!AY509,O517)</f>
        <v>77165.66</v>
      </c>
      <c r="G517" s="4" t="s">
        <v>113</v>
      </c>
      <c r="H517" s="4" t="s">
        <v>114</v>
      </c>
      <c r="I517" s="4"/>
      <c r="J517" s="4"/>
      <c r="K517" s="4">
        <v>228</v>
      </c>
      <c r="L517" s="4">
        <v>7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77165.66</v>
      </c>
      <c r="X517" s="4">
        <v>1</v>
      </c>
      <c r="Y517" s="4">
        <v>77165.66</v>
      </c>
      <c r="Z517" s="4"/>
      <c r="AA517" s="4"/>
      <c r="AB517" s="4"/>
    </row>
    <row r="518" spans="1:28" x14ac:dyDescent="0.2">
      <c r="A518" s="4">
        <v>50</v>
      </c>
      <c r="B518" s="4">
        <v>0</v>
      </c>
      <c r="C518" s="4">
        <v>0</v>
      </c>
      <c r="D518" s="4">
        <v>1</v>
      </c>
      <c r="E518" s="4">
        <v>216</v>
      </c>
      <c r="F518" s="4">
        <f>ROUND(Source!AP509,O518)</f>
        <v>0</v>
      </c>
      <c r="G518" s="4" t="s">
        <v>115</v>
      </c>
      <c r="H518" s="4" t="s">
        <v>116</v>
      </c>
      <c r="I518" s="4"/>
      <c r="J518" s="4"/>
      <c r="K518" s="4">
        <v>216</v>
      </c>
      <c r="L518" s="4">
        <v>8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0</v>
      </c>
      <c r="X518" s="4">
        <v>1</v>
      </c>
      <c r="Y518" s="4">
        <v>0</v>
      </c>
      <c r="Z518" s="4"/>
      <c r="AA518" s="4"/>
      <c r="AB518" s="4"/>
    </row>
    <row r="519" spans="1:28" x14ac:dyDescent="0.2">
      <c r="A519" s="4">
        <v>50</v>
      </c>
      <c r="B519" s="4">
        <v>0</v>
      </c>
      <c r="C519" s="4">
        <v>0</v>
      </c>
      <c r="D519" s="4">
        <v>1</v>
      </c>
      <c r="E519" s="4">
        <v>223</v>
      </c>
      <c r="F519" s="4">
        <f>ROUND(Source!AQ509,O519)</f>
        <v>0</v>
      </c>
      <c r="G519" s="4" t="s">
        <v>117</v>
      </c>
      <c r="H519" s="4" t="s">
        <v>118</v>
      </c>
      <c r="I519" s="4"/>
      <c r="J519" s="4"/>
      <c r="K519" s="4">
        <v>223</v>
      </c>
      <c r="L519" s="4">
        <v>9</v>
      </c>
      <c r="M519" s="4">
        <v>3</v>
      </c>
      <c r="N519" s="4" t="s">
        <v>3</v>
      </c>
      <c r="O519" s="4">
        <v>2</v>
      </c>
      <c r="P519" s="4"/>
      <c r="Q519" s="4"/>
      <c r="R519" s="4"/>
      <c r="S519" s="4"/>
      <c r="T519" s="4"/>
      <c r="U519" s="4"/>
      <c r="V519" s="4"/>
      <c r="W519" s="4">
        <v>0</v>
      </c>
      <c r="X519" s="4">
        <v>1</v>
      </c>
      <c r="Y519" s="4">
        <v>0</v>
      </c>
      <c r="Z519" s="4"/>
      <c r="AA519" s="4"/>
      <c r="AB519" s="4"/>
    </row>
    <row r="520" spans="1:28" x14ac:dyDescent="0.2">
      <c r="A520" s="4">
        <v>50</v>
      </c>
      <c r="B520" s="4">
        <v>0</v>
      </c>
      <c r="C520" s="4">
        <v>0</v>
      </c>
      <c r="D520" s="4">
        <v>1</v>
      </c>
      <c r="E520" s="4">
        <v>229</v>
      </c>
      <c r="F520" s="4">
        <f>ROUND(Source!AZ509,O520)</f>
        <v>0</v>
      </c>
      <c r="G520" s="4" t="s">
        <v>119</v>
      </c>
      <c r="H520" s="4" t="s">
        <v>120</v>
      </c>
      <c r="I520" s="4"/>
      <c r="J520" s="4"/>
      <c r="K520" s="4">
        <v>229</v>
      </c>
      <c r="L520" s="4">
        <v>10</v>
      </c>
      <c r="M520" s="4">
        <v>3</v>
      </c>
      <c r="N520" s="4" t="s">
        <v>3</v>
      </c>
      <c r="O520" s="4">
        <v>2</v>
      </c>
      <c r="P520" s="4"/>
      <c r="Q520" s="4"/>
      <c r="R520" s="4"/>
      <c r="S520" s="4"/>
      <c r="T520" s="4"/>
      <c r="U520" s="4"/>
      <c r="V520" s="4"/>
      <c r="W520" s="4">
        <v>0</v>
      </c>
      <c r="X520" s="4">
        <v>1</v>
      </c>
      <c r="Y520" s="4">
        <v>0</v>
      </c>
      <c r="Z520" s="4"/>
      <c r="AA520" s="4"/>
      <c r="AB520" s="4"/>
    </row>
    <row r="521" spans="1:28" x14ac:dyDescent="0.2">
      <c r="A521" s="4">
        <v>50</v>
      </c>
      <c r="B521" s="4">
        <v>0</v>
      </c>
      <c r="C521" s="4">
        <v>0</v>
      </c>
      <c r="D521" s="4">
        <v>1</v>
      </c>
      <c r="E521" s="4">
        <v>203</v>
      </c>
      <c r="F521" s="4">
        <f>ROUND(Source!Q509,O521)</f>
        <v>0</v>
      </c>
      <c r="G521" s="4" t="s">
        <v>121</v>
      </c>
      <c r="H521" s="4" t="s">
        <v>122</v>
      </c>
      <c r="I521" s="4"/>
      <c r="J521" s="4"/>
      <c r="K521" s="4">
        <v>203</v>
      </c>
      <c r="L521" s="4">
        <v>11</v>
      </c>
      <c r="M521" s="4">
        <v>3</v>
      </c>
      <c r="N521" s="4" t="s">
        <v>3</v>
      </c>
      <c r="O521" s="4">
        <v>2</v>
      </c>
      <c r="P521" s="4"/>
      <c r="Q521" s="4"/>
      <c r="R521" s="4"/>
      <c r="S521" s="4"/>
      <c r="T521" s="4"/>
      <c r="U521" s="4"/>
      <c r="V521" s="4"/>
      <c r="W521" s="4">
        <v>0</v>
      </c>
      <c r="X521" s="4">
        <v>1</v>
      </c>
      <c r="Y521" s="4">
        <v>0</v>
      </c>
      <c r="Z521" s="4"/>
      <c r="AA521" s="4"/>
      <c r="AB521" s="4"/>
    </row>
    <row r="522" spans="1:28" x14ac:dyDescent="0.2">
      <c r="A522" s="4">
        <v>50</v>
      </c>
      <c r="B522" s="4">
        <v>0</v>
      </c>
      <c r="C522" s="4">
        <v>0</v>
      </c>
      <c r="D522" s="4">
        <v>1</v>
      </c>
      <c r="E522" s="4">
        <v>231</v>
      </c>
      <c r="F522" s="4">
        <f>ROUND(Source!BB509,O522)</f>
        <v>0</v>
      </c>
      <c r="G522" s="4" t="s">
        <v>123</v>
      </c>
      <c r="H522" s="4" t="s">
        <v>124</v>
      </c>
      <c r="I522" s="4"/>
      <c r="J522" s="4"/>
      <c r="K522" s="4">
        <v>231</v>
      </c>
      <c r="L522" s="4">
        <v>12</v>
      </c>
      <c r="M522" s="4">
        <v>3</v>
      </c>
      <c r="N522" s="4" t="s">
        <v>3</v>
      </c>
      <c r="O522" s="4">
        <v>2</v>
      </c>
      <c r="P522" s="4"/>
      <c r="Q522" s="4"/>
      <c r="R522" s="4"/>
      <c r="S522" s="4"/>
      <c r="T522" s="4"/>
      <c r="U522" s="4"/>
      <c r="V522" s="4"/>
      <c r="W522" s="4">
        <v>0</v>
      </c>
      <c r="X522" s="4">
        <v>1</v>
      </c>
      <c r="Y522" s="4">
        <v>0</v>
      </c>
      <c r="Z522" s="4"/>
      <c r="AA522" s="4"/>
      <c r="AB522" s="4"/>
    </row>
    <row r="523" spans="1:28" x14ac:dyDescent="0.2">
      <c r="A523" s="4">
        <v>50</v>
      </c>
      <c r="B523" s="4">
        <v>0</v>
      </c>
      <c r="C523" s="4">
        <v>0</v>
      </c>
      <c r="D523" s="4">
        <v>1</v>
      </c>
      <c r="E523" s="4">
        <v>204</v>
      </c>
      <c r="F523" s="4">
        <f>ROUND(Source!R509,O523)</f>
        <v>0</v>
      </c>
      <c r="G523" s="4" t="s">
        <v>125</v>
      </c>
      <c r="H523" s="4" t="s">
        <v>126</v>
      </c>
      <c r="I523" s="4"/>
      <c r="J523" s="4"/>
      <c r="K523" s="4">
        <v>204</v>
      </c>
      <c r="L523" s="4">
        <v>13</v>
      </c>
      <c r="M523" s="4">
        <v>3</v>
      </c>
      <c r="N523" s="4" t="s">
        <v>3</v>
      </c>
      <c r="O523" s="4">
        <v>2</v>
      </c>
      <c r="P523" s="4"/>
      <c r="Q523" s="4"/>
      <c r="R523" s="4"/>
      <c r="S523" s="4"/>
      <c r="T523" s="4"/>
      <c r="U523" s="4"/>
      <c r="V523" s="4"/>
      <c r="W523" s="4">
        <v>0</v>
      </c>
      <c r="X523" s="4">
        <v>1</v>
      </c>
      <c r="Y523" s="4">
        <v>0</v>
      </c>
      <c r="Z523" s="4"/>
      <c r="AA523" s="4"/>
      <c r="AB523" s="4"/>
    </row>
    <row r="524" spans="1:28" x14ac:dyDescent="0.2">
      <c r="A524" s="4">
        <v>50</v>
      </c>
      <c r="B524" s="4">
        <v>0</v>
      </c>
      <c r="C524" s="4">
        <v>0</v>
      </c>
      <c r="D524" s="4">
        <v>1</v>
      </c>
      <c r="E524" s="4">
        <v>205</v>
      </c>
      <c r="F524" s="4">
        <f>ROUND(Source!S509,O524)</f>
        <v>0</v>
      </c>
      <c r="G524" s="4" t="s">
        <v>127</v>
      </c>
      <c r="H524" s="4" t="s">
        <v>128</v>
      </c>
      <c r="I524" s="4"/>
      <c r="J524" s="4"/>
      <c r="K524" s="4">
        <v>205</v>
      </c>
      <c r="L524" s="4">
        <v>14</v>
      </c>
      <c r="M524" s="4">
        <v>3</v>
      </c>
      <c r="N524" s="4" t="s">
        <v>3</v>
      </c>
      <c r="O524" s="4">
        <v>2</v>
      </c>
      <c r="P524" s="4"/>
      <c r="Q524" s="4"/>
      <c r="R524" s="4"/>
      <c r="S524" s="4"/>
      <c r="T524" s="4"/>
      <c r="U524" s="4"/>
      <c r="V524" s="4"/>
      <c r="W524" s="4">
        <v>0</v>
      </c>
      <c r="X524" s="4">
        <v>1</v>
      </c>
      <c r="Y524" s="4">
        <v>0</v>
      </c>
      <c r="Z524" s="4"/>
      <c r="AA524" s="4"/>
      <c r="AB524" s="4"/>
    </row>
    <row r="525" spans="1:28" x14ac:dyDescent="0.2">
      <c r="A525" s="4">
        <v>50</v>
      </c>
      <c r="B525" s="4">
        <v>0</v>
      </c>
      <c r="C525" s="4">
        <v>0</v>
      </c>
      <c r="D525" s="4">
        <v>1</v>
      </c>
      <c r="E525" s="4">
        <v>232</v>
      </c>
      <c r="F525" s="4">
        <f>ROUND(Source!BC509,O525)</f>
        <v>0</v>
      </c>
      <c r="G525" s="4" t="s">
        <v>129</v>
      </c>
      <c r="H525" s="4" t="s">
        <v>130</v>
      </c>
      <c r="I525" s="4"/>
      <c r="J525" s="4"/>
      <c r="K525" s="4">
        <v>232</v>
      </c>
      <c r="L525" s="4">
        <v>15</v>
      </c>
      <c r="M525" s="4">
        <v>3</v>
      </c>
      <c r="N525" s="4" t="s">
        <v>3</v>
      </c>
      <c r="O525" s="4">
        <v>2</v>
      </c>
      <c r="P525" s="4"/>
      <c r="Q525" s="4"/>
      <c r="R525" s="4"/>
      <c r="S525" s="4"/>
      <c r="T525" s="4"/>
      <c r="U525" s="4"/>
      <c r="V525" s="4"/>
      <c r="W525" s="4">
        <v>0</v>
      </c>
      <c r="X525" s="4">
        <v>1</v>
      </c>
      <c r="Y525" s="4">
        <v>0</v>
      </c>
      <c r="Z525" s="4"/>
      <c r="AA525" s="4"/>
      <c r="AB525" s="4"/>
    </row>
    <row r="526" spans="1:28" x14ac:dyDescent="0.2">
      <c r="A526" s="4">
        <v>50</v>
      </c>
      <c r="B526" s="4">
        <v>0</v>
      </c>
      <c r="C526" s="4">
        <v>0</v>
      </c>
      <c r="D526" s="4">
        <v>1</v>
      </c>
      <c r="E526" s="4">
        <v>214</v>
      </c>
      <c r="F526" s="4">
        <f>ROUND(Source!AS509,O526)</f>
        <v>77165.66</v>
      </c>
      <c r="G526" s="4" t="s">
        <v>131</v>
      </c>
      <c r="H526" s="4" t="s">
        <v>132</v>
      </c>
      <c r="I526" s="4"/>
      <c r="J526" s="4"/>
      <c r="K526" s="4">
        <v>214</v>
      </c>
      <c r="L526" s="4">
        <v>16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0</v>
      </c>
      <c r="X526" s="4">
        <v>1</v>
      </c>
      <c r="Y526" s="4">
        <v>0</v>
      </c>
      <c r="Z526" s="4"/>
      <c r="AA526" s="4"/>
      <c r="AB526" s="4"/>
    </row>
    <row r="527" spans="1:28" x14ac:dyDescent="0.2">
      <c r="A527" s="4">
        <v>50</v>
      </c>
      <c r="B527" s="4">
        <v>0</v>
      </c>
      <c r="C527" s="4">
        <v>0</v>
      </c>
      <c r="D527" s="4">
        <v>1</v>
      </c>
      <c r="E527" s="4">
        <v>215</v>
      </c>
      <c r="F527" s="4">
        <f>ROUND(Source!AT509,O527)</f>
        <v>0</v>
      </c>
      <c r="G527" s="4" t="s">
        <v>133</v>
      </c>
      <c r="H527" s="4" t="s">
        <v>134</v>
      </c>
      <c r="I527" s="4"/>
      <c r="J527" s="4"/>
      <c r="K527" s="4">
        <v>215</v>
      </c>
      <c r="L527" s="4">
        <v>17</v>
      </c>
      <c r="M527" s="4">
        <v>3</v>
      </c>
      <c r="N527" s="4" t="s">
        <v>3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0</v>
      </c>
      <c r="X527" s="4">
        <v>1</v>
      </c>
      <c r="Y527" s="4">
        <v>0</v>
      </c>
      <c r="Z527" s="4"/>
      <c r="AA527" s="4"/>
      <c r="AB527" s="4"/>
    </row>
    <row r="528" spans="1:28" x14ac:dyDescent="0.2">
      <c r="A528" s="4">
        <v>50</v>
      </c>
      <c r="B528" s="4">
        <v>0</v>
      </c>
      <c r="C528" s="4">
        <v>0</v>
      </c>
      <c r="D528" s="4">
        <v>1</v>
      </c>
      <c r="E528" s="4">
        <v>217</v>
      </c>
      <c r="F528" s="4">
        <f>ROUND(Source!AU509,O528)</f>
        <v>0</v>
      </c>
      <c r="G528" s="4" t="s">
        <v>135</v>
      </c>
      <c r="H528" s="4" t="s">
        <v>136</v>
      </c>
      <c r="I528" s="4"/>
      <c r="J528" s="4"/>
      <c r="K528" s="4">
        <v>217</v>
      </c>
      <c r="L528" s="4">
        <v>18</v>
      </c>
      <c r="M528" s="4">
        <v>3</v>
      </c>
      <c r="N528" s="4" t="s">
        <v>3</v>
      </c>
      <c r="O528" s="4">
        <v>2</v>
      </c>
      <c r="P528" s="4"/>
      <c r="Q528" s="4"/>
      <c r="R528" s="4"/>
      <c r="S528" s="4"/>
      <c r="T528" s="4"/>
      <c r="U528" s="4"/>
      <c r="V528" s="4"/>
      <c r="W528" s="4">
        <v>0</v>
      </c>
      <c r="X528" s="4">
        <v>1</v>
      </c>
      <c r="Y528" s="4">
        <v>0</v>
      </c>
      <c r="Z528" s="4"/>
      <c r="AA528" s="4"/>
      <c r="AB528" s="4"/>
    </row>
    <row r="529" spans="1:245" x14ac:dyDescent="0.2">
      <c r="A529" s="4">
        <v>50</v>
      </c>
      <c r="B529" s="4">
        <v>0</v>
      </c>
      <c r="C529" s="4">
        <v>0</v>
      </c>
      <c r="D529" s="4">
        <v>1</v>
      </c>
      <c r="E529" s="4">
        <v>230</v>
      </c>
      <c r="F529" s="4">
        <f>ROUND(Source!BA509,O529)</f>
        <v>0</v>
      </c>
      <c r="G529" s="4" t="s">
        <v>137</v>
      </c>
      <c r="H529" s="4" t="s">
        <v>138</v>
      </c>
      <c r="I529" s="4"/>
      <c r="J529" s="4"/>
      <c r="K529" s="4">
        <v>230</v>
      </c>
      <c r="L529" s="4">
        <v>19</v>
      </c>
      <c r="M529" s="4">
        <v>3</v>
      </c>
      <c r="N529" s="4" t="s">
        <v>3</v>
      </c>
      <c r="O529" s="4">
        <v>2</v>
      </c>
      <c r="P529" s="4"/>
      <c r="Q529" s="4"/>
      <c r="R529" s="4"/>
      <c r="S529" s="4"/>
      <c r="T529" s="4"/>
      <c r="U529" s="4"/>
      <c r="V529" s="4"/>
      <c r="W529" s="4">
        <v>0</v>
      </c>
      <c r="X529" s="4">
        <v>1</v>
      </c>
      <c r="Y529" s="4">
        <v>0</v>
      </c>
      <c r="Z529" s="4"/>
      <c r="AA529" s="4"/>
      <c r="AB529" s="4"/>
    </row>
    <row r="530" spans="1:245" x14ac:dyDescent="0.2">
      <c r="A530" s="4">
        <v>50</v>
      </c>
      <c r="B530" s="4">
        <v>0</v>
      </c>
      <c r="C530" s="4">
        <v>0</v>
      </c>
      <c r="D530" s="4">
        <v>1</v>
      </c>
      <c r="E530" s="4">
        <v>206</v>
      </c>
      <c r="F530" s="4">
        <f>ROUND(Source!T509,O530)</f>
        <v>0</v>
      </c>
      <c r="G530" s="4" t="s">
        <v>139</v>
      </c>
      <c r="H530" s="4" t="s">
        <v>140</v>
      </c>
      <c r="I530" s="4"/>
      <c r="J530" s="4"/>
      <c r="K530" s="4">
        <v>206</v>
      </c>
      <c r="L530" s="4">
        <v>20</v>
      </c>
      <c r="M530" s="4">
        <v>3</v>
      </c>
      <c r="N530" s="4" t="s">
        <v>3</v>
      </c>
      <c r="O530" s="4">
        <v>2</v>
      </c>
      <c r="P530" s="4"/>
      <c r="Q530" s="4"/>
      <c r="R530" s="4"/>
      <c r="S530" s="4"/>
      <c r="T530" s="4"/>
      <c r="U530" s="4"/>
      <c r="V530" s="4"/>
      <c r="W530" s="4">
        <v>0</v>
      </c>
      <c r="X530" s="4">
        <v>1</v>
      </c>
      <c r="Y530" s="4">
        <v>0</v>
      </c>
      <c r="Z530" s="4"/>
      <c r="AA530" s="4"/>
      <c r="AB530" s="4"/>
    </row>
    <row r="531" spans="1:245" x14ac:dyDescent="0.2">
      <c r="A531" s="4">
        <v>50</v>
      </c>
      <c r="B531" s="4">
        <v>0</v>
      </c>
      <c r="C531" s="4">
        <v>0</v>
      </c>
      <c r="D531" s="4">
        <v>1</v>
      </c>
      <c r="E531" s="4">
        <v>207</v>
      </c>
      <c r="F531" s="4">
        <f>ROUND(Source!U509,O531)</f>
        <v>0</v>
      </c>
      <c r="G531" s="4" t="s">
        <v>141</v>
      </c>
      <c r="H531" s="4" t="s">
        <v>142</v>
      </c>
      <c r="I531" s="4"/>
      <c r="J531" s="4"/>
      <c r="K531" s="4">
        <v>207</v>
      </c>
      <c r="L531" s="4">
        <v>21</v>
      </c>
      <c r="M531" s="4">
        <v>3</v>
      </c>
      <c r="N531" s="4" t="s">
        <v>3</v>
      </c>
      <c r="O531" s="4">
        <v>7</v>
      </c>
      <c r="P531" s="4"/>
      <c r="Q531" s="4"/>
      <c r="R531" s="4"/>
      <c r="S531" s="4"/>
      <c r="T531" s="4"/>
      <c r="U531" s="4"/>
      <c r="V531" s="4"/>
      <c r="W531" s="4">
        <v>0</v>
      </c>
      <c r="X531" s="4">
        <v>1</v>
      </c>
      <c r="Y531" s="4">
        <v>0</v>
      </c>
      <c r="Z531" s="4"/>
      <c r="AA531" s="4"/>
      <c r="AB531" s="4"/>
    </row>
    <row r="532" spans="1:245" x14ac:dyDescent="0.2">
      <c r="A532" s="4">
        <v>50</v>
      </c>
      <c r="B532" s="4">
        <v>0</v>
      </c>
      <c r="C532" s="4">
        <v>0</v>
      </c>
      <c r="D532" s="4">
        <v>1</v>
      </c>
      <c r="E532" s="4">
        <v>208</v>
      </c>
      <c r="F532" s="4">
        <f>ROUND(Source!V509,O532)</f>
        <v>0</v>
      </c>
      <c r="G532" s="4" t="s">
        <v>143</v>
      </c>
      <c r="H532" s="4" t="s">
        <v>144</v>
      </c>
      <c r="I532" s="4"/>
      <c r="J532" s="4"/>
      <c r="K532" s="4">
        <v>208</v>
      </c>
      <c r="L532" s="4">
        <v>22</v>
      </c>
      <c r="M532" s="4">
        <v>3</v>
      </c>
      <c r="N532" s="4" t="s">
        <v>3</v>
      </c>
      <c r="O532" s="4">
        <v>7</v>
      </c>
      <c r="P532" s="4"/>
      <c r="Q532" s="4"/>
      <c r="R532" s="4"/>
      <c r="S532" s="4"/>
      <c r="T532" s="4"/>
      <c r="U532" s="4"/>
      <c r="V532" s="4"/>
      <c r="W532" s="4">
        <v>0</v>
      </c>
      <c r="X532" s="4">
        <v>1</v>
      </c>
      <c r="Y532" s="4">
        <v>0</v>
      </c>
      <c r="Z532" s="4"/>
      <c r="AA532" s="4"/>
      <c r="AB532" s="4"/>
    </row>
    <row r="533" spans="1:245" x14ac:dyDescent="0.2">
      <c r="A533" s="4">
        <v>50</v>
      </c>
      <c r="B533" s="4">
        <v>0</v>
      </c>
      <c r="C533" s="4">
        <v>0</v>
      </c>
      <c r="D533" s="4">
        <v>1</v>
      </c>
      <c r="E533" s="4">
        <v>209</v>
      </c>
      <c r="F533" s="4">
        <f>ROUND(Source!W509,O533)</f>
        <v>0</v>
      </c>
      <c r="G533" s="4" t="s">
        <v>145</v>
      </c>
      <c r="H533" s="4" t="s">
        <v>146</v>
      </c>
      <c r="I533" s="4"/>
      <c r="J533" s="4"/>
      <c r="K533" s="4">
        <v>209</v>
      </c>
      <c r="L533" s="4">
        <v>23</v>
      </c>
      <c r="M533" s="4">
        <v>3</v>
      </c>
      <c r="N533" s="4" t="s">
        <v>3</v>
      </c>
      <c r="O533" s="4">
        <v>2</v>
      </c>
      <c r="P533" s="4"/>
      <c r="Q533" s="4"/>
      <c r="R533" s="4"/>
      <c r="S533" s="4"/>
      <c r="T533" s="4"/>
      <c r="U533" s="4"/>
      <c r="V533" s="4"/>
      <c r="W533" s="4">
        <v>0</v>
      </c>
      <c r="X533" s="4">
        <v>1</v>
      </c>
      <c r="Y533" s="4">
        <v>0</v>
      </c>
      <c r="Z533" s="4"/>
      <c r="AA533" s="4"/>
      <c r="AB533" s="4"/>
    </row>
    <row r="534" spans="1:245" x14ac:dyDescent="0.2">
      <c r="A534" s="4">
        <v>50</v>
      </c>
      <c r="B534" s="4">
        <v>0</v>
      </c>
      <c r="C534" s="4">
        <v>0</v>
      </c>
      <c r="D534" s="4">
        <v>1</v>
      </c>
      <c r="E534" s="4">
        <v>233</v>
      </c>
      <c r="F534" s="4">
        <f>ROUND(Source!BD509,O534)</f>
        <v>0</v>
      </c>
      <c r="G534" s="4" t="s">
        <v>147</v>
      </c>
      <c r="H534" s="4" t="s">
        <v>148</v>
      </c>
      <c r="I534" s="4"/>
      <c r="J534" s="4"/>
      <c r="K534" s="4">
        <v>233</v>
      </c>
      <c r="L534" s="4">
        <v>24</v>
      </c>
      <c r="M534" s="4">
        <v>3</v>
      </c>
      <c r="N534" s="4" t="s">
        <v>3</v>
      </c>
      <c r="O534" s="4">
        <v>2</v>
      </c>
      <c r="P534" s="4"/>
      <c r="Q534" s="4"/>
      <c r="R534" s="4"/>
      <c r="S534" s="4"/>
      <c r="T534" s="4"/>
      <c r="U534" s="4"/>
      <c r="V534" s="4"/>
      <c r="W534" s="4">
        <v>0</v>
      </c>
      <c r="X534" s="4">
        <v>1</v>
      </c>
      <c r="Y534" s="4">
        <v>0</v>
      </c>
      <c r="Z534" s="4"/>
      <c r="AA534" s="4"/>
      <c r="AB534" s="4"/>
    </row>
    <row r="535" spans="1:245" x14ac:dyDescent="0.2">
      <c r="A535" s="4">
        <v>50</v>
      </c>
      <c r="B535" s="4">
        <v>0</v>
      </c>
      <c r="C535" s="4">
        <v>0</v>
      </c>
      <c r="D535" s="4">
        <v>1</v>
      </c>
      <c r="E535" s="4">
        <v>210</v>
      </c>
      <c r="F535" s="4">
        <f>ROUND(Source!X509,O535)</f>
        <v>0</v>
      </c>
      <c r="G535" s="4" t="s">
        <v>149</v>
      </c>
      <c r="H535" s="4" t="s">
        <v>150</v>
      </c>
      <c r="I535" s="4"/>
      <c r="J535" s="4"/>
      <c r="K535" s="4">
        <v>210</v>
      </c>
      <c r="L535" s="4">
        <v>25</v>
      </c>
      <c r="M535" s="4">
        <v>3</v>
      </c>
      <c r="N535" s="4" t="s">
        <v>3</v>
      </c>
      <c r="O535" s="4">
        <v>2</v>
      </c>
      <c r="P535" s="4"/>
      <c r="Q535" s="4"/>
      <c r="R535" s="4"/>
      <c r="S535" s="4"/>
      <c r="T535" s="4"/>
      <c r="U535" s="4"/>
      <c r="V535" s="4"/>
      <c r="W535" s="4">
        <v>0</v>
      </c>
      <c r="X535" s="4">
        <v>1</v>
      </c>
      <c r="Y535" s="4">
        <v>0</v>
      </c>
      <c r="Z535" s="4"/>
      <c r="AA535" s="4"/>
      <c r="AB535" s="4"/>
    </row>
    <row r="536" spans="1:245" x14ac:dyDescent="0.2">
      <c r="A536" s="4">
        <v>50</v>
      </c>
      <c r="B536" s="4">
        <v>0</v>
      </c>
      <c r="C536" s="4">
        <v>0</v>
      </c>
      <c r="D536" s="4">
        <v>1</v>
      </c>
      <c r="E536" s="4">
        <v>211</v>
      </c>
      <c r="F536" s="4">
        <f>ROUND(Source!Y509,O536)</f>
        <v>0</v>
      </c>
      <c r="G536" s="4" t="s">
        <v>151</v>
      </c>
      <c r="H536" s="4" t="s">
        <v>152</v>
      </c>
      <c r="I536" s="4"/>
      <c r="J536" s="4"/>
      <c r="K536" s="4">
        <v>211</v>
      </c>
      <c r="L536" s="4">
        <v>26</v>
      </c>
      <c r="M536" s="4">
        <v>3</v>
      </c>
      <c r="N536" s="4" t="s">
        <v>3</v>
      </c>
      <c r="O536" s="4">
        <v>2</v>
      </c>
      <c r="P536" s="4"/>
      <c r="Q536" s="4"/>
      <c r="R536" s="4"/>
      <c r="S536" s="4"/>
      <c r="T536" s="4"/>
      <c r="U536" s="4"/>
      <c r="V536" s="4"/>
      <c r="W536" s="4">
        <v>0</v>
      </c>
      <c r="X536" s="4">
        <v>1</v>
      </c>
      <c r="Y536" s="4">
        <v>0</v>
      </c>
      <c r="Z536" s="4"/>
      <c r="AA536" s="4"/>
      <c r="AB536" s="4"/>
    </row>
    <row r="537" spans="1:245" x14ac:dyDescent="0.2">
      <c r="A537" s="4">
        <v>50</v>
      </c>
      <c r="B537" s="4">
        <v>0</v>
      </c>
      <c r="C537" s="4">
        <v>0</v>
      </c>
      <c r="D537" s="4">
        <v>1</v>
      </c>
      <c r="E537" s="4">
        <v>224</v>
      </c>
      <c r="F537" s="4">
        <f>ROUND(Source!AR509,O537)</f>
        <v>77165.66</v>
      </c>
      <c r="G537" s="4" t="s">
        <v>153</v>
      </c>
      <c r="H537" s="4" t="s">
        <v>154</v>
      </c>
      <c r="I537" s="4"/>
      <c r="J537" s="4"/>
      <c r="K537" s="4">
        <v>224</v>
      </c>
      <c r="L537" s="4">
        <v>27</v>
      </c>
      <c r="M537" s="4">
        <v>3</v>
      </c>
      <c r="N537" s="4" t="s">
        <v>3</v>
      </c>
      <c r="O537" s="4">
        <v>2</v>
      </c>
      <c r="P537" s="4"/>
      <c r="Q537" s="4"/>
      <c r="R537" s="4"/>
      <c r="S537" s="4"/>
      <c r="T537" s="4"/>
      <c r="U537" s="4"/>
      <c r="V537" s="4"/>
      <c r="W537" s="4">
        <v>77165.66</v>
      </c>
      <c r="X537" s="4">
        <v>1</v>
      </c>
      <c r="Y537" s="4">
        <v>77165.66</v>
      </c>
      <c r="Z537" s="4"/>
      <c r="AA537" s="4"/>
      <c r="AB537" s="4"/>
    </row>
    <row r="539" spans="1:245" x14ac:dyDescent="0.2">
      <c r="A539" s="1">
        <v>4</v>
      </c>
      <c r="B539" s="1">
        <v>0</v>
      </c>
      <c r="C539" s="1"/>
      <c r="D539" s="1">
        <f>ROW(A549)</f>
        <v>549</v>
      </c>
      <c r="E539" s="1"/>
      <c r="F539" s="1" t="s">
        <v>17</v>
      </c>
      <c r="G539" s="1" t="s">
        <v>286</v>
      </c>
      <c r="H539" s="1" t="s">
        <v>3</v>
      </c>
      <c r="I539" s="1">
        <v>0</v>
      </c>
      <c r="J539" s="1"/>
      <c r="K539" s="1">
        <v>0</v>
      </c>
      <c r="L539" s="1"/>
      <c r="M539" s="1" t="s">
        <v>3</v>
      </c>
      <c r="N539" s="1"/>
      <c r="O539" s="1"/>
      <c r="P539" s="1"/>
      <c r="Q539" s="1"/>
      <c r="R539" s="1"/>
      <c r="S539" s="1">
        <v>0</v>
      </c>
      <c r="T539" s="1"/>
      <c r="U539" s="1" t="s">
        <v>3</v>
      </c>
      <c r="V539" s="1">
        <v>0</v>
      </c>
      <c r="W539" s="1"/>
      <c r="X539" s="1"/>
      <c r="Y539" s="1"/>
      <c r="Z539" s="1"/>
      <c r="AA539" s="1"/>
      <c r="AB539" s="1" t="s">
        <v>3</v>
      </c>
      <c r="AC539" s="1" t="s">
        <v>3</v>
      </c>
      <c r="AD539" s="1" t="s">
        <v>3</v>
      </c>
      <c r="AE539" s="1" t="s">
        <v>3</v>
      </c>
      <c r="AF539" s="1" t="s">
        <v>3</v>
      </c>
      <c r="AG539" s="1" t="s">
        <v>3</v>
      </c>
      <c r="AH539" s="1"/>
      <c r="AI539" s="1"/>
      <c r="AJ539" s="1"/>
      <c r="AK539" s="1"/>
      <c r="AL539" s="1"/>
      <c r="AM539" s="1"/>
      <c r="AN539" s="1"/>
      <c r="AO539" s="1"/>
      <c r="AP539" s="1" t="s">
        <v>3</v>
      </c>
      <c r="AQ539" s="1" t="s">
        <v>3</v>
      </c>
      <c r="AR539" s="1" t="s">
        <v>3</v>
      </c>
      <c r="AS539" s="1"/>
      <c r="AT539" s="1"/>
      <c r="AU539" s="1"/>
      <c r="AV539" s="1"/>
      <c r="AW539" s="1"/>
      <c r="AX539" s="1"/>
      <c r="AY539" s="1"/>
      <c r="AZ539" s="1" t="s">
        <v>3</v>
      </c>
      <c r="BA539" s="1"/>
      <c r="BB539" s="1" t="s">
        <v>3</v>
      </c>
      <c r="BC539" s="1" t="s">
        <v>3</v>
      </c>
      <c r="BD539" s="1" t="s">
        <v>3</v>
      </c>
      <c r="BE539" s="1" t="s">
        <v>3</v>
      </c>
      <c r="BF539" s="1" t="s">
        <v>3</v>
      </c>
      <c r="BG539" s="1" t="s">
        <v>3</v>
      </c>
      <c r="BH539" s="1" t="s">
        <v>3</v>
      </c>
      <c r="BI539" s="1" t="s">
        <v>3</v>
      </c>
      <c r="BJ539" s="1" t="s">
        <v>3</v>
      </c>
      <c r="BK539" s="1" t="s">
        <v>3</v>
      </c>
      <c r="BL539" s="1" t="s">
        <v>3</v>
      </c>
      <c r="BM539" s="1" t="s">
        <v>3</v>
      </c>
      <c r="BN539" s="1" t="s">
        <v>3</v>
      </c>
      <c r="BO539" s="1" t="s">
        <v>3</v>
      </c>
      <c r="BP539" s="1" t="s">
        <v>3</v>
      </c>
      <c r="BQ539" s="1"/>
      <c r="BR539" s="1"/>
      <c r="BS539" s="1"/>
      <c r="BT539" s="1"/>
      <c r="BU539" s="1"/>
      <c r="BV539" s="1"/>
      <c r="BW539" s="1"/>
      <c r="BX539" s="1">
        <v>0</v>
      </c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>
        <v>0</v>
      </c>
    </row>
    <row r="541" spans="1:245" x14ac:dyDescent="0.2">
      <c r="A541" s="2">
        <v>52</v>
      </c>
      <c r="B541" s="2">
        <f t="shared" ref="B541:G541" si="308">B549</f>
        <v>0</v>
      </c>
      <c r="C541" s="2">
        <f t="shared" si="308"/>
        <v>4</v>
      </c>
      <c r="D541" s="2">
        <f t="shared" si="308"/>
        <v>539</v>
      </c>
      <c r="E541" s="2">
        <f t="shared" si="308"/>
        <v>0</v>
      </c>
      <c r="F541" s="2" t="str">
        <f t="shared" si="308"/>
        <v>Новый раздел</v>
      </c>
      <c r="G541" s="2" t="str">
        <f t="shared" si="308"/>
        <v>Прочие работы</v>
      </c>
      <c r="H541" s="2"/>
      <c r="I541" s="2"/>
      <c r="J541" s="2"/>
      <c r="K541" s="2"/>
      <c r="L541" s="2"/>
      <c r="M541" s="2"/>
      <c r="N541" s="2"/>
      <c r="O541" s="2">
        <f t="shared" ref="O541:AT541" si="309">O549</f>
        <v>4234.87</v>
      </c>
      <c r="P541" s="2">
        <f t="shared" si="309"/>
        <v>0</v>
      </c>
      <c r="Q541" s="2">
        <f t="shared" si="309"/>
        <v>1660.88</v>
      </c>
      <c r="R541" s="2">
        <f t="shared" si="309"/>
        <v>0</v>
      </c>
      <c r="S541" s="2">
        <f t="shared" si="309"/>
        <v>2573.9899999999998</v>
      </c>
      <c r="T541" s="2">
        <f t="shared" si="309"/>
        <v>0</v>
      </c>
      <c r="U541" s="2">
        <f t="shared" si="309"/>
        <v>6.57</v>
      </c>
      <c r="V541" s="2">
        <f t="shared" si="309"/>
        <v>0</v>
      </c>
      <c r="W541" s="2">
        <f t="shared" si="309"/>
        <v>0</v>
      </c>
      <c r="X541" s="2">
        <f t="shared" si="309"/>
        <v>2625.47</v>
      </c>
      <c r="Y541" s="2">
        <f t="shared" si="309"/>
        <v>1389.95</v>
      </c>
      <c r="Z541" s="2">
        <f t="shared" si="309"/>
        <v>0</v>
      </c>
      <c r="AA541" s="2">
        <f t="shared" si="309"/>
        <v>0</v>
      </c>
      <c r="AB541" s="2">
        <f t="shared" si="309"/>
        <v>4234.87</v>
      </c>
      <c r="AC541" s="2">
        <f t="shared" si="309"/>
        <v>0</v>
      </c>
      <c r="AD541" s="2">
        <f t="shared" si="309"/>
        <v>1660.88</v>
      </c>
      <c r="AE541" s="2">
        <f t="shared" si="309"/>
        <v>0</v>
      </c>
      <c r="AF541" s="2">
        <f t="shared" si="309"/>
        <v>2573.9899999999998</v>
      </c>
      <c r="AG541" s="2">
        <f t="shared" si="309"/>
        <v>0</v>
      </c>
      <c r="AH541" s="2">
        <f t="shared" si="309"/>
        <v>6.57</v>
      </c>
      <c r="AI541" s="2">
        <f t="shared" si="309"/>
        <v>0</v>
      </c>
      <c r="AJ541" s="2">
        <f t="shared" si="309"/>
        <v>0</v>
      </c>
      <c r="AK541" s="2">
        <f t="shared" si="309"/>
        <v>2625.47</v>
      </c>
      <c r="AL541" s="2">
        <f t="shared" si="309"/>
        <v>1389.95</v>
      </c>
      <c r="AM541" s="2">
        <f t="shared" si="309"/>
        <v>0</v>
      </c>
      <c r="AN541" s="2">
        <f t="shared" si="309"/>
        <v>0</v>
      </c>
      <c r="AO541" s="2">
        <f t="shared" si="309"/>
        <v>0</v>
      </c>
      <c r="AP541" s="2">
        <f t="shared" si="309"/>
        <v>0</v>
      </c>
      <c r="AQ541" s="2">
        <f t="shared" si="309"/>
        <v>0</v>
      </c>
      <c r="AR541" s="2">
        <f t="shared" si="309"/>
        <v>10023.74</v>
      </c>
      <c r="AS541" s="2">
        <f t="shared" si="309"/>
        <v>10023.74</v>
      </c>
      <c r="AT541" s="2">
        <f t="shared" si="309"/>
        <v>0</v>
      </c>
      <c r="AU541" s="2">
        <f t="shared" ref="AU541:BZ541" si="310">AU549</f>
        <v>0</v>
      </c>
      <c r="AV541" s="2">
        <f t="shared" si="310"/>
        <v>0</v>
      </c>
      <c r="AW541" s="2">
        <f t="shared" si="310"/>
        <v>0</v>
      </c>
      <c r="AX541" s="2">
        <f t="shared" si="310"/>
        <v>0</v>
      </c>
      <c r="AY541" s="2">
        <f t="shared" si="310"/>
        <v>0</v>
      </c>
      <c r="AZ541" s="2">
        <f t="shared" si="310"/>
        <v>0</v>
      </c>
      <c r="BA541" s="2">
        <f t="shared" si="310"/>
        <v>0</v>
      </c>
      <c r="BB541" s="2">
        <f t="shared" si="310"/>
        <v>0</v>
      </c>
      <c r="BC541" s="2">
        <f t="shared" si="310"/>
        <v>0</v>
      </c>
      <c r="BD541" s="2">
        <f t="shared" si="310"/>
        <v>1773.45</v>
      </c>
      <c r="BE541" s="2">
        <f t="shared" si="310"/>
        <v>0</v>
      </c>
      <c r="BF541" s="2">
        <f t="shared" si="310"/>
        <v>0</v>
      </c>
      <c r="BG541" s="2">
        <f t="shared" si="310"/>
        <v>0</v>
      </c>
      <c r="BH541" s="2">
        <f t="shared" si="310"/>
        <v>0</v>
      </c>
      <c r="BI541" s="2">
        <f t="shared" si="310"/>
        <v>0</v>
      </c>
      <c r="BJ541" s="2">
        <f t="shared" si="310"/>
        <v>0</v>
      </c>
      <c r="BK541" s="2">
        <f t="shared" si="310"/>
        <v>0</v>
      </c>
      <c r="BL541" s="2">
        <f t="shared" si="310"/>
        <v>0</v>
      </c>
      <c r="BM541" s="2">
        <f t="shared" si="310"/>
        <v>0</v>
      </c>
      <c r="BN541" s="2">
        <f t="shared" si="310"/>
        <v>0</v>
      </c>
      <c r="BO541" s="2">
        <f t="shared" si="310"/>
        <v>0</v>
      </c>
      <c r="BP541" s="2">
        <f t="shared" si="310"/>
        <v>0</v>
      </c>
      <c r="BQ541" s="2">
        <f t="shared" si="310"/>
        <v>0</v>
      </c>
      <c r="BR541" s="2">
        <f t="shared" si="310"/>
        <v>0</v>
      </c>
      <c r="BS541" s="2">
        <f t="shared" si="310"/>
        <v>0</v>
      </c>
      <c r="BT541" s="2">
        <f t="shared" si="310"/>
        <v>0</v>
      </c>
      <c r="BU541" s="2">
        <f t="shared" si="310"/>
        <v>0</v>
      </c>
      <c r="BV541" s="2">
        <f t="shared" si="310"/>
        <v>0</v>
      </c>
      <c r="BW541" s="2">
        <f t="shared" si="310"/>
        <v>0</v>
      </c>
      <c r="BX541" s="2">
        <f t="shared" si="310"/>
        <v>0</v>
      </c>
      <c r="BY541" s="2">
        <f t="shared" si="310"/>
        <v>0</v>
      </c>
      <c r="BZ541" s="2">
        <f t="shared" si="310"/>
        <v>0</v>
      </c>
      <c r="CA541" s="2">
        <f t="shared" ref="CA541:DF541" si="311">CA549</f>
        <v>10023.74</v>
      </c>
      <c r="CB541" s="2">
        <f t="shared" si="311"/>
        <v>10023.74</v>
      </c>
      <c r="CC541" s="2">
        <f t="shared" si="311"/>
        <v>0</v>
      </c>
      <c r="CD541" s="2">
        <f t="shared" si="311"/>
        <v>0</v>
      </c>
      <c r="CE541" s="2">
        <f t="shared" si="311"/>
        <v>0</v>
      </c>
      <c r="CF541" s="2">
        <f t="shared" si="311"/>
        <v>0</v>
      </c>
      <c r="CG541" s="2">
        <f t="shared" si="311"/>
        <v>0</v>
      </c>
      <c r="CH541" s="2">
        <f t="shared" si="311"/>
        <v>0</v>
      </c>
      <c r="CI541" s="2">
        <f t="shared" si="311"/>
        <v>0</v>
      </c>
      <c r="CJ541" s="2">
        <f t="shared" si="311"/>
        <v>0</v>
      </c>
      <c r="CK541" s="2">
        <f t="shared" si="311"/>
        <v>0</v>
      </c>
      <c r="CL541" s="2">
        <f t="shared" si="311"/>
        <v>0</v>
      </c>
      <c r="CM541" s="2">
        <f t="shared" si="311"/>
        <v>1773.45</v>
      </c>
      <c r="CN541" s="2">
        <f t="shared" si="311"/>
        <v>0</v>
      </c>
      <c r="CO541" s="2">
        <f t="shared" si="311"/>
        <v>0</v>
      </c>
      <c r="CP541" s="2">
        <f t="shared" si="311"/>
        <v>0</v>
      </c>
      <c r="CQ541" s="2">
        <f t="shared" si="311"/>
        <v>0</v>
      </c>
      <c r="CR541" s="2">
        <f t="shared" si="311"/>
        <v>0</v>
      </c>
      <c r="CS541" s="2">
        <f t="shared" si="311"/>
        <v>0</v>
      </c>
      <c r="CT541" s="2">
        <f t="shared" si="311"/>
        <v>0</v>
      </c>
      <c r="CU541" s="2">
        <f t="shared" si="311"/>
        <v>0</v>
      </c>
      <c r="CV541" s="2">
        <f t="shared" si="311"/>
        <v>0</v>
      </c>
      <c r="CW541" s="2">
        <f t="shared" si="311"/>
        <v>0</v>
      </c>
      <c r="CX541" s="2">
        <f t="shared" si="311"/>
        <v>0</v>
      </c>
      <c r="CY541" s="2">
        <f t="shared" si="311"/>
        <v>0</v>
      </c>
      <c r="CZ541" s="2">
        <f t="shared" si="311"/>
        <v>0</v>
      </c>
      <c r="DA541" s="2">
        <f t="shared" si="311"/>
        <v>0</v>
      </c>
      <c r="DB541" s="2">
        <f t="shared" si="311"/>
        <v>0</v>
      </c>
      <c r="DC541" s="2">
        <f t="shared" si="311"/>
        <v>0</v>
      </c>
      <c r="DD541" s="2">
        <f t="shared" si="311"/>
        <v>0</v>
      </c>
      <c r="DE541" s="2">
        <f t="shared" si="311"/>
        <v>0</v>
      </c>
      <c r="DF541" s="2">
        <f t="shared" si="311"/>
        <v>0</v>
      </c>
      <c r="DG541" s="3">
        <f t="shared" ref="DG541:EL541" si="312">DG549</f>
        <v>0</v>
      </c>
      <c r="DH541" s="3">
        <f t="shared" si="312"/>
        <v>0</v>
      </c>
      <c r="DI541" s="3">
        <f t="shared" si="312"/>
        <v>0</v>
      </c>
      <c r="DJ541" s="3">
        <f t="shared" si="312"/>
        <v>0</v>
      </c>
      <c r="DK541" s="3">
        <f t="shared" si="312"/>
        <v>0</v>
      </c>
      <c r="DL541" s="3">
        <f t="shared" si="312"/>
        <v>0</v>
      </c>
      <c r="DM541" s="3">
        <f t="shared" si="312"/>
        <v>0</v>
      </c>
      <c r="DN541" s="3">
        <f t="shared" si="312"/>
        <v>0</v>
      </c>
      <c r="DO541" s="3">
        <f t="shared" si="312"/>
        <v>0</v>
      </c>
      <c r="DP541" s="3">
        <f t="shared" si="312"/>
        <v>0</v>
      </c>
      <c r="DQ541" s="3">
        <f t="shared" si="312"/>
        <v>0</v>
      </c>
      <c r="DR541" s="3">
        <f t="shared" si="312"/>
        <v>0</v>
      </c>
      <c r="DS541" s="3">
        <f t="shared" si="312"/>
        <v>0</v>
      </c>
      <c r="DT541" s="3">
        <f t="shared" si="312"/>
        <v>0</v>
      </c>
      <c r="DU541" s="3">
        <f t="shared" si="312"/>
        <v>0</v>
      </c>
      <c r="DV541" s="3">
        <f t="shared" si="312"/>
        <v>0</v>
      </c>
      <c r="DW541" s="3">
        <f t="shared" si="312"/>
        <v>0</v>
      </c>
      <c r="DX541" s="3">
        <f t="shared" si="312"/>
        <v>0</v>
      </c>
      <c r="DY541" s="3">
        <f t="shared" si="312"/>
        <v>0</v>
      </c>
      <c r="DZ541" s="3">
        <f t="shared" si="312"/>
        <v>0</v>
      </c>
      <c r="EA541" s="3">
        <f t="shared" si="312"/>
        <v>0</v>
      </c>
      <c r="EB541" s="3">
        <f t="shared" si="312"/>
        <v>0</v>
      </c>
      <c r="EC541" s="3">
        <f t="shared" si="312"/>
        <v>0</v>
      </c>
      <c r="ED541" s="3">
        <f t="shared" si="312"/>
        <v>0</v>
      </c>
      <c r="EE541" s="3">
        <f t="shared" si="312"/>
        <v>0</v>
      </c>
      <c r="EF541" s="3">
        <f t="shared" si="312"/>
        <v>0</v>
      </c>
      <c r="EG541" s="3">
        <f t="shared" si="312"/>
        <v>0</v>
      </c>
      <c r="EH541" s="3">
        <f t="shared" si="312"/>
        <v>0</v>
      </c>
      <c r="EI541" s="3">
        <f t="shared" si="312"/>
        <v>0</v>
      </c>
      <c r="EJ541" s="3">
        <f t="shared" si="312"/>
        <v>0</v>
      </c>
      <c r="EK541" s="3">
        <f t="shared" si="312"/>
        <v>0</v>
      </c>
      <c r="EL541" s="3">
        <f t="shared" si="312"/>
        <v>0</v>
      </c>
      <c r="EM541" s="3">
        <f t="shared" ref="EM541:FR541" si="313">EM549</f>
        <v>0</v>
      </c>
      <c r="EN541" s="3">
        <f t="shared" si="313"/>
        <v>0</v>
      </c>
      <c r="EO541" s="3">
        <f t="shared" si="313"/>
        <v>0</v>
      </c>
      <c r="EP541" s="3">
        <f t="shared" si="313"/>
        <v>0</v>
      </c>
      <c r="EQ541" s="3">
        <f t="shared" si="313"/>
        <v>0</v>
      </c>
      <c r="ER541" s="3">
        <f t="shared" si="313"/>
        <v>0</v>
      </c>
      <c r="ES541" s="3">
        <f t="shared" si="313"/>
        <v>0</v>
      </c>
      <c r="ET541" s="3">
        <f t="shared" si="313"/>
        <v>0</v>
      </c>
      <c r="EU541" s="3">
        <f t="shared" si="313"/>
        <v>0</v>
      </c>
      <c r="EV541" s="3">
        <f t="shared" si="313"/>
        <v>0</v>
      </c>
      <c r="EW541" s="3">
        <f t="shared" si="313"/>
        <v>0</v>
      </c>
      <c r="EX541" s="3">
        <f t="shared" si="313"/>
        <v>0</v>
      </c>
      <c r="EY541" s="3">
        <f t="shared" si="313"/>
        <v>0</v>
      </c>
      <c r="EZ541" s="3">
        <f t="shared" si="313"/>
        <v>0</v>
      </c>
      <c r="FA541" s="3">
        <f t="shared" si="313"/>
        <v>0</v>
      </c>
      <c r="FB541" s="3">
        <f t="shared" si="313"/>
        <v>0</v>
      </c>
      <c r="FC541" s="3">
        <f t="shared" si="313"/>
        <v>0</v>
      </c>
      <c r="FD541" s="3">
        <f t="shared" si="313"/>
        <v>0</v>
      </c>
      <c r="FE541" s="3">
        <f t="shared" si="313"/>
        <v>0</v>
      </c>
      <c r="FF541" s="3">
        <f t="shared" si="313"/>
        <v>0</v>
      </c>
      <c r="FG541" s="3">
        <f t="shared" si="313"/>
        <v>0</v>
      </c>
      <c r="FH541" s="3">
        <f t="shared" si="313"/>
        <v>0</v>
      </c>
      <c r="FI541" s="3">
        <f t="shared" si="313"/>
        <v>0</v>
      </c>
      <c r="FJ541" s="3">
        <f t="shared" si="313"/>
        <v>0</v>
      </c>
      <c r="FK541" s="3">
        <f t="shared" si="313"/>
        <v>0</v>
      </c>
      <c r="FL541" s="3">
        <f t="shared" si="313"/>
        <v>0</v>
      </c>
      <c r="FM541" s="3">
        <f t="shared" si="313"/>
        <v>0</v>
      </c>
      <c r="FN541" s="3">
        <f t="shared" si="313"/>
        <v>0</v>
      </c>
      <c r="FO541" s="3">
        <f t="shared" si="313"/>
        <v>0</v>
      </c>
      <c r="FP541" s="3">
        <f t="shared" si="313"/>
        <v>0</v>
      </c>
      <c r="FQ541" s="3">
        <f t="shared" si="313"/>
        <v>0</v>
      </c>
      <c r="FR541" s="3">
        <f t="shared" si="313"/>
        <v>0</v>
      </c>
      <c r="FS541" s="3">
        <f t="shared" ref="FS541:GX541" si="314">FS549</f>
        <v>0</v>
      </c>
      <c r="FT541" s="3">
        <f t="shared" si="314"/>
        <v>0</v>
      </c>
      <c r="FU541" s="3">
        <f t="shared" si="314"/>
        <v>0</v>
      </c>
      <c r="FV541" s="3">
        <f t="shared" si="314"/>
        <v>0</v>
      </c>
      <c r="FW541" s="3">
        <f t="shared" si="314"/>
        <v>0</v>
      </c>
      <c r="FX541" s="3">
        <f t="shared" si="314"/>
        <v>0</v>
      </c>
      <c r="FY541" s="3">
        <f t="shared" si="314"/>
        <v>0</v>
      </c>
      <c r="FZ541" s="3">
        <f t="shared" si="314"/>
        <v>0</v>
      </c>
      <c r="GA541" s="3">
        <f t="shared" si="314"/>
        <v>0</v>
      </c>
      <c r="GB541" s="3">
        <f t="shared" si="314"/>
        <v>0</v>
      </c>
      <c r="GC541" s="3">
        <f t="shared" si="314"/>
        <v>0</v>
      </c>
      <c r="GD541" s="3">
        <f t="shared" si="314"/>
        <v>0</v>
      </c>
      <c r="GE541" s="3">
        <f t="shared" si="314"/>
        <v>0</v>
      </c>
      <c r="GF541" s="3">
        <f t="shared" si="314"/>
        <v>0</v>
      </c>
      <c r="GG541" s="3">
        <f t="shared" si="314"/>
        <v>0</v>
      </c>
      <c r="GH541" s="3">
        <f t="shared" si="314"/>
        <v>0</v>
      </c>
      <c r="GI541" s="3">
        <f t="shared" si="314"/>
        <v>0</v>
      </c>
      <c r="GJ541" s="3">
        <f t="shared" si="314"/>
        <v>0</v>
      </c>
      <c r="GK541" s="3">
        <f t="shared" si="314"/>
        <v>0</v>
      </c>
      <c r="GL541" s="3">
        <f t="shared" si="314"/>
        <v>0</v>
      </c>
      <c r="GM541" s="3">
        <f t="shared" si="314"/>
        <v>0</v>
      </c>
      <c r="GN541" s="3">
        <f t="shared" si="314"/>
        <v>0</v>
      </c>
      <c r="GO541" s="3">
        <f t="shared" si="314"/>
        <v>0</v>
      </c>
      <c r="GP541" s="3">
        <f t="shared" si="314"/>
        <v>0</v>
      </c>
      <c r="GQ541" s="3">
        <f t="shared" si="314"/>
        <v>0</v>
      </c>
      <c r="GR541" s="3">
        <f t="shared" si="314"/>
        <v>0</v>
      </c>
      <c r="GS541" s="3">
        <f t="shared" si="314"/>
        <v>0</v>
      </c>
      <c r="GT541" s="3">
        <f t="shared" si="314"/>
        <v>0</v>
      </c>
      <c r="GU541" s="3">
        <f t="shared" si="314"/>
        <v>0</v>
      </c>
      <c r="GV541" s="3">
        <f t="shared" si="314"/>
        <v>0</v>
      </c>
      <c r="GW541" s="3">
        <f t="shared" si="314"/>
        <v>0</v>
      </c>
      <c r="GX541" s="3">
        <f t="shared" si="314"/>
        <v>0</v>
      </c>
    </row>
    <row r="543" spans="1:245" x14ac:dyDescent="0.2">
      <c r="A543">
        <v>17</v>
      </c>
      <c r="B543">
        <v>0</v>
      </c>
      <c r="C543">
        <f>ROW(SmtRes!A655)</f>
        <v>655</v>
      </c>
      <c r="D543">
        <f>ROW(EtalonRes!A663)</f>
        <v>663</v>
      </c>
      <c r="E543" t="s">
        <v>350</v>
      </c>
      <c r="F543" t="s">
        <v>288</v>
      </c>
      <c r="G543" t="s">
        <v>289</v>
      </c>
      <c r="H543" t="s">
        <v>22</v>
      </c>
      <c r="I543">
        <v>3</v>
      </c>
      <c r="J543">
        <v>0</v>
      </c>
      <c r="K543">
        <v>3</v>
      </c>
      <c r="O543">
        <f>ROUND(CP543,2)</f>
        <v>2573.9899999999998</v>
      </c>
      <c r="P543">
        <f>SUMIF(SmtRes!AQ655:'SmtRes'!AQ655,"=1",SmtRes!DF655:'SmtRes'!DF655)</f>
        <v>0</v>
      </c>
      <c r="Q543">
        <f>SUMIF(SmtRes!AQ655:'SmtRes'!AQ655,"=1",SmtRes!DG655:'SmtRes'!DG655)</f>
        <v>0</v>
      </c>
      <c r="R543">
        <f>SUMIF(SmtRes!AQ655:'SmtRes'!AQ655,"=1",SmtRes!DH655:'SmtRes'!DH655)</f>
        <v>0</v>
      </c>
      <c r="S543">
        <f>SUMIF(SmtRes!AQ655:'SmtRes'!AQ655,"=1",SmtRes!DI655:'SmtRes'!DI655)</f>
        <v>2573.9899999999998</v>
      </c>
      <c r="T543">
        <f>ROUND(CU543*I543,2)</f>
        <v>0</v>
      </c>
      <c r="U543">
        <f>SUMIF(SmtRes!AQ655:'SmtRes'!AQ655,"=1",SmtRes!CV655:'SmtRes'!CV655)</f>
        <v>6.57</v>
      </c>
      <c r="V543">
        <f>SUMIF(SmtRes!AQ655:'SmtRes'!AQ655,"=1",SmtRes!CW655:'SmtRes'!CW655)</f>
        <v>0</v>
      </c>
      <c r="W543">
        <f>ROUND(CX543*I543,2)</f>
        <v>0</v>
      </c>
      <c r="X543">
        <f>ROUND(CY543,2)</f>
        <v>2625.47</v>
      </c>
      <c r="Y543">
        <f>ROUND(CZ543,2)</f>
        <v>1389.95</v>
      </c>
      <c r="AA543">
        <v>61617792</v>
      </c>
      <c r="AB543">
        <f>ROUND((AC543+AD543+AF543),6)</f>
        <v>857.9982</v>
      </c>
      <c r="AC543">
        <f>ROUND((0),6)</f>
        <v>0</v>
      </c>
      <c r="AD543">
        <f>ROUND((((0)-(0))+AE543),6)</f>
        <v>0</v>
      </c>
      <c r="AE543">
        <f>ROUND((0),6)</f>
        <v>0</v>
      </c>
      <c r="AF543">
        <f>ROUND((SUM(SmtRes!BT655:'SmtRes'!BT655)),6)</f>
        <v>857.9982</v>
      </c>
      <c r="AG543">
        <f>ROUND((AP543),6)</f>
        <v>0</v>
      </c>
      <c r="AH543">
        <f>(SUM(SmtRes!BU655:'SmtRes'!BU655))</f>
        <v>2.19</v>
      </c>
      <c r="AI543">
        <f>(0)</f>
        <v>0</v>
      </c>
      <c r="AJ543">
        <f>(AS543)</f>
        <v>0</v>
      </c>
      <c r="AK543">
        <v>857.99819999999988</v>
      </c>
      <c r="AL543">
        <v>0</v>
      </c>
      <c r="AM543">
        <v>0</v>
      </c>
      <c r="AN543">
        <v>0</v>
      </c>
      <c r="AO543">
        <v>857.99819999999988</v>
      </c>
      <c r="AP543">
        <v>0</v>
      </c>
      <c r="AQ543">
        <v>2.19</v>
      </c>
      <c r="AR543">
        <v>0</v>
      </c>
      <c r="AS543">
        <v>0</v>
      </c>
      <c r="AT543">
        <v>102</v>
      </c>
      <c r="AU543">
        <v>54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1</v>
      </c>
      <c r="BJ543" t="s">
        <v>290</v>
      </c>
      <c r="BM543">
        <v>68001</v>
      </c>
      <c r="BN543">
        <v>0</v>
      </c>
      <c r="BO543" t="s">
        <v>3</v>
      </c>
      <c r="BP543">
        <v>0</v>
      </c>
      <c r="BQ543">
        <v>6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102</v>
      </c>
      <c r="CA543">
        <v>54</v>
      </c>
      <c r="CB543" t="s">
        <v>3</v>
      </c>
      <c r="CE543">
        <v>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>(P543+Q543+S543+R543)</f>
        <v>2573.9899999999998</v>
      </c>
      <c r="CQ543">
        <f>SUMIF(SmtRes!AQ655:'SmtRes'!AQ655,"=1",SmtRes!AA655:'SmtRes'!AA655)</f>
        <v>0</v>
      </c>
      <c r="CR543">
        <f>SUMIF(SmtRes!AQ655:'SmtRes'!AQ655,"=1",SmtRes!AB655:'SmtRes'!AB655)</f>
        <v>0</v>
      </c>
      <c r="CS543">
        <f>SUMIF(SmtRes!AQ655:'SmtRes'!AQ655,"=1",SmtRes!AC655:'SmtRes'!AC655)</f>
        <v>0</v>
      </c>
      <c r="CT543">
        <f>SUMIF(SmtRes!AQ655:'SmtRes'!AQ655,"=1",SmtRes!AD655:'SmtRes'!AD655)</f>
        <v>391.78</v>
      </c>
      <c r="CU543">
        <f>AG543</f>
        <v>0</v>
      </c>
      <c r="CV543">
        <f>SUMIF(SmtRes!AQ655:'SmtRes'!AQ655,"=1",SmtRes!BU655:'SmtRes'!BU655)</f>
        <v>2.19</v>
      </c>
      <c r="CW543">
        <f>SUMIF(SmtRes!AQ655:'SmtRes'!AQ655,"=1",SmtRes!BV655:'SmtRes'!BV655)</f>
        <v>0</v>
      </c>
      <c r="CX543">
        <f>AJ543</f>
        <v>0</v>
      </c>
      <c r="CY543">
        <f>(((S543+R543)*AT543)/100)</f>
        <v>2625.4697999999999</v>
      </c>
      <c r="CZ543">
        <f>(((S543+R543)*AU543)/100)</f>
        <v>1389.9546</v>
      </c>
      <c r="DC543" t="s">
        <v>3</v>
      </c>
      <c r="DD543" t="s">
        <v>3</v>
      </c>
      <c r="DE543" t="s">
        <v>3</v>
      </c>
      <c r="DF543" t="s">
        <v>3</v>
      </c>
      <c r="DG543" t="s">
        <v>3</v>
      </c>
      <c r="DH543" t="s">
        <v>3</v>
      </c>
      <c r="DI543" t="s">
        <v>3</v>
      </c>
      <c r="DJ543" t="s">
        <v>3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1013</v>
      </c>
      <c r="DV543" t="s">
        <v>22</v>
      </c>
      <c r="DW543" t="s">
        <v>22</v>
      </c>
      <c r="DX543">
        <v>1</v>
      </c>
      <c r="DZ543" t="s">
        <v>3</v>
      </c>
      <c r="EA543" t="s">
        <v>3</v>
      </c>
      <c r="EB543" t="s">
        <v>3</v>
      </c>
      <c r="EC543" t="s">
        <v>3</v>
      </c>
      <c r="EE543">
        <v>58749618</v>
      </c>
      <c r="EF543">
        <v>6</v>
      </c>
      <c r="EG543" t="s">
        <v>291</v>
      </c>
      <c r="EH543">
        <v>102</v>
      </c>
      <c r="EI543" t="s">
        <v>292</v>
      </c>
      <c r="EJ543">
        <v>1</v>
      </c>
      <c r="EK543">
        <v>68001</v>
      </c>
      <c r="EL543" t="s">
        <v>292</v>
      </c>
      <c r="EM543" t="s">
        <v>293</v>
      </c>
      <c r="EO543" t="s">
        <v>3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2.19</v>
      </c>
      <c r="EX543">
        <v>0</v>
      </c>
      <c r="EY543">
        <v>0</v>
      </c>
      <c r="FQ543">
        <v>0</v>
      </c>
      <c r="FR543">
        <f>ROUND(IF(BI543=3,GM543,0),2)</f>
        <v>0</v>
      </c>
      <c r="FS543">
        <v>0</v>
      </c>
      <c r="FX543">
        <v>102</v>
      </c>
      <c r="FY543">
        <v>54</v>
      </c>
      <c r="GA543" t="s">
        <v>3</v>
      </c>
      <c r="GD543">
        <v>1</v>
      </c>
      <c r="GF543">
        <v>514563794</v>
      </c>
      <c r="GG543">
        <v>2</v>
      </c>
      <c r="GH543">
        <v>1</v>
      </c>
      <c r="GI543">
        <v>-2</v>
      </c>
      <c r="GJ543">
        <v>0</v>
      </c>
      <c r="GK543">
        <v>0</v>
      </c>
      <c r="GL543">
        <f>ROUND(IF(AND(BH543=3,BI543=3,FS543&lt;&gt;0),P543,0),2)</f>
        <v>0</v>
      </c>
      <c r="GM543">
        <f>ROUND(O543+X543+Y543,2)+GX543</f>
        <v>6589.41</v>
      </c>
      <c r="GN543">
        <f>IF(OR(BI543=0,BI543=1),GM543-GX543,0)</f>
        <v>6589.41</v>
      </c>
      <c r="GO543">
        <f>IF(BI543=2,GM543-GX543,0)</f>
        <v>0</v>
      </c>
      <c r="GP543">
        <f>IF(BI543=4,GM543-GX543,0)</f>
        <v>0</v>
      </c>
      <c r="GR543">
        <v>0</v>
      </c>
      <c r="GS543">
        <v>3</v>
      </c>
      <c r="GT543">
        <v>0</v>
      </c>
      <c r="GU543" t="s">
        <v>3</v>
      </c>
      <c r="GV543">
        <f>ROUND((GT543),6)</f>
        <v>0</v>
      </c>
      <c r="GW543">
        <v>1</v>
      </c>
      <c r="GX543">
        <f>ROUND(HC543*I543,2)</f>
        <v>0</v>
      </c>
      <c r="HA543">
        <v>0</v>
      </c>
      <c r="HB543">
        <v>0</v>
      </c>
      <c r="HC543">
        <f>GV543*GW543</f>
        <v>0</v>
      </c>
      <c r="HE543" t="s">
        <v>3</v>
      </c>
      <c r="HF543" t="s">
        <v>3</v>
      </c>
      <c r="HM543" t="s">
        <v>3</v>
      </c>
      <c r="HN543" t="s">
        <v>294</v>
      </c>
      <c r="HO543" t="s">
        <v>295</v>
      </c>
      <c r="HP543" t="s">
        <v>292</v>
      </c>
      <c r="HQ543" t="s">
        <v>292</v>
      </c>
      <c r="IK543">
        <v>0</v>
      </c>
    </row>
    <row r="544" spans="1:245" x14ac:dyDescent="0.2">
      <c r="A544">
        <v>17</v>
      </c>
      <c r="B544">
        <v>0</v>
      </c>
      <c r="E544" t="s">
        <v>354</v>
      </c>
      <c r="F544" t="s">
        <v>297</v>
      </c>
      <c r="G544" t="s">
        <v>298</v>
      </c>
      <c r="H544" t="s">
        <v>299</v>
      </c>
      <c r="I544">
        <v>8</v>
      </c>
      <c r="J544">
        <v>0</v>
      </c>
      <c r="K544">
        <v>8</v>
      </c>
      <c r="O544">
        <f>ROUND(CP544,2)</f>
        <v>1660.88</v>
      </c>
      <c r="P544">
        <f>ROUND(CQ544*I544,2)</f>
        <v>0</v>
      </c>
      <c r="Q544">
        <f>ROUND(CR544*I544,2)</f>
        <v>1660.88</v>
      </c>
      <c r="R544">
        <f>ROUND(CS544*I544,2)</f>
        <v>0</v>
      </c>
      <c r="S544">
        <f>ROUND(CT544*I544,2)</f>
        <v>0</v>
      </c>
      <c r="T544">
        <f>ROUND(CU544*I544,2)</f>
        <v>0</v>
      </c>
      <c r="U544">
        <f>ROUND(CV544*I544,7)</f>
        <v>0</v>
      </c>
      <c r="V544">
        <f>ROUND(CW544*I544,7)</f>
        <v>0</v>
      </c>
      <c r="W544">
        <f>ROUND(CX544*I544,2)</f>
        <v>0</v>
      </c>
      <c r="X544">
        <f>ROUND(CY544,2)</f>
        <v>0</v>
      </c>
      <c r="Y544">
        <f>ROUND(CZ544,2)</f>
        <v>0</v>
      </c>
      <c r="AA544">
        <v>61617792</v>
      </c>
      <c r="AB544">
        <f>ROUND((AC544+AD544+AF544),6)</f>
        <v>166.09</v>
      </c>
      <c r="AC544">
        <f>ROUND((ES544),6)</f>
        <v>0</v>
      </c>
      <c r="AD544">
        <f>ROUND((((ET544)-(EU544))+AE544),6)</f>
        <v>166.09</v>
      </c>
      <c r="AE544">
        <f>ROUND((EU544),6)</f>
        <v>0</v>
      </c>
      <c r="AF544">
        <f>ROUND((EV544),6)</f>
        <v>0</v>
      </c>
      <c r="AG544">
        <f>ROUND((AP544),6)</f>
        <v>0</v>
      </c>
      <c r="AH544">
        <f>(EW544)</f>
        <v>0</v>
      </c>
      <c r="AI544">
        <f>(EX544)</f>
        <v>0</v>
      </c>
      <c r="AJ544">
        <f>(AS544)</f>
        <v>0</v>
      </c>
      <c r="AK544">
        <v>166.09</v>
      </c>
      <c r="AL544">
        <v>0</v>
      </c>
      <c r="AM544">
        <v>166.09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1</v>
      </c>
      <c r="AW544">
        <v>1</v>
      </c>
      <c r="AZ544">
        <v>1</v>
      </c>
      <c r="BA544">
        <v>1</v>
      </c>
      <c r="BB544">
        <v>1.25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2</v>
      </c>
      <c r="BI544">
        <v>1</v>
      </c>
      <c r="BJ544" t="s">
        <v>300</v>
      </c>
      <c r="BM544">
        <v>400001</v>
      </c>
      <c r="BN544">
        <v>0</v>
      </c>
      <c r="BO544" t="s">
        <v>297</v>
      </c>
      <c r="BP544">
        <v>1</v>
      </c>
      <c r="BQ544">
        <v>7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0</v>
      </c>
      <c r="CA544">
        <v>0</v>
      </c>
      <c r="CB544" t="s">
        <v>3</v>
      </c>
      <c r="CE544">
        <v>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>(P544+Q544+S544+R544)</f>
        <v>1660.88</v>
      </c>
      <c r="CQ544">
        <f>ROUND(AL544*BC544,2)</f>
        <v>0</v>
      </c>
      <c r="CR544">
        <f>ROUND(AM544*BB544,2)</f>
        <v>207.61</v>
      </c>
      <c r="CS544">
        <f>ROUND(AN544*BS544,2)</f>
        <v>0</v>
      </c>
      <c r="CT544">
        <f>ROUND(AO544*BA544,2)</f>
        <v>0</v>
      </c>
      <c r="CU544">
        <f>AG544</f>
        <v>0</v>
      </c>
      <c r="CV544">
        <f>AH544</f>
        <v>0</v>
      </c>
      <c r="CW544">
        <f>AI544</f>
        <v>0</v>
      </c>
      <c r="CX544">
        <f>AJ544</f>
        <v>0</v>
      </c>
      <c r="CY544">
        <f>(((S544+R544)*AT544)/100)</f>
        <v>0</v>
      </c>
      <c r="CZ544">
        <f>(((S544+R544)*AU544)/100)</f>
        <v>0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1011</v>
      </c>
      <c r="DV544" t="s">
        <v>299</v>
      </c>
      <c r="DW544" t="s">
        <v>299</v>
      </c>
      <c r="DX544">
        <v>1</v>
      </c>
      <c r="DZ544" t="s">
        <v>3</v>
      </c>
      <c r="EA544" t="s">
        <v>3</v>
      </c>
      <c r="EB544" t="s">
        <v>3</v>
      </c>
      <c r="EC544" t="s">
        <v>3</v>
      </c>
      <c r="EE544">
        <v>58749425</v>
      </c>
      <c r="EF544">
        <v>7</v>
      </c>
      <c r="EG544" t="s">
        <v>301</v>
      </c>
      <c r="EH544">
        <v>0</v>
      </c>
      <c r="EI544" t="s">
        <v>3</v>
      </c>
      <c r="EJ544">
        <v>1</v>
      </c>
      <c r="EK544">
        <v>400001</v>
      </c>
      <c r="EL544" t="s">
        <v>302</v>
      </c>
      <c r="EM544" t="s">
        <v>121</v>
      </c>
      <c r="EO544" t="s">
        <v>3</v>
      </c>
      <c r="EQ544">
        <v>0</v>
      </c>
      <c r="ER544">
        <v>166.09</v>
      </c>
      <c r="ES544">
        <v>0</v>
      </c>
      <c r="ET544">
        <v>166.09</v>
      </c>
      <c r="EU544">
        <v>0</v>
      </c>
      <c r="EV544">
        <v>0</v>
      </c>
      <c r="EW544">
        <v>0</v>
      </c>
      <c r="EX544">
        <v>0</v>
      </c>
      <c r="EY544">
        <v>0</v>
      </c>
      <c r="FQ544">
        <v>0</v>
      </c>
      <c r="FR544">
        <f>ROUND(IF(BI544=3,GM544,0),2)</f>
        <v>0</v>
      </c>
      <c r="FS544">
        <v>1</v>
      </c>
      <c r="FX544">
        <v>0</v>
      </c>
      <c r="FY544">
        <v>0</v>
      </c>
      <c r="GA544" t="s">
        <v>3</v>
      </c>
      <c r="GD544">
        <v>1</v>
      </c>
      <c r="GF544">
        <v>1272345407</v>
      </c>
      <c r="GG544">
        <v>2</v>
      </c>
      <c r="GH544">
        <v>1</v>
      </c>
      <c r="GI544">
        <v>2</v>
      </c>
      <c r="GJ544">
        <v>0</v>
      </c>
      <c r="GK544">
        <v>0</v>
      </c>
      <c r="GL544">
        <f>ROUND(IF(AND(BH544=3,BI544=3,FS544&lt;&gt;0),P544,0),2)</f>
        <v>0</v>
      </c>
      <c r="GM544">
        <f>ROUND(O544+X544+Y544,2)+GX544</f>
        <v>1660.88</v>
      </c>
      <c r="GN544">
        <f>IF(OR(BI544=0,BI544=1),GM544-GX544,0)</f>
        <v>1660.88</v>
      </c>
      <c r="GO544">
        <f>IF(BI544=2,GM544-GX544,0)</f>
        <v>0</v>
      </c>
      <c r="GP544">
        <f>IF(BI544=4,GM544-GX544,0)</f>
        <v>0</v>
      </c>
      <c r="GR544">
        <v>0</v>
      </c>
      <c r="GS544">
        <v>3</v>
      </c>
      <c r="GT544">
        <v>0</v>
      </c>
      <c r="GU544" t="s">
        <v>3</v>
      </c>
      <c r="GV544">
        <f>ROUND((GT544),6)</f>
        <v>0</v>
      </c>
      <c r="GW544">
        <v>1</v>
      </c>
      <c r="GX544">
        <f>ROUND(HC544*I544,2)</f>
        <v>0</v>
      </c>
      <c r="HA544">
        <v>0</v>
      </c>
      <c r="HB544">
        <v>0</v>
      </c>
      <c r="HC544">
        <f>GV544*GW544</f>
        <v>0</v>
      </c>
      <c r="HE544" t="s">
        <v>3</v>
      </c>
      <c r="HF544" t="s">
        <v>3</v>
      </c>
      <c r="HM544" t="s">
        <v>3</v>
      </c>
      <c r="HN544" t="s">
        <v>3</v>
      </c>
      <c r="HO544" t="s">
        <v>3</v>
      </c>
      <c r="HP544" t="s">
        <v>3</v>
      </c>
      <c r="HQ544" t="s">
        <v>3</v>
      </c>
      <c r="IK544">
        <v>0</v>
      </c>
    </row>
    <row r="545" spans="1:245" x14ac:dyDescent="0.2">
      <c r="A545">
        <v>17</v>
      </c>
      <c r="B545">
        <v>0</v>
      </c>
      <c r="E545" t="s">
        <v>358</v>
      </c>
      <c r="F545" t="s">
        <v>304</v>
      </c>
      <c r="G545" t="s">
        <v>305</v>
      </c>
      <c r="H545" t="s">
        <v>306</v>
      </c>
      <c r="I545">
        <v>1.5</v>
      </c>
      <c r="J545">
        <v>0</v>
      </c>
      <c r="K545">
        <v>1.5</v>
      </c>
      <c r="O545">
        <f>0</f>
        <v>0</v>
      </c>
      <c r="P545">
        <f>0</f>
        <v>0</v>
      </c>
      <c r="Q545">
        <f>0</f>
        <v>0</v>
      </c>
      <c r="R545">
        <f>0</f>
        <v>0</v>
      </c>
      <c r="S545">
        <f>0</f>
        <v>0</v>
      </c>
      <c r="T545">
        <f>0</f>
        <v>0</v>
      </c>
      <c r="U545">
        <f>0</f>
        <v>0</v>
      </c>
      <c r="V545">
        <f>0</f>
        <v>0</v>
      </c>
      <c r="W545">
        <f>0</f>
        <v>0</v>
      </c>
      <c r="X545">
        <f>0</f>
        <v>0</v>
      </c>
      <c r="Y545">
        <f>0</f>
        <v>0</v>
      </c>
      <c r="AA545">
        <v>61617792</v>
      </c>
      <c r="AB545">
        <f>ROUND((AK545),6)</f>
        <v>389.09</v>
      </c>
      <c r="AC545">
        <f>0</f>
        <v>0</v>
      </c>
      <c r="AD545">
        <f>0</f>
        <v>0</v>
      </c>
      <c r="AE545">
        <f>0</f>
        <v>0</v>
      </c>
      <c r="AF545">
        <f>0</f>
        <v>0</v>
      </c>
      <c r="AG545">
        <f>0</f>
        <v>0</v>
      </c>
      <c r="AH545">
        <f>0</f>
        <v>0</v>
      </c>
      <c r="AI545">
        <f>0</f>
        <v>0</v>
      </c>
      <c r="AJ545">
        <f>0</f>
        <v>0</v>
      </c>
      <c r="AK545">
        <v>389.09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1</v>
      </c>
      <c r="BJ545" t="s">
        <v>304</v>
      </c>
      <c r="BM545">
        <v>700007</v>
      </c>
      <c r="BN545">
        <v>0</v>
      </c>
      <c r="BO545" t="s">
        <v>3</v>
      </c>
      <c r="BP545">
        <v>0</v>
      </c>
      <c r="BQ545">
        <v>19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94</v>
      </c>
      <c r="CA545">
        <v>42</v>
      </c>
      <c r="CB545" t="s">
        <v>3</v>
      </c>
      <c r="CE545">
        <v>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>AB545*AZ545</f>
        <v>389.09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C545" t="s">
        <v>3</v>
      </c>
      <c r="DD545" t="s">
        <v>3</v>
      </c>
      <c r="DE545" t="s">
        <v>3</v>
      </c>
      <c r="DF545" t="s">
        <v>3</v>
      </c>
      <c r="DG545" t="s">
        <v>3</v>
      </c>
      <c r="DH545" t="s">
        <v>3</v>
      </c>
      <c r="DI545" t="s">
        <v>3</v>
      </c>
      <c r="DJ545" t="s">
        <v>3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1013</v>
      </c>
      <c r="DV545" t="s">
        <v>306</v>
      </c>
      <c r="DW545" t="s">
        <v>306</v>
      </c>
      <c r="DX545">
        <v>1</v>
      </c>
      <c r="DZ545" t="s">
        <v>3</v>
      </c>
      <c r="EA545" t="s">
        <v>3</v>
      </c>
      <c r="EB545" t="s">
        <v>3</v>
      </c>
      <c r="EC545" t="s">
        <v>3</v>
      </c>
      <c r="EE545">
        <v>58749933</v>
      </c>
      <c r="EF545">
        <v>19</v>
      </c>
      <c r="EG545" t="s">
        <v>307</v>
      </c>
      <c r="EH545">
        <v>106</v>
      </c>
      <c r="EI545" t="s">
        <v>307</v>
      </c>
      <c r="EJ545">
        <v>1</v>
      </c>
      <c r="EK545">
        <v>700007</v>
      </c>
      <c r="EL545" t="s">
        <v>307</v>
      </c>
      <c r="EM545" t="s">
        <v>308</v>
      </c>
      <c r="EO545" t="s">
        <v>3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FQ545">
        <v>0</v>
      </c>
      <c r="FR545">
        <f>ROUND(IF(BI545=3,GM545,0),2)</f>
        <v>0</v>
      </c>
      <c r="FS545">
        <v>0</v>
      </c>
      <c r="FX545">
        <v>0</v>
      </c>
      <c r="FY545">
        <v>0</v>
      </c>
      <c r="GA545" t="s">
        <v>3</v>
      </c>
      <c r="GD545">
        <v>1</v>
      </c>
      <c r="GF545">
        <v>-879749088</v>
      </c>
      <c r="GG545">
        <v>2</v>
      </c>
      <c r="GH545">
        <v>1</v>
      </c>
      <c r="GI545">
        <v>-2</v>
      </c>
      <c r="GJ545">
        <v>2</v>
      </c>
      <c r="GK545">
        <v>0</v>
      </c>
      <c r="GL545">
        <f>ROUND(IF(AND(BH545=3,BI545=3,FS545&lt;&gt;0),P545,0),2)</f>
        <v>0</v>
      </c>
      <c r="GM545">
        <f>ROUND(CP545*I545,2)</f>
        <v>583.64</v>
      </c>
      <c r="GN545">
        <f>IF(OR(BI545=0,BI545=1),GM545-GX545,0)</f>
        <v>583.64</v>
      </c>
      <c r="GO545">
        <f>IF(BI545=2,GM545-GX545,0)</f>
        <v>0</v>
      </c>
      <c r="GP545">
        <f>IF(BI545=4,GM545-GX545,0)</f>
        <v>0</v>
      </c>
      <c r="GR545">
        <v>0</v>
      </c>
      <c r="GS545">
        <v>3</v>
      </c>
      <c r="GT545">
        <v>0</v>
      </c>
      <c r="GU545" t="s">
        <v>3</v>
      </c>
      <c r="GV545">
        <f>0</f>
        <v>0</v>
      </c>
      <c r="GW545">
        <v>1</v>
      </c>
      <c r="GX545">
        <f>0</f>
        <v>0</v>
      </c>
      <c r="HA545">
        <v>0</v>
      </c>
      <c r="HB545">
        <v>0</v>
      </c>
      <c r="HC545">
        <v>0</v>
      </c>
      <c r="HD545">
        <f>GM545</f>
        <v>583.64</v>
      </c>
      <c r="HE545" t="s">
        <v>3</v>
      </c>
      <c r="HF545" t="s">
        <v>3</v>
      </c>
      <c r="HM545" t="s">
        <v>3</v>
      </c>
      <c r="HN545" t="s">
        <v>309</v>
      </c>
      <c r="HO545" t="s">
        <v>310</v>
      </c>
      <c r="HP545" t="s">
        <v>307</v>
      </c>
      <c r="HQ545" t="s">
        <v>307</v>
      </c>
      <c r="IK545">
        <v>0</v>
      </c>
    </row>
    <row r="546" spans="1:245" x14ac:dyDescent="0.2">
      <c r="A546">
        <v>17</v>
      </c>
      <c r="B546">
        <v>0</v>
      </c>
      <c r="E546" t="s">
        <v>362</v>
      </c>
      <c r="F546" t="s">
        <v>312</v>
      </c>
      <c r="G546" t="s">
        <v>313</v>
      </c>
      <c r="H546" t="s">
        <v>306</v>
      </c>
      <c r="I546">
        <v>1.5</v>
      </c>
      <c r="J546">
        <v>0</v>
      </c>
      <c r="K546">
        <v>1.5</v>
      </c>
      <c r="O546">
        <f>0</f>
        <v>0</v>
      </c>
      <c r="P546">
        <f>0</f>
        <v>0</v>
      </c>
      <c r="Q546">
        <f>0</f>
        <v>0</v>
      </c>
      <c r="R546">
        <f>0</f>
        <v>0</v>
      </c>
      <c r="S546">
        <f>0</f>
        <v>0</v>
      </c>
      <c r="T546">
        <f>0</f>
        <v>0</v>
      </c>
      <c r="U546">
        <f>0</f>
        <v>0</v>
      </c>
      <c r="V546">
        <f>0</f>
        <v>0</v>
      </c>
      <c r="W546">
        <f>0</f>
        <v>0</v>
      </c>
      <c r="X546">
        <f>0</f>
        <v>0</v>
      </c>
      <c r="Y546">
        <f>0</f>
        <v>0</v>
      </c>
      <c r="AA546">
        <v>61617792</v>
      </c>
      <c r="AB546">
        <f>ROUND((AK546),6)</f>
        <v>389.09</v>
      </c>
      <c r="AC546">
        <f>0</f>
        <v>0</v>
      </c>
      <c r="AD546">
        <f>0</f>
        <v>0</v>
      </c>
      <c r="AE546">
        <f>0</f>
        <v>0</v>
      </c>
      <c r="AF546">
        <f>0</f>
        <v>0</v>
      </c>
      <c r="AG546">
        <f>0</f>
        <v>0</v>
      </c>
      <c r="AH546">
        <f>0</f>
        <v>0</v>
      </c>
      <c r="AI546">
        <f>0</f>
        <v>0</v>
      </c>
      <c r="AJ546">
        <f>0</f>
        <v>0</v>
      </c>
      <c r="AK546">
        <v>389.09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0</v>
      </c>
      <c r="BI546">
        <v>1</v>
      </c>
      <c r="BJ546" t="s">
        <v>312</v>
      </c>
      <c r="BM546">
        <v>700007</v>
      </c>
      <c r="BN546">
        <v>0</v>
      </c>
      <c r="BO546" t="s">
        <v>3</v>
      </c>
      <c r="BP546">
        <v>0</v>
      </c>
      <c r="BQ546">
        <v>19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94</v>
      </c>
      <c r="CA546">
        <v>42</v>
      </c>
      <c r="CB546" t="s">
        <v>3</v>
      </c>
      <c r="CE546">
        <v>0</v>
      </c>
      <c r="CF546">
        <v>0</v>
      </c>
      <c r="CG546">
        <v>0</v>
      </c>
      <c r="CM546">
        <v>0</v>
      </c>
      <c r="CN546" t="s">
        <v>3</v>
      </c>
      <c r="CO546">
        <v>0</v>
      </c>
      <c r="CP546">
        <f>AB546*AZ546</f>
        <v>389.09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C546" t="s">
        <v>3</v>
      </c>
      <c r="DD546" t="s">
        <v>3</v>
      </c>
      <c r="DE546" t="s">
        <v>3</v>
      </c>
      <c r="DF546" t="s">
        <v>3</v>
      </c>
      <c r="DG546" t="s">
        <v>3</v>
      </c>
      <c r="DH546" t="s">
        <v>3</v>
      </c>
      <c r="DI546" t="s">
        <v>3</v>
      </c>
      <c r="DJ546" t="s">
        <v>3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1013</v>
      </c>
      <c r="DV546" t="s">
        <v>306</v>
      </c>
      <c r="DW546" t="s">
        <v>306</v>
      </c>
      <c r="DX546">
        <v>1</v>
      </c>
      <c r="DZ546" t="s">
        <v>3</v>
      </c>
      <c r="EA546" t="s">
        <v>3</v>
      </c>
      <c r="EB546" t="s">
        <v>3</v>
      </c>
      <c r="EC546" t="s">
        <v>3</v>
      </c>
      <c r="EE546">
        <v>58749933</v>
      </c>
      <c r="EF546">
        <v>19</v>
      </c>
      <c r="EG546" t="s">
        <v>307</v>
      </c>
      <c r="EH546">
        <v>106</v>
      </c>
      <c r="EI546" t="s">
        <v>307</v>
      </c>
      <c r="EJ546">
        <v>1</v>
      </c>
      <c r="EK546">
        <v>700007</v>
      </c>
      <c r="EL546" t="s">
        <v>307</v>
      </c>
      <c r="EM546" t="s">
        <v>308</v>
      </c>
      <c r="EO546" t="s">
        <v>3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FQ546">
        <v>0</v>
      </c>
      <c r="FR546">
        <f>ROUND(IF(BI546=3,GM546,0),2)</f>
        <v>0</v>
      </c>
      <c r="FS546">
        <v>0</v>
      </c>
      <c r="FX546">
        <v>0</v>
      </c>
      <c r="FY546">
        <v>0</v>
      </c>
      <c r="GA546" t="s">
        <v>3</v>
      </c>
      <c r="GD546">
        <v>1</v>
      </c>
      <c r="GF546">
        <v>1952500859</v>
      </c>
      <c r="GG546">
        <v>2</v>
      </c>
      <c r="GH546">
        <v>1</v>
      </c>
      <c r="GI546">
        <v>-2</v>
      </c>
      <c r="GJ546">
        <v>2</v>
      </c>
      <c r="GK546">
        <v>0</v>
      </c>
      <c r="GL546">
        <f>ROUND(IF(AND(BH546=3,BI546=3,FS546&lt;&gt;0),P546,0),2)</f>
        <v>0</v>
      </c>
      <c r="GM546">
        <f>ROUND(CP546*I546,2)</f>
        <v>583.64</v>
      </c>
      <c r="GN546">
        <f>IF(OR(BI546=0,BI546=1),GM546-GX546,0)</f>
        <v>583.64</v>
      </c>
      <c r="GO546">
        <f>IF(BI546=2,GM546-GX546,0)</f>
        <v>0</v>
      </c>
      <c r="GP546">
        <f>IF(BI546=4,GM546-GX546,0)</f>
        <v>0</v>
      </c>
      <c r="GR546">
        <v>0</v>
      </c>
      <c r="GS546">
        <v>3</v>
      </c>
      <c r="GT546">
        <v>0</v>
      </c>
      <c r="GU546" t="s">
        <v>3</v>
      </c>
      <c r="GV546">
        <f>0</f>
        <v>0</v>
      </c>
      <c r="GW546">
        <v>1</v>
      </c>
      <c r="GX546">
        <f>0</f>
        <v>0</v>
      </c>
      <c r="HA546">
        <v>0</v>
      </c>
      <c r="HB546">
        <v>0</v>
      </c>
      <c r="HC546">
        <v>0</v>
      </c>
      <c r="HD546">
        <f>GM546</f>
        <v>583.64</v>
      </c>
      <c r="HE546" t="s">
        <v>3</v>
      </c>
      <c r="HF546" t="s">
        <v>3</v>
      </c>
      <c r="HM546" t="s">
        <v>3</v>
      </c>
      <c r="HN546" t="s">
        <v>309</v>
      </c>
      <c r="HO546" t="s">
        <v>310</v>
      </c>
      <c r="HP546" t="s">
        <v>307</v>
      </c>
      <c r="HQ546" t="s">
        <v>307</v>
      </c>
      <c r="IK546">
        <v>0</v>
      </c>
    </row>
    <row r="547" spans="1:245" x14ac:dyDescent="0.2">
      <c r="A547">
        <v>17</v>
      </c>
      <c r="B547">
        <v>0</v>
      </c>
      <c r="E547" t="s">
        <v>407</v>
      </c>
      <c r="F547" t="s">
        <v>315</v>
      </c>
      <c r="G547" t="s">
        <v>316</v>
      </c>
      <c r="H547" t="s">
        <v>306</v>
      </c>
      <c r="I547">
        <v>1.5</v>
      </c>
      <c r="J547">
        <v>0</v>
      </c>
      <c r="K547">
        <v>1.5</v>
      </c>
      <c r="O547">
        <f>0</f>
        <v>0</v>
      </c>
      <c r="P547">
        <f>0</f>
        <v>0</v>
      </c>
      <c r="Q547">
        <f>0</f>
        <v>0</v>
      </c>
      <c r="R547">
        <f>0</f>
        <v>0</v>
      </c>
      <c r="S547">
        <f>0</f>
        <v>0</v>
      </c>
      <c r="T547">
        <f>0</f>
        <v>0</v>
      </c>
      <c r="U547">
        <f>0</f>
        <v>0</v>
      </c>
      <c r="V547">
        <f>0</f>
        <v>0</v>
      </c>
      <c r="W547">
        <f>0</f>
        <v>0</v>
      </c>
      <c r="X547">
        <f>0</f>
        <v>0</v>
      </c>
      <c r="Y547">
        <f>0</f>
        <v>0</v>
      </c>
      <c r="AA547">
        <v>61617792</v>
      </c>
      <c r="AB547">
        <f>ROUND((AK547),6)</f>
        <v>404.11</v>
      </c>
      <c r="AC547">
        <f>0</f>
        <v>0</v>
      </c>
      <c r="AD547">
        <f>0</f>
        <v>0</v>
      </c>
      <c r="AE547">
        <f>0</f>
        <v>0</v>
      </c>
      <c r="AF547">
        <f>0</f>
        <v>0</v>
      </c>
      <c r="AG547">
        <f>0</f>
        <v>0</v>
      </c>
      <c r="AH547">
        <f>0</f>
        <v>0</v>
      </c>
      <c r="AI547">
        <f>0</f>
        <v>0</v>
      </c>
      <c r="AJ547">
        <f>0</f>
        <v>0</v>
      </c>
      <c r="AK547">
        <v>404.11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1</v>
      </c>
      <c r="AW547">
        <v>1</v>
      </c>
      <c r="AZ547">
        <v>1</v>
      </c>
      <c r="BA547">
        <v>1</v>
      </c>
      <c r="BB547">
        <v>1</v>
      </c>
      <c r="BC547">
        <v>1</v>
      </c>
      <c r="BD547" t="s">
        <v>3</v>
      </c>
      <c r="BE547" t="s">
        <v>3</v>
      </c>
      <c r="BF547" t="s">
        <v>3</v>
      </c>
      <c r="BG547" t="s">
        <v>3</v>
      </c>
      <c r="BH547">
        <v>0</v>
      </c>
      <c r="BI547">
        <v>1</v>
      </c>
      <c r="BJ547" t="s">
        <v>315</v>
      </c>
      <c r="BM547">
        <v>700008</v>
      </c>
      <c r="BN547">
        <v>0</v>
      </c>
      <c r="BO547" t="s">
        <v>3</v>
      </c>
      <c r="BP547">
        <v>0</v>
      </c>
      <c r="BQ547">
        <v>10</v>
      </c>
      <c r="BR547">
        <v>0</v>
      </c>
      <c r="BS547">
        <v>1</v>
      </c>
      <c r="BT547">
        <v>1</v>
      </c>
      <c r="BU547">
        <v>1</v>
      </c>
      <c r="BV547">
        <v>1</v>
      </c>
      <c r="BW547">
        <v>1</v>
      </c>
      <c r="BX547">
        <v>1</v>
      </c>
      <c r="BY547" t="s">
        <v>3</v>
      </c>
      <c r="BZ547">
        <v>94</v>
      </c>
      <c r="CA547">
        <v>61</v>
      </c>
      <c r="CB547" t="s">
        <v>3</v>
      </c>
      <c r="CE547">
        <v>0</v>
      </c>
      <c r="CF547">
        <v>0</v>
      </c>
      <c r="CG547">
        <v>0</v>
      </c>
      <c r="CM547">
        <v>0</v>
      </c>
      <c r="CN547" t="s">
        <v>3</v>
      </c>
      <c r="CO547">
        <v>0</v>
      </c>
      <c r="CP547">
        <f>AB547*AZ547</f>
        <v>404.11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C547" t="s">
        <v>3</v>
      </c>
      <c r="DD547" t="s">
        <v>3</v>
      </c>
      <c r="DE547" t="s">
        <v>3</v>
      </c>
      <c r="DF547" t="s">
        <v>3</v>
      </c>
      <c r="DG547" t="s">
        <v>3</v>
      </c>
      <c r="DH547" t="s">
        <v>3</v>
      </c>
      <c r="DI547" t="s">
        <v>3</v>
      </c>
      <c r="DJ547" t="s">
        <v>3</v>
      </c>
      <c r="DK547" t="s">
        <v>3</v>
      </c>
      <c r="DL547" t="s">
        <v>3</v>
      </c>
      <c r="DM547" t="s">
        <v>3</v>
      </c>
      <c r="DN547">
        <v>0</v>
      </c>
      <c r="DO547">
        <v>0</v>
      </c>
      <c r="DP547">
        <v>1</v>
      </c>
      <c r="DQ547">
        <v>1</v>
      </c>
      <c r="DU547">
        <v>1013</v>
      </c>
      <c r="DV547" t="s">
        <v>306</v>
      </c>
      <c r="DW547" t="s">
        <v>306</v>
      </c>
      <c r="DX547">
        <v>1</v>
      </c>
      <c r="DZ547" t="s">
        <v>3</v>
      </c>
      <c r="EA547" t="s">
        <v>3</v>
      </c>
      <c r="EB547" t="s">
        <v>3</v>
      </c>
      <c r="EC547" t="s">
        <v>3</v>
      </c>
      <c r="EE547">
        <v>58749934</v>
      </c>
      <c r="EF547">
        <v>10</v>
      </c>
      <c r="EG547" t="s">
        <v>317</v>
      </c>
      <c r="EH547">
        <v>107</v>
      </c>
      <c r="EI547" t="s">
        <v>318</v>
      </c>
      <c r="EJ547">
        <v>1</v>
      </c>
      <c r="EK547">
        <v>700008</v>
      </c>
      <c r="EL547" t="s">
        <v>319</v>
      </c>
      <c r="EM547" t="s">
        <v>320</v>
      </c>
      <c r="EO547" t="s">
        <v>3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FQ547">
        <v>0</v>
      </c>
      <c r="FR547">
        <f>ROUND(IF(BI547=3,GM547,0),2)</f>
        <v>0</v>
      </c>
      <c r="FS547">
        <v>0</v>
      </c>
      <c r="FX547">
        <v>0</v>
      </c>
      <c r="FY547">
        <v>0</v>
      </c>
      <c r="GA547" t="s">
        <v>3</v>
      </c>
      <c r="GD547">
        <v>1</v>
      </c>
      <c r="GF547">
        <v>1157877873</v>
      </c>
      <c r="GG547">
        <v>2</v>
      </c>
      <c r="GH547">
        <v>1</v>
      </c>
      <c r="GI547">
        <v>-2</v>
      </c>
      <c r="GJ547">
        <v>2</v>
      </c>
      <c r="GK547">
        <v>0</v>
      </c>
      <c r="GL547">
        <f>ROUND(IF(AND(BH547=3,BI547=3,FS547&lt;&gt;0),P547,0),2)</f>
        <v>0</v>
      </c>
      <c r="GM547">
        <f>ROUND(CP547*I547,2)</f>
        <v>606.16999999999996</v>
      </c>
      <c r="GN547">
        <f>IF(OR(BI547=0,BI547=1),GM547-GX547,0)</f>
        <v>606.16999999999996</v>
      </c>
      <c r="GO547">
        <f>IF(BI547=2,GM547-GX547,0)</f>
        <v>0</v>
      </c>
      <c r="GP547">
        <f>IF(BI547=4,GM547-GX547,0)</f>
        <v>0</v>
      </c>
      <c r="GR547">
        <v>0</v>
      </c>
      <c r="GS547">
        <v>3</v>
      </c>
      <c r="GT547">
        <v>0</v>
      </c>
      <c r="GU547" t="s">
        <v>3</v>
      </c>
      <c r="GV547">
        <f>0</f>
        <v>0</v>
      </c>
      <c r="GW547">
        <v>1</v>
      </c>
      <c r="GX547">
        <f>0</f>
        <v>0</v>
      </c>
      <c r="HA547">
        <v>0</v>
      </c>
      <c r="HB547">
        <v>0</v>
      </c>
      <c r="HC547">
        <v>0</v>
      </c>
      <c r="HD547">
        <f>GM547</f>
        <v>606.16999999999996</v>
      </c>
      <c r="HE547" t="s">
        <v>3</v>
      </c>
      <c r="HF547" t="s">
        <v>3</v>
      </c>
      <c r="HM547" t="s">
        <v>3</v>
      </c>
      <c r="HN547" t="s">
        <v>321</v>
      </c>
      <c r="HO547" t="s">
        <v>322</v>
      </c>
      <c r="HP547" t="s">
        <v>318</v>
      </c>
      <c r="HQ547" t="s">
        <v>318</v>
      </c>
      <c r="IK547">
        <v>0</v>
      </c>
    </row>
    <row r="549" spans="1:245" x14ac:dyDescent="0.2">
      <c r="A549" s="2">
        <v>51</v>
      </c>
      <c r="B549" s="2">
        <f>B539</f>
        <v>0</v>
      </c>
      <c r="C549" s="2">
        <f>A539</f>
        <v>4</v>
      </c>
      <c r="D549" s="2">
        <f>ROW(A539)</f>
        <v>539</v>
      </c>
      <c r="E549" s="2"/>
      <c r="F549" s="2" t="str">
        <f>IF(F539&lt;&gt;"",F539,"")</f>
        <v>Новый раздел</v>
      </c>
      <c r="G549" s="2" t="str">
        <f>IF(G539&lt;&gt;"",G539,"")</f>
        <v>Прочие работы</v>
      </c>
      <c r="H549" s="2">
        <v>0</v>
      </c>
      <c r="I549" s="2"/>
      <c r="J549" s="2"/>
      <c r="K549" s="2"/>
      <c r="L549" s="2"/>
      <c r="M549" s="2"/>
      <c r="N549" s="2"/>
      <c r="O549" s="2">
        <f t="shared" ref="O549:T549" si="315">ROUND(AB549,2)</f>
        <v>4234.87</v>
      </c>
      <c r="P549" s="2">
        <f t="shared" si="315"/>
        <v>0</v>
      </c>
      <c r="Q549" s="2">
        <f t="shared" si="315"/>
        <v>1660.88</v>
      </c>
      <c r="R549" s="2">
        <f t="shared" si="315"/>
        <v>0</v>
      </c>
      <c r="S549" s="2">
        <f t="shared" si="315"/>
        <v>2573.9899999999998</v>
      </c>
      <c r="T549" s="2">
        <f t="shared" si="315"/>
        <v>0</v>
      </c>
      <c r="U549" s="2">
        <f>AH549</f>
        <v>6.57</v>
      </c>
      <c r="V549" s="2">
        <f>AI549</f>
        <v>0</v>
      </c>
      <c r="W549" s="2">
        <f>ROUND(AJ549,2)</f>
        <v>0</v>
      </c>
      <c r="X549" s="2">
        <f>ROUND(AK549,2)</f>
        <v>2625.47</v>
      </c>
      <c r="Y549" s="2">
        <f>ROUND(AL549,2)</f>
        <v>1389.95</v>
      </c>
      <c r="Z549" s="2"/>
      <c r="AA549" s="2"/>
      <c r="AB549" s="2">
        <f>ROUND(SUMIF(AA543:AA547,"=61617792",O543:O547),2)</f>
        <v>4234.87</v>
      </c>
      <c r="AC549" s="2">
        <f>ROUND(SUMIF(AA543:AA547,"=61617792",P543:P547),2)</f>
        <v>0</v>
      </c>
      <c r="AD549" s="2">
        <f>ROUND(SUMIF(AA543:AA547,"=61617792",Q543:Q547),2)</f>
        <v>1660.88</v>
      </c>
      <c r="AE549" s="2">
        <f>ROUND(SUMIF(AA543:AA547,"=61617792",R543:R547),2)</f>
        <v>0</v>
      </c>
      <c r="AF549" s="2">
        <f>ROUND(SUMIF(AA543:AA547,"=61617792",S543:S547),2)</f>
        <v>2573.9899999999998</v>
      </c>
      <c r="AG549" s="2">
        <f>ROUND(SUMIF(AA543:AA547,"=61617792",T543:T547),2)</f>
        <v>0</v>
      </c>
      <c r="AH549" s="2">
        <f>SUMIF(AA543:AA547,"=61617792",U543:U547)</f>
        <v>6.57</v>
      </c>
      <c r="AI549" s="2">
        <f>SUMIF(AA543:AA547,"=61617792",V543:V547)</f>
        <v>0</v>
      </c>
      <c r="AJ549" s="2">
        <f>ROUND(SUMIF(AA543:AA547,"=61617792",W543:W547),2)</f>
        <v>0</v>
      </c>
      <c r="AK549" s="2">
        <f>ROUND(SUMIF(AA543:AA547,"=61617792",X543:X547),2)</f>
        <v>2625.47</v>
      </c>
      <c r="AL549" s="2">
        <f>ROUND(SUMIF(AA543:AA547,"=61617792",Y543:Y547),2)</f>
        <v>1389.95</v>
      </c>
      <c r="AM549" s="2"/>
      <c r="AN549" s="2"/>
      <c r="AO549" s="2">
        <f t="shared" ref="AO549:BD549" si="316">ROUND(BX549,2)</f>
        <v>0</v>
      </c>
      <c r="AP549" s="2">
        <f t="shared" si="316"/>
        <v>0</v>
      </c>
      <c r="AQ549" s="2">
        <f t="shared" si="316"/>
        <v>0</v>
      </c>
      <c r="AR549" s="2">
        <f t="shared" si="316"/>
        <v>10023.74</v>
      </c>
      <c r="AS549" s="2">
        <f t="shared" si="316"/>
        <v>10023.74</v>
      </c>
      <c r="AT549" s="2">
        <f t="shared" si="316"/>
        <v>0</v>
      </c>
      <c r="AU549" s="2">
        <f t="shared" si="316"/>
        <v>0</v>
      </c>
      <c r="AV549" s="2">
        <f t="shared" si="316"/>
        <v>0</v>
      </c>
      <c r="AW549" s="2">
        <f t="shared" si="316"/>
        <v>0</v>
      </c>
      <c r="AX549" s="2">
        <f t="shared" si="316"/>
        <v>0</v>
      </c>
      <c r="AY549" s="2">
        <f t="shared" si="316"/>
        <v>0</v>
      </c>
      <c r="AZ549" s="2">
        <f t="shared" si="316"/>
        <v>0</v>
      </c>
      <c r="BA549" s="2">
        <f t="shared" si="316"/>
        <v>0</v>
      </c>
      <c r="BB549" s="2">
        <f t="shared" si="316"/>
        <v>0</v>
      </c>
      <c r="BC549" s="2">
        <f t="shared" si="316"/>
        <v>0</v>
      </c>
      <c r="BD549" s="2">
        <f t="shared" si="316"/>
        <v>1773.45</v>
      </c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>
        <f>ROUND(SUMIF(AA543:AA547,"=61617792",FQ543:FQ547),2)</f>
        <v>0</v>
      </c>
      <c r="BY549" s="2">
        <f>ROUND(SUMIF(AA543:AA547,"=61617792",FR543:FR547),2)</f>
        <v>0</v>
      </c>
      <c r="BZ549" s="2">
        <f>ROUND(SUMIF(AA543:AA547,"=61617792",GL543:GL547),2)</f>
        <v>0</v>
      </c>
      <c r="CA549" s="2">
        <f>ROUND(SUMIF(AA543:AA547,"=61617792",GM543:GM547),2)</f>
        <v>10023.74</v>
      </c>
      <c r="CB549" s="2">
        <f>ROUND(SUMIF(AA543:AA547,"=61617792",GN543:GN547),2)</f>
        <v>10023.74</v>
      </c>
      <c r="CC549" s="2">
        <f>ROUND(SUMIF(AA543:AA547,"=61617792",GO543:GO547),2)</f>
        <v>0</v>
      </c>
      <c r="CD549" s="2">
        <f>ROUND(SUMIF(AA543:AA547,"=61617792",GP543:GP547),2)</f>
        <v>0</v>
      </c>
      <c r="CE549" s="2">
        <f>AC549-BX549</f>
        <v>0</v>
      </c>
      <c r="CF549" s="2">
        <f>AC549-BY549</f>
        <v>0</v>
      </c>
      <c r="CG549" s="2">
        <f>BX549-BZ549</f>
        <v>0</v>
      </c>
      <c r="CH549" s="2">
        <f>AC549-BX549-BY549+BZ549</f>
        <v>0</v>
      </c>
      <c r="CI549" s="2">
        <f>BY549-BZ549</f>
        <v>0</v>
      </c>
      <c r="CJ549" s="2">
        <f>ROUND(SUMIF(AA543:AA547,"=61617792",GX543:GX547),2)</f>
        <v>0</v>
      </c>
      <c r="CK549" s="2">
        <f>ROUND(SUMIF(AA543:AA547,"=61617792",GY543:GY547),2)</f>
        <v>0</v>
      </c>
      <c r="CL549" s="2">
        <f>ROUND(SUMIF(AA543:AA547,"=61617792",GZ543:GZ547),2)</f>
        <v>0</v>
      </c>
      <c r="CM549" s="2">
        <f>ROUND(SUMIF(AA543:AA547,"=61617792",HD543:HD547),2)</f>
        <v>1773.45</v>
      </c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>
        <v>0</v>
      </c>
    </row>
    <row r="551" spans="1:245" x14ac:dyDescent="0.2">
      <c r="A551" s="4">
        <v>50</v>
      </c>
      <c r="B551" s="4">
        <v>0</v>
      </c>
      <c r="C551" s="4">
        <v>0</v>
      </c>
      <c r="D551" s="4">
        <v>1</v>
      </c>
      <c r="E551" s="4">
        <v>201</v>
      </c>
      <c r="F551" s="4">
        <f>ROUND(Source!O549,O551)</f>
        <v>4234.87</v>
      </c>
      <c r="G551" s="4" t="s">
        <v>101</v>
      </c>
      <c r="H551" s="4" t="s">
        <v>102</v>
      </c>
      <c r="I551" s="4"/>
      <c r="J551" s="4"/>
      <c r="K551" s="4">
        <v>201</v>
      </c>
      <c r="L551" s="4">
        <v>1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6008.32</v>
      </c>
      <c r="X551" s="4">
        <v>1</v>
      </c>
      <c r="Y551" s="4">
        <v>6008.32</v>
      </c>
      <c r="Z551" s="4"/>
      <c r="AA551" s="4"/>
      <c r="AB551" s="4"/>
    </row>
    <row r="552" spans="1:245" x14ac:dyDescent="0.2">
      <c r="A552" s="4">
        <v>50</v>
      </c>
      <c r="B552" s="4">
        <v>0</v>
      </c>
      <c r="C552" s="4">
        <v>0</v>
      </c>
      <c r="D552" s="4">
        <v>1</v>
      </c>
      <c r="E552" s="4">
        <v>202</v>
      </c>
      <c r="F552" s="4">
        <f>ROUND(Source!P549,O552)</f>
        <v>0</v>
      </c>
      <c r="G552" s="4" t="s">
        <v>103</v>
      </c>
      <c r="H552" s="4" t="s">
        <v>104</v>
      </c>
      <c r="I552" s="4"/>
      <c r="J552" s="4"/>
      <c r="K552" s="4">
        <v>202</v>
      </c>
      <c r="L552" s="4">
        <v>2</v>
      </c>
      <c r="M552" s="4">
        <v>3</v>
      </c>
      <c r="N552" s="4" t="s">
        <v>3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0</v>
      </c>
      <c r="X552" s="4">
        <v>1</v>
      </c>
      <c r="Y552" s="4">
        <v>0</v>
      </c>
      <c r="Z552" s="4"/>
      <c r="AA552" s="4"/>
      <c r="AB552" s="4"/>
    </row>
    <row r="553" spans="1:245" x14ac:dyDescent="0.2">
      <c r="A553" s="4">
        <v>50</v>
      </c>
      <c r="B553" s="4">
        <v>0</v>
      </c>
      <c r="C553" s="4">
        <v>0</v>
      </c>
      <c r="D553" s="4">
        <v>1</v>
      </c>
      <c r="E553" s="4">
        <v>222</v>
      </c>
      <c r="F553" s="4">
        <f>ROUND(Source!AO549,O553)</f>
        <v>0</v>
      </c>
      <c r="G553" s="4" t="s">
        <v>105</v>
      </c>
      <c r="H553" s="4" t="s">
        <v>106</v>
      </c>
      <c r="I553" s="4"/>
      <c r="J553" s="4"/>
      <c r="K553" s="4">
        <v>222</v>
      </c>
      <c r="L553" s="4">
        <v>3</v>
      </c>
      <c r="M553" s="4">
        <v>3</v>
      </c>
      <c r="N553" s="4" t="s">
        <v>3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45" x14ac:dyDescent="0.2">
      <c r="A554" s="4">
        <v>50</v>
      </c>
      <c r="B554" s="4">
        <v>0</v>
      </c>
      <c r="C554" s="4">
        <v>0</v>
      </c>
      <c r="D554" s="4">
        <v>1</v>
      </c>
      <c r="E554" s="4">
        <v>225</v>
      </c>
      <c r="F554" s="4">
        <f>ROUND(Source!AV549,O554)</f>
        <v>0</v>
      </c>
      <c r="G554" s="4" t="s">
        <v>107</v>
      </c>
      <c r="H554" s="4" t="s">
        <v>108</v>
      </c>
      <c r="I554" s="4"/>
      <c r="J554" s="4"/>
      <c r="K554" s="4">
        <v>225</v>
      </c>
      <c r="L554" s="4">
        <v>4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45" x14ac:dyDescent="0.2">
      <c r="A555" s="4">
        <v>50</v>
      </c>
      <c r="B555" s="4">
        <v>0</v>
      </c>
      <c r="C555" s="4">
        <v>0</v>
      </c>
      <c r="D555" s="4">
        <v>1</v>
      </c>
      <c r="E555" s="4">
        <v>226</v>
      </c>
      <c r="F555" s="4">
        <f>ROUND(Source!AW549,O555)</f>
        <v>0</v>
      </c>
      <c r="G555" s="4" t="s">
        <v>109</v>
      </c>
      <c r="H555" s="4" t="s">
        <v>110</v>
      </c>
      <c r="I555" s="4"/>
      <c r="J555" s="4"/>
      <c r="K555" s="4">
        <v>226</v>
      </c>
      <c r="L555" s="4">
        <v>5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45" x14ac:dyDescent="0.2">
      <c r="A556" s="4">
        <v>50</v>
      </c>
      <c r="B556" s="4">
        <v>0</v>
      </c>
      <c r="C556" s="4">
        <v>0</v>
      </c>
      <c r="D556" s="4">
        <v>1</v>
      </c>
      <c r="E556" s="4">
        <v>227</v>
      </c>
      <c r="F556" s="4">
        <f>ROUND(Source!AX549,O556)</f>
        <v>0</v>
      </c>
      <c r="G556" s="4" t="s">
        <v>111</v>
      </c>
      <c r="H556" s="4" t="s">
        <v>112</v>
      </c>
      <c r="I556" s="4"/>
      <c r="J556" s="4"/>
      <c r="K556" s="4">
        <v>227</v>
      </c>
      <c r="L556" s="4">
        <v>6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0</v>
      </c>
      <c r="X556" s="4">
        <v>1</v>
      </c>
      <c r="Y556" s="4">
        <v>0</v>
      </c>
      <c r="Z556" s="4"/>
      <c r="AA556" s="4"/>
      <c r="AB556" s="4"/>
    </row>
    <row r="557" spans="1:245" x14ac:dyDescent="0.2">
      <c r="A557" s="4">
        <v>50</v>
      </c>
      <c r="B557" s="4">
        <v>0</v>
      </c>
      <c r="C557" s="4">
        <v>0</v>
      </c>
      <c r="D557" s="4">
        <v>1</v>
      </c>
      <c r="E557" s="4">
        <v>228</v>
      </c>
      <c r="F557" s="4">
        <f>ROUND(Source!AY549,O557)</f>
        <v>0</v>
      </c>
      <c r="G557" s="4" t="s">
        <v>113</v>
      </c>
      <c r="H557" s="4" t="s">
        <v>114</v>
      </c>
      <c r="I557" s="4"/>
      <c r="J557" s="4"/>
      <c r="K557" s="4">
        <v>228</v>
      </c>
      <c r="L557" s="4">
        <v>7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45" x14ac:dyDescent="0.2">
      <c r="A558" s="4">
        <v>50</v>
      </c>
      <c r="B558" s="4">
        <v>0</v>
      </c>
      <c r="C558" s="4">
        <v>0</v>
      </c>
      <c r="D558" s="4">
        <v>1</v>
      </c>
      <c r="E558" s="4">
        <v>216</v>
      </c>
      <c r="F558" s="4">
        <f>ROUND(Source!AP549,O558)</f>
        <v>0</v>
      </c>
      <c r="G558" s="4" t="s">
        <v>115</v>
      </c>
      <c r="H558" s="4" t="s">
        <v>116</v>
      </c>
      <c r="I558" s="4"/>
      <c r="J558" s="4"/>
      <c r="K558" s="4">
        <v>216</v>
      </c>
      <c r="L558" s="4">
        <v>8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45" x14ac:dyDescent="0.2">
      <c r="A559" s="4">
        <v>50</v>
      </c>
      <c r="B559" s="4">
        <v>0</v>
      </c>
      <c r="C559" s="4">
        <v>0</v>
      </c>
      <c r="D559" s="4">
        <v>1</v>
      </c>
      <c r="E559" s="4">
        <v>223</v>
      </c>
      <c r="F559" s="4">
        <f>ROUND(Source!AQ549,O559)</f>
        <v>0</v>
      </c>
      <c r="G559" s="4" t="s">
        <v>117</v>
      </c>
      <c r="H559" s="4" t="s">
        <v>118</v>
      </c>
      <c r="I559" s="4"/>
      <c r="J559" s="4"/>
      <c r="K559" s="4">
        <v>223</v>
      </c>
      <c r="L559" s="4">
        <v>9</v>
      </c>
      <c r="M559" s="4">
        <v>3</v>
      </c>
      <c r="N559" s="4" t="s">
        <v>3</v>
      </c>
      <c r="O559" s="4">
        <v>2</v>
      </c>
      <c r="P559" s="4"/>
      <c r="Q559" s="4"/>
      <c r="R559" s="4"/>
      <c r="S559" s="4"/>
      <c r="T559" s="4"/>
      <c r="U559" s="4"/>
      <c r="V559" s="4"/>
      <c r="W559" s="4">
        <v>0</v>
      </c>
      <c r="X559" s="4">
        <v>1</v>
      </c>
      <c r="Y559" s="4">
        <v>0</v>
      </c>
      <c r="Z559" s="4"/>
      <c r="AA559" s="4"/>
      <c r="AB559" s="4"/>
    </row>
    <row r="560" spans="1:245" x14ac:dyDescent="0.2">
      <c r="A560" s="4">
        <v>50</v>
      </c>
      <c r="B560" s="4">
        <v>0</v>
      </c>
      <c r="C560" s="4">
        <v>0</v>
      </c>
      <c r="D560" s="4">
        <v>1</v>
      </c>
      <c r="E560" s="4">
        <v>229</v>
      </c>
      <c r="F560" s="4">
        <f>ROUND(Source!AZ549,O560)</f>
        <v>0</v>
      </c>
      <c r="G560" s="4" t="s">
        <v>119</v>
      </c>
      <c r="H560" s="4" t="s">
        <v>120</v>
      </c>
      <c r="I560" s="4"/>
      <c r="J560" s="4"/>
      <c r="K560" s="4">
        <v>229</v>
      </c>
      <c r="L560" s="4">
        <v>10</v>
      </c>
      <c r="M560" s="4">
        <v>3</v>
      </c>
      <c r="N560" s="4" t="s">
        <v>3</v>
      </c>
      <c r="O560" s="4">
        <v>2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 x14ac:dyDescent="0.2">
      <c r="A561" s="4">
        <v>50</v>
      </c>
      <c r="B561" s="4">
        <v>0</v>
      </c>
      <c r="C561" s="4">
        <v>0</v>
      </c>
      <c r="D561" s="4">
        <v>1</v>
      </c>
      <c r="E561" s="4">
        <v>203</v>
      </c>
      <c r="F561" s="4">
        <f>ROUND(Source!Q549,O561)</f>
        <v>1660.88</v>
      </c>
      <c r="G561" s="4" t="s">
        <v>121</v>
      </c>
      <c r="H561" s="4" t="s">
        <v>122</v>
      </c>
      <c r="I561" s="4"/>
      <c r="J561" s="4"/>
      <c r="K561" s="4">
        <v>203</v>
      </c>
      <c r="L561" s="4">
        <v>11</v>
      </c>
      <c r="M561" s="4">
        <v>3</v>
      </c>
      <c r="N561" s="4" t="s">
        <v>3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1660.88</v>
      </c>
      <c r="X561" s="4">
        <v>1</v>
      </c>
      <c r="Y561" s="4">
        <v>1660.88</v>
      </c>
      <c r="Z561" s="4"/>
      <c r="AA561" s="4"/>
      <c r="AB561" s="4"/>
    </row>
    <row r="562" spans="1:28" x14ac:dyDescent="0.2">
      <c r="A562" s="4">
        <v>50</v>
      </c>
      <c r="B562" s="4">
        <v>0</v>
      </c>
      <c r="C562" s="4">
        <v>0</v>
      </c>
      <c r="D562" s="4">
        <v>1</v>
      </c>
      <c r="E562" s="4">
        <v>231</v>
      </c>
      <c r="F562" s="4">
        <f>ROUND(Source!BB549,O562)</f>
        <v>0</v>
      </c>
      <c r="G562" s="4" t="s">
        <v>123</v>
      </c>
      <c r="H562" s="4" t="s">
        <v>124</v>
      </c>
      <c r="I562" s="4"/>
      <c r="J562" s="4"/>
      <c r="K562" s="4">
        <v>231</v>
      </c>
      <c r="L562" s="4">
        <v>12</v>
      </c>
      <c r="M562" s="4">
        <v>3</v>
      </c>
      <c r="N562" s="4" t="s">
        <v>3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 x14ac:dyDescent="0.2">
      <c r="A563" s="4">
        <v>50</v>
      </c>
      <c r="B563" s="4">
        <v>0</v>
      </c>
      <c r="C563" s="4">
        <v>0</v>
      </c>
      <c r="D563" s="4">
        <v>1</v>
      </c>
      <c r="E563" s="4">
        <v>204</v>
      </c>
      <c r="F563" s="4">
        <f>ROUND(Source!R549,O563)</f>
        <v>0</v>
      </c>
      <c r="G563" s="4" t="s">
        <v>125</v>
      </c>
      <c r="H563" s="4" t="s">
        <v>126</v>
      </c>
      <c r="I563" s="4"/>
      <c r="J563" s="4"/>
      <c r="K563" s="4">
        <v>204</v>
      </c>
      <c r="L563" s="4">
        <v>13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0</v>
      </c>
      <c r="X563" s="4">
        <v>1</v>
      </c>
      <c r="Y563" s="4">
        <v>0</v>
      </c>
      <c r="Z563" s="4"/>
      <c r="AA563" s="4"/>
      <c r="AB563" s="4"/>
    </row>
    <row r="564" spans="1:28" x14ac:dyDescent="0.2">
      <c r="A564" s="4">
        <v>50</v>
      </c>
      <c r="B564" s="4">
        <v>0</v>
      </c>
      <c r="C564" s="4">
        <v>0</v>
      </c>
      <c r="D564" s="4">
        <v>1</v>
      </c>
      <c r="E564" s="4">
        <v>205</v>
      </c>
      <c r="F564" s="4">
        <f>ROUND(Source!S549,O564)</f>
        <v>2573.9899999999998</v>
      </c>
      <c r="G564" s="4" t="s">
        <v>127</v>
      </c>
      <c r="H564" s="4" t="s">
        <v>128</v>
      </c>
      <c r="I564" s="4"/>
      <c r="J564" s="4"/>
      <c r="K564" s="4">
        <v>205</v>
      </c>
      <c r="L564" s="4">
        <v>14</v>
      </c>
      <c r="M564" s="4">
        <v>3</v>
      </c>
      <c r="N564" s="4" t="s">
        <v>3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2573.9899999999998</v>
      </c>
      <c r="X564" s="4">
        <v>1</v>
      </c>
      <c r="Y564" s="4">
        <v>2573.9899999999998</v>
      </c>
      <c r="Z564" s="4"/>
      <c r="AA564" s="4"/>
      <c r="AB564" s="4"/>
    </row>
    <row r="565" spans="1:28" x14ac:dyDescent="0.2">
      <c r="A565" s="4">
        <v>50</v>
      </c>
      <c r="B565" s="4">
        <v>0</v>
      </c>
      <c r="C565" s="4">
        <v>0</v>
      </c>
      <c r="D565" s="4">
        <v>1</v>
      </c>
      <c r="E565" s="4">
        <v>232</v>
      </c>
      <c r="F565" s="4">
        <f>ROUND(Source!BC549,O565)</f>
        <v>0</v>
      </c>
      <c r="G565" s="4" t="s">
        <v>129</v>
      </c>
      <c r="H565" s="4" t="s">
        <v>130</v>
      </c>
      <c r="I565" s="4"/>
      <c r="J565" s="4"/>
      <c r="K565" s="4">
        <v>232</v>
      </c>
      <c r="L565" s="4">
        <v>15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0</v>
      </c>
      <c r="X565" s="4">
        <v>1</v>
      </c>
      <c r="Y565" s="4">
        <v>0</v>
      </c>
      <c r="Z565" s="4"/>
      <c r="AA565" s="4"/>
      <c r="AB565" s="4"/>
    </row>
    <row r="566" spans="1:28" x14ac:dyDescent="0.2">
      <c r="A566" s="4">
        <v>50</v>
      </c>
      <c r="B566" s="4">
        <v>0</v>
      </c>
      <c r="C566" s="4">
        <v>0</v>
      </c>
      <c r="D566" s="4">
        <v>1</v>
      </c>
      <c r="E566" s="4">
        <v>214</v>
      </c>
      <c r="F566" s="4">
        <f>ROUND(Source!AS549,O566)</f>
        <v>10023.74</v>
      </c>
      <c r="G566" s="4" t="s">
        <v>131</v>
      </c>
      <c r="H566" s="4" t="s">
        <v>132</v>
      </c>
      <c r="I566" s="4"/>
      <c r="J566" s="4"/>
      <c r="K566" s="4">
        <v>214</v>
      </c>
      <c r="L566" s="4">
        <v>16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10023.74</v>
      </c>
      <c r="X566" s="4">
        <v>1</v>
      </c>
      <c r="Y566" s="4">
        <v>10023.74</v>
      </c>
      <c r="Z566" s="4"/>
      <c r="AA566" s="4"/>
      <c r="AB566" s="4"/>
    </row>
    <row r="567" spans="1:28" x14ac:dyDescent="0.2">
      <c r="A567" s="4">
        <v>50</v>
      </c>
      <c r="B567" s="4">
        <v>0</v>
      </c>
      <c r="C567" s="4">
        <v>0</v>
      </c>
      <c r="D567" s="4">
        <v>1</v>
      </c>
      <c r="E567" s="4">
        <v>215</v>
      </c>
      <c r="F567" s="4">
        <f>ROUND(Source!AT549,O567)</f>
        <v>0</v>
      </c>
      <c r="G567" s="4" t="s">
        <v>133</v>
      </c>
      <c r="H567" s="4" t="s">
        <v>134</v>
      </c>
      <c r="I567" s="4"/>
      <c r="J567" s="4"/>
      <c r="K567" s="4">
        <v>215</v>
      </c>
      <c r="L567" s="4">
        <v>17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 x14ac:dyDescent="0.2">
      <c r="A568" s="4">
        <v>50</v>
      </c>
      <c r="B568" s="4">
        <v>0</v>
      </c>
      <c r="C568" s="4">
        <v>0</v>
      </c>
      <c r="D568" s="4">
        <v>1</v>
      </c>
      <c r="E568" s="4">
        <v>217</v>
      </c>
      <c r="F568" s="4">
        <f>ROUND(Source!AU549,O568)</f>
        <v>0</v>
      </c>
      <c r="G568" s="4" t="s">
        <v>135</v>
      </c>
      <c r="H568" s="4" t="s">
        <v>136</v>
      </c>
      <c r="I568" s="4"/>
      <c r="J568" s="4"/>
      <c r="K568" s="4">
        <v>217</v>
      </c>
      <c r="L568" s="4">
        <v>18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 x14ac:dyDescent="0.2">
      <c r="A569" s="4">
        <v>50</v>
      </c>
      <c r="B569" s="4">
        <v>0</v>
      </c>
      <c r="C569" s="4">
        <v>0</v>
      </c>
      <c r="D569" s="4">
        <v>1</v>
      </c>
      <c r="E569" s="4">
        <v>230</v>
      </c>
      <c r="F569" s="4">
        <f>ROUND(Source!BA549,O569)</f>
        <v>0</v>
      </c>
      <c r="G569" s="4" t="s">
        <v>137</v>
      </c>
      <c r="H569" s="4" t="s">
        <v>138</v>
      </c>
      <c r="I569" s="4"/>
      <c r="J569" s="4"/>
      <c r="K569" s="4">
        <v>230</v>
      </c>
      <c r="L569" s="4">
        <v>19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 x14ac:dyDescent="0.2">
      <c r="A570" s="4">
        <v>50</v>
      </c>
      <c r="B570" s="4">
        <v>0</v>
      </c>
      <c r="C570" s="4">
        <v>0</v>
      </c>
      <c r="D570" s="4">
        <v>1</v>
      </c>
      <c r="E570" s="4">
        <v>206</v>
      </c>
      <c r="F570" s="4">
        <f>ROUND(Source!T549,O570)</f>
        <v>0</v>
      </c>
      <c r="G570" s="4" t="s">
        <v>139</v>
      </c>
      <c r="H570" s="4" t="s">
        <v>140</v>
      </c>
      <c r="I570" s="4"/>
      <c r="J570" s="4"/>
      <c r="K570" s="4">
        <v>206</v>
      </c>
      <c r="L570" s="4">
        <v>20</v>
      </c>
      <c r="M570" s="4">
        <v>3</v>
      </c>
      <c r="N570" s="4" t="s">
        <v>3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 x14ac:dyDescent="0.2">
      <c r="A571" s="4">
        <v>50</v>
      </c>
      <c r="B571" s="4">
        <v>0</v>
      </c>
      <c r="C571" s="4">
        <v>0</v>
      </c>
      <c r="D571" s="4">
        <v>1</v>
      </c>
      <c r="E571" s="4">
        <v>207</v>
      </c>
      <c r="F571" s="4">
        <f>ROUND(Source!U549,O571)</f>
        <v>6.57</v>
      </c>
      <c r="G571" s="4" t="s">
        <v>141</v>
      </c>
      <c r="H571" s="4" t="s">
        <v>142</v>
      </c>
      <c r="I571" s="4"/>
      <c r="J571" s="4"/>
      <c r="K571" s="4">
        <v>207</v>
      </c>
      <c r="L571" s="4">
        <v>21</v>
      </c>
      <c r="M571" s="4">
        <v>3</v>
      </c>
      <c r="N571" s="4" t="s">
        <v>3</v>
      </c>
      <c r="O571" s="4">
        <v>7</v>
      </c>
      <c r="P571" s="4"/>
      <c r="Q571" s="4"/>
      <c r="R571" s="4"/>
      <c r="S571" s="4"/>
      <c r="T571" s="4"/>
      <c r="U571" s="4"/>
      <c r="V571" s="4"/>
      <c r="W571" s="4">
        <v>6.57</v>
      </c>
      <c r="X571" s="4">
        <v>1</v>
      </c>
      <c r="Y571" s="4">
        <v>6.57</v>
      </c>
      <c r="Z571" s="4"/>
      <c r="AA571" s="4"/>
      <c r="AB571" s="4"/>
    </row>
    <row r="572" spans="1:28" x14ac:dyDescent="0.2">
      <c r="A572" s="4">
        <v>50</v>
      </c>
      <c r="B572" s="4">
        <v>0</v>
      </c>
      <c r="C572" s="4">
        <v>0</v>
      </c>
      <c r="D572" s="4">
        <v>1</v>
      </c>
      <c r="E572" s="4">
        <v>208</v>
      </c>
      <c r="F572" s="4">
        <f>ROUND(Source!V549,O572)</f>
        <v>0</v>
      </c>
      <c r="G572" s="4" t="s">
        <v>143</v>
      </c>
      <c r="H572" s="4" t="s">
        <v>144</v>
      </c>
      <c r="I572" s="4"/>
      <c r="J572" s="4"/>
      <c r="K572" s="4">
        <v>208</v>
      </c>
      <c r="L572" s="4">
        <v>22</v>
      </c>
      <c r="M572" s="4">
        <v>3</v>
      </c>
      <c r="N572" s="4" t="s">
        <v>3</v>
      </c>
      <c r="O572" s="4">
        <v>7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 x14ac:dyDescent="0.2">
      <c r="A573" s="4">
        <v>50</v>
      </c>
      <c r="B573" s="4">
        <v>0</v>
      </c>
      <c r="C573" s="4">
        <v>0</v>
      </c>
      <c r="D573" s="4">
        <v>1</v>
      </c>
      <c r="E573" s="4">
        <v>209</v>
      </c>
      <c r="F573" s="4">
        <f>ROUND(Source!W549,O573)</f>
        <v>0</v>
      </c>
      <c r="G573" s="4" t="s">
        <v>145</v>
      </c>
      <c r="H573" s="4" t="s">
        <v>146</v>
      </c>
      <c r="I573" s="4"/>
      <c r="J573" s="4"/>
      <c r="K573" s="4">
        <v>209</v>
      </c>
      <c r="L573" s="4">
        <v>23</v>
      </c>
      <c r="M573" s="4">
        <v>3</v>
      </c>
      <c r="N573" s="4" t="s">
        <v>3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 x14ac:dyDescent="0.2">
      <c r="A574" s="4">
        <v>50</v>
      </c>
      <c r="B574" s="4">
        <v>0</v>
      </c>
      <c r="C574" s="4">
        <v>0</v>
      </c>
      <c r="D574" s="4">
        <v>1</v>
      </c>
      <c r="E574" s="4">
        <v>233</v>
      </c>
      <c r="F574" s="4">
        <f>ROUND(Source!BD549,O574)</f>
        <v>1773.45</v>
      </c>
      <c r="G574" s="4" t="s">
        <v>147</v>
      </c>
      <c r="H574" s="4" t="s">
        <v>148</v>
      </c>
      <c r="I574" s="4"/>
      <c r="J574" s="4"/>
      <c r="K574" s="4">
        <v>233</v>
      </c>
      <c r="L574" s="4">
        <v>24</v>
      </c>
      <c r="M574" s="4">
        <v>3</v>
      </c>
      <c r="N574" s="4" t="s">
        <v>3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1773.45</v>
      </c>
      <c r="X574" s="4">
        <v>1</v>
      </c>
      <c r="Y574" s="4">
        <v>1773.45</v>
      </c>
      <c r="Z574" s="4"/>
      <c r="AA574" s="4"/>
      <c r="AB574" s="4"/>
    </row>
    <row r="575" spans="1:28" x14ac:dyDescent="0.2">
      <c r="A575" s="4">
        <v>50</v>
      </c>
      <c r="B575" s="4">
        <v>0</v>
      </c>
      <c r="C575" s="4">
        <v>0</v>
      </c>
      <c r="D575" s="4">
        <v>1</v>
      </c>
      <c r="E575" s="4">
        <v>210</v>
      </c>
      <c r="F575" s="4">
        <f>ROUND(Source!X549,O575)</f>
        <v>2625.47</v>
      </c>
      <c r="G575" s="4" t="s">
        <v>149</v>
      </c>
      <c r="H575" s="4" t="s">
        <v>150</v>
      </c>
      <c r="I575" s="4"/>
      <c r="J575" s="4"/>
      <c r="K575" s="4">
        <v>210</v>
      </c>
      <c r="L575" s="4">
        <v>25</v>
      </c>
      <c r="M575" s="4">
        <v>3</v>
      </c>
      <c r="N575" s="4" t="s">
        <v>3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2625.47</v>
      </c>
      <c r="X575" s="4">
        <v>1</v>
      </c>
      <c r="Y575" s="4">
        <v>2625.47</v>
      </c>
      <c r="Z575" s="4"/>
      <c r="AA575" s="4"/>
      <c r="AB575" s="4"/>
    </row>
    <row r="576" spans="1:28" x14ac:dyDescent="0.2">
      <c r="A576" s="4">
        <v>50</v>
      </c>
      <c r="B576" s="4">
        <v>0</v>
      </c>
      <c r="C576" s="4">
        <v>0</v>
      </c>
      <c r="D576" s="4">
        <v>1</v>
      </c>
      <c r="E576" s="4">
        <v>211</v>
      </c>
      <c r="F576" s="4">
        <f>ROUND(Source!Y549,O576)</f>
        <v>1389.95</v>
      </c>
      <c r="G576" s="4" t="s">
        <v>151</v>
      </c>
      <c r="H576" s="4" t="s">
        <v>152</v>
      </c>
      <c r="I576" s="4"/>
      <c r="J576" s="4"/>
      <c r="K576" s="4">
        <v>211</v>
      </c>
      <c r="L576" s="4">
        <v>26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1389.95</v>
      </c>
      <c r="X576" s="4">
        <v>1</v>
      </c>
      <c r="Y576" s="4">
        <v>1389.95</v>
      </c>
      <c r="Z576" s="4"/>
      <c r="AA576" s="4"/>
      <c r="AB576" s="4"/>
    </row>
    <row r="577" spans="1:245" x14ac:dyDescent="0.2">
      <c r="A577" s="4">
        <v>50</v>
      </c>
      <c r="B577" s="4">
        <v>0</v>
      </c>
      <c r="C577" s="4">
        <v>0</v>
      </c>
      <c r="D577" s="4">
        <v>1</v>
      </c>
      <c r="E577" s="4">
        <v>224</v>
      </c>
      <c r="F577" s="4">
        <f>ROUND(Source!AR549,O577)</f>
        <v>10023.74</v>
      </c>
      <c r="G577" s="4" t="s">
        <v>153</v>
      </c>
      <c r="H577" s="4" t="s">
        <v>154</v>
      </c>
      <c r="I577" s="4"/>
      <c r="J577" s="4"/>
      <c r="K577" s="4">
        <v>224</v>
      </c>
      <c r="L577" s="4">
        <v>27</v>
      </c>
      <c r="M577" s="4">
        <v>3</v>
      </c>
      <c r="N577" s="4" t="s">
        <v>3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10023.74</v>
      </c>
      <c r="X577" s="4">
        <v>1</v>
      </c>
      <c r="Y577" s="4">
        <v>10023.74</v>
      </c>
      <c r="Z577" s="4"/>
      <c r="AA577" s="4"/>
      <c r="AB577" s="4"/>
    </row>
    <row r="579" spans="1:245" x14ac:dyDescent="0.2">
      <c r="A579" s="1">
        <v>4</v>
      </c>
      <c r="B579" s="1">
        <v>0</v>
      </c>
      <c r="C579" s="1"/>
      <c r="D579" s="1">
        <f>ROW(A593)</f>
        <v>593</v>
      </c>
      <c r="E579" s="1"/>
      <c r="F579" s="1" t="s">
        <v>17</v>
      </c>
      <c r="G579" s="1" t="s">
        <v>323</v>
      </c>
      <c r="H579" s="1" t="s">
        <v>3</v>
      </c>
      <c r="I579" s="1">
        <v>0</v>
      </c>
      <c r="J579" s="1"/>
      <c r="K579" s="1">
        <v>0</v>
      </c>
      <c r="L579" s="1"/>
      <c r="M579" s="1" t="s">
        <v>3</v>
      </c>
      <c r="N579" s="1"/>
      <c r="O579" s="1"/>
      <c r="P579" s="1"/>
      <c r="Q579" s="1"/>
      <c r="R579" s="1"/>
      <c r="S579" s="1">
        <v>0</v>
      </c>
      <c r="T579" s="1"/>
      <c r="U579" s="1" t="s">
        <v>3</v>
      </c>
      <c r="V579" s="1">
        <v>0</v>
      </c>
      <c r="W579" s="1"/>
      <c r="X579" s="1"/>
      <c r="Y579" s="1"/>
      <c r="Z579" s="1"/>
      <c r="AA579" s="1"/>
      <c r="AB579" s="1" t="s">
        <v>3</v>
      </c>
      <c r="AC579" s="1" t="s">
        <v>3</v>
      </c>
      <c r="AD579" s="1" t="s">
        <v>3</v>
      </c>
      <c r="AE579" s="1" t="s">
        <v>3</v>
      </c>
      <c r="AF579" s="1" t="s">
        <v>3</v>
      </c>
      <c r="AG579" s="1" t="s">
        <v>3</v>
      </c>
      <c r="AH579" s="1"/>
      <c r="AI579" s="1"/>
      <c r="AJ579" s="1"/>
      <c r="AK579" s="1"/>
      <c r="AL579" s="1"/>
      <c r="AM579" s="1"/>
      <c r="AN579" s="1"/>
      <c r="AO579" s="1"/>
      <c r="AP579" s="1" t="s">
        <v>3</v>
      </c>
      <c r="AQ579" s="1" t="s">
        <v>3</v>
      </c>
      <c r="AR579" s="1" t="s">
        <v>3</v>
      </c>
      <c r="AS579" s="1"/>
      <c r="AT579" s="1"/>
      <c r="AU579" s="1"/>
      <c r="AV579" s="1"/>
      <c r="AW579" s="1"/>
      <c r="AX579" s="1"/>
      <c r="AY579" s="1"/>
      <c r="AZ579" s="1" t="s">
        <v>3</v>
      </c>
      <c r="BA579" s="1"/>
      <c r="BB579" s="1" t="s">
        <v>3</v>
      </c>
      <c r="BC579" s="1" t="s">
        <v>3</v>
      </c>
      <c r="BD579" s="1" t="s">
        <v>3</v>
      </c>
      <c r="BE579" s="1" t="s">
        <v>3</v>
      </c>
      <c r="BF579" s="1" t="s">
        <v>3</v>
      </c>
      <c r="BG579" s="1" t="s">
        <v>3</v>
      </c>
      <c r="BH579" s="1" t="s">
        <v>3</v>
      </c>
      <c r="BI579" s="1" t="s">
        <v>3</v>
      </c>
      <c r="BJ579" s="1" t="s">
        <v>3</v>
      </c>
      <c r="BK579" s="1" t="s">
        <v>3</v>
      </c>
      <c r="BL579" s="1" t="s">
        <v>3</v>
      </c>
      <c r="BM579" s="1" t="s">
        <v>3</v>
      </c>
      <c r="BN579" s="1" t="s">
        <v>3</v>
      </c>
      <c r="BO579" s="1" t="s">
        <v>3</v>
      </c>
      <c r="BP579" s="1" t="s">
        <v>3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 x14ac:dyDescent="0.2">
      <c r="A581" s="2">
        <v>52</v>
      </c>
      <c r="B581" s="2">
        <f t="shared" ref="B581:G581" si="317">B593</f>
        <v>0</v>
      </c>
      <c r="C581" s="2">
        <f t="shared" si="317"/>
        <v>4</v>
      </c>
      <c r="D581" s="2">
        <f t="shared" si="317"/>
        <v>579</v>
      </c>
      <c r="E581" s="2">
        <f t="shared" si="317"/>
        <v>0</v>
      </c>
      <c r="F581" s="2" t="str">
        <f t="shared" si="317"/>
        <v>Новый раздел</v>
      </c>
      <c r="G581" s="2" t="str">
        <f t="shared" si="317"/>
        <v>Пусконаладочные работы</v>
      </c>
      <c r="H581" s="2"/>
      <c r="I581" s="2"/>
      <c r="J581" s="2"/>
      <c r="K581" s="2"/>
      <c r="L581" s="2"/>
      <c r="M581" s="2"/>
      <c r="N581" s="2"/>
      <c r="O581" s="2">
        <f t="shared" ref="O581:AT581" si="318">O593</f>
        <v>88469.63</v>
      </c>
      <c r="P581" s="2">
        <f t="shared" si="318"/>
        <v>0</v>
      </c>
      <c r="Q581" s="2">
        <f t="shared" si="318"/>
        <v>0</v>
      </c>
      <c r="R581" s="2">
        <f t="shared" si="318"/>
        <v>0</v>
      </c>
      <c r="S581" s="2">
        <f t="shared" si="318"/>
        <v>88469.63</v>
      </c>
      <c r="T581" s="2">
        <f t="shared" si="318"/>
        <v>0</v>
      </c>
      <c r="U581" s="2">
        <f t="shared" si="318"/>
        <v>152.65600000000001</v>
      </c>
      <c r="V581" s="2">
        <f t="shared" si="318"/>
        <v>0</v>
      </c>
      <c r="W581" s="2">
        <f t="shared" si="318"/>
        <v>0</v>
      </c>
      <c r="X581" s="2">
        <f t="shared" si="318"/>
        <v>65467.53</v>
      </c>
      <c r="Y581" s="2">
        <f t="shared" si="318"/>
        <v>31849.06</v>
      </c>
      <c r="Z581" s="2">
        <f t="shared" si="318"/>
        <v>0</v>
      </c>
      <c r="AA581" s="2">
        <f t="shared" si="318"/>
        <v>0</v>
      </c>
      <c r="AB581" s="2">
        <f t="shared" si="318"/>
        <v>88469.63</v>
      </c>
      <c r="AC581" s="2">
        <f t="shared" si="318"/>
        <v>0</v>
      </c>
      <c r="AD581" s="2">
        <f t="shared" si="318"/>
        <v>0</v>
      </c>
      <c r="AE581" s="2">
        <f t="shared" si="318"/>
        <v>0</v>
      </c>
      <c r="AF581" s="2">
        <f t="shared" si="318"/>
        <v>88469.63</v>
      </c>
      <c r="AG581" s="2">
        <f t="shared" si="318"/>
        <v>0</v>
      </c>
      <c r="AH581" s="2">
        <f t="shared" si="318"/>
        <v>152.65600000000001</v>
      </c>
      <c r="AI581" s="2">
        <f t="shared" si="318"/>
        <v>0</v>
      </c>
      <c r="AJ581" s="2">
        <f t="shared" si="318"/>
        <v>0</v>
      </c>
      <c r="AK581" s="2">
        <f t="shared" si="318"/>
        <v>65467.53</v>
      </c>
      <c r="AL581" s="2">
        <f t="shared" si="318"/>
        <v>31849.06</v>
      </c>
      <c r="AM581" s="2">
        <f t="shared" si="318"/>
        <v>0</v>
      </c>
      <c r="AN581" s="2">
        <f t="shared" si="318"/>
        <v>0</v>
      </c>
      <c r="AO581" s="2">
        <f t="shared" si="318"/>
        <v>0</v>
      </c>
      <c r="AP581" s="2">
        <f t="shared" si="318"/>
        <v>0</v>
      </c>
      <c r="AQ581" s="2">
        <f t="shared" si="318"/>
        <v>0</v>
      </c>
      <c r="AR581" s="2">
        <f t="shared" si="318"/>
        <v>185786.22</v>
      </c>
      <c r="AS581" s="2">
        <f t="shared" si="318"/>
        <v>0</v>
      </c>
      <c r="AT581" s="2">
        <f t="shared" si="318"/>
        <v>0</v>
      </c>
      <c r="AU581" s="2">
        <f t="shared" ref="AU581:BZ581" si="319">AU593</f>
        <v>185786.22</v>
      </c>
      <c r="AV581" s="2">
        <f t="shared" si="319"/>
        <v>0</v>
      </c>
      <c r="AW581" s="2">
        <f t="shared" si="319"/>
        <v>0</v>
      </c>
      <c r="AX581" s="2">
        <f t="shared" si="319"/>
        <v>0</v>
      </c>
      <c r="AY581" s="2">
        <f t="shared" si="319"/>
        <v>0</v>
      </c>
      <c r="AZ581" s="2">
        <f t="shared" si="319"/>
        <v>0</v>
      </c>
      <c r="BA581" s="2">
        <f t="shared" si="319"/>
        <v>0</v>
      </c>
      <c r="BB581" s="2">
        <f t="shared" si="319"/>
        <v>0</v>
      </c>
      <c r="BC581" s="2">
        <f t="shared" si="319"/>
        <v>0</v>
      </c>
      <c r="BD581" s="2">
        <f t="shared" si="319"/>
        <v>0</v>
      </c>
      <c r="BE581" s="2">
        <f t="shared" si="319"/>
        <v>0</v>
      </c>
      <c r="BF581" s="2">
        <f t="shared" si="319"/>
        <v>0</v>
      </c>
      <c r="BG581" s="2">
        <f t="shared" si="319"/>
        <v>0</v>
      </c>
      <c r="BH581" s="2">
        <f t="shared" si="319"/>
        <v>0</v>
      </c>
      <c r="BI581" s="2">
        <f t="shared" si="319"/>
        <v>0</v>
      </c>
      <c r="BJ581" s="2">
        <f t="shared" si="319"/>
        <v>0</v>
      </c>
      <c r="BK581" s="2">
        <f t="shared" si="319"/>
        <v>0</v>
      </c>
      <c r="BL581" s="2">
        <f t="shared" si="319"/>
        <v>0</v>
      </c>
      <c r="BM581" s="2">
        <f t="shared" si="319"/>
        <v>0</v>
      </c>
      <c r="BN581" s="2">
        <f t="shared" si="319"/>
        <v>0</v>
      </c>
      <c r="BO581" s="2">
        <f t="shared" si="319"/>
        <v>0</v>
      </c>
      <c r="BP581" s="2">
        <f t="shared" si="319"/>
        <v>0</v>
      </c>
      <c r="BQ581" s="2">
        <f t="shared" si="319"/>
        <v>0</v>
      </c>
      <c r="BR581" s="2">
        <f t="shared" si="319"/>
        <v>0</v>
      </c>
      <c r="BS581" s="2">
        <f t="shared" si="319"/>
        <v>0</v>
      </c>
      <c r="BT581" s="2">
        <f t="shared" si="319"/>
        <v>0</v>
      </c>
      <c r="BU581" s="2">
        <f t="shared" si="319"/>
        <v>0</v>
      </c>
      <c r="BV581" s="2">
        <f t="shared" si="319"/>
        <v>0</v>
      </c>
      <c r="BW581" s="2">
        <f t="shared" si="319"/>
        <v>0</v>
      </c>
      <c r="BX581" s="2">
        <f t="shared" si="319"/>
        <v>0</v>
      </c>
      <c r="BY581" s="2">
        <f t="shared" si="319"/>
        <v>0</v>
      </c>
      <c r="BZ581" s="2">
        <f t="shared" si="319"/>
        <v>0</v>
      </c>
      <c r="CA581" s="2">
        <f t="shared" ref="CA581:DF581" si="320">CA593</f>
        <v>185786.22</v>
      </c>
      <c r="CB581" s="2">
        <f t="shared" si="320"/>
        <v>0</v>
      </c>
      <c r="CC581" s="2">
        <f t="shared" si="320"/>
        <v>0</v>
      </c>
      <c r="CD581" s="2">
        <f t="shared" si="320"/>
        <v>185786.22</v>
      </c>
      <c r="CE581" s="2">
        <f t="shared" si="320"/>
        <v>0</v>
      </c>
      <c r="CF581" s="2">
        <f t="shared" si="320"/>
        <v>0</v>
      </c>
      <c r="CG581" s="2">
        <f t="shared" si="320"/>
        <v>0</v>
      </c>
      <c r="CH581" s="2">
        <f t="shared" si="320"/>
        <v>0</v>
      </c>
      <c r="CI581" s="2">
        <f t="shared" si="320"/>
        <v>0</v>
      </c>
      <c r="CJ581" s="2">
        <f t="shared" si="320"/>
        <v>0</v>
      </c>
      <c r="CK581" s="2">
        <f t="shared" si="320"/>
        <v>0</v>
      </c>
      <c r="CL581" s="2">
        <f t="shared" si="320"/>
        <v>0</v>
      </c>
      <c r="CM581" s="2">
        <f t="shared" si="320"/>
        <v>0</v>
      </c>
      <c r="CN581" s="2">
        <f t="shared" si="320"/>
        <v>0</v>
      </c>
      <c r="CO581" s="2">
        <f t="shared" si="320"/>
        <v>0</v>
      </c>
      <c r="CP581" s="2">
        <f t="shared" si="320"/>
        <v>0</v>
      </c>
      <c r="CQ581" s="2">
        <f t="shared" si="320"/>
        <v>0</v>
      </c>
      <c r="CR581" s="2">
        <f t="shared" si="320"/>
        <v>0</v>
      </c>
      <c r="CS581" s="2">
        <f t="shared" si="320"/>
        <v>0</v>
      </c>
      <c r="CT581" s="2">
        <f t="shared" si="320"/>
        <v>0</v>
      </c>
      <c r="CU581" s="2">
        <f t="shared" si="320"/>
        <v>0</v>
      </c>
      <c r="CV581" s="2">
        <f t="shared" si="320"/>
        <v>0</v>
      </c>
      <c r="CW581" s="2">
        <f t="shared" si="320"/>
        <v>0</v>
      </c>
      <c r="CX581" s="2">
        <f t="shared" si="320"/>
        <v>0</v>
      </c>
      <c r="CY581" s="2">
        <f t="shared" si="320"/>
        <v>0</v>
      </c>
      <c r="CZ581" s="2">
        <f t="shared" si="320"/>
        <v>0</v>
      </c>
      <c r="DA581" s="2">
        <f t="shared" si="320"/>
        <v>0</v>
      </c>
      <c r="DB581" s="2">
        <f t="shared" si="320"/>
        <v>0</v>
      </c>
      <c r="DC581" s="2">
        <f t="shared" si="320"/>
        <v>0</v>
      </c>
      <c r="DD581" s="2">
        <f t="shared" si="320"/>
        <v>0</v>
      </c>
      <c r="DE581" s="2">
        <f t="shared" si="320"/>
        <v>0</v>
      </c>
      <c r="DF581" s="2">
        <f t="shared" si="320"/>
        <v>0</v>
      </c>
      <c r="DG581" s="3">
        <f t="shared" ref="DG581:EL581" si="321">DG593</f>
        <v>0</v>
      </c>
      <c r="DH581" s="3">
        <f t="shared" si="321"/>
        <v>0</v>
      </c>
      <c r="DI581" s="3">
        <f t="shared" si="321"/>
        <v>0</v>
      </c>
      <c r="DJ581" s="3">
        <f t="shared" si="321"/>
        <v>0</v>
      </c>
      <c r="DK581" s="3">
        <f t="shared" si="321"/>
        <v>0</v>
      </c>
      <c r="DL581" s="3">
        <f t="shared" si="321"/>
        <v>0</v>
      </c>
      <c r="DM581" s="3">
        <f t="shared" si="321"/>
        <v>0</v>
      </c>
      <c r="DN581" s="3">
        <f t="shared" si="321"/>
        <v>0</v>
      </c>
      <c r="DO581" s="3">
        <f t="shared" si="321"/>
        <v>0</v>
      </c>
      <c r="DP581" s="3">
        <f t="shared" si="321"/>
        <v>0</v>
      </c>
      <c r="DQ581" s="3">
        <f t="shared" si="321"/>
        <v>0</v>
      </c>
      <c r="DR581" s="3">
        <f t="shared" si="321"/>
        <v>0</v>
      </c>
      <c r="DS581" s="3">
        <f t="shared" si="321"/>
        <v>0</v>
      </c>
      <c r="DT581" s="3">
        <f t="shared" si="321"/>
        <v>0</v>
      </c>
      <c r="DU581" s="3">
        <f t="shared" si="321"/>
        <v>0</v>
      </c>
      <c r="DV581" s="3">
        <f t="shared" si="321"/>
        <v>0</v>
      </c>
      <c r="DW581" s="3">
        <f t="shared" si="321"/>
        <v>0</v>
      </c>
      <c r="DX581" s="3">
        <f t="shared" si="321"/>
        <v>0</v>
      </c>
      <c r="DY581" s="3">
        <f t="shared" si="321"/>
        <v>0</v>
      </c>
      <c r="DZ581" s="3">
        <f t="shared" si="321"/>
        <v>0</v>
      </c>
      <c r="EA581" s="3">
        <f t="shared" si="321"/>
        <v>0</v>
      </c>
      <c r="EB581" s="3">
        <f t="shared" si="321"/>
        <v>0</v>
      </c>
      <c r="EC581" s="3">
        <f t="shared" si="321"/>
        <v>0</v>
      </c>
      <c r="ED581" s="3">
        <f t="shared" si="321"/>
        <v>0</v>
      </c>
      <c r="EE581" s="3">
        <f t="shared" si="321"/>
        <v>0</v>
      </c>
      <c r="EF581" s="3">
        <f t="shared" si="321"/>
        <v>0</v>
      </c>
      <c r="EG581" s="3">
        <f t="shared" si="321"/>
        <v>0</v>
      </c>
      <c r="EH581" s="3">
        <f t="shared" si="321"/>
        <v>0</v>
      </c>
      <c r="EI581" s="3">
        <f t="shared" si="321"/>
        <v>0</v>
      </c>
      <c r="EJ581" s="3">
        <f t="shared" si="321"/>
        <v>0</v>
      </c>
      <c r="EK581" s="3">
        <f t="shared" si="321"/>
        <v>0</v>
      </c>
      <c r="EL581" s="3">
        <f t="shared" si="321"/>
        <v>0</v>
      </c>
      <c r="EM581" s="3">
        <f t="shared" ref="EM581:FR581" si="322">EM593</f>
        <v>0</v>
      </c>
      <c r="EN581" s="3">
        <f t="shared" si="322"/>
        <v>0</v>
      </c>
      <c r="EO581" s="3">
        <f t="shared" si="322"/>
        <v>0</v>
      </c>
      <c r="EP581" s="3">
        <f t="shared" si="322"/>
        <v>0</v>
      </c>
      <c r="EQ581" s="3">
        <f t="shared" si="322"/>
        <v>0</v>
      </c>
      <c r="ER581" s="3">
        <f t="shared" si="322"/>
        <v>0</v>
      </c>
      <c r="ES581" s="3">
        <f t="shared" si="322"/>
        <v>0</v>
      </c>
      <c r="ET581" s="3">
        <f t="shared" si="322"/>
        <v>0</v>
      </c>
      <c r="EU581" s="3">
        <f t="shared" si="322"/>
        <v>0</v>
      </c>
      <c r="EV581" s="3">
        <f t="shared" si="322"/>
        <v>0</v>
      </c>
      <c r="EW581" s="3">
        <f t="shared" si="322"/>
        <v>0</v>
      </c>
      <c r="EX581" s="3">
        <f t="shared" si="322"/>
        <v>0</v>
      </c>
      <c r="EY581" s="3">
        <f t="shared" si="322"/>
        <v>0</v>
      </c>
      <c r="EZ581" s="3">
        <f t="shared" si="322"/>
        <v>0</v>
      </c>
      <c r="FA581" s="3">
        <f t="shared" si="322"/>
        <v>0</v>
      </c>
      <c r="FB581" s="3">
        <f t="shared" si="322"/>
        <v>0</v>
      </c>
      <c r="FC581" s="3">
        <f t="shared" si="322"/>
        <v>0</v>
      </c>
      <c r="FD581" s="3">
        <f t="shared" si="322"/>
        <v>0</v>
      </c>
      <c r="FE581" s="3">
        <f t="shared" si="322"/>
        <v>0</v>
      </c>
      <c r="FF581" s="3">
        <f t="shared" si="322"/>
        <v>0</v>
      </c>
      <c r="FG581" s="3">
        <f t="shared" si="322"/>
        <v>0</v>
      </c>
      <c r="FH581" s="3">
        <f t="shared" si="322"/>
        <v>0</v>
      </c>
      <c r="FI581" s="3">
        <f t="shared" si="322"/>
        <v>0</v>
      </c>
      <c r="FJ581" s="3">
        <f t="shared" si="322"/>
        <v>0</v>
      </c>
      <c r="FK581" s="3">
        <f t="shared" si="322"/>
        <v>0</v>
      </c>
      <c r="FL581" s="3">
        <f t="shared" si="322"/>
        <v>0</v>
      </c>
      <c r="FM581" s="3">
        <f t="shared" si="322"/>
        <v>0</v>
      </c>
      <c r="FN581" s="3">
        <f t="shared" si="322"/>
        <v>0</v>
      </c>
      <c r="FO581" s="3">
        <f t="shared" si="322"/>
        <v>0</v>
      </c>
      <c r="FP581" s="3">
        <f t="shared" si="322"/>
        <v>0</v>
      </c>
      <c r="FQ581" s="3">
        <f t="shared" si="322"/>
        <v>0</v>
      </c>
      <c r="FR581" s="3">
        <f t="shared" si="322"/>
        <v>0</v>
      </c>
      <c r="FS581" s="3">
        <f t="shared" ref="FS581:GX581" si="323">FS593</f>
        <v>0</v>
      </c>
      <c r="FT581" s="3">
        <f t="shared" si="323"/>
        <v>0</v>
      </c>
      <c r="FU581" s="3">
        <f t="shared" si="323"/>
        <v>0</v>
      </c>
      <c r="FV581" s="3">
        <f t="shared" si="323"/>
        <v>0</v>
      </c>
      <c r="FW581" s="3">
        <f t="shared" si="323"/>
        <v>0</v>
      </c>
      <c r="FX581" s="3">
        <f t="shared" si="323"/>
        <v>0</v>
      </c>
      <c r="FY581" s="3">
        <f t="shared" si="323"/>
        <v>0</v>
      </c>
      <c r="FZ581" s="3">
        <f t="shared" si="323"/>
        <v>0</v>
      </c>
      <c r="GA581" s="3">
        <f t="shared" si="323"/>
        <v>0</v>
      </c>
      <c r="GB581" s="3">
        <f t="shared" si="323"/>
        <v>0</v>
      </c>
      <c r="GC581" s="3">
        <f t="shared" si="323"/>
        <v>0</v>
      </c>
      <c r="GD581" s="3">
        <f t="shared" si="323"/>
        <v>0</v>
      </c>
      <c r="GE581" s="3">
        <f t="shared" si="323"/>
        <v>0</v>
      </c>
      <c r="GF581" s="3">
        <f t="shared" si="323"/>
        <v>0</v>
      </c>
      <c r="GG581" s="3">
        <f t="shared" si="323"/>
        <v>0</v>
      </c>
      <c r="GH581" s="3">
        <f t="shared" si="323"/>
        <v>0</v>
      </c>
      <c r="GI581" s="3">
        <f t="shared" si="323"/>
        <v>0</v>
      </c>
      <c r="GJ581" s="3">
        <f t="shared" si="323"/>
        <v>0</v>
      </c>
      <c r="GK581" s="3">
        <f t="shared" si="323"/>
        <v>0</v>
      </c>
      <c r="GL581" s="3">
        <f t="shared" si="323"/>
        <v>0</v>
      </c>
      <c r="GM581" s="3">
        <f t="shared" si="323"/>
        <v>0</v>
      </c>
      <c r="GN581" s="3">
        <f t="shared" si="323"/>
        <v>0</v>
      </c>
      <c r="GO581" s="3">
        <f t="shared" si="323"/>
        <v>0</v>
      </c>
      <c r="GP581" s="3">
        <f t="shared" si="323"/>
        <v>0</v>
      </c>
      <c r="GQ581" s="3">
        <f t="shared" si="323"/>
        <v>0</v>
      </c>
      <c r="GR581" s="3">
        <f t="shared" si="323"/>
        <v>0</v>
      </c>
      <c r="GS581" s="3">
        <f t="shared" si="323"/>
        <v>0</v>
      </c>
      <c r="GT581" s="3">
        <f t="shared" si="323"/>
        <v>0</v>
      </c>
      <c r="GU581" s="3">
        <f t="shared" si="323"/>
        <v>0</v>
      </c>
      <c r="GV581" s="3">
        <f t="shared" si="323"/>
        <v>0</v>
      </c>
      <c r="GW581" s="3">
        <f t="shared" si="323"/>
        <v>0</v>
      </c>
      <c r="GX581" s="3">
        <f t="shared" si="323"/>
        <v>0</v>
      </c>
    </row>
    <row r="583" spans="1:245" x14ac:dyDescent="0.2">
      <c r="A583">
        <v>17</v>
      </c>
      <c r="B583">
        <v>0</v>
      </c>
      <c r="C583">
        <f>ROW(SmtRes!A657)</f>
        <v>657</v>
      </c>
      <c r="D583">
        <f>ROW(EtalonRes!A665)</f>
        <v>665</v>
      </c>
      <c r="E583" t="s">
        <v>408</v>
      </c>
      <c r="F583" t="s">
        <v>325</v>
      </c>
      <c r="G583" t="s">
        <v>326</v>
      </c>
      <c r="H583" t="s">
        <v>22</v>
      </c>
      <c r="I583">
        <v>6</v>
      </c>
      <c r="J583">
        <v>0</v>
      </c>
      <c r="K583">
        <v>6</v>
      </c>
      <c r="O583">
        <f t="shared" ref="O583:O591" si="324">ROUND(CP583,2)</f>
        <v>5744.52</v>
      </c>
      <c r="P583">
        <f>SUMIF(SmtRes!AQ656:'SmtRes'!AQ657,"=1",SmtRes!DF656:'SmtRes'!DF657)</f>
        <v>0</v>
      </c>
      <c r="Q583">
        <f>SUMIF(SmtRes!AQ656:'SmtRes'!AQ657,"=1",SmtRes!DG656:'SmtRes'!DG657)</f>
        <v>0</v>
      </c>
      <c r="R583">
        <f>SUMIF(SmtRes!AQ656:'SmtRes'!AQ657,"=1",SmtRes!DH656:'SmtRes'!DH657)</f>
        <v>0</v>
      </c>
      <c r="S583">
        <f>SUMIF(SmtRes!AQ656:'SmtRes'!AQ657,"=1",SmtRes!DI656:'SmtRes'!DI657)</f>
        <v>5744.52</v>
      </c>
      <c r="T583">
        <f t="shared" ref="T583:T591" si="325">ROUND(CU583*I583,2)</f>
        <v>0</v>
      </c>
      <c r="U583">
        <f>SUMIF(SmtRes!AQ656:'SmtRes'!AQ657,"=1",SmtRes!CV656:'SmtRes'!CV657)</f>
        <v>9.7200000000000006</v>
      </c>
      <c r="V583">
        <f>SUMIF(SmtRes!AQ656:'SmtRes'!AQ657,"=1",SmtRes!CW656:'SmtRes'!CW657)</f>
        <v>0</v>
      </c>
      <c r="W583">
        <f t="shared" ref="W583:W591" si="326">ROUND(CX583*I583,2)</f>
        <v>0</v>
      </c>
      <c r="X583">
        <f t="shared" ref="X583:X591" si="327">ROUND(CY583,2)</f>
        <v>4250.9399999999996</v>
      </c>
      <c r="Y583">
        <f t="shared" ref="Y583:Y591" si="328">ROUND(CZ583,2)</f>
        <v>2068.0300000000002</v>
      </c>
      <c r="AA583">
        <v>61617792</v>
      </c>
      <c r="AB583">
        <f t="shared" ref="AB583:AB591" si="329">ROUND((AC583+AD583+AF583),6)</f>
        <v>957.42</v>
      </c>
      <c r="AC583">
        <f t="shared" ref="AC583:AC591" si="330">ROUND((0),6)</f>
        <v>0</v>
      </c>
      <c r="AD583">
        <f t="shared" ref="AD583:AD591" si="331">ROUND((((0)-(0))+AE583),6)</f>
        <v>0</v>
      </c>
      <c r="AE583">
        <f t="shared" ref="AE583:AE591" si="332">ROUND((0),6)</f>
        <v>0</v>
      </c>
      <c r="AF583">
        <f>ROUND((SUM(SmtRes!BT656:'SmtRes'!BT657)),6)</f>
        <v>957.42</v>
      </c>
      <c r="AG583">
        <f t="shared" ref="AG583:AG591" si="333">ROUND((AP583),6)</f>
        <v>0</v>
      </c>
      <c r="AH583">
        <f>(SUM(SmtRes!BU656:'SmtRes'!BU657))</f>
        <v>1.62</v>
      </c>
      <c r="AI583">
        <f>(0)</f>
        <v>0</v>
      </c>
      <c r="AJ583">
        <f t="shared" ref="AJ583:AJ591" si="334">(AS583)</f>
        <v>0</v>
      </c>
      <c r="AK583">
        <v>957.42000000000007</v>
      </c>
      <c r="AL583">
        <v>0</v>
      </c>
      <c r="AM583">
        <v>0</v>
      </c>
      <c r="AN583">
        <v>0</v>
      </c>
      <c r="AO583">
        <v>957.42000000000007</v>
      </c>
      <c r="AP583">
        <v>0</v>
      </c>
      <c r="AQ583">
        <v>1.62</v>
      </c>
      <c r="AR583">
        <v>0</v>
      </c>
      <c r="AS583">
        <v>0</v>
      </c>
      <c r="AT583">
        <v>74</v>
      </c>
      <c r="AU583">
        <v>36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327</v>
      </c>
      <c r="BM583">
        <v>200001</v>
      </c>
      <c r="BN583">
        <v>0</v>
      </c>
      <c r="BO583" t="s">
        <v>3</v>
      </c>
      <c r="BP583">
        <v>0</v>
      </c>
      <c r="BQ583">
        <v>4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74</v>
      </c>
      <c r="CA583">
        <v>36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 t="shared" ref="CP583:CP591" si="335">(P583+Q583+S583+R583)</f>
        <v>5744.52</v>
      </c>
      <c r="CQ583">
        <f>SUMIF(SmtRes!AQ656:'SmtRes'!AQ657,"=1",SmtRes!AA656:'SmtRes'!AA657)</f>
        <v>0</v>
      </c>
      <c r="CR583">
        <f>SUMIF(SmtRes!AQ656:'SmtRes'!AQ657,"=1",SmtRes!AB656:'SmtRes'!AB657)</f>
        <v>0</v>
      </c>
      <c r="CS583">
        <f>SUMIF(SmtRes!AQ656:'SmtRes'!AQ657,"=1",SmtRes!AC656:'SmtRes'!AC657)</f>
        <v>0</v>
      </c>
      <c r="CT583">
        <f>SUMIF(SmtRes!AQ656:'SmtRes'!AQ657,"=1",SmtRes!AD656:'SmtRes'!AD657)</f>
        <v>1182</v>
      </c>
      <c r="CU583">
        <f t="shared" ref="CU583:CU591" si="336">AG583</f>
        <v>0</v>
      </c>
      <c r="CV583">
        <f>SUMIF(SmtRes!AQ656:'SmtRes'!AQ657,"=1",SmtRes!BU656:'SmtRes'!BU657)</f>
        <v>1.62</v>
      </c>
      <c r="CW583">
        <f>SUMIF(SmtRes!AQ656:'SmtRes'!AQ657,"=1",SmtRes!BV656:'SmtRes'!BV657)</f>
        <v>0</v>
      </c>
      <c r="CX583">
        <f t="shared" ref="CX583:CX591" si="337">AJ583</f>
        <v>0</v>
      </c>
      <c r="CY583">
        <f t="shared" ref="CY583:CY591" si="338">(((S583+R583)*AT583)/100)</f>
        <v>4250.9448000000002</v>
      </c>
      <c r="CZ583">
        <f t="shared" ref="CZ583:CZ591" si="339">(((S583+R583)*AU583)/100)</f>
        <v>2068.0272000000004</v>
      </c>
      <c r="DC583" t="s">
        <v>3</v>
      </c>
      <c r="DD583" t="s">
        <v>3</v>
      </c>
      <c r="DE583" t="s">
        <v>3</v>
      </c>
      <c r="DF583" t="s">
        <v>3</v>
      </c>
      <c r="DG583" t="s">
        <v>3</v>
      </c>
      <c r="DH583" t="s">
        <v>3</v>
      </c>
      <c r="DI583" t="s">
        <v>3</v>
      </c>
      <c r="DJ583" t="s">
        <v>3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22</v>
      </c>
      <c r="DW583" t="s">
        <v>22</v>
      </c>
      <c r="DX583">
        <v>1</v>
      </c>
      <c r="DZ583" t="s">
        <v>3</v>
      </c>
      <c r="EA583" t="s">
        <v>3</v>
      </c>
      <c r="EB583" t="s">
        <v>3</v>
      </c>
      <c r="EC583" t="s">
        <v>3</v>
      </c>
      <c r="EE583">
        <v>58749418</v>
      </c>
      <c r="EF583">
        <v>4</v>
      </c>
      <c r="EG583" t="s">
        <v>323</v>
      </c>
      <c r="EH583">
        <v>83</v>
      </c>
      <c r="EI583" t="s">
        <v>323</v>
      </c>
      <c r="EJ583">
        <v>4</v>
      </c>
      <c r="EK583">
        <v>200001</v>
      </c>
      <c r="EL583" t="s">
        <v>328</v>
      </c>
      <c r="EM583" t="s">
        <v>329</v>
      </c>
      <c r="EO583" t="s">
        <v>3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1.62</v>
      </c>
      <c r="EX583">
        <v>0</v>
      </c>
      <c r="EY583">
        <v>0</v>
      </c>
      <c r="FQ583">
        <v>0</v>
      </c>
      <c r="FR583">
        <f t="shared" ref="FR583:FR591" si="340">ROUND(IF(BI583=3,GM583,0),2)</f>
        <v>0</v>
      </c>
      <c r="FS583">
        <v>0</v>
      </c>
      <c r="FX583">
        <v>74</v>
      </c>
      <c r="FY583">
        <v>36</v>
      </c>
      <c r="GA583" t="s">
        <v>3</v>
      </c>
      <c r="GD583">
        <v>1</v>
      </c>
      <c r="GF583">
        <v>937811666</v>
      </c>
      <c r="GG583">
        <v>2</v>
      </c>
      <c r="GH583">
        <v>1</v>
      </c>
      <c r="GI583">
        <v>-2</v>
      </c>
      <c r="GJ583">
        <v>0</v>
      </c>
      <c r="GK583">
        <v>0</v>
      </c>
      <c r="GL583">
        <f t="shared" ref="GL583:GL591" si="341">ROUND(IF(AND(BH583=3,BI583=3,FS583&lt;&gt;0),P583,0),2)</f>
        <v>0</v>
      </c>
      <c r="GM583">
        <f t="shared" ref="GM583:GM591" si="342">ROUND(O583+X583+Y583,2)+GX583</f>
        <v>12063.49</v>
      </c>
      <c r="GN583">
        <f t="shared" ref="GN583:GN591" si="343">IF(OR(BI583=0,BI583=1),GM583-GX583,0)</f>
        <v>0</v>
      </c>
      <c r="GO583">
        <f t="shared" ref="GO583:GO591" si="344">IF(BI583=2,GM583-GX583,0)</f>
        <v>0</v>
      </c>
      <c r="GP583">
        <f t="shared" ref="GP583:GP591" si="345">IF(BI583=4,GM583-GX583,0)</f>
        <v>12063.49</v>
      </c>
      <c r="GR583">
        <v>0</v>
      </c>
      <c r="GS583">
        <v>3</v>
      </c>
      <c r="GT583">
        <v>0</v>
      </c>
      <c r="GU583" t="s">
        <v>3</v>
      </c>
      <c r="GV583">
        <f t="shared" ref="GV583:GV591" si="346">ROUND((GT583),6)</f>
        <v>0</v>
      </c>
      <c r="GW583">
        <v>1</v>
      </c>
      <c r="GX583">
        <f t="shared" ref="GX583:GX591" si="347">ROUND(HC583*I583,2)</f>
        <v>0</v>
      </c>
      <c r="HA583">
        <v>0</v>
      </c>
      <c r="HB583">
        <v>0</v>
      </c>
      <c r="HC583">
        <f t="shared" ref="HC583:HC591" si="348">GV583*GW583</f>
        <v>0</v>
      </c>
      <c r="HE583" t="s">
        <v>3</v>
      </c>
      <c r="HF583" t="s">
        <v>3</v>
      </c>
      <c r="HM583" t="s">
        <v>3</v>
      </c>
      <c r="HN583" t="s">
        <v>330</v>
      </c>
      <c r="HO583" t="s">
        <v>331</v>
      </c>
      <c r="HP583" t="s">
        <v>323</v>
      </c>
      <c r="HQ583" t="s">
        <v>323</v>
      </c>
      <c r="IK583">
        <v>0</v>
      </c>
    </row>
    <row r="584" spans="1:245" x14ac:dyDescent="0.2">
      <c r="A584">
        <v>17</v>
      </c>
      <c r="B584">
        <v>0</v>
      </c>
      <c r="C584">
        <f>ROW(SmtRes!A659)</f>
        <v>659</v>
      </c>
      <c r="D584">
        <f>ROW(EtalonRes!A667)</f>
        <v>667</v>
      </c>
      <c r="E584" t="s">
        <v>409</v>
      </c>
      <c r="F584" t="s">
        <v>333</v>
      </c>
      <c r="G584" t="s">
        <v>334</v>
      </c>
      <c r="H584" t="s">
        <v>22</v>
      </c>
      <c r="I584">
        <v>3</v>
      </c>
      <c r="J584">
        <v>0</v>
      </c>
      <c r="K584">
        <v>3</v>
      </c>
      <c r="O584">
        <f t="shared" si="324"/>
        <v>567.36</v>
      </c>
      <c r="P584">
        <f>SUMIF(SmtRes!AQ658:'SmtRes'!AQ659,"=1",SmtRes!DF658:'SmtRes'!DF659)</f>
        <v>0</v>
      </c>
      <c r="Q584">
        <f>SUMIF(SmtRes!AQ658:'SmtRes'!AQ659,"=1",SmtRes!DG658:'SmtRes'!DG659)</f>
        <v>0</v>
      </c>
      <c r="R584">
        <f>SUMIF(SmtRes!AQ658:'SmtRes'!AQ659,"=1",SmtRes!DH658:'SmtRes'!DH659)</f>
        <v>0</v>
      </c>
      <c r="S584">
        <f>SUMIF(SmtRes!AQ658:'SmtRes'!AQ659,"=1",SmtRes!DI658:'SmtRes'!DI659)</f>
        <v>567.36</v>
      </c>
      <c r="T584">
        <f t="shared" si="325"/>
        <v>0</v>
      </c>
      <c r="U584">
        <f>SUMIF(SmtRes!AQ658:'SmtRes'!AQ659,"=1",SmtRes!CV658:'SmtRes'!CV659)</f>
        <v>0.96</v>
      </c>
      <c r="V584">
        <f>SUMIF(SmtRes!AQ658:'SmtRes'!AQ659,"=1",SmtRes!CW658:'SmtRes'!CW659)</f>
        <v>0</v>
      </c>
      <c r="W584">
        <f t="shared" si="326"/>
        <v>0</v>
      </c>
      <c r="X584">
        <f t="shared" si="327"/>
        <v>419.85</v>
      </c>
      <c r="Y584">
        <f t="shared" si="328"/>
        <v>204.25</v>
      </c>
      <c r="AA584">
        <v>61617792</v>
      </c>
      <c r="AB584">
        <f t="shared" si="329"/>
        <v>189.12</v>
      </c>
      <c r="AC584">
        <f t="shared" si="330"/>
        <v>0</v>
      </c>
      <c r="AD584">
        <f t="shared" si="331"/>
        <v>0</v>
      </c>
      <c r="AE584">
        <f t="shared" si="332"/>
        <v>0</v>
      </c>
      <c r="AF584">
        <f>ROUND((SUM(SmtRes!BT658:'SmtRes'!BT659)),6)</f>
        <v>189.12</v>
      </c>
      <c r="AG584">
        <f t="shared" si="333"/>
        <v>0</v>
      </c>
      <c r="AH584">
        <f>(SUM(SmtRes!BU658:'SmtRes'!BU659))</f>
        <v>0.32</v>
      </c>
      <c r="AI584">
        <f>(0)</f>
        <v>0</v>
      </c>
      <c r="AJ584">
        <f t="shared" si="334"/>
        <v>0</v>
      </c>
      <c r="AK584">
        <v>189.12</v>
      </c>
      <c r="AL584">
        <v>0</v>
      </c>
      <c r="AM584">
        <v>0</v>
      </c>
      <c r="AN584">
        <v>0</v>
      </c>
      <c r="AO584">
        <v>189.12</v>
      </c>
      <c r="AP584">
        <v>0</v>
      </c>
      <c r="AQ584">
        <v>0.32</v>
      </c>
      <c r="AR584">
        <v>0</v>
      </c>
      <c r="AS584">
        <v>0</v>
      </c>
      <c r="AT584">
        <v>74</v>
      </c>
      <c r="AU584">
        <v>36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335</v>
      </c>
      <c r="BM584">
        <v>200001</v>
      </c>
      <c r="BN584">
        <v>0</v>
      </c>
      <c r="BO584" t="s">
        <v>3</v>
      </c>
      <c r="BP584">
        <v>0</v>
      </c>
      <c r="BQ584">
        <v>4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74</v>
      </c>
      <c r="CA584">
        <v>36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si="335"/>
        <v>567.36</v>
      </c>
      <c r="CQ584">
        <f>SUMIF(SmtRes!AQ658:'SmtRes'!AQ659,"=1",SmtRes!AA658:'SmtRes'!AA659)</f>
        <v>0</v>
      </c>
      <c r="CR584">
        <f>SUMIF(SmtRes!AQ658:'SmtRes'!AQ659,"=1",SmtRes!AB658:'SmtRes'!AB659)</f>
        <v>0</v>
      </c>
      <c r="CS584">
        <f>SUMIF(SmtRes!AQ658:'SmtRes'!AQ659,"=1",SmtRes!AC658:'SmtRes'!AC659)</f>
        <v>0</v>
      </c>
      <c r="CT584">
        <f>SUMIF(SmtRes!AQ658:'SmtRes'!AQ659,"=1",SmtRes!AD658:'SmtRes'!AD659)</f>
        <v>1182</v>
      </c>
      <c r="CU584">
        <f t="shared" si="336"/>
        <v>0</v>
      </c>
      <c r="CV584">
        <f>SUMIF(SmtRes!AQ658:'SmtRes'!AQ659,"=1",SmtRes!BU658:'SmtRes'!BU659)</f>
        <v>0.32</v>
      </c>
      <c r="CW584">
        <f>SUMIF(SmtRes!AQ658:'SmtRes'!AQ659,"=1",SmtRes!BV658:'SmtRes'!BV659)</f>
        <v>0</v>
      </c>
      <c r="CX584">
        <f t="shared" si="337"/>
        <v>0</v>
      </c>
      <c r="CY584">
        <f t="shared" si="338"/>
        <v>419.84640000000002</v>
      </c>
      <c r="CZ584">
        <f t="shared" si="339"/>
        <v>204.24959999999999</v>
      </c>
      <c r="DC584" t="s">
        <v>3</v>
      </c>
      <c r="DD584" t="s">
        <v>3</v>
      </c>
      <c r="DE584" t="s">
        <v>3</v>
      </c>
      <c r="DF584" t="s">
        <v>3</v>
      </c>
      <c r="DG584" t="s">
        <v>3</v>
      </c>
      <c r="DH584" t="s">
        <v>3</v>
      </c>
      <c r="DI584" t="s">
        <v>3</v>
      </c>
      <c r="DJ584" t="s">
        <v>3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1013</v>
      </c>
      <c r="DV584" t="s">
        <v>22</v>
      </c>
      <c r="DW584" t="s">
        <v>22</v>
      </c>
      <c r="DX584">
        <v>1</v>
      </c>
      <c r="DZ584" t="s">
        <v>3</v>
      </c>
      <c r="EA584" t="s">
        <v>3</v>
      </c>
      <c r="EB584" t="s">
        <v>3</v>
      </c>
      <c r="EC584" t="s">
        <v>3</v>
      </c>
      <c r="EE584">
        <v>58749418</v>
      </c>
      <c r="EF584">
        <v>4</v>
      </c>
      <c r="EG584" t="s">
        <v>323</v>
      </c>
      <c r="EH584">
        <v>83</v>
      </c>
      <c r="EI584" t="s">
        <v>323</v>
      </c>
      <c r="EJ584">
        <v>4</v>
      </c>
      <c r="EK584">
        <v>200001</v>
      </c>
      <c r="EL584" t="s">
        <v>328</v>
      </c>
      <c r="EM584" t="s">
        <v>329</v>
      </c>
      <c r="EO584" t="s">
        <v>3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0.32</v>
      </c>
      <c r="EX584">
        <v>0</v>
      </c>
      <c r="EY584">
        <v>0</v>
      </c>
      <c r="FQ584">
        <v>0</v>
      </c>
      <c r="FR584">
        <f t="shared" si="340"/>
        <v>0</v>
      </c>
      <c r="FS584">
        <v>0</v>
      </c>
      <c r="FX584">
        <v>74</v>
      </c>
      <c r="FY584">
        <v>36</v>
      </c>
      <c r="GA584" t="s">
        <v>3</v>
      </c>
      <c r="GD584">
        <v>1</v>
      </c>
      <c r="GF584">
        <v>-439615818</v>
      </c>
      <c r="GG584">
        <v>2</v>
      </c>
      <c r="GH584">
        <v>1</v>
      </c>
      <c r="GI584">
        <v>-2</v>
      </c>
      <c r="GJ584">
        <v>0</v>
      </c>
      <c r="GK584">
        <v>0</v>
      </c>
      <c r="GL584">
        <f t="shared" si="341"/>
        <v>0</v>
      </c>
      <c r="GM584">
        <f t="shared" si="342"/>
        <v>1191.46</v>
      </c>
      <c r="GN584">
        <f t="shared" si="343"/>
        <v>0</v>
      </c>
      <c r="GO584">
        <f t="shared" si="344"/>
        <v>0</v>
      </c>
      <c r="GP584">
        <f t="shared" si="345"/>
        <v>1191.46</v>
      </c>
      <c r="GR584">
        <v>0</v>
      </c>
      <c r="GS584">
        <v>3</v>
      </c>
      <c r="GT584">
        <v>0</v>
      </c>
      <c r="GU584" t="s">
        <v>3</v>
      </c>
      <c r="GV584">
        <f t="shared" si="346"/>
        <v>0</v>
      </c>
      <c r="GW584">
        <v>1</v>
      </c>
      <c r="GX584">
        <f t="shared" si="347"/>
        <v>0</v>
      </c>
      <c r="HA584">
        <v>0</v>
      </c>
      <c r="HB584">
        <v>0</v>
      </c>
      <c r="HC584">
        <f t="shared" si="348"/>
        <v>0</v>
      </c>
      <c r="HE584" t="s">
        <v>3</v>
      </c>
      <c r="HF584" t="s">
        <v>3</v>
      </c>
      <c r="HM584" t="s">
        <v>3</v>
      </c>
      <c r="HN584" t="s">
        <v>330</v>
      </c>
      <c r="HO584" t="s">
        <v>331</v>
      </c>
      <c r="HP584" t="s">
        <v>323</v>
      </c>
      <c r="HQ584" t="s">
        <v>323</v>
      </c>
      <c r="IK584">
        <v>0</v>
      </c>
    </row>
    <row r="585" spans="1:245" x14ac:dyDescent="0.2">
      <c r="A585">
        <v>17</v>
      </c>
      <c r="B585">
        <v>0</v>
      </c>
      <c r="C585">
        <f>ROW(SmtRes!A661)</f>
        <v>661</v>
      </c>
      <c r="D585">
        <f>ROW(EtalonRes!A669)</f>
        <v>669</v>
      </c>
      <c r="E585" t="s">
        <v>410</v>
      </c>
      <c r="F585" t="s">
        <v>337</v>
      </c>
      <c r="G585" t="s">
        <v>338</v>
      </c>
      <c r="H585" t="s">
        <v>339</v>
      </c>
      <c r="I585">
        <v>4</v>
      </c>
      <c r="J585">
        <v>0</v>
      </c>
      <c r="K585">
        <v>4</v>
      </c>
      <c r="O585">
        <f t="shared" si="324"/>
        <v>3829.68</v>
      </c>
      <c r="P585">
        <f>SUMIF(SmtRes!AQ660:'SmtRes'!AQ661,"=1",SmtRes!DF660:'SmtRes'!DF661)</f>
        <v>0</v>
      </c>
      <c r="Q585">
        <f>SUMIF(SmtRes!AQ660:'SmtRes'!AQ661,"=1",SmtRes!DG660:'SmtRes'!DG661)</f>
        <v>0</v>
      </c>
      <c r="R585">
        <f>SUMIF(SmtRes!AQ660:'SmtRes'!AQ661,"=1",SmtRes!DH660:'SmtRes'!DH661)</f>
        <v>0</v>
      </c>
      <c r="S585">
        <f>SUMIF(SmtRes!AQ660:'SmtRes'!AQ661,"=1",SmtRes!DI660:'SmtRes'!DI661)</f>
        <v>3829.68</v>
      </c>
      <c r="T585">
        <f t="shared" si="325"/>
        <v>0</v>
      </c>
      <c r="U585">
        <f>SUMIF(SmtRes!AQ660:'SmtRes'!AQ661,"=1",SmtRes!CV660:'SmtRes'!CV661)</f>
        <v>6.48</v>
      </c>
      <c r="V585">
        <f>SUMIF(SmtRes!AQ660:'SmtRes'!AQ661,"=1",SmtRes!CW660:'SmtRes'!CW661)</f>
        <v>0</v>
      </c>
      <c r="W585">
        <f t="shared" si="326"/>
        <v>0</v>
      </c>
      <c r="X585">
        <f t="shared" si="327"/>
        <v>2833.96</v>
      </c>
      <c r="Y585">
        <f t="shared" si="328"/>
        <v>1378.68</v>
      </c>
      <c r="AA585">
        <v>61617792</v>
      </c>
      <c r="AB585">
        <f t="shared" si="329"/>
        <v>957.42</v>
      </c>
      <c r="AC585">
        <f t="shared" si="330"/>
        <v>0</v>
      </c>
      <c r="AD585">
        <f t="shared" si="331"/>
        <v>0</v>
      </c>
      <c r="AE585">
        <f t="shared" si="332"/>
        <v>0</v>
      </c>
      <c r="AF585">
        <f>ROUND((SUM(SmtRes!BT660:'SmtRes'!BT661)),6)</f>
        <v>957.42</v>
      </c>
      <c r="AG585">
        <f t="shared" si="333"/>
        <v>0</v>
      </c>
      <c r="AH585">
        <f>(SUM(SmtRes!BU660:'SmtRes'!BU661))</f>
        <v>1.62</v>
      </c>
      <c r="AI585">
        <f>(0)</f>
        <v>0</v>
      </c>
      <c r="AJ585">
        <f t="shared" si="334"/>
        <v>0</v>
      </c>
      <c r="AK585">
        <v>957.42000000000007</v>
      </c>
      <c r="AL585">
        <v>0</v>
      </c>
      <c r="AM585">
        <v>0</v>
      </c>
      <c r="AN585">
        <v>0</v>
      </c>
      <c r="AO585">
        <v>957.42000000000007</v>
      </c>
      <c r="AP585">
        <v>0</v>
      </c>
      <c r="AQ585">
        <v>1.62</v>
      </c>
      <c r="AR585">
        <v>0</v>
      </c>
      <c r="AS585">
        <v>0</v>
      </c>
      <c r="AT585">
        <v>74</v>
      </c>
      <c r="AU585">
        <v>36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4</v>
      </c>
      <c r="BJ585" t="s">
        <v>340</v>
      </c>
      <c r="BM585">
        <v>200001</v>
      </c>
      <c r="BN585">
        <v>0</v>
      </c>
      <c r="BO585" t="s">
        <v>3</v>
      </c>
      <c r="BP585">
        <v>0</v>
      </c>
      <c r="BQ585">
        <v>4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74</v>
      </c>
      <c r="CA585">
        <v>36</v>
      </c>
      <c r="CB585" t="s">
        <v>3</v>
      </c>
      <c r="CE585">
        <v>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335"/>
        <v>3829.68</v>
      </c>
      <c r="CQ585">
        <f>SUMIF(SmtRes!AQ660:'SmtRes'!AQ661,"=1",SmtRes!AA660:'SmtRes'!AA661)</f>
        <v>0</v>
      </c>
      <c r="CR585">
        <f>SUMIF(SmtRes!AQ660:'SmtRes'!AQ661,"=1",SmtRes!AB660:'SmtRes'!AB661)</f>
        <v>0</v>
      </c>
      <c r="CS585">
        <f>SUMIF(SmtRes!AQ660:'SmtRes'!AQ661,"=1",SmtRes!AC660:'SmtRes'!AC661)</f>
        <v>0</v>
      </c>
      <c r="CT585">
        <f>SUMIF(SmtRes!AQ660:'SmtRes'!AQ661,"=1",SmtRes!AD660:'SmtRes'!AD661)</f>
        <v>1182</v>
      </c>
      <c r="CU585">
        <f t="shared" si="336"/>
        <v>0</v>
      </c>
      <c r="CV585">
        <f>SUMIF(SmtRes!AQ660:'SmtRes'!AQ661,"=1",SmtRes!BU660:'SmtRes'!BU661)</f>
        <v>1.62</v>
      </c>
      <c r="CW585">
        <f>SUMIF(SmtRes!AQ660:'SmtRes'!AQ661,"=1",SmtRes!BV660:'SmtRes'!BV661)</f>
        <v>0</v>
      </c>
      <c r="CX585">
        <f t="shared" si="337"/>
        <v>0</v>
      </c>
      <c r="CY585">
        <f t="shared" si="338"/>
        <v>2833.9632000000001</v>
      </c>
      <c r="CZ585">
        <f t="shared" si="339"/>
        <v>1378.6847999999998</v>
      </c>
      <c r="DC585" t="s">
        <v>3</v>
      </c>
      <c r="DD585" t="s">
        <v>3</v>
      </c>
      <c r="DE585" t="s">
        <v>3</v>
      </c>
      <c r="DF585" t="s">
        <v>3</v>
      </c>
      <c r="DG585" t="s">
        <v>3</v>
      </c>
      <c r="DH585" t="s">
        <v>3</v>
      </c>
      <c r="DI585" t="s">
        <v>3</v>
      </c>
      <c r="DJ585" t="s">
        <v>3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1013</v>
      </c>
      <c r="DV585" t="s">
        <v>339</v>
      </c>
      <c r="DW585" t="s">
        <v>339</v>
      </c>
      <c r="DX585">
        <v>1</v>
      </c>
      <c r="DZ585" t="s">
        <v>3</v>
      </c>
      <c r="EA585" t="s">
        <v>3</v>
      </c>
      <c r="EB585" t="s">
        <v>3</v>
      </c>
      <c r="EC585" t="s">
        <v>3</v>
      </c>
      <c r="EE585">
        <v>58749418</v>
      </c>
      <c r="EF585">
        <v>4</v>
      </c>
      <c r="EG585" t="s">
        <v>323</v>
      </c>
      <c r="EH585">
        <v>83</v>
      </c>
      <c r="EI585" t="s">
        <v>323</v>
      </c>
      <c r="EJ585">
        <v>4</v>
      </c>
      <c r="EK585">
        <v>200001</v>
      </c>
      <c r="EL585" t="s">
        <v>328</v>
      </c>
      <c r="EM585" t="s">
        <v>329</v>
      </c>
      <c r="EO585" t="s">
        <v>3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1.62</v>
      </c>
      <c r="EX585">
        <v>0</v>
      </c>
      <c r="EY585">
        <v>0</v>
      </c>
      <c r="FQ585">
        <v>0</v>
      </c>
      <c r="FR585">
        <f t="shared" si="340"/>
        <v>0</v>
      </c>
      <c r="FS585">
        <v>0</v>
      </c>
      <c r="FX585">
        <v>74</v>
      </c>
      <c r="FY585">
        <v>36</v>
      </c>
      <c r="GA585" t="s">
        <v>3</v>
      </c>
      <c r="GD585">
        <v>1</v>
      </c>
      <c r="GF585">
        <v>904363887</v>
      </c>
      <c r="GG585">
        <v>2</v>
      </c>
      <c r="GH585">
        <v>1</v>
      </c>
      <c r="GI585">
        <v>-2</v>
      </c>
      <c r="GJ585">
        <v>0</v>
      </c>
      <c r="GK585">
        <v>0</v>
      </c>
      <c r="GL585">
        <f t="shared" si="341"/>
        <v>0</v>
      </c>
      <c r="GM585">
        <f t="shared" si="342"/>
        <v>8042.32</v>
      </c>
      <c r="GN585">
        <f t="shared" si="343"/>
        <v>0</v>
      </c>
      <c r="GO585">
        <f t="shared" si="344"/>
        <v>0</v>
      </c>
      <c r="GP585">
        <f t="shared" si="345"/>
        <v>8042.32</v>
      </c>
      <c r="GR585">
        <v>0</v>
      </c>
      <c r="GS585">
        <v>3</v>
      </c>
      <c r="GT585">
        <v>0</v>
      </c>
      <c r="GU585" t="s">
        <v>3</v>
      </c>
      <c r="GV585">
        <f t="shared" si="346"/>
        <v>0</v>
      </c>
      <c r="GW585">
        <v>1</v>
      </c>
      <c r="GX585">
        <f t="shared" si="347"/>
        <v>0</v>
      </c>
      <c r="HA585">
        <v>0</v>
      </c>
      <c r="HB585">
        <v>0</v>
      </c>
      <c r="HC585">
        <f t="shared" si="348"/>
        <v>0</v>
      </c>
      <c r="HE585" t="s">
        <v>3</v>
      </c>
      <c r="HF585" t="s">
        <v>3</v>
      </c>
      <c r="HM585" t="s">
        <v>3</v>
      </c>
      <c r="HN585" t="s">
        <v>330</v>
      </c>
      <c r="HO585" t="s">
        <v>331</v>
      </c>
      <c r="HP585" t="s">
        <v>323</v>
      </c>
      <c r="HQ585" t="s">
        <v>323</v>
      </c>
      <c r="IK585">
        <v>0</v>
      </c>
    </row>
    <row r="586" spans="1:245" x14ac:dyDescent="0.2">
      <c r="A586">
        <v>17</v>
      </c>
      <c r="B586">
        <v>0</v>
      </c>
      <c r="C586">
        <f>ROW(SmtRes!A664)</f>
        <v>664</v>
      </c>
      <c r="D586">
        <f>ROW(EtalonRes!A672)</f>
        <v>672</v>
      </c>
      <c r="E586" t="s">
        <v>411</v>
      </c>
      <c r="F586" t="s">
        <v>342</v>
      </c>
      <c r="G586" t="s">
        <v>343</v>
      </c>
      <c r="H586" t="s">
        <v>22</v>
      </c>
      <c r="I586">
        <v>2</v>
      </c>
      <c r="J586">
        <v>0</v>
      </c>
      <c r="K586">
        <v>2</v>
      </c>
      <c r="O586">
        <f t="shared" si="324"/>
        <v>6095.91</v>
      </c>
      <c r="P586">
        <f>SUMIF(SmtRes!AQ662:'SmtRes'!AQ664,"=1",SmtRes!DF662:'SmtRes'!DF664)</f>
        <v>0</v>
      </c>
      <c r="Q586">
        <f>SUMIF(SmtRes!AQ662:'SmtRes'!AQ664,"=1",SmtRes!DG662:'SmtRes'!DG664)</f>
        <v>0</v>
      </c>
      <c r="R586">
        <f>SUMIF(SmtRes!AQ662:'SmtRes'!AQ664,"=1",SmtRes!DH662:'SmtRes'!DH664)</f>
        <v>0</v>
      </c>
      <c r="S586">
        <f>SUMIF(SmtRes!AQ662:'SmtRes'!AQ664,"=1",SmtRes!DI662:'SmtRes'!DI664)</f>
        <v>6095.91</v>
      </c>
      <c r="T586">
        <f t="shared" si="325"/>
        <v>0</v>
      </c>
      <c r="U586">
        <f>SUMIF(SmtRes!AQ662:'SmtRes'!AQ664,"=1",SmtRes!CV662:'SmtRes'!CV664)</f>
        <v>10.8</v>
      </c>
      <c r="V586">
        <f>SUMIF(SmtRes!AQ662:'SmtRes'!AQ664,"=1",SmtRes!CW662:'SmtRes'!CW664)</f>
        <v>0</v>
      </c>
      <c r="W586">
        <f t="shared" si="326"/>
        <v>0</v>
      </c>
      <c r="X586">
        <f t="shared" si="327"/>
        <v>4510.97</v>
      </c>
      <c r="Y586">
        <f t="shared" si="328"/>
        <v>2194.5300000000002</v>
      </c>
      <c r="AA586">
        <v>61617792</v>
      </c>
      <c r="AB586">
        <f t="shared" si="329"/>
        <v>3047.9544000000001</v>
      </c>
      <c r="AC586">
        <f t="shared" si="330"/>
        <v>0</v>
      </c>
      <c r="AD586">
        <f t="shared" si="331"/>
        <v>0</v>
      </c>
      <c r="AE586">
        <f t="shared" si="332"/>
        <v>0</v>
      </c>
      <c r="AF586">
        <f>ROUND((SUM(SmtRes!BT662:'SmtRes'!BT664)),6)</f>
        <v>3047.9544000000001</v>
      </c>
      <c r="AG586">
        <f t="shared" si="333"/>
        <v>0</v>
      </c>
      <c r="AH586">
        <f>(SUM(SmtRes!BU662:'SmtRes'!BU664))</f>
        <v>5.4</v>
      </c>
      <c r="AI586">
        <f>(0)</f>
        <v>0</v>
      </c>
      <c r="AJ586">
        <f t="shared" si="334"/>
        <v>0</v>
      </c>
      <c r="AK586">
        <v>3047.9544000000001</v>
      </c>
      <c r="AL586">
        <v>0</v>
      </c>
      <c r="AM586">
        <v>0</v>
      </c>
      <c r="AN586">
        <v>0</v>
      </c>
      <c r="AO586">
        <v>3047.9544000000001</v>
      </c>
      <c r="AP586">
        <v>0</v>
      </c>
      <c r="AQ586">
        <v>5.4</v>
      </c>
      <c r="AR586">
        <v>0</v>
      </c>
      <c r="AS586">
        <v>0</v>
      </c>
      <c r="AT586">
        <v>74</v>
      </c>
      <c r="AU586">
        <v>36</v>
      </c>
      <c r="AV586">
        <v>1</v>
      </c>
      <c r="AW586">
        <v>1</v>
      </c>
      <c r="AZ586">
        <v>1</v>
      </c>
      <c r="BA586">
        <v>1</v>
      </c>
      <c r="BB586">
        <v>1</v>
      </c>
      <c r="BC586">
        <v>1</v>
      </c>
      <c r="BD586" t="s">
        <v>3</v>
      </c>
      <c r="BE586" t="s">
        <v>3</v>
      </c>
      <c r="BF586" t="s">
        <v>3</v>
      </c>
      <c r="BG586" t="s">
        <v>3</v>
      </c>
      <c r="BH586">
        <v>0</v>
      </c>
      <c r="BI586">
        <v>4</v>
      </c>
      <c r="BJ586" t="s">
        <v>344</v>
      </c>
      <c r="BM586">
        <v>200001</v>
      </c>
      <c r="BN586">
        <v>0</v>
      </c>
      <c r="BO586" t="s">
        <v>3</v>
      </c>
      <c r="BP586">
        <v>0</v>
      </c>
      <c r="BQ586">
        <v>4</v>
      </c>
      <c r="BR586">
        <v>0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 t="s">
        <v>3</v>
      </c>
      <c r="BZ586">
        <v>74</v>
      </c>
      <c r="CA586">
        <v>36</v>
      </c>
      <c r="CB586" t="s">
        <v>3</v>
      </c>
      <c r="CE586">
        <v>0</v>
      </c>
      <c r="CF586">
        <v>0</v>
      </c>
      <c r="CG586">
        <v>0</v>
      </c>
      <c r="CM586">
        <v>0</v>
      </c>
      <c r="CN586" t="s">
        <v>3</v>
      </c>
      <c r="CO586">
        <v>0</v>
      </c>
      <c r="CP586">
        <f t="shared" si="335"/>
        <v>6095.91</v>
      </c>
      <c r="CQ586">
        <f>SUMIF(SmtRes!AQ662:'SmtRes'!AQ664,"=1",SmtRes!AA662:'SmtRes'!AA664)</f>
        <v>0</v>
      </c>
      <c r="CR586">
        <f>SUMIF(SmtRes!AQ662:'SmtRes'!AQ664,"=1",SmtRes!AB662:'SmtRes'!AB664)</f>
        <v>0</v>
      </c>
      <c r="CS586">
        <f>SUMIF(SmtRes!AQ662:'SmtRes'!AQ664,"=1",SmtRes!AC662:'SmtRes'!AC664)</f>
        <v>0</v>
      </c>
      <c r="CT586">
        <f>SUMIF(SmtRes!AQ662:'SmtRes'!AQ664,"=1",SmtRes!AD662:'SmtRes'!AD664)</f>
        <v>1520.66</v>
      </c>
      <c r="CU586">
        <f t="shared" si="336"/>
        <v>0</v>
      </c>
      <c r="CV586">
        <f>SUMIF(SmtRes!AQ662:'SmtRes'!AQ664,"=1",SmtRes!BU662:'SmtRes'!BU664)</f>
        <v>5.4</v>
      </c>
      <c r="CW586">
        <f>SUMIF(SmtRes!AQ662:'SmtRes'!AQ664,"=1",SmtRes!BV662:'SmtRes'!BV664)</f>
        <v>0</v>
      </c>
      <c r="CX586">
        <f t="shared" si="337"/>
        <v>0</v>
      </c>
      <c r="CY586">
        <f t="shared" si="338"/>
        <v>4510.9733999999999</v>
      </c>
      <c r="CZ586">
        <f t="shared" si="339"/>
        <v>2194.5275999999999</v>
      </c>
      <c r="DC586" t="s">
        <v>3</v>
      </c>
      <c r="DD586" t="s">
        <v>3</v>
      </c>
      <c r="DE586" t="s">
        <v>3</v>
      </c>
      <c r="DF586" t="s">
        <v>3</v>
      </c>
      <c r="DG586" t="s">
        <v>3</v>
      </c>
      <c r="DH586" t="s">
        <v>3</v>
      </c>
      <c r="DI586" t="s">
        <v>3</v>
      </c>
      <c r="DJ586" t="s">
        <v>3</v>
      </c>
      <c r="DK586" t="s">
        <v>3</v>
      </c>
      <c r="DL586" t="s">
        <v>3</v>
      </c>
      <c r="DM586" t="s">
        <v>3</v>
      </c>
      <c r="DN586">
        <v>0</v>
      </c>
      <c r="DO586">
        <v>0</v>
      </c>
      <c r="DP586">
        <v>1</v>
      </c>
      <c r="DQ586">
        <v>1</v>
      </c>
      <c r="DU586">
        <v>1013</v>
      </c>
      <c r="DV586" t="s">
        <v>22</v>
      </c>
      <c r="DW586" t="s">
        <v>22</v>
      </c>
      <c r="DX586">
        <v>1</v>
      </c>
      <c r="DZ586" t="s">
        <v>3</v>
      </c>
      <c r="EA586" t="s">
        <v>3</v>
      </c>
      <c r="EB586" t="s">
        <v>3</v>
      </c>
      <c r="EC586" t="s">
        <v>3</v>
      </c>
      <c r="EE586">
        <v>58749418</v>
      </c>
      <c r="EF586">
        <v>4</v>
      </c>
      <c r="EG586" t="s">
        <v>323</v>
      </c>
      <c r="EH586">
        <v>83</v>
      </c>
      <c r="EI586" t="s">
        <v>323</v>
      </c>
      <c r="EJ586">
        <v>4</v>
      </c>
      <c r="EK586">
        <v>200001</v>
      </c>
      <c r="EL586" t="s">
        <v>328</v>
      </c>
      <c r="EM586" t="s">
        <v>329</v>
      </c>
      <c r="EO586" t="s">
        <v>3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5.4</v>
      </c>
      <c r="EX586">
        <v>0</v>
      </c>
      <c r="EY586">
        <v>0</v>
      </c>
      <c r="FQ586">
        <v>0</v>
      </c>
      <c r="FR586">
        <f t="shared" si="340"/>
        <v>0</v>
      </c>
      <c r="FS586">
        <v>0</v>
      </c>
      <c r="FX586">
        <v>74</v>
      </c>
      <c r="FY586">
        <v>36</v>
      </c>
      <c r="GA586" t="s">
        <v>3</v>
      </c>
      <c r="GD586">
        <v>1</v>
      </c>
      <c r="GF586">
        <v>-1500033435</v>
      </c>
      <c r="GG586">
        <v>2</v>
      </c>
      <c r="GH586">
        <v>1</v>
      </c>
      <c r="GI586">
        <v>-2</v>
      </c>
      <c r="GJ586">
        <v>0</v>
      </c>
      <c r="GK586">
        <v>0</v>
      </c>
      <c r="GL586">
        <f t="shared" si="341"/>
        <v>0</v>
      </c>
      <c r="GM586">
        <f t="shared" si="342"/>
        <v>12801.41</v>
      </c>
      <c r="GN586">
        <f t="shared" si="343"/>
        <v>0</v>
      </c>
      <c r="GO586">
        <f t="shared" si="344"/>
        <v>0</v>
      </c>
      <c r="GP586">
        <f t="shared" si="345"/>
        <v>12801.41</v>
      </c>
      <c r="GR586">
        <v>0</v>
      </c>
      <c r="GS586">
        <v>3</v>
      </c>
      <c r="GT586">
        <v>0</v>
      </c>
      <c r="GU586" t="s">
        <v>3</v>
      </c>
      <c r="GV586">
        <f t="shared" si="346"/>
        <v>0</v>
      </c>
      <c r="GW586">
        <v>1</v>
      </c>
      <c r="GX586">
        <f t="shared" si="347"/>
        <v>0</v>
      </c>
      <c r="HA586">
        <v>0</v>
      </c>
      <c r="HB586">
        <v>0</v>
      </c>
      <c r="HC586">
        <f t="shared" si="348"/>
        <v>0</v>
      </c>
      <c r="HE586" t="s">
        <v>3</v>
      </c>
      <c r="HF586" t="s">
        <v>3</v>
      </c>
      <c r="HM586" t="s">
        <v>3</v>
      </c>
      <c r="HN586" t="s">
        <v>330</v>
      </c>
      <c r="HO586" t="s">
        <v>331</v>
      </c>
      <c r="HP586" t="s">
        <v>323</v>
      </c>
      <c r="HQ586" t="s">
        <v>323</v>
      </c>
      <c r="IK586">
        <v>0</v>
      </c>
    </row>
    <row r="587" spans="1:245" x14ac:dyDescent="0.2">
      <c r="A587">
        <v>17</v>
      </c>
      <c r="B587">
        <v>0</v>
      </c>
      <c r="C587">
        <f>ROW(SmtRes!A666)</f>
        <v>666</v>
      </c>
      <c r="D587">
        <f>ROW(EtalonRes!A674)</f>
        <v>674</v>
      </c>
      <c r="E587" t="s">
        <v>412</v>
      </c>
      <c r="F587" t="s">
        <v>346</v>
      </c>
      <c r="G587" t="s">
        <v>347</v>
      </c>
      <c r="H587" t="s">
        <v>348</v>
      </c>
      <c r="I587">
        <v>24</v>
      </c>
      <c r="J587">
        <v>0</v>
      </c>
      <c r="K587">
        <v>24</v>
      </c>
      <c r="O587">
        <f t="shared" si="324"/>
        <v>36833.620000000003</v>
      </c>
      <c r="P587">
        <f>SUMIF(SmtRes!AQ665:'SmtRes'!AQ666,"=1",SmtRes!DF665:'SmtRes'!DF666)</f>
        <v>0</v>
      </c>
      <c r="Q587">
        <f>SUMIF(SmtRes!AQ665:'SmtRes'!AQ666,"=1",SmtRes!DG665:'SmtRes'!DG666)</f>
        <v>0</v>
      </c>
      <c r="R587">
        <f>SUMIF(SmtRes!AQ665:'SmtRes'!AQ666,"=1",SmtRes!DH665:'SmtRes'!DH666)</f>
        <v>0</v>
      </c>
      <c r="S587">
        <f>SUMIF(SmtRes!AQ665:'SmtRes'!AQ666,"=1",SmtRes!DI665:'SmtRes'!DI666)</f>
        <v>36833.619999999995</v>
      </c>
      <c r="T587">
        <f t="shared" si="325"/>
        <v>0</v>
      </c>
      <c r="U587">
        <f>SUMIF(SmtRes!AQ665:'SmtRes'!AQ666,"=1",SmtRes!CV665:'SmtRes'!CV666)</f>
        <v>64.800000000000011</v>
      </c>
      <c r="V587">
        <f>SUMIF(SmtRes!AQ665:'SmtRes'!AQ666,"=1",SmtRes!CW665:'SmtRes'!CW666)</f>
        <v>0</v>
      </c>
      <c r="W587">
        <f t="shared" si="326"/>
        <v>0</v>
      </c>
      <c r="X587">
        <f t="shared" si="327"/>
        <v>27256.880000000001</v>
      </c>
      <c r="Y587">
        <f t="shared" si="328"/>
        <v>13260.1</v>
      </c>
      <c r="AA587">
        <v>61617792</v>
      </c>
      <c r="AB587">
        <f t="shared" si="329"/>
        <v>1534.7339999999999</v>
      </c>
      <c r="AC587">
        <f t="shared" si="330"/>
        <v>0</v>
      </c>
      <c r="AD587">
        <f t="shared" si="331"/>
        <v>0</v>
      </c>
      <c r="AE587">
        <f t="shared" si="332"/>
        <v>0</v>
      </c>
      <c r="AF587">
        <f>ROUND((SUM(SmtRes!BT665:'SmtRes'!BT666)),6)</f>
        <v>1534.7339999999999</v>
      </c>
      <c r="AG587">
        <f t="shared" si="333"/>
        <v>0</v>
      </c>
      <c r="AH587">
        <f>(SUM(SmtRes!BU665:'SmtRes'!BU666))</f>
        <v>2.7</v>
      </c>
      <c r="AI587">
        <f>(0)</f>
        <v>0</v>
      </c>
      <c r="AJ587">
        <f t="shared" si="334"/>
        <v>0</v>
      </c>
      <c r="AK587">
        <v>1534.7339999999999</v>
      </c>
      <c r="AL587">
        <v>0</v>
      </c>
      <c r="AM587">
        <v>0</v>
      </c>
      <c r="AN587">
        <v>0</v>
      </c>
      <c r="AO587">
        <v>1534.7339999999999</v>
      </c>
      <c r="AP587">
        <v>0</v>
      </c>
      <c r="AQ587">
        <v>2.7</v>
      </c>
      <c r="AR587">
        <v>0</v>
      </c>
      <c r="AS587">
        <v>0</v>
      </c>
      <c r="AT587">
        <v>74</v>
      </c>
      <c r="AU587">
        <v>36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0</v>
      </c>
      <c r="BI587">
        <v>4</v>
      </c>
      <c r="BJ587" t="s">
        <v>349</v>
      </c>
      <c r="BM587">
        <v>200001</v>
      </c>
      <c r="BN587">
        <v>0</v>
      </c>
      <c r="BO587" t="s">
        <v>3</v>
      </c>
      <c r="BP587">
        <v>0</v>
      </c>
      <c r="BQ587">
        <v>4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74</v>
      </c>
      <c r="CA587">
        <v>36</v>
      </c>
      <c r="CB587" t="s">
        <v>3</v>
      </c>
      <c r="CE587">
        <v>0</v>
      </c>
      <c r="CF587">
        <v>0</v>
      </c>
      <c r="CG587">
        <v>0</v>
      </c>
      <c r="CM587">
        <v>0</v>
      </c>
      <c r="CN587" t="s">
        <v>3</v>
      </c>
      <c r="CO587">
        <v>0</v>
      </c>
      <c r="CP587">
        <f t="shared" si="335"/>
        <v>36833.619999999995</v>
      </c>
      <c r="CQ587">
        <f>SUMIF(SmtRes!AQ665:'SmtRes'!AQ666,"=1",SmtRes!AA665:'SmtRes'!AA666)</f>
        <v>0</v>
      </c>
      <c r="CR587">
        <f>SUMIF(SmtRes!AQ665:'SmtRes'!AQ666,"=1",SmtRes!AB665:'SmtRes'!AB666)</f>
        <v>0</v>
      </c>
      <c r="CS587">
        <f>SUMIF(SmtRes!AQ665:'SmtRes'!AQ666,"=1",SmtRes!AC665:'SmtRes'!AC666)</f>
        <v>0</v>
      </c>
      <c r="CT587">
        <f>SUMIF(SmtRes!AQ665:'SmtRes'!AQ666,"=1",SmtRes!AD665:'SmtRes'!AD666)</f>
        <v>1095.67</v>
      </c>
      <c r="CU587">
        <f t="shared" si="336"/>
        <v>0</v>
      </c>
      <c r="CV587">
        <f>SUMIF(SmtRes!AQ665:'SmtRes'!AQ666,"=1",SmtRes!BU665:'SmtRes'!BU666)</f>
        <v>2.7</v>
      </c>
      <c r="CW587">
        <f>SUMIF(SmtRes!AQ665:'SmtRes'!AQ666,"=1",SmtRes!BV665:'SmtRes'!BV666)</f>
        <v>0</v>
      </c>
      <c r="CX587">
        <f t="shared" si="337"/>
        <v>0</v>
      </c>
      <c r="CY587">
        <f t="shared" si="338"/>
        <v>27256.878799999999</v>
      </c>
      <c r="CZ587">
        <f t="shared" si="339"/>
        <v>13260.103199999998</v>
      </c>
      <c r="DC587" t="s">
        <v>3</v>
      </c>
      <c r="DD587" t="s">
        <v>3</v>
      </c>
      <c r="DE587" t="s">
        <v>3</v>
      </c>
      <c r="DF587" t="s">
        <v>3</v>
      </c>
      <c r="DG587" t="s">
        <v>3</v>
      </c>
      <c r="DH587" t="s">
        <v>3</v>
      </c>
      <c r="DI587" t="s">
        <v>3</v>
      </c>
      <c r="DJ587" t="s">
        <v>3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1013</v>
      </c>
      <c r="DV587" t="s">
        <v>348</v>
      </c>
      <c r="DW587" t="s">
        <v>348</v>
      </c>
      <c r="DX587">
        <v>1</v>
      </c>
      <c r="DZ587" t="s">
        <v>3</v>
      </c>
      <c r="EA587" t="s">
        <v>3</v>
      </c>
      <c r="EB587" t="s">
        <v>3</v>
      </c>
      <c r="EC587" t="s">
        <v>3</v>
      </c>
      <c r="EE587">
        <v>58749418</v>
      </c>
      <c r="EF587">
        <v>4</v>
      </c>
      <c r="EG587" t="s">
        <v>323</v>
      </c>
      <c r="EH587">
        <v>83</v>
      </c>
      <c r="EI587" t="s">
        <v>323</v>
      </c>
      <c r="EJ587">
        <v>4</v>
      </c>
      <c r="EK587">
        <v>200001</v>
      </c>
      <c r="EL587" t="s">
        <v>328</v>
      </c>
      <c r="EM587" t="s">
        <v>329</v>
      </c>
      <c r="EO587" t="s">
        <v>3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2.7</v>
      </c>
      <c r="EX587">
        <v>0</v>
      </c>
      <c r="EY587">
        <v>0</v>
      </c>
      <c r="FQ587">
        <v>0</v>
      </c>
      <c r="FR587">
        <f t="shared" si="340"/>
        <v>0</v>
      </c>
      <c r="FS587">
        <v>0</v>
      </c>
      <c r="FX587">
        <v>74</v>
      </c>
      <c r="FY587">
        <v>36</v>
      </c>
      <c r="GA587" t="s">
        <v>3</v>
      </c>
      <c r="GD587">
        <v>1</v>
      </c>
      <c r="GF587">
        <v>913397072</v>
      </c>
      <c r="GG587">
        <v>2</v>
      </c>
      <c r="GH587">
        <v>1</v>
      </c>
      <c r="GI587">
        <v>-2</v>
      </c>
      <c r="GJ587">
        <v>0</v>
      </c>
      <c r="GK587">
        <v>0</v>
      </c>
      <c r="GL587">
        <f t="shared" si="341"/>
        <v>0</v>
      </c>
      <c r="GM587">
        <f t="shared" si="342"/>
        <v>77350.600000000006</v>
      </c>
      <c r="GN587">
        <f t="shared" si="343"/>
        <v>0</v>
      </c>
      <c r="GO587">
        <f t="shared" si="344"/>
        <v>0</v>
      </c>
      <c r="GP587">
        <f t="shared" si="345"/>
        <v>77350.600000000006</v>
      </c>
      <c r="GR587">
        <v>0</v>
      </c>
      <c r="GS587">
        <v>3</v>
      </c>
      <c r="GT587">
        <v>0</v>
      </c>
      <c r="GU587" t="s">
        <v>3</v>
      </c>
      <c r="GV587">
        <f t="shared" si="346"/>
        <v>0</v>
      </c>
      <c r="GW587">
        <v>1</v>
      </c>
      <c r="GX587">
        <f t="shared" si="347"/>
        <v>0</v>
      </c>
      <c r="HA587">
        <v>0</v>
      </c>
      <c r="HB587">
        <v>0</v>
      </c>
      <c r="HC587">
        <f t="shared" si="348"/>
        <v>0</v>
      </c>
      <c r="HE587" t="s">
        <v>3</v>
      </c>
      <c r="HF587" t="s">
        <v>3</v>
      </c>
      <c r="HM587" t="s">
        <v>3</v>
      </c>
      <c r="HN587" t="s">
        <v>330</v>
      </c>
      <c r="HO587" t="s">
        <v>331</v>
      </c>
      <c r="HP587" t="s">
        <v>323</v>
      </c>
      <c r="HQ587" t="s">
        <v>323</v>
      </c>
      <c r="IK587">
        <v>0</v>
      </c>
    </row>
    <row r="588" spans="1:245" x14ac:dyDescent="0.2">
      <c r="A588">
        <v>17</v>
      </c>
      <c r="B588">
        <v>0</v>
      </c>
      <c r="C588">
        <f>ROW(SmtRes!A668)</f>
        <v>668</v>
      </c>
      <c r="D588">
        <f>ROW(EtalonRes!A676)</f>
        <v>676</v>
      </c>
      <c r="E588" t="s">
        <v>413</v>
      </c>
      <c r="F588" t="s">
        <v>351</v>
      </c>
      <c r="G588" t="s">
        <v>352</v>
      </c>
      <c r="H588" t="s">
        <v>339</v>
      </c>
      <c r="I588">
        <v>10</v>
      </c>
      <c r="J588">
        <v>0</v>
      </c>
      <c r="K588">
        <v>10</v>
      </c>
      <c r="O588">
        <f t="shared" si="324"/>
        <v>5910</v>
      </c>
      <c r="P588">
        <f>SUMIF(SmtRes!AQ667:'SmtRes'!AQ668,"=1",SmtRes!DF667:'SmtRes'!DF668)</f>
        <v>0</v>
      </c>
      <c r="Q588">
        <f>SUMIF(SmtRes!AQ667:'SmtRes'!AQ668,"=1",SmtRes!DG667:'SmtRes'!DG668)</f>
        <v>0</v>
      </c>
      <c r="R588">
        <f>SUMIF(SmtRes!AQ667:'SmtRes'!AQ668,"=1",SmtRes!DH667:'SmtRes'!DH668)</f>
        <v>0</v>
      </c>
      <c r="S588">
        <f>SUMIF(SmtRes!AQ667:'SmtRes'!AQ668,"=1",SmtRes!DI667:'SmtRes'!DI668)</f>
        <v>5910</v>
      </c>
      <c r="T588">
        <f t="shared" si="325"/>
        <v>0</v>
      </c>
      <c r="U588">
        <f>SUMIF(SmtRes!AQ667:'SmtRes'!AQ668,"=1",SmtRes!CV667:'SmtRes'!CV668)</f>
        <v>10</v>
      </c>
      <c r="V588">
        <f>SUMIF(SmtRes!AQ667:'SmtRes'!AQ668,"=1",SmtRes!CW667:'SmtRes'!CW668)</f>
        <v>0</v>
      </c>
      <c r="W588">
        <f t="shared" si="326"/>
        <v>0</v>
      </c>
      <c r="X588">
        <f t="shared" si="327"/>
        <v>4373.3999999999996</v>
      </c>
      <c r="Y588">
        <f t="shared" si="328"/>
        <v>2127.6</v>
      </c>
      <c r="AA588">
        <v>61617792</v>
      </c>
      <c r="AB588">
        <f t="shared" si="329"/>
        <v>591</v>
      </c>
      <c r="AC588">
        <f t="shared" si="330"/>
        <v>0</v>
      </c>
      <c r="AD588">
        <f t="shared" si="331"/>
        <v>0</v>
      </c>
      <c r="AE588">
        <f t="shared" si="332"/>
        <v>0</v>
      </c>
      <c r="AF588">
        <f>ROUND((SUM(SmtRes!BT667:'SmtRes'!BT668)),6)</f>
        <v>591</v>
      </c>
      <c r="AG588">
        <f t="shared" si="333"/>
        <v>0</v>
      </c>
      <c r="AH588">
        <f>(SUM(SmtRes!BU667:'SmtRes'!BU668))</f>
        <v>1</v>
      </c>
      <c r="AI588">
        <f>(0)</f>
        <v>0</v>
      </c>
      <c r="AJ588">
        <f t="shared" si="334"/>
        <v>0</v>
      </c>
      <c r="AK588">
        <v>591</v>
      </c>
      <c r="AL588">
        <v>0</v>
      </c>
      <c r="AM588">
        <v>0</v>
      </c>
      <c r="AN588">
        <v>0</v>
      </c>
      <c r="AO588">
        <v>591</v>
      </c>
      <c r="AP588">
        <v>0</v>
      </c>
      <c r="AQ588">
        <v>1</v>
      </c>
      <c r="AR588">
        <v>0</v>
      </c>
      <c r="AS588">
        <v>0</v>
      </c>
      <c r="AT588">
        <v>74</v>
      </c>
      <c r="AU588">
        <v>36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0</v>
      </c>
      <c r="BI588">
        <v>4</v>
      </c>
      <c r="BJ588" t="s">
        <v>353</v>
      </c>
      <c r="BM588">
        <v>200001</v>
      </c>
      <c r="BN588">
        <v>0</v>
      </c>
      <c r="BO588" t="s">
        <v>3</v>
      </c>
      <c r="BP588">
        <v>0</v>
      </c>
      <c r="BQ588">
        <v>4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74</v>
      </c>
      <c r="CA588">
        <v>36</v>
      </c>
      <c r="CB588" t="s">
        <v>3</v>
      </c>
      <c r="CE588">
        <v>0</v>
      </c>
      <c r="CF588">
        <v>0</v>
      </c>
      <c r="CG588">
        <v>0</v>
      </c>
      <c r="CM588">
        <v>0</v>
      </c>
      <c r="CN588" t="s">
        <v>3</v>
      </c>
      <c r="CO588">
        <v>0</v>
      </c>
      <c r="CP588">
        <f t="shared" si="335"/>
        <v>5910</v>
      </c>
      <c r="CQ588">
        <f>SUMIF(SmtRes!AQ667:'SmtRes'!AQ668,"=1",SmtRes!AA667:'SmtRes'!AA668)</f>
        <v>0</v>
      </c>
      <c r="CR588">
        <f>SUMIF(SmtRes!AQ667:'SmtRes'!AQ668,"=1",SmtRes!AB667:'SmtRes'!AB668)</f>
        <v>0</v>
      </c>
      <c r="CS588">
        <f>SUMIF(SmtRes!AQ667:'SmtRes'!AQ668,"=1",SmtRes!AC667:'SmtRes'!AC668)</f>
        <v>0</v>
      </c>
      <c r="CT588">
        <f>SUMIF(SmtRes!AQ667:'SmtRes'!AQ668,"=1",SmtRes!AD667:'SmtRes'!AD668)</f>
        <v>1182</v>
      </c>
      <c r="CU588">
        <f t="shared" si="336"/>
        <v>0</v>
      </c>
      <c r="CV588">
        <f>SUMIF(SmtRes!AQ667:'SmtRes'!AQ668,"=1",SmtRes!BU667:'SmtRes'!BU668)</f>
        <v>1</v>
      </c>
      <c r="CW588">
        <f>SUMIF(SmtRes!AQ667:'SmtRes'!AQ668,"=1",SmtRes!BV667:'SmtRes'!BV668)</f>
        <v>0</v>
      </c>
      <c r="CX588">
        <f t="shared" si="337"/>
        <v>0</v>
      </c>
      <c r="CY588">
        <f t="shared" si="338"/>
        <v>4373.3999999999996</v>
      </c>
      <c r="CZ588">
        <f t="shared" si="339"/>
        <v>2127.6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1013</v>
      </c>
      <c r="DV588" t="s">
        <v>339</v>
      </c>
      <c r="DW588" t="s">
        <v>339</v>
      </c>
      <c r="DX588">
        <v>1</v>
      </c>
      <c r="DZ588" t="s">
        <v>3</v>
      </c>
      <c r="EA588" t="s">
        <v>3</v>
      </c>
      <c r="EB588" t="s">
        <v>3</v>
      </c>
      <c r="EC588" t="s">
        <v>3</v>
      </c>
      <c r="EE588">
        <v>58749418</v>
      </c>
      <c r="EF588">
        <v>4</v>
      </c>
      <c r="EG588" t="s">
        <v>323</v>
      </c>
      <c r="EH588">
        <v>83</v>
      </c>
      <c r="EI588" t="s">
        <v>323</v>
      </c>
      <c r="EJ588">
        <v>4</v>
      </c>
      <c r="EK588">
        <v>200001</v>
      </c>
      <c r="EL588" t="s">
        <v>328</v>
      </c>
      <c r="EM588" t="s">
        <v>329</v>
      </c>
      <c r="EO588" t="s">
        <v>3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1</v>
      </c>
      <c r="EX588">
        <v>0</v>
      </c>
      <c r="EY588">
        <v>0</v>
      </c>
      <c r="FQ588">
        <v>0</v>
      </c>
      <c r="FR588">
        <f t="shared" si="340"/>
        <v>0</v>
      </c>
      <c r="FS588">
        <v>0</v>
      </c>
      <c r="FX588">
        <v>74</v>
      </c>
      <c r="FY588">
        <v>36</v>
      </c>
      <c r="GA588" t="s">
        <v>3</v>
      </c>
      <c r="GD588">
        <v>1</v>
      </c>
      <c r="GF588">
        <v>586649101</v>
      </c>
      <c r="GG588">
        <v>2</v>
      </c>
      <c r="GH588">
        <v>1</v>
      </c>
      <c r="GI588">
        <v>-2</v>
      </c>
      <c r="GJ588">
        <v>0</v>
      </c>
      <c r="GK588">
        <v>0</v>
      </c>
      <c r="GL588">
        <f t="shared" si="341"/>
        <v>0</v>
      </c>
      <c r="GM588">
        <f t="shared" si="342"/>
        <v>12411</v>
      </c>
      <c r="GN588">
        <f t="shared" si="343"/>
        <v>0</v>
      </c>
      <c r="GO588">
        <f t="shared" si="344"/>
        <v>0</v>
      </c>
      <c r="GP588">
        <f t="shared" si="345"/>
        <v>12411</v>
      </c>
      <c r="GR588">
        <v>0</v>
      </c>
      <c r="GS588">
        <v>3</v>
      </c>
      <c r="GT588">
        <v>0</v>
      </c>
      <c r="GU588" t="s">
        <v>3</v>
      </c>
      <c r="GV588">
        <f t="shared" si="346"/>
        <v>0</v>
      </c>
      <c r="GW588">
        <v>1</v>
      </c>
      <c r="GX588">
        <f t="shared" si="347"/>
        <v>0</v>
      </c>
      <c r="HA588">
        <v>0</v>
      </c>
      <c r="HB588">
        <v>0</v>
      </c>
      <c r="HC588">
        <f t="shared" si="348"/>
        <v>0</v>
      </c>
      <c r="HE588" t="s">
        <v>3</v>
      </c>
      <c r="HF588" t="s">
        <v>3</v>
      </c>
      <c r="HM588" t="s">
        <v>3</v>
      </c>
      <c r="HN588" t="s">
        <v>330</v>
      </c>
      <c r="HO588" t="s">
        <v>331</v>
      </c>
      <c r="HP588" t="s">
        <v>323</v>
      </c>
      <c r="HQ588" t="s">
        <v>323</v>
      </c>
      <c r="IK588">
        <v>0</v>
      </c>
    </row>
    <row r="589" spans="1:245" x14ac:dyDescent="0.2">
      <c r="A589">
        <v>17</v>
      </c>
      <c r="B589">
        <v>0</v>
      </c>
      <c r="C589">
        <f>ROW(SmtRes!A670)</f>
        <v>670</v>
      </c>
      <c r="D589">
        <f>ROW(EtalonRes!A678)</f>
        <v>678</v>
      </c>
      <c r="E589" t="s">
        <v>414</v>
      </c>
      <c r="F589" t="s">
        <v>355</v>
      </c>
      <c r="G589" t="s">
        <v>356</v>
      </c>
      <c r="H589" t="s">
        <v>339</v>
      </c>
      <c r="I589">
        <v>10</v>
      </c>
      <c r="J589">
        <v>0</v>
      </c>
      <c r="K589">
        <v>10</v>
      </c>
      <c r="O589">
        <f t="shared" si="324"/>
        <v>9574.2000000000007</v>
      </c>
      <c r="P589">
        <f>SUMIF(SmtRes!AQ669:'SmtRes'!AQ670,"=1",SmtRes!DF669:'SmtRes'!DF670)</f>
        <v>0</v>
      </c>
      <c r="Q589">
        <f>SUMIF(SmtRes!AQ669:'SmtRes'!AQ670,"=1",SmtRes!DG669:'SmtRes'!DG670)</f>
        <v>0</v>
      </c>
      <c r="R589">
        <f>SUMIF(SmtRes!AQ669:'SmtRes'!AQ670,"=1",SmtRes!DH669:'SmtRes'!DH670)</f>
        <v>0</v>
      </c>
      <c r="S589">
        <f>SUMIF(SmtRes!AQ669:'SmtRes'!AQ670,"=1",SmtRes!DI669:'SmtRes'!DI670)</f>
        <v>9574.2000000000007</v>
      </c>
      <c r="T589">
        <f t="shared" si="325"/>
        <v>0</v>
      </c>
      <c r="U589">
        <f>SUMIF(SmtRes!AQ669:'SmtRes'!AQ670,"=1",SmtRes!CV669:'SmtRes'!CV670)</f>
        <v>16.2</v>
      </c>
      <c r="V589">
        <f>SUMIF(SmtRes!AQ669:'SmtRes'!AQ670,"=1",SmtRes!CW669:'SmtRes'!CW670)</f>
        <v>0</v>
      </c>
      <c r="W589">
        <f t="shared" si="326"/>
        <v>0</v>
      </c>
      <c r="X589">
        <f t="shared" si="327"/>
        <v>7084.91</v>
      </c>
      <c r="Y589">
        <f t="shared" si="328"/>
        <v>3446.71</v>
      </c>
      <c r="AA589">
        <v>61617792</v>
      </c>
      <c r="AB589">
        <f t="shared" si="329"/>
        <v>957.42</v>
      </c>
      <c r="AC589">
        <f t="shared" si="330"/>
        <v>0</v>
      </c>
      <c r="AD589">
        <f t="shared" si="331"/>
        <v>0</v>
      </c>
      <c r="AE589">
        <f t="shared" si="332"/>
        <v>0</v>
      </c>
      <c r="AF589">
        <f>ROUND((SUM(SmtRes!BT669:'SmtRes'!BT670)),6)</f>
        <v>957.42</v>
      </c>
      <c r="AG589">
        <f t="shared" si="333"/>
        <v>0</v>
      </c>
      <c r="AH589">
        <f>(SUM(SmtRes!BU669:'SmtRes'!BU670))</f>
        <v>1.62</v>
      </c>
      <c r="AI589">
        <f>(0)</f>
        <v>0</v>
      </c>
      <c r="AJ589">
        <f t="shared" si="334"/>
        <v>0</v>
      </c>
      <c r="AK589">
        <v>957.42000000000007</v>
      </c>
      <c r="AL589">
        <v>0</v>
      </c>
      <c r="AM589">
        <v>0</v>
      </c>
      <c r="AN589">
        <v>0</v>
      </c>
      <c r="AO589">
        <v>957.42000000000007</v>
      </c>
      <c r="AP589">
        <v>0</v>
      </c>
      <c r="AQ589">
        <v>1.62</v>
      </c>
      <c r="AR589">
        <v>0</v>
      </c>
      <c r="AS589">
        <v>0</v>
      </c>
      <c r="AT589">
        <v>74</v>
      </c>
      <c r="AU589">
        <v>36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3</v>
      </c>
      <c r="BE589" t="s">
        <v>3</v>
      </c>
      <c r="BF589" t="s">
        <v>3</v>
      </c>
      <c r="BG589" t="s">
        <v>3</v>
      </c>
      <c r="BH589">
        <v>0</v>
      </c>
      <c r="BI589">
        <v>4</v>
      </c>
      <c r="BJ589" t="s">
        <v>357</v>
      </c>
      <c r="BM589">
        <v>200001</v>
      </c>
      <c r="BN589">
        <v>0</v>
      </c>
      <c r="BO589" t="s">
        <v>3</v>
      </c>
      <c r="BP589">
        <v>0</v>
      </c>
      <c r="BQ589">
        <v>4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3</v>
      </c>
      <c r="BZ589">
        <v>74</v>
      </c>
      <c r="CA589">
        <v>36</v>
      </c>
      <c r="CB589" t="s">
        <v>3</v>
      </c>
      <c r="CE589">
        <v>0</v>
      </c>
      <c r="CF589">
        <v>0</v>
      </c>
      <c r="CG589">
        <v>0</v>
      </c>
      <c r="CM589">
        <v>0</v>
      </c>
      <c r="CN589" t="s">
        <v>3</v>
      </c>
      <c r="CO589">
        <v>0</v>
      </c>
      <c r="CP589">
        <f t="shared" si="335"/>
        <v>9574.2000000000007</v>
      </c>
      <c r="CQ589">
        <f>SUMIF(SmtRes!AQ669:'SmtRes'!AQ670,"=1",SmtRes!AA669:'SmtRes'!AA670)</f>
        <v>0</v>
      </c>
      <c r="CR589">
        <f>SUMIF(SmtRes!AQ669:'SmtRes'!AQ670,"=1",SmtRes!AB669:'SmtRes'!AB670)</f>
        <v>0</v>
      </c>
      <c r="CS589">
        <f>SUMIF(SmtRes!AQ669:'SmtRes'!AQ670,"=1",SmtRes!AC669:'SmtRes'!AC670)</f>
        <v>0</v>
      </c>
      <c r="CT589">
        <f>SUMIF(SmtRes!AQ669:'SmtRes'!AQ670,"=1",SmtRes!AD669:'SmtRes'!AD670)</f>
        <v>1182</v>
      </c>
      <c r="CU589">
        <f t="shared" si="336"/>
        <v>0</v>
      </c>
      <c r="CV589">
        <f>SUMIF(SmtRes!AQ669:'SmtRes'!AQ670,"=1",SmtRes!BU669:'SmtRes'!BU670)</f>
        <v>1.62</v>
      </c>
      <c r="CW589">
        <f>SUMIF(SmtRes!AQ669:'SmtRes'!AQ670,"=1",SmtRes!BV669:'SmtRes'!BV670)</f>
        <v>0</v>
      </c>
      <c r="CX589">
        <f t="shared" si="337"/>
        <v>0</v>
      </c>
      <c r="CY589">
        <f t="shared" si="338"/>
        <v>7084.9080000000004</v>
      </c>
      <c r="CZ589">
        <f t="shared" si="339"/>
        <v>3446.712</v>
      </c>
      <c r="DC589" t="s">
        <v>3</v>
      </c>
      <c r="DD589" t="s">
        <v>3</v>
      </c>
      <c r="DE589" t="s">
        <v>3</v>
      </c>
      <c r="DF589" t="s">
        <v>3</v>
      </c>
      <c r="DG589" t="s">
        <v>3</v>
      </c>
      <c r="DH589" t="s">
        <v>3</v>
      </c>
      <c r="DI589" t="s">
        <v>3</v>
      </c>
      <c r="DJ589" t="s">
        <v>3</v>
      </c>
      <c r="DK589" t="s">
        <v>3</v>
      </c>
      <c r="DL589" t="s">
        <v>3</v>
      </c>
      <c r="DM589" t="s">
        <v>3</v>
      </c>
      <c r="DN589">
        <v>0</v>
      </c>
      <c r="DO589">
        <v>0</v>
      </c>
      <c r="DP589">
        <v>1</v>
      </c>
      <c r="DQ589">
        <v>1</v>
      </c>
      <c r="DU589">
        <v>1013</v>
      </c>
      <c r="DV589" t="s">
        <v>339</v>
      </c>
      <c r="DW589" t="s">
        <v>339</v>
      </c>
      <c r="DX589">
        <v>1</v>
      </c>
      <c r="DZ589" t="s">
        <v>3</v>
      </c>
      <c r="EA589" t="s">
        <v>3</v>
      </c>
      <c r="EB589" t="s">
        <v>3</v>
      </c>
      <c r="EC589" t="s">
        <v>3</v>
      </c>
      <c r="EE589">
        <v>58749418</v>
      </c>
      <c r="EF589">
        <v>4</v>
      </c>
      <c r="EG589" t="s">
        <v>323</v>
      </c>
      <c r="EH589">
        <v>83</v>
      </c>
      <c r="EI589" t="s">
        <v>323</v>
      </c>
      <c r="EJ589">
        <v>4</v>
      </c>
      <c r="EK589">
        <v>200001</v>
      </c>
      <c r="EL589" t="s">
        <v>328</v>
      </c>
      <c r="EM589" t="s">
        <v>329</v>
      </c>
      <c r="EO589" t="s">
        <v>3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1.62</v>
      </c>
      <c r="EX589">
        <v>0</v>
      </c>
      <c r="EY589">
        <v>0</v>
      </c>
      <c r="FQ589">
        <v>0</v>
      </c>
      <c r="FR589">
        <f t="shared" si="340"/>
        <v>0</v>
      </c>
      <c r="FS589">
        <v>0</v>
      </c>
      <c r="FX589">
        <v>74</v>
      </c>
      <c r="FY589">
        <v>36</v>
      </c>
      <c r="GA589" t="s">
        <v>3</v>
      </c>
      <c r="GD589">
        <v>1</v>
      </c>
      <c r="GF589">
        <v>-1487754187</v>
      </c>
      <c r="GG589">
        <v>2</v>
      </c>
      <c r="GH589">
        <v>1</v>
      </c>
      <c r="GI589">
        <v>-2</v>
      </c>
      <c r="GJ589">
        <v>0</v>
      </c>
      <c r="GK589">
        <v>0</v>
      </c>
      <c r="GL589">
        <f t="shared" si="341"/>
        <v>0</v>
      </c>
      <c r="GM589">
        <f t="shared" si="342"/>
        <v>20105.82</v>
      </c>
      <c r="GN589">
        <f t="shared" si="343"/>
        <v>0</v>
      </c>
      <c r="GO589">
        <f t="shared" si="344"/>
        <v>0</v>
      </c>
      <c r="GP589">
        <f t="shared" si="345"/>
        <v>20105.82</v>
      </c>
      <c r="GR589">
        <v>0</v>
      </c>
      <c r="GS589">
        <v>3</v>
      </c>
      <c r="GT589">
        <v>0</v>
      </c>
      <c r="GU589" t="s">
        <v>3</v>
      </c>
      <c r="GV589">
        <f t="shared" si="346"/>
        <v>0</v>
      </c>
      <c r="GW589">
        <v>1</v>
      </c>
      <c r="GX589">
        <f t="shared" si="347"/>
        <v>0</v>
      </c>
      <c r="HA589">
        <v>0</v>
      </c>
      <c r="HB589">
        <v>0</v>
      </c>
      <c r="HC589">
        <f t="shared" si="348"/>
        <v>0</v>
      </c>
      <c r="HE589" t="s">
        <v>3</v>
      </c>
      <c r="HF589" t="s">
        <v>3</v>
      </c>
      <c r="HM589" t="s">
        <v>3</v>
      </c>
      <c r="HN589" t="s">
        <v>330</v>
      </c>
      <c r="HO589" t="s">
        <v>331</v>
      </c>
      <c r="HP589" t="s">
        <v>323</v>
      </c>
      <c r="HQ589" t="s">
        <v>323</v>
      </c>
      <c r="IK589">
        <v>0</v>
      </c>
    </row>
    <row r="590" spans="1:245" x14ac:dyDescent="0.2">
      <c r="A590">
        <v>17</v>
      </c>
      <c r="B590">
        <v>0</v>
      </c>
      <c r="C590">
        <f>ROW(SmtRes!A672)</f>
        <v>672</v>
      </c>
      <c r="D590">
        <f>ROW(EtalonRes!A680)</f>
        <v>680</v>
      </c>
      <c r="E590" t="s">
        <v>415</v>
      </c>
      <c r="F590" t="s">
        <v>359</v>
      </c>
      <c r="G590" t="s">
        <v>360</v>
      </c>
      <c r="H590" t="s">
        <v>339</v>
      </c>
      <c r="I590">
        <v>10</v>
      </c>
      <c r="J590">
        <v>0</v>
      </c>
      <c r="K590">
        <v>10</v>
      </c>
      <c r="O590">
        <f t="shared" si="324"/>
        <v>19148.400000000001</v>
      </c>
      <c r="P590">
        <f>SUMIF(SmtRes!AQ671:'SmtRes'!AQ672,"=1",SmtRes!DF671:'SmtRes'!DF672)</f>
        <v>0</v>
      </c>
      <c r="Q590">
        <f>SUMIF(SmtRes!AQ671:'SmtRes'!AQ672,"=1",SmtRes!DG671:'SmtRes'!DG672)</f>
        <v>0</v>
      </c>
      <c r="R590">
        <f>SUMIF(SmtRes!AQ671:'SmtRes'!AQ672,"=1",SmtRes!DH671:'SmtRes'!DH672)</f>
        <v>0</v>
      </c>
      <c r="S590">
        <f>SUMIF(SmtRes!AQ671:'SmtRes'!AQ672,"=1",SmtRes!DI671:'SmtRes'!DI672)</f>
        <v>19148.400000000001</v>
      </c>
      <c r="T590">
        <f t="shared" si="325"/>
        <v>0</v>
      </c>
      <c r="U590">
        <f>SUMIF(SmtRes!AQ671:'SmtRes'!AQ672,"=1",SmtRes!CV671:'SmtRes'!CV672)</f>
        <v>32.4</v>
      </c>
      <c r="V590">
        <f>SUMIF(SmtRes!AQ671:'SmtRes'!AQ672,"=1",SmtRes!CW671:'SmtRes'!CW672)</f>
        <v>0</v>
      </c>
      <c r="W590">
        <f t="shared" si="326"/>
        <v>0</v>
      </c>
      <c r="X590">
        <f t="shared" si="327"/>
        <v>14169.82</v>
      </c>
      <c r="Y590">
        <f t="shared" si="328"/>
        <v>6893.42</v>
      </c>
      <c r="AA590">
        <v>61617792</v>
      </c>
      <c r="AB590">
        <f t="shared" si="329"/>
        <v>1914.84</v>
      </c>
      <c r="AC590">
        <f t="shared" si="330"/>
        <v>0</v>
      </c>
      <c r="AD590">
        <f t="shared" si="331"/>
        <v>0</v>
      </c>
      <c r="AE590">
        <f t="shared" si="332"/>
        <v>0</v>
      </c>
      <c r="AF590">
        <f>ROUND((SUM(SmtRes!BT671:'SmtRes'!BT672)),6)</f>
        <v>1914.84</v>
      </c>
      <c r="AG590">
        <f t="shared" si="333"/>
        <v>0</v>
      </c>
      <c r="AH590">
        <f>(SUM(SmtRes!BU671:'SmtRes'!BU672))</f>
        <v>3.24</v>
      </c>
      <c r="AI590">
        <f>(0)</f>
        <v>0</v>
      </c>
      <c r="AJ590">
        <f t="shared" si="334"/>
        <v>0</v>
      </c>
      <c r="AK590">
        <v>1914.8400000000001</v>
      </c>
      <c r="AL590">
        <v>0</v>
      </c>
      <c r="AM590">
        <v>0</v>
      </c>
      <c r="AN590">
        <v>0</v>
      </c>
      <c r="AO590">
        <v>1914.8400000000001</v>
      </c>
      <c r="AP590">
        <v>0</v>
      </c>
      <c r="AQ590">
        <v>3.24</v>
      </c>
      <c r="AR590">
        <v>0</v>
      </c>
      <c r="AS590">
        <v>0</v>
      </c>
      <c r="AT590">
        <v>74</v>
      </c>
      <c r="AU590">
        <v>36</v>
      </c>
      <c r="AV590">
        <v>1</v>
      </c>
      <c r="AW590">
        <v>1</v>
      </c>
      <c r="AZ590">
        <v>1</v>
      </c>
      <c r="BA590">
        <v>1</v>
      </c>
      <c r="BB590">
        <v>1</v>
      </c>
      <c r="BC590">
        <v>1</v>
      </c>
      <c r="BD590" t="s">
        <v>3</v>
      </c>
      <c r="BE590" t="s">
        <v>3</v>
      </c>
      <c r="BF590" t="s">
        <v>3</v>
      </c>
      <c r="BG590" t="s">
        <v>3</v>
      </c>
      <c r="BH590">
        <v>0</v>
      </c>
      <c r="BI590">
        <v>4</v>
      </c>
      <c r="BJ590" t="s">
        <v>361</v>
      </c>
      <c r="BM590">
        <v>200001</v>
      </c>
      <c r="BN590">
        <v>0</v>
      </c>
      <c r="BO590" t="s">
        <v>3</v>
      </c>
      <c r="BP590">
        <v>0</v>
      </c>
      <c r="BQ590">
        <v>4</v>
      </c>
      <c r="BR590">
        <v>0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 t="s">
        <v>3</v>
      </c>
      <c r="BZ590">
        <v>74</v>
      </c>
      <c r="CA590">
        <v>36</v>
      </c>
      <c r="CB590" t="s">
        <v>3</v>
      </c>
      <c r="CE590">
        <v>0</v>
      </c>
      <c r="CF590">
        <v>0</v>
      </c>
      <c r="CG590">
        <v>0</v>
      </c>
      <c r="CM590">
        <v>0</v>
      </c>
      <c r="CN590" t="s">
        <v>3</v>
      </c>
      <c r="CO590">
        <v>0</v>
      </c>
      <c r="CP590">
        <f t="shared" si="335"/>
        <v>19148.400000000001</v>
      </c>
      <c r="CQ590">
        <f>SUMIF(SmtRes!AQ671:'SmtRes'!AQ672,"=1",SmtRes!AA671:'SmtRes'!AA672)</f>
        <v>0</v>
      </c>
      <c r="CR590">
        <f>SUMIF(SmtRes!AQ671:'SmtRes'!AQ672,"=1",SmtRes!AB671:'SmtRes'!AB672)</f>
        <v>0</v>
      </c>
      <c r="CS590">
        <f>SUMIF(SmtRes!AQ671:'SmtRes'!AQ672,"=1",SmtRes!AC671:'SmtRes'!AC672)</f>
        <v>0</v>
      </c>
      <c r="CT590">
        <f>SUMIF(SmtRes!AQ671:'SmtRes'!AQ672,"=1",SmtRes!AD671:'SmtRes'!AD672)</f>
        <v>1182</v>
      </c>
      <c r="CU590">
        <f t="shared" si="336"/>
        <v>0</v>
      </c>
      <c r="CV590">
        <f>SUMIF(SmtRes!AQ671:'SmtRes'!AQ672,"=1",SmtRes!BU671:'SmtRes'!BU672)</f>
        <v>3.24</v>
      </c>
      <c r="CW590">
        <f>SUMIF(SmtRes!AQ671:'SmtRes'!AQ672,"=1",SmtRes!BV671:'SmtRes'!BV672)</f>
        <v>0</v>
      </c>
      <c r="CX590">
        <f t="shared" si="337"/>
        <v>0</v>
      </c>
      <c r="CY590">
        <f t="shared" si="338"/>
        <v>14169.816000000001</v>
      </c>
      <c r="CZ590">
        <f t="shared" si="339"/>
        <v>6893.424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>
        <v>0</v>
      </c>
      <c r="DO590">
        <v>0</v>
      </c>
      <c r="DP590">
        <v>1</v>
      </c>
      <c r="DQ590">
        <v>1</v>
      </c>
      <c r="DU590">
        <v>1013</v>
      </c>
      <c r="DV590" t="s">
        <v>339</v>
      </c>
      <c r="DW590" t="s">
        <v>339</v>
      </c>
      <c r="DX590">
        <v>1</v>
      </c>
      <c r="DZ590" t="s">
        <v>3</v>
      </c>
      <c r="EA590" t="s">
        <v>3</v>
      </c>
      <c r="EB590" t="s">
        <v>3</v>
      </c>
      <c r="EC590" t="s">
        <v>3</v>
      </c>
      <c r="EE590">
        <v>58749418</v>
      </c>
      <c r="EF590">
        <v>4</v>
      </c>
      <c r="EG590" t="s">
        <v>323</v>
      </c>
      <c r="EH590">
        <v>83</v>
      </c>
      <c r="EI590" t="s">
        <v>323</v>
      </c>
      <c r="EJ590">
        <v>4</v>
      </c>
      <c r="EK590">
        <v>200001</v>
      </c>
      <c r="EL590" t="s">
        <v>328</v>
      </c>
      <c r="EM590" t="s">
        <v>329</v>
      </c>
      <c r="EO590" t="s">
        <v>3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3.24</v>
      </c>
      <c r="EX590">
        <v>0</v>
      </c>
      <c r="EY590">
        <v>0</v>
      </c>
      <c r="FQ590">
        <v>0</v>
      </c>
      <c r="FR590">
        <f t="shared" si="340"/>
        <v>0</v>
      </c>
      <c r="FS590">
        <v>0</v>
      </c>
      <c r="FX590">
        <v>74</v>
      </c>
      <c r="FY590">
        <v>36</v>
      </c>
      <c r="GA590" t="s">
        <v>3</v>
      </c>
      <c r="GD590">
        <v>1</v>
      </c>
      <c r="GF590">
        <v>323254439</v>
      </c>
      <c r="GG590">
        <v>2</v>
      </c>
      <c r="GH590">
        <v>1</v>
      </c>
      <c r="GI590">
        <v>-2</v>
      </c>
      <c r="GJ590">
        <v>0</v>
      </c>
      <c r="GK590">
        <v>0</v>
      </c>
      <c r="GL590">
        <f t="shared" si="341"/>
        <v>0</v>
      </c>
      <c r="GM590">
        <f t="shared" si="342"/>
        <v>40211.64</v>
      </c>
      <c r="GN590">
        <f t="shared" si="343"/>
        <v>0</v>
      </c>
      <c r="GO590">
        <f t="shared" si="344"/>
        <v>0</v>
      </c>
      <c r="GP590">
        <f t="shared" si="345"/>
        <v>40211.64</v>
      </c>
      <c r="GR590">
        <v>0</v>
      </c>
      <c r="GS590">
        <v>3</v>
      </c>
      <c r="GT590">
        <v>0</v>
      </c>
      <c r="GU590" t="s">
        <v>3</v>
      </c>
      <c r="GV590">
        <f t="shared" si="346"/>
        <v>0</v>
      </c>
      <c r="GW590">
        <v>1</v>
      </c>
      <c r="GX590">
        <f t="shared" si="347"/>
        <v>0</v>
      </c>
      <c r="HA590">
        <v>0</v>
      </c>
      <c r="HB590">
        <v>0</v>
      </c>
      <c r="HC590">
        <f t="shared" si="348"/>
        <v>0</v>
      </c>
      <c r="HE590" t="s">
        <v>3</v>
      </c>
      <c r="HF590" t="s">
        <v>3</v>
      </c>
      <c r="HM590" t="s">
        <v>3</v>
      </c>
      <c r="HN590" t="s">
        <v>330</v>
      </c>
      <c r="HO590" t="s">
        <v>331</v>
      </c>
      <c r="HP590" t="s">
        <v>323</v>
      </c>
      <c r="HQ590" t="s">
        <v>323</v>
      </c>
      <c r="IK590">
        <v>0</v>
      </c>
    </row>
    <row r="591" spans="1:245" x14ac:dyDescent="0.2">
      <c r="A591">
        <v>17</v>
      </c>
      <c r="B591">
        <v>0</v>
      </c>
      <c r="C591">
        <f>ROW(SmtRes!A674)</f>
        <v>674</v>
      </c>
      <c r="D591">
        <f>ROW(EtalonRes!A682)</f>
        <v>682</v>
      </c>
      <c r="E591" t="s">
        <v>416</v>
      </c>
      <c r="F591" t="s">
        <v>363</v>
      </c>
      <c r="G591" t="s">
        <v>364</v>
      </c>
      <c r="H591" t="s">
        <v>365</v>
      </c>
      <c r="I591">
        <f>ROUND(10/100,7)</f>
        <v>0.1</v>
      </c>
      <c r="J591">
        <v>0</v>
      </c>
      <c r="K591">
        <f>ROUND(10/100,7)</f>
        <v>0.1</v>
      </c>
      <c r="O591">
        <f t="shared" si="324"/>
        <v>765.94</v>
      </c>
      <c r="P591">
        <f>SUMIF(SmtRes!AQ673:'SmtRes'!AQ674,"=1",SmtRes!DF673:'SmtRes'!DF674)</f>
        <v>0</v>
      </c>
      <c r="Q591">
        <f>SUMIF(SmtRes!AQ673:'SmtRes'!AQ674,"=1",SmtRes!DG673:'SmtRes'!DG674)</f>
        <v>0</v>
      </c>
      <c r="R591">
        <f>SUMIF(SmtRes!AQ673:'SmtRes'!AQ674,"=1",SmtRes!DH673:'SmtRes'!DH674)</f>
        <v>0</v>
      </c>
      <c r="S591">
        <f>SUMIF(SmtRes!AQ673:'SmtRes'!AQ674,"=1",SmtRes!DI673:'SmtRes'!DI674)</f>
        <v>765.94</v>
      </c>
      <c r="T591">
        <f t="shared" si="325"/>
        <v>0</v>
      </c>
      <c r="U591">
        <f>SUMIF(SmtRes!AQ673:'SmtRes'!AQ674,"=1",SmtRes!CV673:'SmtRes'!CV674)</f>
        <v>1.296</v>
      </c>
      <c r="V591">
        <f>SUMIF(SmtRes!AQ673:'SmtRes'!AQ674,"=1",SmtRes!CW673:'SmtRes'!CW674)</f>
        <v>0</v>
      </c>
      <c r="W591">
        <f t="shared" si="326"/>
        <v>0</v>
      </c>
      <c r="X591">
        <f t="shared" si="327"/>
        <v>566.79999999999995</v>
      </c>
      <c r="Y591">
        <f t="shared" si="328"/>
        <v>275.74</v>
      </c>
      <c r="AA591">
        <v>61617792</v>
      </c>
      <c r="AB591">
        <f t="shared" si="329"/>
        <v>7659.36</v>
      </c>
      <c r="AC591">
        <f t="shared" si="330"/>
        <v>0</v>
      </c>
      <c r="AD591">
        <f t="shared" si="331"/>
        <v>0</v>
      </c>
      <c r="AE591">
        <f t="shared" si="332"/>
        <v>0</v>
      </c>
      <c r="AF591">
        <f>ROUND((SUM(SmtRes!BT673:'SmtRes'!BT674)),6)</f>
        <v>7659.36</v>
      </c>
      <c r="AG591">
        <f t="shared" si="333"/>
        <v>0</v>
      </c>
      <c r="AH591">
        <f>(SUM(SmtRes!BU673:'SmtRes'!BU674))</f>
        <v>12.96</v>
      </c>
      <c r="AI591">
        <f>(0)</f>
        <v>0</v>
      </c>
      <c r="AJ591">
        <f t="shared" si="334"/>
        <v>0</v>
      </c>
      <c r="AK591">
        <v>7659.3600000000006</v>
      </c>
      <c r="AL591">
        <v>0</v>
      </c>
      <c r="AM591">
        <v>0</v>
      </c>
      <c r="AN591">
        <v>0</v>
      </c>
      <c r="AO591">
        <v>7659.3600000000006</v>
      </c>
      <c r="AP591">
        <v>0</v>
      </c>
      <c r="AQ591">
        <v>12.96</v>
      </c>
      <c r="AR591">
        <v>0</v>
      </c>
      <c r="AS591">
        <v>0</v>
      </c>
      <c r="AT591">
        <v>74</v>
      </c>
      <c r="AU591">
        <v>36</v>
      </c>
      <c r="AV591">
        <v>1</v>
      </c>
      <c r="AW591">
        <v>1</v>
      </c>
      <c r="AZ591">
        <v>1</v>
      </c>
      <c r="BA591">
        <v>1</v>
      </c>
      <c r="BB591">
        <v>1</v>
      </c>
      <c r="BC591">
        <v>1</v>
      </c>
      <c r="BD591" t="s">
        <v>3</v>
      </c>
      <c r="BE591" t="s">
        <v>3</v>
      </c>
      <c r="BF591" t="s">
        <v>3</v>
      </c>
      <c r="BG591" t="s">
        <v>3</v>
      </c>
      <c r="BH591">
        <v>0</v>
      </c>
      <c r="BI591">
        <v>4</v>
      </c>
      <c r="BJ591" t="s">
        <v>366</v>
      </c>
      <c r="BM591">
        <v>200001</v>
      </c>
      <c r="BN591">
        <v>0</v>
      </c>
      <c r="BO591" t="s">
        <v>3</v>
      </c>
      <c r="BP591">
        <v>0</v>
      </c>
      <c r="BQ591">
        <v>4</v>
      </c>
      <c r="BR591">
        <v>0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 t="s">
        <v>3</v>
      </c>
      <c r="BZ591">
        <v>74</v>
      </c>
      <c r="CA591">
        <v>36</v>
      </c>
      <c r="CB591" t="s">
        <v>3</v>
      </c>
      <c r="CE591">
        <v>0</v>
      </c>
      <c r="CF591">
        <v>0</v>
      </c>
      <c r="CG591">
        <v>0</v>
      </c>
      <c r="CM591">
        <v>0</v>
      </c>
      <c r="CN591" t="s">
        <v>3</v>
      </c>
      <c r="CO591">
        <v>0</v>
      </c>
      <c r="CP591">
        <f t="shared" si="335"/>
        <v>765.94</v>
      </c>
      <c r="CQ591">
        <f>SUMIF(SmtRes!AQ673:'SmtRes'!AQ674,"=1",SmtRes!AA673:'SmtRes'!AA674)</f>
        <v>0</v>
      </c>
      <c r="CR591">
        <f>SUMIF(SmtRes!AQ673:'SmtRes'!AQ674,"=1",SmtRes!AB673:'SmtRes'!AB674)</f>
        <v>0</v>
      </c>
      <c r="CS591">
        <f>SUMIF(SmtRes!AQ673:'SmtRes'!AQ674,"=1",SmtRes!AC673:'SmtRes'!AC674)</f>
        <v>0</v>
      </c>
      <c r="CT591">
        <f>SUMIF(SmtRes!AQ673:'SmtRes'!AQ674,"=1",SmtRes!AD673:'SmtRes'!AD674)</f>
        <v>1182</v>
      </c>
      <c r="CU591">
        <f t="shared" si="336"/>
        <v>0</v>
      </c>
      <c r="CV591">
        <f>SUMIF(SmtRes!AQ673:'SmtRes'!AQ674,"=1",SmtRes!BU673:'SmtRes'!BU674)</f>
        <v>12.96</v>
      </c>
      <c r="CW591">
        <f>SUMIF(SmtRes!AQ673:'SmtRes'!AQ674,"=1",SmtRes!BV673:'SmtRes'!BV674)</f>
        <v>0</v>
      </c>
      <c r="CX591">
        <f t="shared" si="337"/>
        <v>0</v>
      </c>
      <c r="CY591">
        <f t="shared" si="338"/>
        <v>566.79560000000004</v>
      </c>
      <c r="CZ591">
        <f t="shared" si="339"/>
        <v>275.73840000000001</v>
      </c>
      <c r="DC591" t="s">
        <v>3</v>
      </c>
      <c r="DD591" t="s">
        <v>3</v>
      </c>
      <c r="DE591" t="s">
        <v>3</v>
      </c>
      <c r="DF591" t="s">
        <v>3</v>
      </c>
      <c r="DG591" t="s">
        <v>3</v>
      </c>
      <c r="DH591" t="s">
        <v>3</v>
      </c>
      <c r="DI591" t="s">
        <v>3</v>
      </c>
      <c r="DJ591" t="s">
        <v>3</v>
      </c>
      <c r="DK591" t="s">
        <v>3</v>
      </c>
      <c r="DL591" t="s">
        <v>3</v>
      </c>
      <c r="DM591" t="s">
        <v>3</v>
      </c>
      <c r="DN591">
        <v>0</v>
      </c>
      <c r="DO591">
        <v>0</v>
      </c>
      <c r="DP591">
        <v>1</v>
      </c>
      <c r="DQ591">
        <v>1</v>
      </c>
      <c r="DU591">
        <v>1013</v>
      </c>
      <c r="DV591" t="s">
        <v>365</v>
      </c>
      <c r="DW591" t="s">
        <v>365</v>
      </c>
      <c r="DX591">
        <v>1</v>
      </c>
      <c r="DZ591" t="s">
        <v>3</v>
      </c>
      <c r="EA591" t="s">
        <v>3</v>
      </c>
      <c r="EB591" t="s">
        <v>3</v>
      </c>
      <c r="EC591" t="s">
        <v>3</v>
      </c>
      <c r="EE591">
        <v>58749418</v>
      </c>
      <c r="EF591">
        <v>4</v>
      </c>
      <c r="EG591" t="s">
        <v>323</v>
      </c>
      <c r="EH591">
        <v>83</v>
      </c>
      <c r="EI591" t="s">
        <v>323</v>
      </c>
      <c r="EJ591">
        <v>4</v>
      </c>
      <c r="EK591">
        <v>200001</v>
      </c>
      <c r="EL591" t="s">
        <v>328</v>
      </c>
      <c r="EM591" t="s">
        <v>329</v>
      </c>
      <c r="EO591" t="s">
        <v>3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12.96</v>
      </c>
      <c r="EX591">
        <v>0</v>
      </c>
      <c r="EY591">
        <v>0</v>
      </c>
      <c r="FQ591">
        <v>0</v>
      </c>
      <c r="FR591">
        <f t="shared" si="340"/>
        <v>0</v>
      </c>
      <c r="FS591">
        <v>0</v>
      </c>
      <c r="FX591">
        <v>74</v>
      </c>
      <c r="FY591">
        <v>36</v>
      </c>
      <c r="GA591" t="s">
        <v>3</v>
      </c>
      <c r="GD591">
        <v>1</v>
      </c>
      <c r="GF591">
        <v>416936062</v>
      </c>
      <c r="GG591">
        <v>2</v>
      </c>
      <c r="GH591">
        <v>1</v>
      </c>
      <c r="GI591">
        <v>-2</v>
      </c>
      <c r="GJ591">
        <v>0</v>
      </c>
      <c r="GK591">
        <v>0</v>
      </c>
      <c r="GL591">
        <f t="shared" si="341"/>
        <v>0</v>
      </c>
      <c r="GM591">
        <f t="shared" si="342"/>
        <v>1608.48</v>
      </c>
      <c r="GN591">
        <f t="shared" si="343"/>
        <v>0</v>
      </c>
      <c r="GO591">
        <f t="shared" si="344"/>
        <v>0</v>
      </c>
      <c r="GP591">
        <f t="shared" si="345"/>
        <v>1608.48</v>
      </c>
      <c r="GR591">
        <v>0</v>
      </c>
      <c r="GS591">
        <v>3</v>
      </c>
      <c r="GT591">
        <v>0</v>
      </c>
      <c r="GU591" t="s">
        <v>3</v>
      </c>
      <c r="GV591">
        <f t="shared" si="346"/>
        <v>0</v>
      </c>
      <c r="GW591">
        <v>1</v>
      </c>
      <c r="GX591">
        <f t="shared" si="347"/>
        <v>0</v>
      </c>
      <c r="HA591">
        <v>0</v>
      </c>
      <c r="HB591">
        <v>0</v>
      </c>
      <c r="HC591">
        <f t="shared" si="348"/>
        <v>0</v>
      </c>
      <c r="HE591" t="s">
        <v>3</v>
      </c>
      <c r="HF591" t="s">
        <v>3</v>
      </c>
      <c r="HM591" t="s">
        <v>3</v>
      </c>
      <c r="HN591" t="s">
        <v>330</v>
      </c>
      <c r="HO591" t="s">
        <v>331</v>
      </c>
      <c r="HP591" t="s">
        <v>323</v>
      </c>
      <c r="HQ591" t="s">
        <v>323</v>
      </c>
      <c r="IK591">
        <v>0</v>
      </c>
    </row>
    <row r="593" spans="1:206" x14ac:dyDescent="0.2">
      <c r="A593" s="2">
        <v>51</v>
      </c>
      <c r="B593" s="2">
        <f>B579</f>
        <v>0</v>
      </c>
      <c r="C593" s="2">
        <f>A579</f>
        <v>4</v>
      </c>
      <c r="D593" s="2">
        <f>ROW(A579)</f>
        <v>579</v>
      </c>
      <c r="E593" s="2"/>
      <c r="F593" s="2" t="str">
        <f>IF(F579&lt;&gt;"",F579,"")</f>
        <v>Новый раздел</v>
      </c>
      <c r="G593" s="2" t="str">
        <f>IF(G579&lt;&gt;"",G579,"")</f>
        <v>Пусконаладочные работы</v>
      </c>
      <c r="H593" s="2">
        <v>0</v>
      </c>
      <c r="I593" s="2"/>
      <c r="J593" s="2"/>
      <c r="K593" s="2"/>
      <c r="L593" s="2"/>
      <c r="M593" s="2"/>
      <c r="N593" s="2"/>
      <c r="O593" s="2">
        <f t="shared" ref="O593:T593" si="349">ROUND(AB593,2)</f>
        <v>88469.63</v>
      </c>
      <c r="P593" s="2">
        <f t="shared" si="349"/>
        <v>0</v>
      </c>
      <c r="Q593" s="2">
        <f t="shared" si="349"/>
        <v>0</v>
      </c>
      <c r="R593" s="2">
        <f t="shared" si="349"/>
        <v>0</v>
      </c>
      <c r="S593" s="2">
        <f t="shared" si="349"/>
        <v>88469.63</v>
      </c>
      <c r="T593" s="2">
        <f t="shared" si="349"/>
        <v>0</v>
      </c>
      <c r="U593" s="2">
        <f>AH593</f>
        <v>152.65600000000001</v>
      </c>
      <c r="V593" s="2">
        <f>AI593</f>
        <v>0</v>
      </c>
      <c r="W593" s="2">
        <f>ROUND(AJ593,2)</f>
        <v>0</v>
      </c>
      <c r="X593" s="2">
        <f>ROUND(AK593,2)</f>
        <v>65467.53</v>
      </c>
      <c r="Y593" s="2">
        <f>ROUND(AL593,2)</f>
        <v>31849.06</v>
      </c>
      <c r="Z593" s="2"/>
      <c r="AA593" s="2"/>
      <c r="AB593" s="2">
        <f>ROUND(SUMIF(AA583:AA591,"=61617792",O583:O591),2)</f>
        <v>88469.63</v>
      </c>
      <c r="AC593" s="2">
        <f>ROUND(SUMIF(AA583:AA591,"=61617792",P583:P591),2)</f>
        <v>0</v>
      </c>
      <c r="AD593" s="2">
        <f>ROUND(SUMIF(AA583:AA591,"=61617792",Q583:Q591),2)</f>
        <v>0</v>
      </c>
      <c r="AE593" s="2">
        <f>ROUND(SUMIF(AA583:AA591,"=61617792",R583:R591),2)</f>
        <v>0</v>
      </c>
      <c r="AF593" s="2">
        <f>ROUND(SUMIF(AA583:AA591,"=61617792",S583:S591),2)</f>
        <v>88469.63</v>
      </c>
      <c r="AG593" s="2">
        <f>ROUND(SUMIF(AA583:AA591,"=61617792",T583:T591),2)</f>
        <v>0</v>
      </c>
      <c r="AH593" s="2">
        <f>SUMIF(AA583:AA591,"=61617792",U583:U591)</f>
        <v>152.65600000000001</v>
      </c>
      <c r="AI593" s="2">
        <f>SUMIF(AA583:AA591,"=61617792",V583:V591)</f>
        <v>0</v>
      </c>
      <c r="AJ593" s="2">
        <f>ROUND(SUMIF(AA583:AA591,"=61617792",W583:W591),2)</f>
        <v>0</v>
      </c>
      <c r="AK593" s="2">
        <f>ROUND(SUMIF(AA583:AA591,"=61617792",X583:X591),2)</f>
        <v>65467.53</v>
      </c>
      <c r="AL593" s="2">
        <f>ROUND(SUMIF(AA583:AA591,"=61617792",Y583:Y591),2)</f>
        <v>31849.06</v>
      </c>
      <c r="AM593" s="2"/>
      <c r="AN593" s="2"/>
      <c r="AO593" s="2">
        <f t="shared" ref="AO593:BD593" si="350">ROUND(BX593,2)</f>
        <v>0</v>
      </c>
      <c r="AP593" s="2">
        <f t="shared" si="350"/>
        <v>0</v>
      </c>
      <c r="AQ593" s="2">
        <f t="shared" si="350"/>
        <v>0</v>
      </c>
      <c r="AR593" s="2">
        <f t="shared" si="350"/>
        <v>185786.22</v>
      </c>
      <c r="AS593" s="2">
        <f t="shared" si="350"/>
        <v>0</v>
      </c>
      <c r="AT593" s="2">
        <f t="shared" si="350"/>
        <v>0</v>
      </c>
      <c r="AU593" s="2">
        <f t="shared" si="350"/>
        <v>185786.22</v>
      </c>
      <c r="AV593" s="2">
        <f t="shared" si="350"/>
        <v>0</v>
      </c>
      <c r="AW593" s="2">
        <f t="shared" si="350"/>
        <v>0</v>
      </c>
      <c r="AX593" s="2">
        <f t="shared" si="350"/>
        <v>0</v>
      </c>
      <c r="AY593" s="2">
        <f t="shared" si="350"/>
        <v>0</v>
      </c>
      <c r="AZ593" s="2">
        <f t="shared" si="350"/>
        <v>0</v>
      </c>
      <c r="BA593" s="2">
        <f t="shared" si="350"/>
        <v>0</v>
      </c>
      <c r="BB593" s="2">
        <f t="shared" si="350"/>
        <v>0</v>
      </c>
      <c r="BC593" s="2">
        <f t="shared" si="350"/>
        <v>0</v>
      </c>
      <c r="BD593" s="2">
        <f t="shared" si="350"/>
        <v>0</v>
      </c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>
        <f>ROUND(SUMIF(AA583:AA591,"=61617792",FQ583:FQ591),2)</f>
        <v>0</v>
      </c>
      <c r="BY593" s="2">
        <f>ROUND(SUMIF(AA583:AA591,"=61617792",FR583:FR591),2)</f>
        <v>0</v>
      </c>
      <c r="BZ593" s="2">
        <f>ROUND(SUMIF(AA583:AA591,"=61617792",GL583:GL591),2)</f>
        <v>0</v>
      </c>
      <c r="CA593" s="2">
        <f>ROUND(SUMIF(AA583:AA591,"=61617792",GM583:GM591),2)</f>
        <v>185786.22</v>
      </c>
      <c r="CB593" s="2">
        <f>ROUND(SUMIF(AA583:AA591,"=61617792",GN583:GN591),2)</f>
        <v>0</v>
      </c>
      <c r="CC593" s="2">
        <f>ROUND(SUMIF(AA583:AA591,"=61617792",GO583:GO591),2)</f>
        <v>0</v>
      </c>
      <c r="CD593" s="2">
        <f>ROUND(SUMIF(AA583:AA591,"=61617792",GP583:GP591),2)</f>
        <v>185786.22</v>
      </c>
      <c r="CE593" s="2">
        <f>AC593-BX593</f>
        <v>0</v>
      </c>
      <c r="CF593" s="2">
        <f>AC593-BY593</f>
        <v>0</v>
      </c>
      <c r="CG593" s="2">
        <f>BX593-BZ593</f>
        <v>0</v>
      </c>
      <c r="CH593" s="2">
        <f>AC593-BX593-BY593+BZ593</f>
        <v>0</v>
      </c>
      <c r="CI593" s="2">
        <f>BY593-BZ593</f>
        <v>0</v>
      </c>
      <c r="CJ593" s="2">
        <f>ROUND(SUMIF(AA583:AA591,"=61617792",GX583:GX591),2)</f>
        <v>0</v>
      </c>
      <c r="CK593" s="2">
        <f>ROUND(SUMIF(AA583:AA591,"=61617792",GY583:GY591),2)</f>
        <v>0</v>
      </c>
      <c r="CL593" s="2">
        <f>ROUND(SUMIF(AA583:AA591,"=61617792",GZ583:GZ591),2)</f>
        <v>0</v>
      </c>
      <c r="CM593" s="2">
        <f>ROUND(SUMIF(AA583:AA591,"=61617792",HD583:HD591),2)</f>
        <v>0</v>
      </c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>
        <v>0</v>
      </c>
    </row>
    <row r="595" spans="1:206" x14ac:dyDescent="0.2">
      <c r="A595" s="4">
        <v>50</v>
      </c>
      <c r="B595" s="4">
        <v>0</v>
      </c>
      <c r="C595" s="4">
        <v>0</v>
      </c>
      <c r="D595" s="4">
        <v>1</v>
      </c>
      <c r="E595" s="4">
        <v>201</v>
      </c>
      <c r="F595" s="4">
        <f>ROUND(Source!O593,O595)</f>
        <v>88469.63</v>
      </c>
      <c r="G595" s="4" t="s">
        <v>101</v>
      </c>
      <c r="H595" s="4" t="s">
        <v>102</v>
      </c>
      <c r="I595" s="4"/>
      <c r="J595" s="4"/>
      <c r="K595" s="4">
        <v>201</v>
      </c>
      <c r="L595" s="4">
        <v>1</v>
      </c>
      <c r="M595" s="4">
        <v>3</v>
      </c>
      <c r="N595" s="4" t="s">
        <v>3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88469.63</v>
      </c>
      <c r="X595" s="4">
        <v>1</v>
      </c>
      <c r="Y595" s="4">
        <v>88469.63</v>
      </c>
      <c r="Z595" s="4"/>
      <c r="AA595" s="4"/>
      <c r="AB595" s="4"/>
    </row>
    <row r="596" spans="1:206" x14ac:dyDescent="0.2">
      <c r="A596" s="4">
        <v>50</v>
      </c>
      <c r="B596" s="4">
        <v>0</v>
      </c>
      <c r="C596" s="4">
        <v>0</v>
      </c>
      <c r="D596" s="4">
        <v>1</v>
      </c>
      <c r="E596" s="4">
        <v>202</v>
      </c>
      <c r="F596" s="4">
        <f>ROUND(Source!P593,O596)</f>
        <v>0</v>
      </c>
      <c r="G596" s="4" t="s">
        <v>103</v>
      </c>
      <c r="H596" s="4" t="s">
        <v>104</v>
      </c>
      <c r="I596" s="4"/>
      <c r="J596" s="4"/>
      <c r="K596" s="4">
        <v>202</v>
      </c>
      <c r="L596" s="4">
        <v>2</v>
      </c>
      <c r="M596" s="4">
        <v>3</v>
      </c>
      <c r="N596" s="4" t="s">
        <v>3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06" x14ac:dyDescent="0.2">
      <c r="A597" s="4">
        <v>50</v>
      </c>
      <c r="B597" s="4">
        <v>0</v>
      </c>
      <c r="C597" s="4">
        <v>0</v>
      </c>
      <c r="D597" s="4">
        <v>1</v>
      </c>
      <c r="E597" s="4">
        <v>222</v>
      </c>
      <c r="F597" s="4">
        <f>ROUND(Source!AO593,O597)</f>
        <v>0</v>
      </c>
      <c r="G597" s="4" t="s">
        <v>105</v>
      </c>
      <c r="H597" s="4" t="s">
        <v>106</v>
      </c>
      <c r="I597" s="4"/>
      <c r="J597" s="4"/>
      <c r="K597" s="4">
        <v>222</v>
      </c>
      <c r="L597" s="4">
        <v>3</v>
      </c>
      <c r="M597" s="4">
        <v>3</v>
      </c>
      <c r="N597" s="4" t="s">
        <v>3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06" x14ac:dyDescent="0.2">
      <c r="A598" s="4">
        <v>50</v>
      </c>
      <c r="B598" s="4">
        <v>0</v>
      </c>
      <c r="C598" s="4">
        <v>0</v>
      </c>
      <c r="D598" s="4">
        <v>1</v>
      </c>
      <c r="E598" s="4">
        <v>225</v>
      </c>
      <c r="F598" s="4">
        <f>ROUND(Source!AV593,O598)</f>
        <v>0</v>
      </c>
      <c r="G598" s="4" t="s">
        <v>107</v>
      </c>
      <c r="H598" s="4" t="s">
        <v>108</v>
      </c>
      <c r="I598" s="4"/>
      <c r="J598" s="4"/>
      <c r="K598" s="4">
        <v>225</v>
      </c>
      <c r="L598" s="4">
        <v>4</v>
      </c>
      <c r="M598" s="4">
        <v>3</v>
      </c>
      <c r="N598" s="4" t="s">
        <v>3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06" x14ac:dyDescent="0.2">
      <c r="A599" s="4">
        <v>50</v>
      </c>
      <c r="B599" s="4">
        <v>0</v>
      </c>
      <c r="C599" s="4">
        <v>0</v>
      </c>
      <c r="D599" s="4">
        <v>1</v>
      </c>
      <c r="E599" s="4">
        <v>226</v>
      </c>
      <c r="F599" s="4">
        <f>ROUND(Source!AW593,O599)</f>
        <v>0</v>
      </c>
      <c r="G599" s="4" t="s">
        <v>109</v>
      </c>
      <c r="H599" s="4" t="s">
        <v>110</v>
      </c>
      <c r="I599" s="4"/>
      <c r="J599" s="4"/>
      <c r="K599" s="4">
        <v>226</v>
      </c>
      <c r="L599" s="4">
        <v>5</v>
      </c>
      <c r="M599" s="4">
        <v>3</v>
      </c>
      <c r="N599" s="4" t="s">
        <v>3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06" x14ac:dyDescent="0.2">
      <c r="A600" s="4">
        <v>50</v>
      </c>
      <c r="B600" s="4">
        <v>0</v>
      </c>
      <c r="C600" s="4">
        <v>0</v>
      </c>
      <c r="D600" s="4">
        <v>1</v>
      </c>
      <c r="E600" s="4">
        <v>227</v>
      </c>
      <c r="F600" s="4">
        <f>ROUND(Source!AX593,O600)</f>
        <v>0</v>
      </c>
      <c r="G600" s="4" t="s">
        <v>111</v>
      </c>
      <c r="H600" s="4" t="s">
        <v>112</v>
      </c>
      <c r="I600" s="4"/>
      <c r="J600" s="4"/>
      <c r="K600" s="4">
        <v>227</v>
      </c>
      <c r="L600" s="4">
        <v>6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06" x14ac:dyDescent="0.2">
      <c r="A601" s="4">
        <v>50</v>
      </c>
      <c r="B601" s="4">
        <v>0</v>
      </c>
      <c r="C601" s="4">
        <v>0</v>
      </c>
      <c r="D601" s="4">
        <v>1</v>
      </c>
      <c r="E601" s="4">
        <v>228</v>
      </c>
      <c r="F601" s="4">
        <f>ROUND(Source!AY593,O601)</f>
        <v>0</v>
      </c>
      <c r="G601" s="4" t="s">
        <v>113</v>
      </c>
      <c r="H601" s="4" t="s">
        <v>114</v>
      </c>
      <c r="I601" s="4"/>
      <c r="J601" s="4"/>
      <c r="K601" s="4">
        <v>228</v>
      </c>
      <c r="L601" s="4">
        <v>7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06" x14ac:dyDescent="0.2">
      <c r="A602" s="4">
        <v>50</v>
      </c>
      <c r="B602" s="4">
        <v>0</v>
      </c>
      <c r="C602" s="4">
        <v>0</v>
      </c>
      <c r="D602" s="4">
        <v>1</v>
      </c>
      <c r="E602" s="4">
        <v>216</v>
      </c>
      <c r="F602" s="4">
        <f>ROUND(Source!AP593,O602)</f>
        <v>0</v>
      </c>
      <c r="G602" s="4" t="s">
        <v>115</v>
      </c>
      <c r="H602" s="4" t="s">
        <v>116</v>
      </c>
      <c r="I602" s="4"/>
      <c r="J602" s="4"/>
      <c r="K602" s="4">
        <v>216</v>
      </c>
      <c r="L602" s="4">
        <v>8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0</v>
      </c>
      <c r="X602" s="4">
        <v>1</v>
      </c>
      <c r="Y602" s="4">
        <v>0</v>
      </c>
      <c r="Z602" s="4"/>
      <c r="AA602" s="4"/>
      <c r="AB602" s="4"/>
    </row>
    <row r="603" spans="1:206" x14ac:dyDescent="0.2">
      <c r="A603" s="4">
        <v>50</v>
      </c>
      <c r="B603" s="4">
        <v>0</v>
      </c>
      <c r="C603" s="4">
        <v>0</v>
      </c>
      <c r="D603" s="4">
        <v>1</v>
      </c>
      <c r="E603" s="4">
        <v>223</v>
      </c>
      <c r="F603" s="4">
        <f>ROUND(Source!AQ593,O603)</f>
        <v>0</v>
      </c>
      <c r="G603" s="4" t="s">
        <v>117</v>
      </c>
      <c r="H603" s="4" t="s">
        <v>118</v>
      </c>
      <c r="I603" s="4"/>
      <c r="J603" s="4"/>
      <c r="K603" s="4">
        <v>223</v>
      </c>
      <c r="L603" s="4">
        <v>9</v>
      </c>
      <c r="M603" s="4">
        <v>3</v>
      </c>
      <c r="N603" s="4" t="s">
        <v>3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06" x14ac:dyDescent="0.2">
      <c r="A604" s="4">
        <v>50</v>
      </c>
      <c r="B604" s="4">
        <v>0</v>
      </c>
      <c r="C604" s="4">
        <v>0</v>
      </c>
      <c r="D604" s="4">
        <v>1</v>
      </c>
      <c r="E604" s="4">
        <v>229</v>
      </c>
      <c r="F604" s="4">
        <f>ROUND(Source!AZ593,O604)</f>
        <v>0</v>
      </c>
      <c r="G604" s="4" t="s">
        <v>119</v>
      </c>
      <c r="H604" s="4" t="s">
        <v>120</v>
      </c>
      <c r="I604" s="4"/>
      <c r="J604" s="4"/>
      <c r="K604" s="4">
        <v>229</v>
      </c>
      <c r="L604" s="4">
        <v>10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06" x14ac:dyDescent="0.2">
      <c r="A605" s="4">
        <v>50</v>
      </c>
      <c r="B605" s="4">
        <v>0</v>
      </c>
      <c r="C605" s="4">
        <v>0</v>
      </c>
      <c r="D605" s="4">
        <v>1</v>
      </c>
      <c r="E605" s="4">
        <v>203</v>
      </c>
      <c r="F605" s="4">
        <f>ROUND(Source!Q593,O605)</f>
        <v>0</v>
      </c>
      <c r="G605" s="4" t="s">
        <v>121</v>
      </c>
      <c r="H605" s="4" t="s">
        <v>122</v>
      </c>
      <c r="I605" s="4"/>
      <c r="J605" s="4"/>
      <c r="K605" s="4">
        <v>203</v>
      </c>
      <c r="L605" s="4">
        <v>11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06" x14ac:dyDescent="0.2">
      <c r="A606" s="4">
        <v>50</v>
      </c>
      <c r="B606" s="4">
        <v>0</v>
      </c>
      <c r="C606" s="4">
        <v>0</v>
      </c>
      <c r="D606" s="4">
        <v>1</v>
      </c>
      <c r="E606" s="4">
        <v>231</v>
      </c>
      <c r="F606" s="4">
        <f>ROUND(Source!BB593,O606)</f>
        <v>0</v>
      </c>
      <c r="G606" s="4" t="s">
        <v>123</v>
      </c>
      <c r="H606" s="4" t="s">
        <v>124</v>
      </c>
      <c r="I606" s="4"/>
      <c r="J606" s="4"/>
      <c r="K606" s="4">
        <v>231</v>
      </c>
      <c r="L606" s="4">
        <v>12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06" x14ac:dyDescent="0.2">
      <c r="A607" s="4">
        <v>50</v>
      </c>
      <c r="B607" s="4">
        <v>0</v>
      </c>
      <c r="C607" s="4">
        <v>0</v>
      </c>
      <c r="D607" s="4">
        <v>1</v>
      </c>
      <c r="E607" s="4">
        <v>204</v>
      </c>
      <c r="F607" s="4">
        <f>ROUND(Source!R593,O607)</f>
        <v>0</v>
      </c>
      <c r="G607" s="4" t="s">
        <v>125</v>
      </c>
      <c r="H607" s="4" t="s">
        <v>126</v>
      </c>
      <c r="I607" s="4"/>
      <c r="J607" s="4"/>
      <c r="K607" s="4">
        <v>204</v>
      </c>
      <c r="L607" s="4">
        <v>13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06" x14ac:dyDescent="0.2">
      <c r="A608" s="4">
        <v>50</v>
      </c>
      <c r="B608" s="4">
        <v>0</v>
      </c>
      <c r="C608" s="4">
        <v>0</v>
      </c>
      <c r="D608" s="4">
        <v>1</v>
      </c>
      <c r="E608" s="4">
        <v>205</v>
      </c>
      <c r="F608" s="4">
        <f>ROUND(Source!S593,O608)</f>
        <v>88469.63</v>
      </c>
      <c r="G608" s="4" t="s">
        <v>127</v>
      </c>
      <c r="H608" s="4" t="s">
        <v>128</v>
      </c>
      <c r="I608" s="4"/>
      <c r="J608" s="4"/>
      <c r="K608" s="4">
        <v>205</v>
      </c>
      <c r="L608" s="4">
        <v>14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88469.63</v>
      </c>
      <c r="X608" s="4">
        <v>1</v>
      </c>
      <c r="Y608" s="4">
        <v>88469.63</v>
      </c>
      <c r="Z608" s="4"/>
      <c r="AA608" s="4"/>
      <c r="AB608" s="4"/>
    </row>
    <row r="609" spans="1:206" x14ac:dyDescent="0.2">
      <c r="A609" s="4">
        <v>50</v>
      </c>
      <c r="B609" s="4">
        <v>0</v>
      </c>
      <c r="C609" s="4">
        <v>0</v>
      </c>
      <c r="D609" s="4">
        <v>1</v>
      </c>
      <c r="E609" s="4">
        <v>232</v>
      </c>
      <c r="F609" s="4">
        <f>ROUND(Source!BC593,O609)</f>
        <v>0</v>
      </c>
      <c r="G609" s="4" t="s">
        <v>129</v>
      </c>
      <c r="H609" s="4" t="s">
        <v>130</v>
      </c>
      <c r="I609" s="4"/>
      <c r="J609" s="4"/>
      <c r="K609" s="4">
        <v>232</v>
      </c>
      <c r="L609" s="4">
        <v>15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06" x14ac:dyDescent="0.2">
      <c r="A610" s="4">
        <v>50</v>
      </c>
      <c r="B610" s="4">
        <v>0</v>
      </c>
      <c r="C610" s="4">
        <v>0</v>
      </c>
      <c r="D610" s="4">
        <v>1</v>
      </c>
      <c r="E610" s="4">
        <v>214</v>
      </c>
      <c r="F610" s="4">
        <f>ROUND(Source!AS593,O610)</f>
        <v>0</v>
      </c>
      <c r="G610" s="4" t="s">
        <v>131</v>
      </c>
      <c r="H610" s="4" t="s">
        <v>132</v>
      </c>
      <c r="I610" s="4"/>
      <c r="J610" s="4"/>
      <c r="K610" s="4">
        <v>214</v>
      </c>
      <c r="L610" s="4">
        <v>16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06" x14ac:dyDescent="0.2">
      <c r="A611" s="4">
        <v>50</v>
      </c>
      <c r="B611" s="4">
        <v>0</v>
      </c>
      <c r="C611" s="4">
        <v>0</v>
      </c>
      <c r="D611" s="4">
        <v>1</v>
      </c>
      <c r="E611" s="4">
        <v>215</v>
      </c>
      <c r="F611" s="4">
        <f>ROUND(Source!AT593,O611)</f>
        <v>0</v>
      </c>
      <c r="G611" s="4" t="s">
        <v>133</v>
      </c>
      <c r="H611" s="4" t="s">
        <v>134</v>
      </c>
      <c r="I611" s="4"/>
      <c r="J611" s="4"/>
      <c r="K611" s="4">
        <v>215</v>
      </c>
      <c r="L611" s="4">
        <v>17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06" x14ac:dyDescent="0.2">
      <c r="A612" s="4">
        <v>50</v>
      </c>
      <c r="B612" s="4">
        <v>0</v>
      </c>
      <c r="C612" s="4">
        <v>0</v>
      </c>
      <c r="D612" s="4">
        <v>1</v>
      </c>
      <c r="E612" s="4">
        <v>217</v>
      </c>
      <c r="F612" s="4">
        <f>ROUND(Source!AU593,O612)</f>
        <v>185786.22</v>
      </c>
      <c r="G612" s="4" t="s">
        <v>135</v>
      </c>
      <c r="H612" s="4" t="s">
        <v>136</v>
      </c>
      <c r="I612" s="4"/>
      <c r="J612" s="4"/>
      <c r="K612" s="4">
        <v>217</v>
      </c>
      <c r="L612" s="4">
        <v>18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185786.22</v>
      </c>
      <c r="X612" s="4">
        <v>1</v>
      </c>
      <c r="Y612" s="4">
        <v>185786.22</v>
      </c>
      <c r="Z612" s="4"/>
      <c r="AA612" s="4"/>
      <c r="AB612" s="4"/>
    </row>
    <row r="613" spans="1:206" x14ac:dyDescent="0.2">
      <c r="A613" s="4">
        <v>50</v>
      </c>
      <c r="B613" s="4">
        <v>0</v>
      </c>
      <c r="C613" s="4">
        <v>0</v>
      </c>
      <c r="D613" s="4">
        <v>1</v>
      </c>
      <c r="E613" s="4">
        <v>230</v>
      </c>
      <c r="F613" s="4">
        <f>ROUND(Source!BA593,O613)</f>
        <v>0</v>
      </c>
      <c r="G613" s="4" t="s">
        <v>137</v>
      </c>
      <c r="H613" s="4" t="s">
        <v>138</v>
      </c>
      <c r="I613" s="4"/>
      <c r="J613" s="4"/>
      <c r="K613" s="4">
        <v>230</v>
      </c>
      <c r="L613" s="4">
        <v>19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0</v>
      </c>
      <c r="X613" s="4">
        <v>1</v>
      </c>
      <c r="Y613" s="4">
        <v>0</v>
      </c>
      <c r="Z613" s="4"/>
      <c r="AA613" s="4"/>
      <c r="AB613" s="4"/>
    </row>
    <row r="614" spans="1:206" x14ac:dyDescent="0.2">
      <c r="A614" s="4">
        <v>50</v>
      </c>
      <c r="B614" s="4">
        <v>0</v>
      </c>
      <c r="C614" s="4">
        <v>0</v>
      </c>
      <c r="D614" s="4">
        <v>1</v>
      </c>
      <c r="E614" s="4">
        <v>206</v>
      </c>
      <c r="F614" s="4">
        <f>ROUND(Source!T593,O614)</f>
        <v>0</v>
      </c>
      <c r="G614" s="4" t="s">
        <v>139</v>
      </c>
      <c r="H614" s="4" t="s">
        <v>140</v>
      </c>
      <c r="I614" s="4"/>
      <c r="J614" s="4"/>
      <c r="K614" s="4">
        <v>206</v>
      </c>
      <c r="L614" s="4">
        <v>20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06" x14ac:dyDescent="0.2">
      <c r="A615" s="4">
        <v>50</v>
      </c>
      <c r="B615" s="4">
        <v>0</v>
      </c>
      <c r="C615" s="4">
        <v>0</v>
      </c>
      <c r="D615" s="4">
        <v>1</v>
      </c>
      <c r="E615" s="4">
        <v>207</v>
      </c>
      <c r="F615" s="4">
        <f>ROUND(Source!U593,O615)</f>
        <v>152.65600000000001</v>
      </c>
      <c r="G615" s="4" t="s">
        <v>141</v>
      </c>
      <c r="H615" s="4" t="s">
        <v>142</v>
      </c>
      <c r="I615" s="4"/>
      <c r="J615" s="4"/>
      <c r="K615" s="4">
        <v>207</v>
      </c>
      <c r="L615" s="4">
        <v>21</v>
      </c>
      <c r="M615" s="4">
        <v>3</v>
      </c>
      <c r="N615" s="4" t="s">
        <v>3</v>
      </c>
      <c r="O615" s="4">
        <v>7</v>
      </c>
      <c r="P615" s="4"/>
      <c r="Q615" s="4"/>
      <c r="R615" s="4"/>
      <c r="S615" s="4"/>
      <c r="T615" s="4"/>
      <c r="U615" s="4"/>
      <c r="V615" s="4"/>
      <c r="W615" s="4">
        <v>152.65600000000001</v>
      </c>
      <c r="X615" s="4">
        <v>1</v>
      </c>
      <c r="Y615" s="4">
        <v>152.65600000000001</v>
      </c>
      <c r="Z615" s="4"/>
      <c r="AA615" s="4"/>
      <c r="AB615" s="4"/>
    </row>
    <row r="616" spans="1:206" x14ac:dyDescent="0.2">
      <c r="A616" s="4">
        <v>50</v>
      </c>
      <c r="B616" s="4">
        <v>0</v>
      </c>
      <c r="C616" s="4">
        <v>0</v>
      </c>
      <c r="D616" s="4">
        <v>1</v>
      </c>
      <c r="E616" s="4">
        <v>208</v>
      </c>
      <c r="F616" s="4">
        <f>ROUND(Source!V593,O616)</f>
        <v>0</v>
      </c>
      <c r="G616" s="4" t="s">
        <v>143</v>
      </c>
      <c r="H616" s="4" t="s">
        <v>144</v>
      </c>
      <c r="I616" s="4"/>
      <c r="J616" s="4"/>
      <c r="K616" s="4">
        <v>208</v>
      </c>
      <c r="L616" s="4">
        <v>22</v>
      </c>
      <c r="M616" s="4">
        <v>3</v>
      </c>
      <c r="N616" s="4" t="s">
        <v>3</v>
      </c>
      <c r="O616" s="4">
        <v>7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06" x14ac:dyDescent="0.2">
      <c r="A617" s="4">
        <v>50</v>
      </c>
      <c r="B617" s="4">
        <v>0</v>
      </c>
      <c r="C617" s="4">
        <v>0</v>
      </c>
      <c r="D617" s="4">
        <v>1</v>
      </c>
      <c r="E617" s="4">
        <v>209</v>
      </c>
      <c r="F617" s="4">
        <f>ROUND(Source!W593,O617)</f>
        <v>0</v>
      </c>
      <c r="G617" s="4" t="s">
        <v>145</v>
      </c>
      <c r="H617" s="4" t="s">
        <v>146</v>
      </c>
      <c r="I617" s="4"/>
      <c r="J617" s="4"/>
      <c r="K617" s="4">
        <v>209</v>
      </c>
      <c r="L617" s="4">
        <v>23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06" x14ac:dyDescent="0.2">
      <c r="A618" s="4">
        <v>50</v>
      </c>
      <c r="B618" s="4">
        <v>0</v>
      </c>
      <c r="C618" s="4">
        <v>0</v>
      </c>
      <c r="D618" s="4">
        <v>1</v>
      </c>
      <c r="E618" s="4">
        <v>233</v>
      </c>
      <c r="F618" s="4">
        <f>ROUND(Source!BD593,O618)</f>
        <v>0</v>
      </c>
      <c r="G618" s="4" t="s">
        <v>147</v>
      </c>
      <c r="H618" s="4" t="s">
        <v>148</v>
      </c>
      <c r="I618" s="4"/>
      <c r="J618" s="4"/>
      <c r="K618" s="4">
        <v>233</v>
      </c>
      <c r="L618" s="4">
        <v>24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06" x14ac:dyDescent="0.2">
      <c r="A619" s="4">
        <v>50</v>
      </c>
      <c r="B619" s="4">
        <v>0</v>
      </c>
      <c r="C619" s="4">
        <v>0</v>
      </c>
      <c r="D619" s="4">
        <v>1</v>
      </c>
      <c r="E619" s="4">
        <v>210</v>
      </c>
      <c r="F619" s="4">
        <f>ROUND(Source!X593,O619)</f>
        <v>65467.53</v>
      </c>
      <c r="G619" s="4" t="s">
        <v>149</v>
      </c>
      <c r="H619" s="4" t="s">
        <v>150</v>
      </c>
      <c r="I619" s="4"/>
      <c r="J619" s="4"/>
      <c r="K619" s="4">
        <v>210</v>
      </c>
      <c r="L619" s="4">
        <v>25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65467.53</v>
      </c>
      <c r="X619" s="4">
        <v>1</v>
      </c>
      <c r="Y619" s="4">
        <v>65467.53</v>
      </c>
      <c r="Z619" s="4"/>
      <c r="AA619" s="4"/>
      <c r="AB619" s="4"/>
    </row>
    <row r="620" spans="1:206" x14ac:dyDescent="0.2">
      <c r="A620" s="4">
        <v>50</v>
      </c>
      <c r="B620" s="4">
        <v>0</v>
      </c>
      <c r="C620" s="4">
        <v>0</v>
      </c>
      <c r="D620" s="4">
        <v>1</v>
      </c>
      <c r="E620" s="4">
        <v>211</v>
      </c>
      <c r="F620" s="4">
        <f>ROUND(Source!Y593,O620)</f>
        <v>31849.06</v>
      </c>
      <c r="G620" s="4" t="s">
        <v>151</v>
      </c>
      <c r="H620" s="4" t="s">
        <v>152</v>
      </c>
      <c r="I620" s="4"/>
      <c r="J620" s="4"/>
      <c r="K620" s="4">
        <v>211</v>
      </c>
      <c r="L620" s="4">
        <v>26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31849.06</v>
      </c>
      <c r="X620" s="4">
        <v>1</v>
      </c>
      <c r="Y620" s="4">
        <v>31849.06</v>
      </c>
      <c r="Z620" s="4"/>
      <c r="AA620" s="4"/>
      <c r="AB620" s="4"/>
    </row>
    <row r="621" spans="1:206" x14ac:dyDescent="0.2">
      <c r="A621" s="4">
        <v>50</v>
      </c>
      <c r="B621" s="4">
        <v>0</v>
      </c>
      <c r="C621" s="4">
        <v>0</v>
      </c>
      <c r="D621" s="4">
        <v>1</v>
      </c>
      <c r="E621" s="4">
        <v>224</v>
      </c>
      <c r="F621" s="4">
        <f>ROUND(Source!AR593,O621)</f>
        <v>185786.22</v>
      </c>
      <c r="G621" s="4" t="s">
        <v>153</v>
      </c>
      <c r="H621" s="4" t="s">
        <v>154</v>
      </c>
      <c r="I621" s="4"/>
      <c r="J621" s="4"/>
      <c r="K621" s="4">
        <v>224</v>
      </c>
      <c r="L621" s="4">
        <v>27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185786.22</v>
      </c>
      <c r="X621" s="4">
        <v>1</v>
      </c>
      <c r="Y621" s="4">
        <v>185786.22</v>
      </c>
      <c r="Z621" s="4"/>
      <c r="AA621" s="4"/>
      <c r="AB621" s="4"/>
    </row>
    <row r="623" spans="1:206" x14ac:dyDescent="0.2">
      <c r="A623" s="2">
        <v>51</v>
      </c>
      <c r="B623" s="2">
        <f>B333</f>
        <v>0</v>
      </c>
      <c r="C623" s="2">
        <f>A333</f>
        <v>3</v>
      </c>
      <c r="D623" s="2">
        <f>ROW(A333)</f>
        <v>333</v>
      </c>
      <c r="E623" s="2"/>
      <c r="F623" s="2" t="str">
        <f>IF(F333&lt;&gt;"",F333,"")</f>
        <v/>
      </c>
      <c r="G623" s="2" t="str">
        <f>IF(G333&lt;&gt;"",G333,"")</f>
        <v>Реконструкция ВЛ-10 кВ от опоры б/н до  КТП-755 по адресу: г.Москва, поселение Первомайское, д.Фоминское, СПК "Десна-1"  (инв. №43315550)</v>
      </c>
      <c r="H623" s="2">
        <v>0</v>
      </c>
      <c r="I623" s="2"/>
      <c r="J623" s="2"/>
      <c r="K623" s="2"/>
      <c r="L623" s="2"/>
      <c r="M623" s="2"/>
      <c r="N623" s="2"/>
      <c r="O623" s="2">
        <f t="shared" ref="O623:T623" si="351">ROUND(O362+O418+O472+O509+O549+O593+AB623,2)</f>
        <v>548900.93000000005</v>
      </c>
      <c r="P623" s="2">
        <f t="shared" si="351"/>
        <v>310076.09000000003</v>
      </c>
      <c r="Q623" s="2">
        <f t="shared" si="351"/>
        <v>49423.34</v>
      </c>
      <c r="R623" s="2">
        <f t="shared" si="351"/>
        <v>23539.01</v>
      </c>
      <c r="S623" s="2">
        <f t="shared" si="351"/>
        <v>165862.49</v>
      </c>
      <c r="T623" s="2">
        <f t="shared" si="351"/>
        <v>0</v>
      </c>
      <c r="U623" s="2">
        <f>U362+U418+U472+U509+U549+U593+AH623</f>
        <v>335.21960000000001</v>
      </c>
      <c r="V623" s="2">
        <f>V362+V418+V472+V509+V549+V593+AI623</f>
        <v>47.894120000000001</v>
      </c>
      <c r="W623" s="2">
        <f>ROUND(W362+W418+W472+W509+W549+W593+AJ623,2)</f>
        <v>0</v>
      </c>
      <c r="X623" s="2">
        <f>ROUND(X362+X418+X472+X509+X549+X593+AK623,2)</f>
        <v>167828.64</v>
      </c>
      <c r="Y623" s="2">
        <f>ROUND(Y362+Y418+Y472+Y509+Y549+Y593+AL623,2)</f>
        <v>89894.25</v>
      </c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>
        <f t="shared" ref="AO623:BD623" si="352">ROUND(AO362+AO418+AO472+AO509+AO549+AO593+BX623,2)</f>
        <v>2461.37</v>
      </c>
      <c r="AP623" s="2">
        <f t="shared" si="352"/>
        <v>0</v>
      </c>
      <c r="AQ623" s="2">
        <f t="shared" si="352"/>
        <v>0</v>
      </c>
      <c r="AR623" s="2">
        <f t="shared" si="352"/>
        <v>808397.27</v>
      </c>
      <c r="AS623" s="2">
        <f t="shared" si="352"/>
        <v>433085.01</v>
      </c>
      <c r="AT623" s="2">
        <f t="shared" si="352"/>
        <v>189526.04</v>
      </c>
      <c r="AU623" s="2">
        <f t="shared" si="352"/>
        <v>185786.22</v>
      </c>
      <c r="AV623" s="2">
        <f t="shared" si="352"/>
        <v>307614.71999999997</v>
      </c>
      <c r="AW623" s="2">
        <f t="shared" si="352"/>
        <v>310076.09000000003</v>
      </c>
      <c r="AX623" s="2">
        <f t="shared" si="352"/>
        <v>2461.37</v>
      </c>
      <c r="AY623" s="2">
        <f t="shared" si="352"/>
        <v>307614.71999999997</v>
      </c>
      <c r="AZ623" s="2">
        <f t="shared" si="352"/>
        <v>0</v>
      </c>
      <c r="BA623" s="2">
        <f t="shared" si="352"/>
        <v>0</v>
      </c>
      <c r="BB623" s="2">
        <f t="shared" si="352"/>
        <v>0</v>
      </c>
      <c r="BC623" s="2">
        <f t="shared" si="352"/>
        <v>0</v>
      </c>
      <c r="BD623" s="2">
        <f t="shared" si="352"/>
        <v>1773.45</v>
      </c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>
        <v>0</v>
      </c>
    </row>
    <row r="625" spans="1:28" x14ac:dyDescent="0.2">
      <c r="A625" s="4">
        <v>50</v>
      </c>
      <c r="B625" s="4">
        <v>0</v>
      </c>
      <c r="C625" s="4">
        <v>0</v>
      </c>
      <c r="D625" s="4">
        <v>1</v>
      </c>
      <c r="E625" s="4">
        <v>201</v>
      </c>
      <c r="F625" s="4">
        <f>ROUND(Source!O623,O625)</f>
        <v>548900.93000000005</v>
      </c>
      <c r="G625" s="4" t="s">
        <v>101</v>
      </c>
      <c r="H625" s="4" t="s">
        <v>102</v>
      </c>
      <c r="I625" s="4"/>
      <c r="J625" s="4"/>
      <c r="K625" s="4">
        <v>201</v>
      </c>
      <c r="L625" s="4">
        <v>1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550674.38</v>
      </c>
      <c r="X625" s="4">
        <v>1</v>
      </c>
      <c r="Y625" s="4">
        <v>550674.38</v>
      </c>
      <c r="Z625" s="4"/>
      <c r="AA625" s="4"/>
      <c r="AB625" s="4"/>
    </row>
    <row r="626" spans="1:28" x14ac:dyDescent="0.2">
      <c r="A626" s="4">
        <v>50</v>
      </c>
      <c r="B626" s="4">
        <v>0</v>
      </c>
      <c r="C626" s="4">
        <v>0</v>
      </c>
      <c r="D626" s="4">
        <v>1</v>
      </c>
      <c r="E626" s="4">
        <v>202</v>
      </c>
      <c r="F626" s="4">
        <f>ROUND(Source!P623,O626)</f>
        <v>310076.09000000003</v>
      </c>
      <c r="G626" s="4" t="s">
        <v>103</v>
      </c>
      <c r="H626" s="4" t="s">
        <v>104</v>
      </c>
      <c r="I626" s="4"/>
      <c r="J626" s="4"/>
      <c r="K626" s="4">
        <v>202</v>
      </c>
      <c r="L626" s="4">
        <v>2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310076.09000000003</v>
      </c>
      <c r="X626" s="4">
        <v>1</v>
      </c>
      <c r="Y626" s="4">
        <v>310076.09000000003</v>
      </c>
      <c r="Z626" s="4"/>
      <c r="AA626" s="4"/>
      <c r="AB626" s="4"/>
    </row>
    <row r="627" spans="1:28" x14ac:dyDescent="0.2">
      <c r="A627" s="4">
        <v>50</v>
      </c>
      <c r="B627" s="4">
        <v>0</v>
      </c>
      <c r="C627" s="4">
        <v>0</v>
      </c>
      <c r="D627" s="4">
        <v>1</v>
      </c>
      <c r="E627" s="4">
        <v>222</v>
      </c>
      <c r="F627" s="4">
        <f>ROUND(Source!AO623,O627)</f>
        <v>2461.37</v>
      </c>
      <c r="G627" s="4" t="s">
        <v>105</v>
      </c>
      <c r="H627" s="4" t="s">
        <v>106</v>
      </c>
      <c r="I627" s="4"/>
      <c r="J627" s="4"/>
      <c r="K627" s="4">
        <v>222</v>
      </c>
      <c r="L627" s="4">
        <v>3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2461.37</v>
      </c>
      <c r="X627" s="4">
        <v>1</v>
      </c>
      <c r="Y627" s="4">
        <v>2461.37</v>
      </c>
      <c r="Z627" s="4"/>
      <c r="AA627" s="4"/>
      <c r="AB627" s="4"/>
    </row>
    <row r="628" spans="1:28" x14ac:dyDescent="0.2">
      <c r="A628" s="4">
        <v>50</v>
      </c>
      <c r="B628" s="4">
        <v>0</v>
      </c>
      <c r="C628" s="4">
        <v>0</v>
      </c>
      <c r="D628" s="4">
        <v>1</v>
      </c>
      <c r="E628" s="4">
        <v>225</v>
      </c>
      <c r="F628" s="4">
        <f>ROUND(Source!AV623,O628)</f>
        <v>307614.71999999997</v>
      </c>
      <c r="G628" s="4" t="s">
        <v>107</v>
      </c>
      <c r="H628" s="4" t="s">
        <v>108</v>
      </c>
      <c r="I628" s="4"/>
      <c r="J628" s="4"/>
      <c r="K628" s="4">
        <v>225</v>
      </c>
      <c r="L628" s="4">
        <v>4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310076.09000000003</v>
      </c>
      <c r="X628" s="4">
        <v>1</v>
      </c>
      <c r="Y628" s="4">
        <v>310076.09000000003</v>
      </c>
      <c r="Z628" s="4"/>
      <c r="AA628" s="4"/>
      <c r="AB628" s="4"/>
    </row>
    <row r="629" spans="1:28" x14ac:dyDescent="0.2">
      <c r="A629" s="4">
        <v>50</v>
      </c>
      <c r="B629" s="4">
        <v>0</v>
      </c>
      <c r="C629" s="4">
        <v>0</v>
      </c>
      <c r="D629" s="4">
        <v>1</v>
      </c>
      <c r="E629" s="4">
        <v>226</v>
      </c>
      <c r="F629" s="4">
        <f>ROUND(Source!AW623,O629)</f>
        <v>310076.09000000003</v>
      </c>
      <c r="G629" s="4" t="s">
        <v>109</v>
      </c>
      <c r="H629" s="4" t="s">
        <v>110</v>
      </c>
      <c r="I629" s="4"/>
      <c r="J629" s="4"/>
      <c r="K629" s="4">
        <v>226</v>
      </c>
      <c r="L629" s="4">
        <v>5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310076.09000000003</v>
      </c>
      <c r="X629" s="4">
        <v>1</v>
      </c>
      <c r="Y629" s="4">
        <v>310076.09000000003</v>
      </c>
      <c r="Z629" s="4"/>
      <c r="AA629" s="4"/>
      <c r="AB629" s="4"/>
    </row>
    <row r="630" spans="1:28" x14ac:dyDescent="0.2">
      <c r="A630" s="4">
        <v>50</v>
      </c>
      <c r="B630" s="4">
        <v>0</v>
      </c>
      <c r="C630" s="4">
        <v>0</v>
      </c>
      <c r="D630" s="4">
        <v>1</v>
      </c>
      <c r="E630" s="4">
        <v>227</v>
      </c>
      <c r="F630" s="4">
        <f>ROUND(Source!AX623,O630)</f>
        <v>2461.37</v>
      </c>
      <c r="G630" s="4" t="s">
        <v>111</v>
      </c>
      <c r="H630" s="4" t="s">
        <v>112</v>
      </c>
      <c r="I630" s="4"/>
      <c r="J630" s="4"/>
      <c r="K630" s="4">
        <v>227</v>
      </c>
      <c r="L630" s="4">
        <v>6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0</v>
      </c>
      <c r="X630" s="4">
        <v>1</v>
      </c>
      <c r="Y630" s="4">
        <v>0</v>
      </c>
      <c r="Z630" s="4"/>
      <c r="AA630" s="4"/>
      <c r="AB630" s="4"/>
    </row>
    <row r="631" spans="1:28" x14ac:dyDescent="0.2">
      <c r="A631" s="4">
        <v>50</v>
      </c>
      <c r="B631" s="4">
        <v>0</v>
      </c>
      <c r="C631" s="4">
        <v>0</v>
      </c>
      <c r="D631" s="4">
        <v>1</v>
      </c>
      <c r="E631" s="4">
        <v>228</v>
      </c>
      <c r="F631" s="4">
        <f>ROUND(Source!AY623,O631)</f>
        <v>307614.71999999997</v>
      </c>
      <c r="G631" s="4" t="s">
        <v>113</v>
      </c>
      <c r="H631" s="4" t="s">
        <v>114</v>
      </c>
      <c r="I631" s="4"/>
      <c r="J631" s="4"/>
      <c r="K631" s="4">
        <v>228</v>
      </c>
      <c r="L631" s="4">
        <v>7</v>
      </c>
      <c r="M631" s="4">
        <v>3</v>
      </c>
      <c r="N631" s="4" t="s">
        <v>3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310076.09000000003</v>
      </c>
      <c r="X631" s="4">
        <v>1</v>
      </c>
      <c r="Y631" s="4">
        <v>310076.09000000003</v>
      </c>
      <c r="Z631" s="4"/>
      <c r="AA631" s="4"/>
      <c r="AB631" s="4"/>
    </row>
    <row r="632" spans="1:28" x14ac:dyDescent="0.2">
      <c r="A632" s="4">
        <v>50</v>
      </c>
      <c r="B632" s="4">
        <v>0</v>
      </c>
      <c r="C632" s="4">
        <v>0</v>
      </c>
      <c r="D632" s="4">
        <v>1</v>
      </c>
      <c r="E632" s="4">
        <v>216</v>
      </c>
      <c r="F632" s="4">
        <f>ROUND(Source!AP623,O632)</f>
        <v>0</v>
      </c>
      <c r="G632" s="4" t="s">
        <v>115</v>
      </c>
      <c r="H632" s="4" t="s">
        <v>116</v>
      </c>
      <c r="I632" s="4"/>
      <c r="J632" s="4"/>
      <c r="K632" s="4">
        <v>216</v>
      </c>
      <c r="L632" s="4">
        <v>8</v>
      </c>
      <c r="M632" s="4">
        <v>3</v>
      </c>
      <c r="N632" s="4" t="s">
        <v>3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0</v>
      </c>
      <c r="X632" s="4">
        <v>1</v>
      </c>
      <c r="Y632" s="4">
        <v>0</v>
      </c>
      <c r="Z632" s="4"/>
      <c r="AA632" s="4"/>
      <c r="AB632" s="4"/>
    </row>
    <row r="633" spans="1:28" x14ac:dyDescent="0.2">
      <c r="A633" s="4">
        <v>50</v>
      </c>
      <c r="B633" s="4">
        <v>0</v>
      </c>
      <c r="C633" s="4">
        <v>0</v>
      </c>
      <c r="D633" s="4">
        <v>1</v>
      </c>
      <c r="E633" s="4">
        <v>223</v>
      </c>
      <c r="F633" s="4">
        <f>ROUND(Source!AQ623,O633)</f>
        <v>0</v>
      </c>
      <c r="G633" s="4" t="s">
        <v>117</v>
      </c>
      <c r="H633" s="4" t="s">
        <v>118</v>
      </c>
      <c r="I633" s="4"/>
      <c r="J633" s="4"/>
      <c r="K633" s="4">
        <v>223</v>
      </c>
      <c r="L633" s="4">
        <v>9</v>
      </c>
      <c r="M633" s="4">
        <v>3</v>
      </c>
      <c r="N633" s="4" t="s">
        <v>3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0</v>
      </c>
      <c r="X633" s="4">
        <v>1</v>
      </c>
      <c r="Y633" s="4">
        <v>0</v>
      </c>
      <c r="Z633" s="4"/>
      <c r="AA633" s="4"/>
      <c r="AB633" s="4"/>
    </row>
    <row r="634" spans="1:28" x14ac:dyDescent="0.2">
      <c r="A634" s="4">
        <v>50</v>
      </c>
      <c r="B634" s="4">
        <v>0</v>
      </c>
      <c r="C634" s="4">
        <v>0</v>
      </c>
      <c r="D634" s="4">
        <v>1</v>
      </c>
      <c r="E634" s="4">
        <v>229</v>
      </c>
      <c r="F634" s="4">
        <f>ROUND(Source!AZ623,O634)</f>
        <v>0</v>
      </c>
      <c r="G634" s="4" t="s">
        <v>119</v>
      </c>
      <c r="H634" s="4" t="s">
        <v>120</v>
      </c>
      <c r="I634" s="4"/>
      <c r="J634" s="4"/>
      <c r="K634" s="4">
        <v>229</v>
      </c>
      <c r="L634" s="4">
        <v>10</v>
      </c>
      <c r="M634" s="4">
        <v>3</v>
      </c>
      <c r="N634" s="4" t="s">
        <v>3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8" x14ac:dyDescent="0.2">
      <c r="A635" s="4">
        <v>50</v>
      </c>
      <c r="B635" s="4">
        <v>0</v>
      </c>
      <c r="C635" s="4">
        <v>0</v>
      </c>
      <c r="D635" s="4">
        <v>1</v>
      </c>
      <c r="E635" s="4">
        <v>203</v>
      </c>
      <c r="F635" s="4">
        <f>ROUND(Source!Q623,O635)</f>
        <v>49423.34</v>
      </c>
      <c r="G635" s="4" t="s">
        <v>121</v>
      </c>
      <c r="H635" s="4" t="s">
        <v>122</v>
      </c>
      <c r="I635" s="4"/>
      <c r="J635" s="4"/>
      <c r="K635" s="4">
        <v>203</v>
      </c>
      <c r="L635" s="4">
        <v>11</v>
      </c>
      <c r="M635" s="4">
        <v>3</v>
      </c>
      <c r="N635" s="4" t="s">
        <v>3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49423.34</v>
      </c>
      <c r="X635" s="4">
        <v>1</v>
      </c>
      <c r="Y635" s="4">
        <v>49423.34</v>
      </c>
      <c r="Z635" s="4"/>
      <c r="AA635" s="4"/>
      <c r="AB635" s="4"/>
    </row>
    <row r="636" spans="1:28" x14ac:dyDescent="0.2">
      <c r="A636" s="4">
        <v>50</v>
      </c>
      <c r="B636" s="4">
        <v>0</v>
      </c>
      <c r="C636" s="4">
        <v>0</v>
      </c>
      <c r="D636" s="4">
        <v>1</v>
      </c>
      <c r="E636" s="4">
        <v>231</v>
      </c>
      <c r="F636" s="4">
        <f>ROUND(Source!BB623,O636)</f>
        <v>0</v>
      </c>
      <c r="G636" s="4" t="s">
        <v>123</v>
      </c>
      <c r="H636" s="4" t="s">
        <v>124</v>
      </c>
      <c r="I636" s="4"/>
      <c r="J636" s="4"/>
      <c r="K636" s="4">
        <v>231</v>
      </c>
      <c r="L636" s="4">
        <v>12</v>
      </c>
      <c r="M636" s="4">
        <v>3</v>
      </c>
      <c r="N636" s="4" t="s">
        <v>3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8" x14ac:dyDescent="0.2">
      <c r="A637" s="4">
        <v>50</v>
      </c>
      <c r="B637" s="4">
        <v>0</v>
      </c>
      <c r="C637" s="4">
        <v>0</v>
      </c>
      <c r="D637" s="4">
        <v>1</v>
      </c>
      <c r="E637" s="4">
        <v>204</v>
      </c>
      <c r="F637" s="4">
        <f>ROUND(Source!R623,O637)</f>
        <v>23539.01</v>
      </c>
      <c r="G637" s="4" t="s">
        <v>125</v>
      </c>
      <c r="H637" s="4" t="s">
        <v>126</v>
      </c>
      <c r="I637" s="4"/>
      <c r="J637" s="4"/>
      <c r="K637" s="4">
        <v>204</v>
      </c>
      <c r="L637" s="4">
        <v>13</v>
      </c>
      <c r="M637" s="4">
        <v>3</v>
      </c>
      <c r="N637" s="4" t="s">
        <v>3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23539.009999999995</v>
      </c>
      <c r="X637" s="4">
        <v>1</v>
      </c>
      <c r="Y637" s="4">
        <v>23539.009999999995</v>
      </c>
      <c r="Z637" s="4"/>
      <c r="AA637" s="4"/>
      <c r="AB637" s="4"/>
    </row>
    <row r="638" spans="1:28" x14ac:dyDescent="0.2">
      <c r="A638" s="4">
        <v>50</v>
      </c>
      <c r="B638" s="4">
        <v>0</v>
      </c>
      <c r="C638" s="4">
        <v>0</v>
      </c>
      <c r="D638" s="4">
        <v>1</v>
      </c>
      <c r="E638" s="4">
        <v>205</v>
      </c>
      <c r="F638" s="4">
        <f>ROUND(Source!S623,O638)</f>
        <v>165862.49</v>
      </c>
      <c r="G638" s="4" t="s">
        <v>127</v>
      </c>
      <c r="H638" s="4" t="s">
        <v>128</v>
      </c>
      <c r="I638" s="4"/>
      <c r="J638" s="4"/>
      <c r="K638" s="4">
        <v>205</v>
      </c>
      <c r="L638" s="4">
        <v>14</v>
      </c>
      <c r="M638" s="4">
        <v>3</v>
      </c>
      <c r="N638" s="4" t="s">
        <v>3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165862.49</v>
      </c>
      <c r="X638" s="4">
        <v>1</v>
      </c>
      <c r="Y638" s="4">
        <v>165862.49</v>
      </c>
      <c r="Z638" s="4"/>
      <c r="AA638" s="4"/>
      <c r="AB638" s="4"/>
    </row>
    <row r="639" spans="1:28" x14ac:dyDescent="0.2">
      <c r="A639" s="4">
        <v>50</v>
      </c>
      <c r="B639" s="4">
        <v>0</v>
      </c>
      <c r="C639" s="4">
        <v>0</v>
      </c>
      <c r="D639" s="4">
        <v>1</v>
      </c>
      <c r="E639" s="4">
        <v>232</v>
      </c>
      <c r="F639" s="4">
        <f>ROUND(Source!BC623,O639)</f>
        <v>0</v>
      </c>
      <c r="G639" s="4" t="s">
        <v>129</v>
      </c>
      <c r="H639" s="4" t="s">
        <v>130</v>
      </c>
      <c r="I639" s="4"/>
      <c r="J639" s="4"/>
      <c r="K639" s="4">
        <v>232</v>
      </c>
      <c r="L639" s="4">
        <v>15</v>
      </c>
      <c r="M639" s="4">
        <v>3</v>
      </c>
      <c r="N639" s="4" t="s">
        <v>3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0</v>
      </c>
      <c r="X639" s="4">
        <v>1</v>
      </c>
      <c r="Y639" s="4">
        <v>0</v>
      </c>
      <c r="Z639" s="4"/>
      <c r="AA639" s="4"/>
      <c r="AB639" s="4"/>
    </row>
    <row r="640" spans="1:28" x14ac:dyDescent="0.2">
      <c r="A640" s="4">
        <v>50</v>
      </c>
      <c r="B640" s="4">
        <v>0</v>
      </c>
      <c r="C640" s="4">
        <v>0</v>
      </c>
      <c r="D640" s="4">
        <v>1</v>
      </c>
      <c r="E640" s="4">
        <v>214</v>
      </c>
      <c r="F640" s="4">
        <f>ROUND(Source!AS623,O640)</f>
        <v>433085.01</v>
      </c>
      <c r="G640" s="4" t="s">
        <v>131</v>
      </c>
      <c r="H640" s="4" t="s">
        <v>132</v>
      </c>
      <c r="I640" s="4"/>
      <c r="J640" s="4"/>
      <c r="K640" s="4">
        <v>214</v>
      </c>
      <c r="L640" s="4">
        <v>16</v>
      </c>
      <c r="M640" s="4">
        <v>3</v>
      </c>
      <c r="N640" s="4" t="s">
        <v>3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355919.35</v>
      </c>
      <c r="X640" s="4">
        <v>1</v>
      </c>
      <c r="Y640" s="4">
        <v>355919.35</v>
      </c>
      <c r="Z640" s="4"/>
      <c r="AA640" s="4"/>
      <c r="AB640" s="4"/>
    </row>
    <row r="641" spans="1:95" x14ac:dyDescent="0.2">
      <c r="A641" s="4">
        <v>50</v>
      </c>
      <c r="B641" s="4">
        <v>0</v>
      </c>
      <c r="C641" s="4">
        <v>0</v>
      </c>
      <c r="D641" s="4">
        <v>1</v>
      </c>
      <c r="E641" s="4">
        <v>215</v>
      </c>
      <c r="F641" s="4">
        <f>ROUND(Source!AT623,O641)</f>
        <v>189526.04</v>
      </c>
      <c r="G641" s="4" t="s">
        <v>133</v>
      </c>
      <c r="H641" s="4" t="s">
        <v>134</v>
      </c>
      <c r="I641" s="4"/>
      <c r="J641" s="4"/>
      <c r="K641" s="4">
        <v>215</v>
      </c>
      <c r="L641" s="4">
        <v>17</v>
      </c>
      <c r="M641" s="4">
        <v>3</v>
      </c>
      <c r="N641" s="4" t="s">
        <v>3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189526.04</v>
      </c>
      <c r="X641" s="4">
        <v>1</v>
      </c>
      <c r="Y641" s="4">
        <v>189526.04</v>
      </c>
      <c r="Z641" s="4"/>
      <c r="AA641" s="4"/>
      <c r="AB641" s="4"/>
    </row>
    <row r="642" spans="1:95" x14ac:dyDescent="0.2">
      <c r="A642" s="4">
        <v>50</v>
      </c>
      <c r="B642" s="4">
        <v>0</v>
      </c>
      <c r="C642" s="4">
        <v>0</v>
      </c>
      <c r="D642" s="4">
        <v>1</v>
      </c>
      <c r="E642" s="4">
        <v>217</v>
      </c>
      <c r="F642" s="4">
        <f>ROUND(Source!AU623,O642)</f>
        <v>185786.22</v>
      </c>
      <c r="G642" s="4" t="s">
        <v>135</v>
      </c>
      <c r="H642" s="4" t="s">
        <v>136</v>
      </c>
      <c r="I642" s="4"/>
      <c r="J642" s="4"/>
      <c r="K642" s="4">
        <v>217</v>
      </c>
      <c r="L642" s="4">
        <v>18</v>
      </c>
      <c r="M642" s="4">
        <v>3</v>
      </c>
      <c r="N642" s="4" t="s">
        <v>3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185786.22</v>
      </c>
      <c r="X642" s="4">
        <v>1</v>
      </c>
      <c r="Y642" s="4">
        <v>185786.22</v>
      </c>
      <c r="Z642" s="4"/>
      <c r="AA642" s="4"/>
      <c r="AB642" s="4"/>
    </row>
    <row r="643" spans="1:95" x14ac:dyDescent="0.2">
      <c r="A643" s="4">
        <v>50</v>
      </c>
      <c r="B643" s="4">
        <v>0</v>
      </c>
      <c r="C643" s="4">
        <v>0</v>
      </c>
      <c r="D643" s="4">
        <v>1</v>
      </c>
      <c r="E643" s="4">
        <v>230</v>
      </c>
      <c r="F643" s="4">
        <f>ROUND(Source!BA623,O643)</f>
        <v>0</v>
      </c>
      <c r="G643" s="4" t="s">
        <v>137</v>
      </c>
      <c r="H643" s="4" t="s">
        <v>138</v>
      </c>
      <c r="I643" s="4"/>
      <c r="J643" s="4"/>
      <c r="K643" s="4">
        <v>230</v>
      </c>
      <c r="L643" s="4">
        <v>19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95" x14ac:dyDescent="0.2">
      <c r="A644" s="4">
        <v>50</v>
      </c>
      <c r="B644" s="4">
        <v>0</v>
      </c>
      <c r="C644" s="4">
        <v>0</v>
      </c>
      <c r="D644" s="4">
        <v>1</v>
      </c>
      <c r="E644" s="4">
        <v>206</v>
      </c>
      <c r="F644" s="4">
        <f>ROUND(Source!T623,O644)</f>
        <v>0</v>
      </c>
      <c r="G644" s="4" t="s">
        <v>139</v>
      </c>
      <c r="H644" s="4" t="s">
        <v>140</v>
      </c>
      <c r="I644" s="4"/>
      <c r="J644" s="4"/>
      <c r="K644" s="4">
        <v>206</v>
      </c>
      <c r="L644" s="4">
        <v>20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0</v>
      </c>
      <c r="X644" s="4">
        <v>1</v>
      </c>
      <c r="Y644" s="4">
        <v>0</v>
      </c>
      <c r="Z644" s="4"/>
      <c r="AA644" s="4"/>
      <c r="AB644" s="4"/>
    </row>
    <row r="645" spans="1:95" x14ac:dyDescent="0.2">
      <c r="A645" s="4">
        <v>50</v>
      </c>
      <c r="B645" s="4">
        <v>0</v>
      </c>
      <c r="C645" s="4">
        <v>0</v>
      </c>
      <c r="D645" s="4">
        <v>1</v>
      </c>
      <c r="E645" s="4">
        <v>207</v>
      </c>
      <c r="F645" s="4">
        <f>ROUND(Source!U623,O645)</f>
        <v>335.21960000000001</v>
      </c>
      <c r="G645" s="4" t="s">
        <v>141</v>
      </c>
      <c r="H645" s="4" t="s">
        <v>142</v>
      </c>
      <c r="I645" s="4"/>
      <c r="J645" s="4"/>
      <c r="K645" s="4">
        <v>207</v>
      </c>
      <c r="L645" s="4">
        <v>21</v>
      </c>
      <c r="M645" s="4">
        <v>3</v>
      </c>
      <c r="N645" s="4" t="s">
        <v>3</v>
      </c>
      <c r="O645" s="4">
        <v>7</v>
      </c>
      <c r="P645" s="4"/>
      <c r="Q645" s="4"/>
      <c r="R645" s="4"/>
      <c r="S645" s="4"/>
      <c r="T645" s="4"/>
      <c r="U645" s="4"/>
      <c r="V645" s="4"/>
      <c r="W645" s="4">
        <v>335.21960000000001</v>
      </c>
      <c r="X645" s="4">
        <v>1</v>
      </c>
      <c r="Y645" s="4">
        <v>335.21960000000001</v>
      </c>
      <c r="Z645" s="4"/>
      <c r="AA645" s="4"/>
      <c r="AB645" s="4"/>
    </row>
    <row r="646" spans="1:95" x14ac:dyDescent="0.2">
      <c r="A646" s="4">
        <v>50</v>
      </c>
      <c r="B646" s="4">
        <v>0</v>
      </c>
      <c r="C646" s="4">
        <v>0</v>
      </c>
      <c r="D646" s="4">
        <v>1</v>
      </c>
      <c r="E646" s="4">
        <v>208</v>
      </c>
      <c r="F646" s="4">
        <f>ROUND(Source!V623,O646)</f>
        <v>47.894120000000001</v>
      </c>
      <c r="G646" s="4" t="s">
        <v>143</v>
      </c>
      <c r="H646" s="4" t="s">
        <v>144</v>
      </c>
      <c r="I646" s="4"/>
      <c r="J646" s="4"/>
      <c r="K646" s="4">
        <v>208</v>
      </c>
      <c r="L646" s="4">
        <v>22</v>
      </c>
      <c r="M646" s="4">
        <v>3</v>
      </c>
      <c r="N646" s="4" t="s">
        <v>3</v>
      </c>
      <c r="O646" s="4">
        <v>7</v>
      </c>
      <c r="P646" s="4"/>
      <c r="Q646" s="4"/>
      <c r="R646" s="4"/>
      <c r="S646" s="4"/>
      <c r="T646" s="4"/>
      <c r="U646" s="4"/>
      <c r="V646" s="4"/>
      <c r="W646" s="4">
        <v>47.894120000000001</v>
      </c>
      <c r="X646" s="4">
        <v>1</v>
      </c>
      <c r="Y646" s="4">
        <v>47.894120000000001</v>
      </c>
      <c r="Z646" s="4"/>
      <c r="AA646" s="4"/>
      <c r="AB646" s="4"/>
    </row>
    <row r="647" spans="1:95" x14ac:dyDescent="0.2">
      <c r="A647" s="4">
        <v>50</v>
      </c>
      <c r="B647" s="4">
        <v>0</v>
      </c>
      <c r="C647" s="4">
        <v>0</v>
      </c>
      <c r="D647" s="4">
        <v>1</v>
      </c>
      <c r="E647" s="4">
        <v>209</v>
      </c>
      <c r="F647" s="4">
        <f>ROUND(Source!W623,O647)</f>
        <v>0</v>
      </c>
      <c r="G647" s="4" t="s">
        <v>145</v>
      </c>
      <c r="H647" s="4" t="s">
        <v>146</v>
      </c>
      <c r="I647" s="4"/>
      <c r="J647" s="4"/>
      <c r="K647" s="4">
        <v>209</v>
      </c>
      <c r="L647" s="4">
        <v>23</v>
      </c>
      <c r="M647" s="4">
        <v>3</v>
      </c>
      <c r="N647" s="4" t="s">
        <v>3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95" x14ac:dyDescent="0.2">
      <c r="A648" s="4">
        <v>50</v>
      </c>
      <c r="B648" s="4">
        <v>0</v>
      </c>
      <c r="C648" s="4">
        <v>0</v>
      </c>
      <c r="D648" s="4">
        <v>1</v>
      </c>
      <c r="E648" s="4">
        <v>233</v>
      </c>
      <c r="F648" s="4">
        <f>ROUND(Source!BD623,O648)</f>
        <v>1773.45</v>
      </c>
      <c r="G648" s="4" t="s">
        <v>147</v>
      </c>
      <c r="H648" s="4" t="s">
        <v>148</v>
      </c>
      <c r="I648" s="4"/>
      <c r="J648" s="4"/>
      <c r="K648" s="4">
        <v>233</v>
      </c>
      <c r="L648" s="4">
        <v>24</v>
      </c>
      <c r="M648" s="4">
        <v>3</v>
      </c>
      <c r="N648" s="4" t="s">
        <v>3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1773.45</v>
      </c>
      <c r="X648" s="4">
        <v>1</v>
      </c>
      <c r="Y648" s="4">
        <v>1773.45</v>
      </c>
      <c r="Z648" s="4"/>
      <c r="AA648" s="4"/>
      <c r="AB648" s="4"/>
    </row>
    <row r="649" spans="1:95" x14ac:dyDescent="0.2">
      <c r="A649" s="4">
        <v>50</v>
      </c>
      <c r="B649" s="4">
        <v>0</v>
      </c>
      <c r="C649" s="4">
        <v>0</v>
      </c>
      <c r="D649" s="4">
        <v>1</v>
      </c>
      <c r="E649" s="4">
        <v>210</v>
      </c>
      <c r="F649" s="4">
        <f>ROUND(Source!X623,O649)</f>
        <v>167828.64</v>
      </c>
      <c r="G649" s="4" t="s">
        <v>149</v>
      </c>
      <c r="H649" s="4" t="s">
        <v>150</v>
      </c>
      <c r="I649" s="4"/>
      <c r="J649" s="4"/>
      <c r="K649" s="4">
        <v>210</v>
      </c>
      <c r="L649" s="4">
        <v>25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167828.64</v>
      </c>
      <c r="X649" s="4">
        <v>1</v>
      </c>
      <c r="Y649" s="4">
        <v>167828.64</v>
      </c>
      <c r="Z649" s="4"/>
      <c r="AA649" s="4"/>
      <c r="AB649" s="4"/>
    </row>
    <row r="650" spans="1:95" x14ac:dyDescent="0.2">
      <c r="A650" s="4">
        <v>50</v>
      </c>
      <c r="B650" s="4">
        <v>0</v>
      </c>
      <c r="C650" s="4">
        <v>0</v>
      </c>
      <c r="D650" s="4">
        <v>1</v>
      </c>
      <c r="E650" s="4">
        <v>211</v>
      </c>
      <c r="F650" s="4">
        <f>ROUND(Source!Y623,O650)</f>
        <v>89894.25</v>
      </c>
      <c r="G650" s="4" t="s">
        <v>151</v>
      </c>
      <c r="H650" s="4" t="s">
        <v>152</v>
      </c>
      <c r="I650" s="4"/>
      <c r="J650" s="4"/>
      <c r="K650" s="4">
        <v>211</v>
      </c>
      <c r="L650" s="4">
        <v>26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>
        <v>89894.25</v>
      </c>
      <c r="X650" s="4">
        <v>1</v>
      </c>
      <c r="Y650" s="4">
        <v>89894.25</v>
      </c>
      <c r="Z650" s="4"/>
      <c r="AA650" s="4"/>
      <c r="AB650" s="4"/>
    </row>
    <row r="651" spans="1:95" x14ac:dyDescent="0.2">
      <c r="A651" s="4">
        <v>50</v>
      </c>
      <c r="B651" s="4">
        <v>0</v>
      </c>
      <c r="C651" s="4">
        <v>0</v>
      </c>
      <c r="D651" s="4">
        <v>1</v>
      </c>
      <c r="E651" s="4">
        <v>224</v>
      </c>
      <c r="F651" s="4">
        <f>ROUND(Source!AR623,O651)</f>
        <v>808397.27</v>
      </c>
      <c r="G651" s="4" t="s">
        <v>153</v>
      </c>
      <c r="H651" s="4" t="s">
        <v>154</v>
      </c>
      <c r="I651" s="4"/>
      <c r="J651" s="4"/>
      <c r="K651" s="4">
        <v>224</v>
      </c>
      <c r="L651" s="4">
        <v>27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808397.27</v>
      </c>
      <c r="X651" s="4">
        <v>1</v>
      </c>
      <c r="Y651" s="4">
        <v>808397.27</v>
      </c>
      <c r="Z651" s="4"/>
      <c r="AA651" s="4"/>
      <c r="AB651" s="4"/>
    </row>
    <row r="652" spans="1:95" x14ac:dyDescent="0.2">
      <c r="A652" s="4">
        <v>50</v>
      </c>
      <c r="B652" s="4">
        <v>0</v>
      </c>
      <c r="C652" s="4">
        <v>0</v>
      </c>
      <c r="D652" s="4">
        <v>2</v>
      </c>
      <c r="E652" s="4">
        <v>0</v>
      </c>
      <c r="F652" s="4">
        <f>ROUND(F390+F446+F500+F537+F577+F621,O652)</f>
        <v>808397.27</v>
      </c>
      <c r="G652" s="4" t="s">
        <v>367</v>
      </c>
      <c r="H652" s="4" t="s">
        <v>368</v>
      </c>
      <c r="I652" s="4"/>
      <c r="J652" s="4"/>
      <c r="K652" s="4">
        <v>212</v>
      </c>
      <c r="L652" s="4">
        <v>28</v>
      </c>
      <c r="M652" s="4">
        <v>0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808397.27</v>
      </c>
      <c r="X652" s="4">
        <v>1</v>
      </c>
      <c r="Y652" s="4">
        <v>808397.27</v>
      </c>
      <c r="Z652" s="4"/>
      <c r="AA652" s="4"/>
      <c r="AB652" s="4"/>
    </row>
    <row r="653" spans="1:95" x14ac:dyDescent="0.2">
      <c r="A653" s="4">
        <v>50</v>
      </c>
      <c r="B653" s="4">
        <v>0</v>
      </c>
      <c r="C653" s="4">
        <v>0</v>
      </c>
      <c r="D653" s="4">
        <v>2</v>
      </c>
      <c r="E653" s="4">
        <v>0</v>
      </c>
      <c r="F653" s="4">
        <f>ROUND(0.2*F652,O653)</f>
        <v>161679.45000000001</v>
      </c>
      <c r="G653" s="4" t="s">
        <v>369</v>
      </c>
      <c r="H653" s="4" t="s">
        <v>370</v>
      </c>
      <c r="I653" s="4"/>
      <c r="J653" s="4"/>
      <c r="K653" s="4">
        <v>212</v>
      </c>
      <c r="L653" s="4">
        <v>29</v>
      </c>
      <c r="M653" s="4">
        <v>0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161679.45000000001</v>
      </c>
      <c r="X653" s="4">
        <v>1</v>
      </c>
      <c r="Y653" s="4">
        <v>161679.45000000001</v>
      </c>
      <c r="Z653" s="4"/>
      <c r="AA653" s="4"/>
      <c r="AB653" s="4"/>
    </row>
    <row r="654" spans="1:95" x14ac:dyDescent="0.2">
      <c r="A654" s="4">
        <v>50</v>
      </c>
      <c r="B654" s="4">
        <v>0</v>
      </c>
      <c r="C654" s="4">
        <v>0</v>
      </c>
      <c r="D654" s="4">
        <v>2</v>
      </c>
      <c r="E654" s="4">
        <v>0</v>
      </c>
      <c r="F654" s="4">
        <f>ROUND(F653+F652,O654)</f>
        <v>970076.72</v>
      </c>
      <c r="G654" s="4" t="s">
        <v>371</v>
      </c>
      <c r="H654" s="4" t="s">
        <v>372</v>
      </c>
      <c r="I654" s="4"/>
      <c r="J654" s="4"/>
      <c r="K654" s="4">
        <v>212</v>
      </c>
      <c r="L654" s="4">
        <v>30</v>
      </c>
      <c r="M654" s="4">
        <v>0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970076.72</v>
      </c>
      <c r="X654" s="4">
        <v>1</v>
      </c>
      <c r="Y654" s="4">
        <v>970076.72</v>
      </c>
      <c r="Z654" s="4"/>
      <c r="AA654" s="4"/>
      <c r="AB654" s="4"/>
    </row>
    <row r="656" spans="1:95" x14ac:dyDescent="0.2">
      <c r="A656" s="1">
        <v>3</v>
      </c>
      <c r="B656" s="1">
        <v>0</v>
      </c>
      <c r="C656" s="1"/>
      <c r="D656" s="1">
        <f>ROW(A945)</f>
        <v>945</v>
      </c>
      <c r="E656" s="1"/>
      <c r="F656" s="1" t="s">
        <v>3</v>
      </c>
      <c r="G656" s="1" t="s">
        <v>417</v>
      </c>
      <c r="H656" s="1" t="s">
        <v>3</v>
      </c>
      <c r="I656" s="1">
        <v>0</v>
      </c>
      <c r="J656" s="1" t="s">
        <v>3</v>
      </c>
      <c r="K656" s="1">
        <v>-1</v>
      </c>
      <c r="L656" s="1" t="s">
        <v>16</v>
      </c>
      <c r="M656" s="1" t="s">
        <v>3</v>
      </c>
      <c r="N656" s="1"/>
      <c r="O656" s="1"/>
      <c r="P656" s="1"/>
      <c r="Q656" s="1"/>
      <c r="R656" s="1"/>
      <c r="S656" s="1">
        <v>0</v>
      </c>
      <c r="T656" s="1"/>
      <c r="U656" s="1" t="s">
        <v>3</v>
      </c>
      <c r="V656" s="1">
        <v>0</v>
      </c>
      <c r="W656" s="1"/>
      <c r="X656" s="1"/>
      <c r="Y656" s="1"/>
      <c r="Z656" s="1"/>
      <c r="AA656" s="1"/>
      <c r="AB656" s="1" t="s">
        <v>3</v>
      </c>
      <c r="AC656" s="1" t="s">
        <v>3</v>
      </c>
      <c r="AD656" s="1" t="s">
        <v>3</v>
      </c>
      <c r="AE656" s="1" t="s">
        <v>3</v>
      </c>
      <c r="AF656" s="1" t="s">
        <v>3</v>
      </c>
      <c r="AG656" s="1" t="s">
        <v>3</v>
      </c>
      <c r="AH656" s="1"/>
      <c r="AI656" s="1"/>
      <c r="AJ656" s="1"/>
      <c r="AK656" s="1"/>
      <c r="AL656" s="1"/>
      <c r="AM656" s="1"/>
      <c r="AN656" s="1"/>
      <c r="AO656" s="1"/>
      <c r="AP656" s="1" t="s">
        <v>3</v>
      </c>
      <c r="AQ656" s="1" t="s">
        <v>3</v>
      </c>
      <c r="AR656" s="1" t="s">
        <v>3</v>
      </c>
      <c r="AS656" s="1"/>
      <c r="AT656" s="1"/>
      <c r="AU656" s="1"/>
      <c r="AV656" s="1"/>
      <c r="AW656" s="1"/>
      <c r="AX656" s="1"/>
      <c r="AY656" s="1"/>
      <c r="AZ656" s="1" t="s">
        <v>3</v>
      </c>
      <c r="BA656" s="1"/>
      <c r="BB656" s="1" t="s">
        <v>3</v>
      </c>
      <c r="BC656" s="1" t="s">
        <v>3</v>
      </c>
      <c r="BD656" s="1" t="s">
        <v>3</v>
      </c>
      <c r="BE656" s="1" t="s">
        <v>3</v>
      </c>
      <c r="BF656" s="1" t="s">
        <v>3</v>
      </c>
      <c r="BG656" s="1" t="s">
        <v>3</v>
      </c>
      <c r="BH656" s="1" t="s">
        <v>3</v>
      </c>
      <c r="BI656" s="1" t="s">
        <v>3</v>
      </c>
      <c r="BJ656" s="1" t="s">
        <v>3</v>
      </c>
      <c r="BK656" s="1" t="s">
        <v>3</v>
      </c>
      <c r="BL656" s="1" t="s">
        <v>3</v>
      </c>
      <c r="BM656" s="1" t="s">
        <v>3</v>
      </c>
      <c r="BN656" s="1" t="s">
        <v>3</v>
      </c>
      <c r="BO656" s="1" t="s">
        <v>3</v>
      </c>
      <c r="BP656" s="1" t="s">
        <v>3</v>
      </c>
      <c r="BQ656" s="1"/>
      <c r="BR656" s="1"/>
      <c r="BS656" s="1"/>
      <c r="BT656" s="1"/>
      <c r="BU656" s="1"/>
      <c r="BV656" s="1"/>
      <c r="BW656" s="1"/>
      <c r="BX656" s="1">
        <v>0</v>
      </c>
      <c r="BY656" s="1"/>
      <c r="BZ656" s="1"/>
      <c r="CA656" s="1"/>
      <c r="CB656" s="1"/>
      <c r="CC656" s="1"/>
      <c r="CD656" s="1"/>
      <c r="CE656" s="1"/>
      <c r="CF656" s="1">
        <v>0</v>
      </c>
      <c r="CG656" s="1">
        <v>0</v>
      </c>
      <c r="CH656" s="1"/>
      <c r="CI656" s="1" t="s">
        <v>3</v>
      </c>
      <c r="CJ656" s="1" t="s">
        <v>3</v>
      </c>
      <c r="CK656" t="s">
        <v>3</v>
      </c>
      <c r="CL656" t="s">
        <v>3</v>
      </c>
      <c r="CM656" t="s">
        <v>3</v>
      </c>
      <c r="CN656" t="s">
        <v>3</v>
      </c>
      <c r="CO656" t="s">
        <v>3</v>
      </c>
      <c r="CP656" t="s">
        <v>3</v>
      </c>
      <c r="CQ656" t="s">
        <v>3</v>
      </c>
    </row>
    <row r="658" spans="1:245" x14ac:dyDescent="0.2">
      <c r="A658" s="2">
        <v>52</v>
      </c>
      <c r="B658" s="2">
        <f t="shared" ref="B658:G658" si="353">B945</f>
        <v>0</v>
      </c>
      <c r="C658" s="2">
        <f t="shared" si="353"/>
        <v>3</v>
      </c>
      <c r="D658" s="2">
        <f t="shared" si="353"/>
        <v>656</v>
      </c>
      <c r="E658" s="2">
        <f t="shared" si="353"/>
        <v>0</v>
      </c>
      <c r="F658" s="2" t="str">
        <f t="shared" si="353"/>
        <v/>
      </c>
      <c r="G658" s="2" t="str">
        <f t="shared" si="353"/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  <c r="H658" s="2"/>
      <c r="I658" s="2"/>
      <c r="J658" s="2"/>
      <c r="K658" s="2"/>
      <c r="L658" s="2"/>
      <c r="M658" s="2"/>
      <c r="N658" s="2"/>
      <c r="O658" s="2">
        <f t="shared" ref="O658:AT658" si="354">O945</f>
        <v>1042684.55</v>
      </c>
      <c r="P658" s="2">
        <f t="shared" si="354"/>
        <v>602683.97</v>
      </c>
      <c r="Q658" s="2">
        <f t="shared" si="354"/>
        <v>87423.07</v>
      </c>
      <c r="R658" s="2">
        <f t="shared" si="354"/>
        <v>44950.3</v>
      </c>
      <c r="S658" s="2">
        <f t="shared" si="354"/>
        <v>307627.21000000002</v>
      </c>
      <c r="T658" s="2">
        <f t="shared" si="354"/>
        <v>0</v>
      </c>
      <c r="U658" s="2">
        <f t="shared" si="354"/>
        <v>633.29895999999997</v>
      </c>
      <c r="V658" s="2">
        <f t="shared" si="354"/>
        <v>93.314639999999997</v>
      </c>
      <c r="W658" s="2">
        <f t="shared" si="354"/>
        <v>0</v>
      </c>
      <c r="X658" s="2">
        <f t="shared" si="354"/>
        <v>316504.74</v>
      </c>
      <c r="Y658" s="2">
        <f t="shared" si="354"/>
        <v>170512</v>
      </c>
      <c r="Z658" s="2">
        <f t="shared" si="354"/>
        <v>0</v>
      </c>
      <c r="AA658" s="2">
        <f t="shared" si="354"/>
        <v>0</v>
      </c>
      <c r="AB658" s="2">
        <f t="shared" si="354"/>
        <v>0</v>
      </c>
      <c r="AC658" s="2">
        <f t="shared" si="354"/>
        <v>0</v>
      </c>
      <c r="AD658" s="2">
        <f t="shared" si="354"/>
        <v>0</v>
      </c>
      <c r="AE658" s="2">
        <f t="shared" si="354"/>
        <v>0</v>
      </c>
      <c r="AF658" s="2">
        <f t="shared" si="354"/>
        <v>0</v>
      </c>
      <c r="AG658" s="2">
        <f t="shared" si="354"/>
        <v>0</v>
      </c>
      <c r="AH658" s="2">
        <f t="shared" si="354"/>
        <v>0</v>
      </c>
      <c r="AI658" s="2">
        <f t="shared" si="354"/>
        <v>0</v>
      </c>
      <c r="AJ658" s="2">
        <f t="shared" si="354"/>
        <v>0</v>
      </c>
      <c r="AK658" s="2">
        <f t="shared" si="354"/>
        <v>0</v>
      </c>
      <c r="AL658" s="2">
        <f t="shared" si="354"/>
        <v>0</v>
      </c>
      <c r="AM658" s="2">
        <f t="shared" si="354"/>
        <v>0</v>
      </c>
      <c r="AN658" s="2">
        <f t="shared" si="354"/>
        <v>0</v>
      </c>
      <c r="AO658" s="2">
        <f t="shared" si="354"/>
        <v>7384.1</v>
      </c>
      <c r="AP658" s="2">
        <f t="shared" si="354"/>
        <v>0</v>
      </c>
      <c r="AQ658" s="2">
        <f t="shared" si="354"/>
        <v>0</v>
      </c>
      <c r="AR658" s="2">
        <f t="shared" si="354"/>
        <v>1533839.32</v>
      </c>
      <c r="AS658" s="2">
        <f t="shared" si="354"/>
        <v>776124.13</v>
      </c>
      <c r="AT658" s="2">
        <f t="shared" si="354"/>
        <v>443136.07</v>
      </c>
      <c r="AU658" s="2">
        <f t="shared" ref="AU658:BZ658" si="355">AU945</f>
        <v>314579.12</v>
      </c>
      <c r="AV658" s="2">
        <f t="shared" si="355"/>
        <v>595299.87</v>
      </c>
      <c r="AW658" s="2">
        <f t="shared" si="355"/>
        <v>602683.97</v>
      </c>
      <c r="AX658" s="2">
        <f t="shared" si="355"/>
        <v>7384.1</v>
      </c>
      <c r="AY658" s="2">
        <f t="shared" si="355"/>
        <v>595299.87</v>
      </c>
      <c r="AZ658" s="2">
        <f t="shared" si="355"/>
        <v>0</v>
      </c>
      <c r="BA658" s="2">
        <f t="shared" si="355"/>
        <v>0</v>
      </c>
      <c r="BB658" s="2">
        <f t="shared" si="355"/>
        <v>0</v>
      </c>
      <c r="BC658" s="2">
        <f t="shared" si="355"/>
        <v>0</v>
      </c>
      <c r="BD658" s="2">
        <f t="shared" si="355"/>
        <v>4138.03</v>
      </c>
      <c r="BE658" s="2">
        <f t="shared" si="355"/>
        <v>0</v>
      </c>
      <c r="BF658" s="2">
        <f t="shared" si="355"/>
        <v>0</v>
      </c>
      <c r="BG658" s="2">
        <f t="shared" si="355"/>
        <v>0</v>
      </c>
      <c r="BH658" s="2">
        <f t="shared" si="355"/>
        <v>0</v>
      </c>
      <c r="BI658" s="2">
        <f t="shared" si="355"/>
        <v>0</v>
      </c>
      <c r="BJ658" s="2">
        <f t="shared" si="355"/>
        <v>0</v>
      </c>
      <c r="BK658" s="2">
        <f t="shared" si="355"/>
        <v>0</v>
      </c>
      <c r="BL658" s="2">
        <f t="shared" si="355"/>
        <v>0</v>
      </c>
      <c r="BM658" s="2">
        <f t="shared" si="355"/>
        <v>0</v>
      </c>
      <c r="BN658" s="2">
        <f t="shared" si="355"/>
        <v>0</v>
      </c>
      <c r="BO658" s="2">
        <f t="shared" si="355"/>
        <v>0</v>
      </c>
      <c r="BP658" s="2">
        <f t="shared" si="355"/>
        <v>0</v>
      </c>
      <c r="BQ658" s="2">
        <f t="shared" si="355"/>
        <v>0</v>
      </c>
      <c r="BR658" s="2">
        <f t="shared" si="355"/>
        <v>0</v>
      </c>
      <c r="BS658" s="2">
        <f t="shared" si="355"/>
        <v>0</v>
      </c>
      <c r="BT658" s="2">
        <f t="shared" si="355"/>
        <v>0</v>
      </c>
      <c r="BU658" s="2">
        <f t="shared" si="355"/>
        <v>0</v>
      </c>
      <c r="BV658" s="2">
        <f t="shared" si="355"/>
        <v>0</v>
      </c>
      <c r="BW658" s="2">
        <f t="shared" si="355"/>
        <v>0</v>
      </c>
      <c r="BX658" s="2">
        <f t="shared" si="355"/>
        <v>0</v>
      </c>
      <c r="BY658" s="2">
        <f t="shared" si="355"/>
        <v>0</v>
      </c>
      <c r="BZ658" s="2">
        <f t="shared" si="355"/>
        <v>0</v>
      </c>
      <c r="CA658" s="2">
        <f t="shared" ref="CA658:DF658" si="356">CA945</f>
        <v>0</v>
      </c>
      <c r="CB658" s="2">
        <f t="shared" si="356"/>
        <v>0</v>
      </c>
      <c r="CC658" s="2">
        <f t="shared" si="356"/>
        <v>0</v>
      </c>
      <c r="CD658" s="2">
        <f t="shared" si="356"/>
        <v>0</v>
      </c>
      <c r="CE658" s="2">
        <f t="shared" si="356"/>
        <v>0</v>
      </c>
      <c r="CF658" s="2">
        <f t="shared" si="356"/>
        <v>0</v>
      </c>
      <c r="CG658" s="2">
        <f t="shared" si="356"/>
        <v>0</v>
      </c>
      <c r="CH658" s="2">
        <f t="shared" si="356"/>
        <v>0</v>
      </c>
      <c r="CI658" s="2">
        <f t="shared" si="356"/>
        <v>0</v>
      </c>
      <c r="CJ658" s="2">
        <f t="shared" si="356"/>
        <v>0</v>
      </c>
      <c r="CK658" s="2">
        <f t="shared" si="356"/>
        <v>0</v>
      </c>
      <c r="CL658" s="2">
        <f t="shared" si="356"/>
        <v>0</v>
      </c>
      <c r="CM658" s="2">
        <f t="shared" si="356"/>
        <v>0</v>
      </c>
      <c r="CN658" s="2">
        <f t="shared" si="356"/>
        <v>0</v>
      </c>
      <c r="CO658" s="2">
        <f t="shared" si="356"/>
        <v>0</v>
      </c>
      <c r="CP658" s="2">
        <f t="shared" si="356"/>
        <v>0</v>
      </c>
      <c r="CQ658" s="2">
        <f t="shared" si="356"/>
        <v>0</v>
      </c>
      <c r="CR658" s="2">
        <f t="shared" si="356"/>
        <v>0</v>
      </c>
      <c r="CS658" s="2">
        <f t="shared" si="356"/>
        <v>0</v>
      </c>
      <c r="CT658" s="2">
        <f t="shared" si="356"/>
        <v>0</v>
      </c>
      <c r="CU658" s="2">
        <f t="shared" si="356"/>
        <v>0</v>
      </c>
      <c r="CV658" s="2">
        <f t="shared" si="356"/>
        <v>0</v>
      </c>
      <c r="CW658" s="2">
        <f t="shared" si="356"/>
        <v>0</v>
      </c>
      <c r="CX658" s="2">
        <f t="shared" si="356"/>
        <v>0</v>
      </c>
      <c r="CY658" s="2">
        <f t="shared" si="356"/>
        <v>0</v>
      </c>
      <c r="CZ658" s="2">
        <f t="shared" si="356"/>
        <v>0</v>
      </c>
      <c r="DA658" s="2">
        <f t="shared" si="356"/>
        <v>0</v>
      </c>
      <c r="DB658" s="2">
        <f t="shared" si="356"/>
        <v>0</v>
      </c>
      <c r="DC658" s="2">
        <f t="shared" si="356"/>
        <v>0</v>
      </c>
      <c r="DD658" s="2">
        <f t="shared" si="356"/>
        <v>0</v>
      </c>
      <c r="DE658" s="2">
        <f t="shared" si="356"/>
        <v>0</v>
      </c>
      <c r="DF658" s="2">
        <f t="shared" si="356"/>
        <v>0</v>
      </c>
      <c r="DG658" s="3">
        <f t="shared" ref="DG658:EL658" si="357">DG945</f>
        <v>0</v>
      </c>
      <c r="DH658" s="3">
        <f t="shared" si="357"/>
        <v>0</v>
      </c>
      <c r="DI658" s="3">
        <f t="shared" si="357"/>
        <v>0</v>
      </c>
      <c r="DJ658" s="3">
        <f t="shared" si="357"/>
        <v>0</v>
      </c>
      <c r="DK658" s="3">
        <f t="shared" si="357"/>
        <v>0</v>
      </c>
      <c r="DL658" s="3">
        <f t="shared" si="357"/>
        <v>0</v>
      </c>
      <c r="DM658" s="3">
        <f t="shared" si="357"/>
        <v>0</v>
      </c>
      <c r="DN658" s="3">
        <f t="shared" si="357"/>
        <v>0</v>
      </c>
      <c r="DO658" s="3">
        <f t="shared" si="357"/>
        <v>0</v>
      </c>
      <c r="DP658" s="3">
        <f t="shared" si="357"/>
        <v>0</v>
      </c>
      <c r="DQ658" s="3">
        <f t="shared" si="357"/>
        <v>0</v>
      </c>
      <c r="DR658" s="3">
        <f t="shared" si="357"/>
        <v>0</v>
      </c>
      <c r="DS658" s="3">
        <f t="shared" si="357"/>
        <v>0</v>
      </c>
      <c r="DT658" s="3">
        <f t="shared" si="357"/>
        <v>0</v>
      </c>
      <c r="DU658" s="3">
        <f t="shared" si="357"/>
        <v>0</v>
      </c>
      <c r="DV658" s="3">
        <f t="shared" si="357"/>
        <v>0</v>
      </c>
      <c r="DW658" s="3">
        <f t="shared" si="357"/>
        <v>0</v>
      </c>
      <c r="DX658" s="3">
        <f t="shared" si="357"/>
        <v>0</v>
      </c>
      <c r="DY658" s="3">
        <f t="shared" si="357"/>
        <v>0</v>
      </c>
      <c r="DZ658" s="3">
        <f t="shared" si="357"/>
        <v>0</v>
      </c>
      <c r="EA658" s="3">
        <f t="shared" si="357"/>
        <v>0</v>
      </c>
      <c r="EB658" s="3">
        <f t="shared" si="357"/>
        <v>0</v>
      </c>
      <c r="EC658" s="3">
        <f t="shared" si="357"/>
        <v>0</v>
      </c>
      <c r="ED658" s="3">
        <f t="shared" si="357"/>
        <v>0</v>
      </c>
      <c r="EE658" s="3">
        <f t="shared" si="357"/>
        <v>0</v>
      </c>
      <c r="EF658" s="3">
        <f t="shared" si="357"/>
        <v>0</v>
      </c>
      <c r="EG658" s="3">
        <f t="shared" si="357"/>
        <v>0</v>
      </c>
      <c r="EH658" s="3">
        <f t="shared" si="357"/>
        <v>0</v>
      </c>
      <c r="EI658" s="3">
        <f t="shared" si="357"/>
        <v>0</v>
      </c>
      <c r="EJ658" s="3">
        <f t="shared" si="357"/>
        <v>0</v>
      </c>
      <c r="EK658" s="3">
        <f t="shared" si="357"/>
        <v>0</v>
      </c>
      <c r="EL658" s="3">
        <f t="shared" si="357"/>
        <v>0</v>
      </c>
      <c r="EM658" s="3">
        <f t="shared" ref="EM658:FR658" si="358">EM945</f>
        <v>0</v>
      </c>
      <c r="EN658" s="3">
        <f t="shared" si="358"/>
        <v>0</v>
      </c>
      <c r="EO658" s="3">
        <f t="shared" si="358"/>
        <v>0</v>
      </c>
      <c r="EP658" s="3">
        <f t="shared" si="358"/>
        <v>0</v>
      </c>
      <c r="EQ658" s="3">
        <f t="shared" si="358"/>
        <v>0</v>
      </c>
      <c r="ER658" s="3">
        <f t="shared" si="358"/>
        <v>0</v>
      </c>
      <c r="ES658" s="3">
        <f t="shared" si="358"/>
        <v>0</v>
      </c>
      <c r="ET658" s="3">
        <f t="shared" si="358"/>
        <v>0</v>
      </c>
      <c r="EU658" s="3">
        <f t="shared" si="358"/>
        <v>0</v>
      </c>
      <c r="EV658" s="3">
        <f t="shared" si="358"/>
        <v>0</v>
      </c>
      <c r="EW658" s="3">
        <f t="shared" si="358"/>
        <v>0</v>
      </c>
      <c r="EX658" s="3">
        <f t="shared" si="358"/>
        <v>0</v>
      </c>
      <c r="EY658" s="3">
        <f t="shared" si="358"/>
        <v>0</v>
      </c>
      <c r="EZ658" s="3">
        <f t="shared" si="358"/>
        <v>0</v>
      </c>
      <c r="FA658" s="3">
        <f t="shared" si="358"/>
        <v>0</v>
      </c>
      <c r="FB658" s="3">
        <f t="shared" si="358"/>
        <v>0</v>
      </c>
      <c r="FC658" s="3">
        <f t="shared" si="358"/>
        <v>0</v>
      </c>
      <c r="FD658" s="3">
        <f t="shared" si="358"/>
        <v>0</v>
      </c>
      <c r="FE658" s="3">
        <f t="shared" si="358"/>
        <v>0</v>
      </c>
      <c r="FF658" s="3">
        <f t="shared" si="358"/>
        <v>0</v>
      </c>
      <c r="FG658" s="3">
        <f t="shared" si="358"/>
        <v>0</v>
      </c>
      <c r="FH658" s="3">
        <f t="shared" si="358"/>
        <v>0</v>
      </c>
      <c r="FI658" s="3">
        <f t="shared" si="358"/>
        <v>0</v>
      </c>
      <c r="FJ658" s="3">
        <f t="shared" si="358"/>
        <v>0</v>
      </c>
      <c r="FK658" s="3">
        <f t="shared" si="358"/>
        <v>0</v>
      </c>
      <c r="FL658" s="3">
        <f t="shared" si="358"/>
        <v>0</v>
      </c>
      <c r="FM658" s="3">
        <f t="shared" si="358"/>
        <v>0</v>
      </c>
      <c r="FN658" s="3">
        <f t="shared" si="358"/>
        <v>0</v>
      </c>
      <c r="FO658" s="3">
        <f t="shared" si="358"/>
        <v>0</v>
      </c>
      <c r="FP658" s="3">
        <f t="shared" si="358"/>
        <v>0</v>
      </c>
      <c r="FQ658" s="3">
        <f t="shared" si="358"/>
        <v>0</v>
      </c>
      <c r="FR658" s="3">
        <f t="shared" si="358"/>
        <v>0</v>
      </c>
      <c r="FS658" s="3">
        <f t="shared" ref="FS658:GX658" si="359">FS945</f>
        <v>0</v>
      </c>
      <c r="FT658" s="3">
        <f t="shared" si="359"/>
        <v>0</v>
      </c>
      <c r="FU658" s="3">
        <f t="shared" si="359"/>
        <v>0</v>
      </c>
      <c r="FV658" s="3">
        <f t="shared" si="359"/>
        <v>0</v>
      </c>
      <c r="FW658" s="3">
        <f t="shared" si="359"/>
        <v>0</v>
      </c>
      <c r="FX658" s="3">
        <f t="shared" si="359"/>
        <v>0</v>
      </c>
      <c r="FY658" s="3">
        <f t="shared" si="359"/>
        <v>0</v>
      </c>
      <c r="FZ658" s="3">
        <f t="shared" si="359"/>
        <v>0</v>
      </c>
      <c r="GA658" s="3">
        <f t="shared" si="359"/>
        <v>0</v>
      </c>
      <c r="GB658" s="3">
        <f t="shared" si="359"/>
        <v>0</v>
      </c>
      <c r="GC658" s="3">
        <f t="shared" si="359"/>
        <v>0</v>
      </c>
      <c r="GD658" s="3">
        <f t="shared" si="359"/>
        <v>0</v>
      </c>
      <c r="GE658" s="3">
        <f t="shared" si="359"/>
        <v>0</v>
      </c>
      <c r="GF658" s="3">
        <f t="shared" si="359"/>
        <v>0</v>
      </c>
      <c r="GG658" s="3">
        <f t="shared" si="359"/>
        <v>0</v>
      </c>
      <c r="GH658" s="3">
        <f t="shared" si="359"/>
        <v>0</v>
      </c>
      <c r="GI658" s="3">
        <f t="shared" si="359"/>
        <v>0</v>
      </c>
      <c r="GJ658" s="3">
        <f t="shared" si="359"/>
        <v>0</v>
      </c>
      <c r="GK658" s="3">
        <f t="shared" si="359"/>
        <v>0</v>
      </c>
      <c r="GL658" s="3">
        <f t="shared" si="359"/>
        <v>0</v>
      </c>
      <c r="GM658" s="3">
        <f t="shared" si="359"/>
        <v>0</v>
      </c>
      <c r="GN658" s="3">
        <f t="shared" si="359"/>
        <v>0</v>
      </c>
      <c r="GO658" s="3">
        <f t="shared" si="359"/>
        <v>0</v>
      </c>
      <c r="GP658" s="3">
        <f t="shared" si="359"/>
        <v>0</v>
      </c>
      <c r="GQ658" s="3">
        <f t="shared" si="359"/>
        <v>0</v>
      </c>
      <c r="GR658" s="3">
        <f t="shared" si="359"/>
        <v>0</v>
      </c>
      <c r="GS658" s="3">
        <f t="shared" si="359"/>
        <v>0</v>
      </c>
      <c r="GT658" s="3">
        <f t="shared" si="359"/>
        <v>0</v>
      </c>
      <c r="GU658" s="3">
        <f t="shared" si="359"/>
        <v>0</v>
      </c>
      <c r="GV658" s="3">
        <f t="shared" si="359"/>
        <v>0</v>
      </c>
      <c r="GW658" s="3">
        <f t="shared" si="359"/>
        <v>0</v>
      </c>
      <c r="GX658" s="3">
        <f t="shared" si="359"/>
        <v>0</v>
      </c>
    </row>
    <row r="660" spans="1:245" x14ac:dyDescent="0.2">
      <c r="A660" s="1">
        <v>4</v>
      </c>
      <c r="B660" s="1">
        <v>0</v>
      </c>
      <c r="C660" s="1"/>
      <c r="D660" s="1">
        <f>ROW(A684)</f>
        <v>684</v>
      </c>
      <c r="E660" s="1"/>
      <c r="F660" s="1" t="s">
        <v>17</v>
      </c>
      <c r="G660" s="1" t="s">
        <v>18</v>
      </c>
      <c r="H660" s="1" t="s">
        <v>3</v>
      </c>
      <c r="I660" s="1">
        <v>0</v>
      </c>
      <c r="J660" s="1"/>
      <c r="K660" s="1">
        <v>0</v>
      </c>
      <c r="L660" s="1"/>
      <c r="M660" s="1" t="s">
        <v>3</v>
      </c>
      <c r="N660" s="1"/>
      <c r="O660" s="1"/>
      <c r="P660" s="1"/>
      <c r="Q660" s="1"/>
      <c r="R660" s="1"/>
      <c r="S660" s="1">
        <v>0</v>
      </c>
      <c r="T660" s="1"/>
      <c r="U660" s="1" t="s">
        <v>3</v>
      </c>
      <c r="V660" s="1">
        <v>0</v>
      </c>
      <c r="W660" s="1"/>
      <c r="X660" s="1"/>
      <c r="Y660" s="1"/>
      <c r="Z660" s="1"/>
      <c r="AA660" s="1"/>
      <c r="AB660" s="1" t="s">
        <v>3</v>
      </c>
      <c r="AC660" s="1" t="s">
        <v>3</v>
      </c>
      <c r="AD660" s="1" t="s">
        <v>3</v>
      </c>
      <c r="AE660" s="1" t="s">
        <v>3</v>
      </c>
      <c r="AF660" s="1" t="s">
        <v>3</v>
      </c>
      <c r="AG660" s="1" t="s">
        <v>3</v>
      </c>
      <c r="AH660" s="1"/>
      <c r="AI660" s="1"/>
      <c r="AJ660" s="1"/>
      <c r="AK660" s="1"/>
      <c r="AL660" s="1"/>
      <c r="AM660" s="1"/>
      <c r="AN660" s="1"/>
      <c r="AO660" s="1"/>
      <c r="AP660" s="1" t="s">
        <v>3</v>
      </c>
      <c r="AQ660" s="1" t="s">
        <v>3</v>
      </c>
      <c r="AR660" s="1" t="s">
        <v>3</v>
      </c>
      <c r="AS660" s="1"/>
      <c r="AT660" s="1"/>
      <c r="AU660" s="1"/>
      <c r="AV660" s="1"/>
      <c r="AW660" s="1"/>
      <c r="AX660" s="1"/>
      <c r="AY660" s="1"/>
      <c r="AZ660" s="1" t="s">
        <v>3</v>
      </c>
      <c r="BA660" s="1"/>
      <c r="BB660" s="1" t="s">
        <v>3</v>
      </c>
      <c r="BC660" s="1" t="s">
        <v>3</v>
      </c>
      <c r="BD660" s="1" t="s">
        <v>3</v>
      </c>
      <c r="BE660" s="1" t="s">
        <v>3</v>
      </c>
      <c r="BF660" s="1" t="s">
        <v>3</v>
      </c>
      <c r="BG660" s="1" t="s">
        <v>3</v>
      </c>
      <c r="BH660" s="1" t="s">
        <v>3</v>
      </c>
      <c r="BI660" s="1" t="s">
        <v>3</v>
      </c>
      <c r="BJ660" s="1" t="s">
        <v>3</v>
      </c>
      <c r="BK660" s="1" t="s">
        <v>3</v>
      </c>
      <c r="BL660" s="1" t="s">
        <v>3</v>
      </c>
      <c r="BM660" s="1" t="s">
        <v>3</v>
      </c>
      <c r="BN660" s="1" t="s">
        <v>3</v>
      </c>
      <c r="BO660" s="1" t="s">
        <v>3</v>
      </c>
      <c r="BP660" s="1" t="s">
        <v>3</v>
      </c>
      <c r="BQ660" s="1"/>
      <c r="BR660" s="1"/>
      <c r="BS660" s="1"/>
      <c r="BT660" s="1"/>
      <c r="BU660" s="1"/>
      <c r="BV660" s="1"/>
      <c r="BW660" s="1"/>
      <c r="BX660" s="1">
        <v>0</v>
      </c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>
        <v>0</v>
      </c>
    </row>
    <row r="662" spans="1:245" x14ac:dyDescent="0.2">
      <c r="A662" s="2">
        <v>52</v>
      </c>
      <c r="B662" s="2">
        <f t="shared" ref="B662:G662" si="360">B684</f>
        <v>0</v>
      </c>
      <c r="C662" s="2">
        <f t="shared" si="360"/>
        <v>4</v>
      </c>
      <c r="D662" s="2">
        <f t="shared" si="360"/>
        <v>660</v>
      </c>
      <c r="E662" s="2">
        <f t="shared" si="360"/>
        <v>0</v>
      </c>
      <c r="F662" s="2" t="str">
        <f t="shared" si="360"/>
        <v>Новый раздел</v>
      </c>
      <c r="G662" s="2" t="str">
        <f t="shared" si="360"/>
        <v>Демонтажные работы</v>
      </c>
      <c r="H662" s="2"/>
      <c r="I662" s="2"/>
      <c r="J662" s="2"/>
      <c r="K662" s="2"/>
      <c r="L662" s="2"/>
      <c r="M662" s="2"/>
      <c r="N662" s="2"/>
      <c r="O662" s="2">
        <f t="shared" ref="O662:AT662" si="361">O684</f>
        <v>96328.49</v>
      </c>
      <c r="P662" s="2">
        <f t="shared" si="361"/>
        <v>0</v>
      </c>
      <c r="Q662" s="2">
        <f t="shared" si="361"/>
        <v>33537.040000000001</v>
      </c>
      <c r="R662" s="2">
        <f t="shared" si="361"/>
        <v>18188.52</v>
      </c>
      <c r="S662" s="2">
        <f t="shared" si="361"/>
        <v>44602.93</v>
      </c>
      <c r="T662" s="2">
        <f t="shared" si="361"/>
        <v>0</v>
      </c>
      <c r="U662" s="2">
        <f t="shared" si="361"/>
        <v>108.64619999999998</v>
      </c>
      <c r="V662" s="2">
        <f t="shared" si="361"/>
        <v>37.726959999999991</v>
      </c>
      <c r="W662" s="2">
        <f t="shared" si="361"/>
        <v>0</v>
      </c>
      <c r="X662" s="2">
        <f t="shared" si="361"/>
        <v>64002.86</v>
      </c>
      <c r="Y662" s="2">
        <f t="shared" si="361"/>
        <v>36666.39</v>
      </c>
      <c r="Z662" s="2">
        <f t="shared" si="361"/>
        <v>0</v>
      </c>
      <c r="AA662" s="2">
        <f t="shared" si="361"/>
        <v>0</v>
      </c>
      <c r="AB662" s="2">
        <f t="shared" si="361"/>
        <v>96328.49</v>
      </c>
      <c r="AC662" s="2">
        <f t="shared" si="361"/>
        <v>0</v>
      </c>
      <c r="AD662" s="2">
        <f t="shared" si="361"/>
        <v>33537.040000000001</v>
      </c>
      <c r="AE662" s="2">
        <f t="shared" si="361"/>
        <v>18188.52</v>
      </c>
      <c r="AF662" s="2">
        <f t="shared" si="361"/>
        <v>44602.93</v>
      </c>
      <c r="AG662" s="2">
        <f t="shared" si="361"/>
        <v>0</v>
      </c>
      <c r="AH662" s="2">
        <f t="shared" si="361"/>
        <v>108.64619999999998</v>
      </c>
      <c r="AI662" s="2">
        <f t="shared" si="361"/>
        <v>37.726959999999991</v>
      </c>
      <c r="AJ662" s="2">
        <f t="shared" si="361"/>
        <v>0</v>
      </c>
      <c r="AK662" s="2">
        <f t="shared" si="361"/>
        <v>64002.86</v>
      </c>
      <c r="AL662" s="2">
        <f t="shared" si="361"/>
        <v>36666.39</v>
      </c>
      <c r="AM662" s="2">
        <f t="shared" si="361"/>
        <v>0</v>
      </c>
      <c r="AN662" s="2">
        <f t="shared" si="361"/>
        <v>0</v>
      </c>
      <c r="AO662" s="2">
        <f t="shared" si="361"/>
        <v>0</v>
      </c>
      <c r="AP662" s="2">
        <f t="shared" si="361"/>
        <v>0</v>
      </c>
      <c r="AQ662" s="2">
        <f t="shared" si="361"/>
        <v>0</v>
      </c>
      <c r="AR662" s="2">
        <f t="shared" si="361"/>
        <v>196997.74</v>
      </c>
      <c r="AS662" s="2">
        <f t="shared" si="361"/>
        <v>165750.60999999999</v>
      </c>
      <c r="AT662" s="2">
        <f t="shared" si="361"/>
        <v>31247.13</v>
      </c>
      <c r="AU662" s="2">
        <f t="shared" ref="AU662:BZ662" si="362">AU684</f>
        <v>0</v>
      </c>
      <c r="AV662" s="2">
        <f t="shared" si="362"/>
        <v>0</v>
      </c>
      <c r="AW662" s="2">
        <f t="shared" si="362"/>
        <v>0</v>
      </c>
      <c r="AX662" s="2">
        <f t="shared" si="362"/>
        <v>0</v>
      </c>
      <c r="AY662" s="2">
        <f t="shared" si="362"/>
        <v>0</v>
      </c>
      <c r="AZ662" s="2">
        <f t="shared" si="362"/>
        <v>0</v>
      </c>
      <c r="BA662" s="2">
        <f t="shared" si="362"/>
        <v>0</v>
      </c>
      <c r="BB662" s="2">
        <f t="shared" si="362"/>
        <v>0</v>
      </c>
      <c r="BC662" s="2">
        <f t="shared" si="362"/>
        <v>0</v>
      </c>
      <c r="BD662" s="2">
        <f t="shared" si="362"/>
        <v>0</v>
      </c>
      <c r="BE662" s="2">
        <f t="shared" si="362"/>
        <v>0</v>
      </c>
      <c r="BF662" s="2">
        <f t="shared" si="362"/>
        <v>0</v>
      </c>
      <c r="BG662" s="2">
        <f t="shared" si="362"/>
        <v>0</v>
      </c>
      <c r="BH662" s="2">
        <f t="shared" si="362"/>
        <v>0</v>
      </c>
      <c r="BI662" s="2">
        <f t="shared" si="362"/>
        <v>0</v>
      </c>
      <c r="BJ662" s="2">
        <f t="shared" si="362"/>
        <v>0</v>
      </c>
      <c r="BK662" s="2">
        <f t="shared" si="362"/>
        <v>0</v>
      </c>
      <c r="BL662" s="2">
        <f t="shared" si="362"/>
        <v>0</v>
      </c>
      <c r="BM662" s="2">
        <f t="shared" si="362"/>
        <v>0</v>
      </c>
      <c r="BN662" s="2">
        <f t="shared" si="362"/>
        <v>0</v>
      </c>
      <c r="BO662" s="2">
        <f t="shared" si="362"/>
        <v>0</v>
      </c>
      <c r="BP662" s="2">
        <f t="shared" si="362"/>
        <v>0</v>
      </c>
      <c r="BQ662" s="2">
        <f t="shared" si="362"/>
        <v>0</v>
      </c>
      <c r="BR662" s="2">
        <f t="shared" si="362"/>
        <v>0</v>
      </c>
      <c r="BS662" s="2">
        <f t="shared" si="362"/>
        <v>0</v>
      </c>
      <c r="BT662" s="2">
        <f t="shared" si="362"/>
        <v>0</v>
      </c>
      <c r="BU662" s="2">
        <f t="shared" si="362"/>
        <v>0</v>
      </c>
      <c r="BV662" s="2">
        <f t="shared" si="362"/>
        <v>0</v>
      </c>
      <c r="BW662" s="2">
        <f t="shared" si="362"/>
        <v>0</v>
      </c>
      <c r="BX662" s="2">
        <f t="shared" si="362"/>
        <v>0</v>
      </c>
      <c r="BY662" s="2">
        <f t="shared" si="362"/>
        <v>0</v>
      </c>
      <c r="BZ662" s="2">
        <f t="shared" si="362"/>
        <v>0</v>
      </c>
      <c r="CA662" s="2">
        <f t="shared" ref="CA662:DF662" si="363">CA684</f>
        <v>196997.74</v>
      </c>
      <c r="CB662" s="2">
        <f t="shared" si="363"/>
        <v>165750.60999999999</v>
      </c>
      <c r="CC662" s="2">
        <f t="shared" si="363"/>
        <v>31247.13</v>
      </c>
      <c r="CD662" s="2">
        <f t="shared" si="363"/>
        <v>0</v>
      </c>
      <c r="CE662" s="2">
        <f t="shared" si="363"/>
        <v>0</v>
      </c>
      <c r="CF662" s="2">
        <f t="shared" si="363"/>
        <v>0</v>
      </c>
      <c r="CG662" s="2">
        <f t="shared" si="363"/>
        <v>0</v>
      </c>
      <c r="CH662" s="2">
        <f t="shared" si="363"/>
        <v>0</v>
      </c>
      <c r="CI662" s="2">
        <f t="shared" si="363"/>
        <v>0</v>
      </c>
      <c r="CJ662" s="2">
        <f t="shared" si="363"/>
        <v>0</v>
      </c>
      <c r="CK662" s="2">
        <f t="shared" si="363"/>
        <v>0</v>
      </c>
      <c r="CL662" s="2">
        <f t="shared" si="363"/>
        <v>0</v>
      </c>
      <c r="CM662" s="2">
        <f t="shared" si="363"/>
        <v>0</v>
      </c>
      <c r="CN662" s="2">
        <f t="shared" si="363"/>
        <v>0</v>
      </c>
      <c r="CO662" s="2">
        <f t="shared" si="363"/>
        <v>0</v>
      </c>
      <c r="CP662" s="2">
        <f t="shared" si="363"/>
        <v>0</v>
      </c>
      <c r="CQ662" s="2">
        <f t="shared" si="363"/>
        <v>0</v>
      </c>
      <c r="CR662" s="2">
        <f t="shared" si="363"/>
        <v>0</v>
      </c>
      <c r="CS662" s="2">
        <f t="shared" si="363"/>
        <v>0</v>
      </c>
      <c r="CT662" s="2">
        <f t="shared" si="363"/>
        <v>0</v>
      </c>
      <c r="CU662" s="2">
        <f t="shared" si="363"/>
        <v>0</v>
      </c>
      <c r="CV662" s="2">
        <f t="shared" si="363"/>
        <v>0</v>
      </c>
      <c r="CW662" s="2">
        <f t="shared" si="363"/>
        <v>0</v>
      </c>
      <c r="CX662" s="2">
        <f t="shared" si="363"/>
        <v>0</v>
      </c>
      <c r="CY662" s="2">
        <f t="shared" si="363"/>
        <v>0</v>
      </c>
      <c r="CZ662" s="2">
        <f t="shared" si="363"/>
        <v>0</v>
      </c>
      <c r="DA662" s="2">
        <f t="shared" si="363"/>
        <v>0</v>
      </c>
      <c r="DB662" s="2">
        <f t="shared" si="363"/>
        <v>0</v>
      </c>
      <c r="DC662" s="2">
        <f t="shared" si="363"/>
        <v>0</v>
      </c>
      <c r="DD662" s="2">
        <f t="shared" si="363"/>
        <v>0</v>
      </c>
      <c r="DE662" s="2">
        <f t="shared" si="363"/>
        <v>0</v>
      </c>
      <c r="DF662" s="2">
        <f t="shared" si="363"/>
        <v>0</v>
      </c>
      <c r="DG662" s="3">
        <f t="shared" ref="DG662:EL662" si="364">DG684</f>
        <v>0</v>
      </c>
      <c r="DH662" s="3">
        <f t="shared" si="364"/>
        <v>0</v>
      </c>
      <c r="DI662" s="3">
        <f t="shared" si="364"/>
        <v>0</v>
      </c>
      <c r="DJ662" s="3">
        <f t="shared" si="364"/>
        <v>0</v>
      </c>
      <c r="DK662" s="3">
        <f t="shared" si="364"/>
        <v>0</v>
      </c>
      <c r="DL662" s="3">
        <f t="shared" si="364"/>
        <v>0</v>
      </c>
      <c r="DM662" s="3">
        <f t="shared" si="364"/>
        <v>0</v>
      </c>
      <c r="DN662" s="3">
        <f t="shared" si="364"/>
        <v>0</v>
      </c>
      <c r="DO662" s="3">
        <f t="shared" si="364"/>
        <v>0</v>
      </c>
      <c r="DP662" s="3">
        <f t="shared" si="364"/>
        <v>0</v>
      </c>
      <c r="DQ662" s="3">
        <f t="shared" si="364"/>
        <v>0</v>
      </c>
      <c r="DR662" s="3">
        <f t="shared" si="364"/>
        <v>0</v>
      </c>
      <c r="DS662" s="3">
        <f t="shared" si="364"/>
        <v>0</v>
      </c>
      <c r="DT662" s="3">
        <f t="shared" si="364"/>
        <v>0</v>
      </c>
      <c r="DU662" s="3">
        <f t="shared" si="364"/>
        <v>0</v>
      </c>
      <c r="DV662" s="3">
        <f t="shared" si="364"/>
        <v>0</v>
      </c>
      <c r="DW662" s="3">
        <f t="shared" si="364"/>
        <v>0</v>
      </c>
      <c r="DX662" s="3">
        <f t="shared" si="364"/>
        <v>0</v>
      </c>
      <c r="DY662" s="3">
        <f t="shared" si="364"/>
        <v>0</v>
      </c>
      <c r="DZ662" s="3">
        <f t="shared" si="364"/>
        <v>0</v>
      </c>
      <c r="EA662" s="3">
        <f t="shared" si="364"/>
        <v>0</v>
      </c>
      <c r="EB662" s="3">
        <f t="shared" si="364"/>
        <v>0</v>
      </c>
      <c r="EC662" s="3">
        <f t="shared" si="364"/>
        <v>0</v>
      </c>
      <c r="ED662" s="3">
        <f t="shared" si="364"/>
        <v>0</v>
      </c>
      <c r="EE662" s="3">
        <f t="shared" si="364"/>
        <v>0</v>
      </c>
      <c r="EF662" s="3">
        <f t="shared" si="364"/>
        <v>0</v>
      </c>
      <c r="EG662" s="3">
        <f t="shared" si="364"/>
        <v>0</v>
      </c>
      <c r="EH662" s="3">
        <f t="shared" si="364"/>
        <v>0</v>
      </c>
      <c r="EI662" s="3">
        <f t="shared" si="364"/>
        <v>0</v>
      </c>
      <c r="EJ662" s="3">
        <f t="shared" si="364"/>
        <v>0</v>
      </c>
      <c r="EK662" s="3">
        <f t="shared" si="364"/>
        <v>0</v>
      </c>
      <c r="EL662" s="3">
        <f t="shared" si="364"/>
        <v>0</v>
      </c>
      <c r="EM662" s="3">
        <f t="shared" ref="EM662:FR662" si="365">EM684</f>
        <v>0</v>
      </c>
      <c r="EN662" s="3">
        <f t="shared" si="365"/>
        <v>0</v>
      </c>
      <c r="EO662" s="3">
        <f t="shared" si="365"/>
        <v>0</v>
      </c>
      <c r="EP662" s="3">
        <f t="shared" si="365"/>
        <v>0</v>
      </c>
      <c r="EQ662" s="3">
        <f t="shared" si="365"/>
        <v>0</v>
      </c>
      <c r="ER662" s="3">
        <f t="shared" si="365"/>
        <v>0</v>
      </c>
      <c r="ES662" s="3">
        <f t="shared" si="365"/>
        <v>0</v>
      </c>
      <c r="ET662" s="3">
        <f t="shared" si="365"/>
        <v>0</v>
      </c>
      <c r="EU662" s="3">
        <f t="shared" si="365"/>
        <v>0</v>
      </c>
      <c r="EV662" s="3">
        <f t="shared" si="365"/>
        <v>0</v>
      </c>
      <c r="EW662" s="3">
        <f t="shared" si="365"/>
        <v>0</v>
      </c>
      <c r="EX662" s="3">
        <f t="shared" si="365"/>
        <v>0</v>
      </c>
      <c r="EY662" s="3">
        <f t="shared" si="365"/>
        <v>0</v>
      </c>
      <c r="EZ662" s="3">
        <f t="shared" si="365"/>
        <v>0</v>
      </c>
      <c r="FA662" s="3">
        <f t="shared" si="365"/>
        <v>0</v>
      </c>
      <c r="FB662" s="3">
        <f t="shared" si="365"/>
        <v>0</v>
      </c>
      <c r="FC662" s="3">
        <f t="shared" si="365"/>
        <v>0</v>
      </c>
      <c r="FD662" s="3">
        <f t="shared" si="365"/>
        <v>0</v>
      </c>
      <c r="FE662" s="3">
        <f t="shared" si="365"/>
        <v>0</v>
      </c>
      <c r="FF662" s="3">
        <f t="shared" si="365"/>
        <v>0</v>
      </c>
      <c r="FG662" s="3">
        <f t="shared" si="365"/>
        <v>0</v>
      </c>
      <c r="FH662" s="3">
        <f t="shared" si="365"/>
        <v>0</v>
      </c>
      <c r="FI662" s="3">
        <f t="shared" si="365"/>
        <v>0</v>
      </c>
      <c r="FJ662" s="3">
        <f t="shared" si="365"/>
        <v>0</v>
      </c>
      <c r="FK662" s="3">
        <f t="shared" si="365"/>
        <v>0</v>
      </c>
      <c r="FL662" s="3">
        <f t="shared" si="365"/>
        <v>0</v>
      </c>
      <c r="FM662" s="3">
        <f t="shared" si="365"/>
        <v>0</v>
      </c>
      <c r="FN662" s="3">
        <f t="shared" si="365"/>
        <v>0</v>
      </c>
      <c r="FO662" s="3">
        <f t="shared" si="365"/>
        <v>0</v>
      </c>
      <c r="FP662" s="3">
        <f t="shared" si="365"/>
        <v>0</v>
      </c>
      <c r="FQ662" s="3">
        <f t="shared" si="365"/>
        <v>0</v>
      </c>
      <c r="FR662" s="3">
        <f t="shared" si="365"/>
        <v>0</v>
      </c>
      <c r="FS662" s="3">
        <f t="shared" ref="FS662:GX662" si="366">FS684</f>
        <v>0</v>
      </c>
      <c r="FT662" s="3">
        <f t="shared" si="366"/>
        <v>0</v>
      </c>
      <c r="FU662" s="3">
        <f t="shared" si="366"/>
        <v>0</v>
      </c>
      <c r="FV662" s="3">
        <f t="shared" si="366"/>
        <v>0</v>
      </c>
      <c r="FW662" s="3">
        <f t="shared" si="366"/>
        <v>0</v>
      </c>
      <c r="FX662" s="3">
        <f t="shared" si="366"/>
        <v>0</v>
      </c>
      <c r="FY662" s="3">
        <f t="shared" si="366"/>
        <v>0</v>
      </c>
      <c r="FZ662" s="3">
        <f t="shared" si="366"/>
        <v>0</v>
      </c>
      <c r="GA662" s="3">
        <f t="shared" si="366"/>
        <v>0</v>
      </c>
      <c r="GB662" s="3">
        <f t="shared" si="366"/>
        <v>0</v>
      </c>
      <c r="GC662" s="3">
        <f t="shared" si="366"/>
        <v>0</v>
      </c>
      <c r="GD662" s="3">
        <f t="shared" si="366"/>
        <v>0</v>
      </c>
      <c r="GE662" s="3">
        <f t="shared" si="366"/>
        <v>0</v>
      </c>
      <c r="GF662" s="3">
        <f t="shared" si="366"/>
        <v>0</v>
      </c>
      <c r="GG662" s="3">
        <f t="shared" si="366"/>
        <v>0</v>
      </c>
      <c r="GH662" s="3">
        <f t="shared" si="366"/>
        <v>0</v>
      </c>
      <c r="GI662" s="3">
        <f t="shared" si="366"/>
        <v>0</v>
      </c>
      <c r="GJ662" s="3">
        <f t="shared" si="366"/>
        <v>0</v>
      </c>
      <c r="GK662" s="3">
        <f t="shared" si="366"/>
        <v>0</v>
      </c>
      <c r="GL662" s="3">
        <f t="shared" si="366"/>
        <v>0</v>
      </c>
      <c r="GM662" s="3">
        <f t="shared" si="366"/>
        <v>0</v>
      </c>
      <c r="GN662" s="3">
        <f t="shared" si="366"/>
        <v>0</v>
      </c>
      <c r="GO662" s="3">
        <f t="shared" si="366"/>
        <v>0</v>
      </c>
      <c r="GP662" s="3">
        <f t="shared" si="366"/>
        <v>0</v>
      </c>
      <c r="GQ662" s="3">
        <f t="shared" si="366"/>
        <v>0</v>
      </c>
      <c r="GR662" s="3">
        <f t="shared" si="366"/>
        <v>0</v>
      </c>
      <c r="GS662" s="3">
        <f t="shared" si="366"/>
        <v>0</v>
      </c>
      <c r="GT662" s="3">
        <f t="shared" si="366"/>
        <v>0</v>
      </c>
      <c r="GU662" s="3">
        <f t="shared" si="366"/>
        <v>0</v>
      </c>
      <c r="GV662" s="3">
        <f t="shared" si="366"/>
        <v>0</v>
      </c>
      <c r="GW662" s="3">
        <f t="shared" si="366"/>
        <v>0</v>
      </c>
      <c r="GX662" s="3">
        <f t="shared" si="366"/>
        <v>0</v>
      </c>
    </row>
    <row r="664" spans="1:245" x14ac:dyDescent="0.2">
      <c r="A664">
        <v>17</v>
      </c>
      <c r="B664">
        <v>0</v>
      </c>
      <c r="C664">
        <f>ROW(SmtRes!A678)</f>
        <v>678</v>
      </c>
      <c r="D664">
        <f>ROW(EtalonRes!A686)</f>
        <v>686</v>
      </c>
      <c r="E664" t="s">
        <v>19</v>
      </c>
      <c r="F664" t="s">
        <v>374</v>
      </c>
      <c r="G664" t="s">
        <v>375</v>
      </c>
      <c r="H664" t="s">
        <v>22</v>
      </c>
      <c r="I664">
        <v>7</v>
      </c>
      <c r="J664">
        <v>0</v>
      </c>
      <c r="K664">
        <v>7</v>
      </c>
      <c r="O664">
        <f t="shared" ref="O664:O682" si="367">ROUND(CP664,2)</f>
        <v>9821.75</v>
      </c>
      <c r="P664">
        <f>SUMIF(SmtRes!AQ675:'SmtRes'!AQ678,"=1",SmtRes!DF675:'SmtRes'!DF678)</f>
        <v>0</v>
      </c>
      <c r="Q664">
        <f>SUMIF(SmtRes!AQ675:'SmtRes'!AQ678,"=1",SmtRes!DG675:'SmtRes'!DG678)</f>
        <v>5740.8899999999994</v>
      </c>
      <c r="R664">
        <f>SUMIF(SmtRes!AQ675:'SmtRes'!AQ678,"=1",SmtRes!DH675:'SmtRes'!DH678)</f>
        <v>1699.3999999999999</v>
      </c>
      <c r="S664">
        <f>SUMIF(SmtRes!AQ675:'SmtRes'!AQ678,"=1",SmtRes!DI675:'SmtRes'!DI678)</f>
        <v>2381.46</v>
      </c>
      <c r="T664">
        <f t="shared" ref="T664:T682" si="368">ROUND(CU664*I664,2)</f>
        <v>0</v>
      </c>
      <c r="U664">
        <f>SUMIF(SmtRes!AQ675:'SmtRes'!AQ678,"=1",SmtRes!CV675:'SmtRes'!CV678)</f>
        <v>5.67</v>
      </c>
      <c r="V664">
        <f>SUMIF(SmtRes!AQ675:'SmtRes'!AQ678,"=1",SmtRes!CW675:'SmtRes'!CW678)</f>
        <v>3.3600000000000003</v>
      </c>
      <c r="W664">
        <f t="shared" ref="W664:W682" si="369">ROUND(CX664*I664,2)</f>
        <v>0</v>
      </c>
      <c r="X664">
        <f t="shared" ref="X664:X682" si="370">ROUND(CY664,2)</f>
        <v>4203.29</v>
      </c>
      <c r="Y664">
        <f t="shared" ref="Y664:Y682" si="371">ROUND(CZ664,2)</f>
        <v>2448.52</v>
      </c>
      <c r="AA664">
        <v>61617792</v>
      </c>
      <c r="AB664">
        <f t="shared" ref="AB664:AB682" si="372">ROUND((AC664+AD664+AF664),6)</f>
        <v>1160.3357000000001</v>
      </c>
      <c r="AC664">
        <f t="shared" ref="AC664:AC682" si="373">ROUND((0),6)</f>
        <v>0</v>
      </c>
      <c r="AD664">
        <f>ROUND((((SUM(SmtRes!BR675:'SmtRes'!BR678))-(SUM(SmtRes!BS675:'SmtRes'!BS678)))+AE664),6)</f>
        <v>820.12760000000003</v>
      </c>
      <c r="AE664">
        <f>ROUND((SUM(SmtRes!BS675:'SmtRes'!BS678)),6)</f>
        <v>242.77279999999999</v>
      </c>
      <c r="AF664">
        <f>ROUND((SUM(SmtRes!BT675:'SmtRes'!BT678)),6)</f>
        <v>340.2081</v>
      </c>
      <c r="AG664">
        <f t="shared" ref="AG664:AG682" si="374">ROUND((AP664),6)</f>
        <v>0</v>
      </c>
      <c r="AH664">
        <f>(SUM(SmtRes!BU675:'SmtRes'!BU678))</f>
        <v>0.81</v>
      </c>
      <c r="AI664">
        <f>(SUM(SmtRes!BV675:'SmtRes'!BV678))</f>
        <v>0.48</v>
      </c>
      <c r="AJ664">
        <f t="shared" ref="AJ664:AJ682" si="375">(AS664)</f>
        <v>0</v>
      </c>
      <c r="AK664">
        <v>1403.1085</v>
      </c>
      <c r="AL664">
        <v>0</v>
      </c>
      <c r="AM664">
        <v>820.12760000000003</v>
      </c>
      <c r="AN664">
        <v>242.77280000000002</v>
      </c>
      <c r="AO664">
        <v>340.2081</v>
      </c>
      <c r="AP664">
        <v>0</v>
      </c>
      <c r="AQ664">
        <v>0.81</v>
      </c>
      <c r="AR664">
        <v>0.48</v>
      </c>
      <c r="AS664">
        <v>0</v>
      </c>
      <c r="AT664">
        <v>103</v>
      </c>
      <c r="AU664">
        <v>60</v>
      </c>
      <c r="AV664">
        <v>1</v>
      </c>
      <c r="AW664">
        <v>1</v>
      </c>
      <c r="AZ664">
        <v>1</v>
      </c>
      <c r="BA664">
        <v>1</v>
      </c>
      <c r="BB664">
        <v>1</v>
      </c>
      <c r="BC664">
        <v>1</v>
      </c>
      <c r="BD664" t="s">
        <v>3</v>
      </c>
      <c r="BE664" t="s">
        <v>3</v>
      </c>
      <c r="BF664" t="s">
        <v>3</v>
      </c>
      <c r="BG664" t="s">
        <v>3</v>
      </c>
      <c r="BH664">
        <v>0</v>
      </c>
      <c r="BI664">
        <v>1</v>
      </c>
      <c r="BJ664" t="s">
        <v>376</v>
      </c>
      <c r="BM664">
        <v>33002</v>
      </c>
      <c r="BN664">
        <v>0</v>
      </c>
      <c r="BO664" t="s">
        <v>3</v>
      </c>
      <c r="BP664">
        <v>0</v>
      </c>
      <c r="BQ664">
        <v>2</v>
      </c>
      <c r="BR664">
        <v>0</v>
      </c>
      <c r="BS664">
        <v>1</v>
      </c>
      <c r="BT664">
        <v>1</v>
      </c>
      <c r="BU664">
        <v>1</v>
      </c>
      <c r="BV664">
        <v>1</v>
      </c>
      <c r="BW664">
        <v>1</v>
      </c>
      <c r="BX664">
        <v>1</v>
      </c>
      <c r="BY664" t="s">
        <v>3</v>
      </c>
      <c r="BZ664">
        <v>103</v>
      </c>
      <c r="CA664">
        <v>60</v>
      </c>
      <c r="CB664" t="s">
        <v>3</v>
      </c>
      <c r="CE664">
        <v>0</v>
      </c>
      <c r="CF664">
        <v>0</v>
      </c>
      <c r="CG664">
        <v>0</v>
      </c>
      <c r="CM664">
        <v>0</v>
      </c>
      <c r="CN664" t="s">
        <v>3</v>
      </c>
      <c r="CO664">
        <v>0</v>
      </c>
      <c r="CP664">
        <f t="shared" ref="CP664:CP682" si="376">(P664+Q664+S664+R664)</f>
        <v>9821.75</v>
      </c>
      <c r="CQ664">
        <f>SUMIF(SmtRes!AQ675:'SmtRes'!AQ678,"=1",SmtRes!AA675:'SmtRes'!AA678)</f>
        <v>0</v>
      </c>
      <c r="CR664">
        <f>SUMIF(SmtRes!AQ675:'SmtRes'!AQ678,"=1",SmtRes!AB675:'SmtRes'!AB678)</f>
        <v>2360.4899999999998</v>
      </c>
      <c r="CS664">
        <f>SUMIF(SmtRes!AQ675:'SmtRes'!AQ678,"=1",SmtRes!AC675:'SmtRes'!AC678)</f>
        <v>956.22</v>
      </c>
      <c r="CT664">
        <f>SUMIF(SmtRes!AQ675:'SmtRes'!AQ678,"=1",SmtRes!AD675:'SmtRes'!AD678)</f>
        <v>420.01</v>
      </c>
      <c r="CU664">
        <f t="shared" ref="CU664:CU682" si="377">AG664</f>
        <v>0</v>
      </c>
      <c r="CV664">
        <f>SUMIF(SmtRes!AQ675:'SmtRes'!AQ678,"=1",SmtRes!BU675:'SmtRes'!BU678)</f>
        <v>0.81</v>
      </c>
      <c r="CW664">
        <f>SUMIF(SmtRes!AQ675:'SmtRes'!AQ678,"=1",SmtRes!BV675:'SmtRes'!BV678)</f>
        <v>0.48</v>
      </c>
      <c r="CX664">
        <f t="shared" ref="CX664:CX682" si="378">AJ664</f>
        <v>0</v>
      </c>
      <c r="CY664">
        <f t="shared" ref="CY664:CY682" si="379">(((S664+R664)*AT664)/100)</f>
        <v>4203.2857999999997</v>
      </c>
      <c r="CZ664">
        <f t="shared" ref="CZ664:CZ682" si="380">(((S664+R664)*AU664)/100)</f>
        <v>2448.5159999999996</v>
      </c>
      <c r="DC664" t="s">
        <v>3</v>
      </c>
      <c r="DD664" t="s">
        <v>3</v>
      </c>
      <c r="DE664" t="s">
        <v>3</v>
      </c>
      <c r="DF664" t="s">
        <v>3</v>
      </c>
      <c r="DG664" t="s">
        <v>3</v>
      </c>
      <c r="DH664" t="s">
        <v>3</v>
      </c>
      <c r="DI664" t="s">
        <v>3</v>
      </c>
      <c r="DJ664" t="s">
        <v>3</v>
      </c>
      <c r="DK664" t="s">
        <v>3</v>
      </c>
      <c r="DL664" t="s">
        <v>3</v>
      </c>
      <c r="DM664" t="s">
        <v>3</v>
      </c>
      <c r="DN664">
        <v>0</v>
      </c>
      <c r="DO664">
        <v>0</v>
      </c>
      <c r="DP664">
        <v>1</v>
      </c>
      <c r="DQ664">
        <v>1</v>
      </c>
      <c r="DU664">
        <v>1013</v>
      </c>
      <c r="DV664" t="s">
        <v>22</v>
      </c>
      <c r="DW664" t="s">
        <v>22</v>
      </c>
      <c r="DX664">
        <v>1</v>
      </c>
      <c r="DZ664" t="s">
        <v>3</v>
      </c>
      <c r="EA664" t="s">
        <v>3</v>
      </c>
      <c r="EB664" t="s">
        <v>3</v>
      </c>
      <c r="EC664" t="s">
        <v>3</v>
      </c>
      <c r="EE664">
        <v>58749856</v>
      </c>
      <c r="EF664">
        <v>2</v>
      </c>
      <c r="EG664" t="s">
        <v>24</v>
      </c>
      <c r="EH664">
        <v>27</v>
      </c>
      <c r="EI664" t="s">
        <v>25</v>
      </c>
      <c r="EJ664">
        <v>1</v>
      </c>
      <c r="EK664">
        <v>33002</v>
      </c>
      <c r="EL664" t="s">
        <v>25</v>
      </c>
      <c r="EM664" t="s">
        <v>26</v>
      </c>
      <c r="EO664" t="s">
        <v>3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0.81</v>
      </c>
      <c r="EX664">
        <v>0.48</v>
      </c>
      <c r="EY664">
        <v>0</v>
      </c>
      <c r="FQ664">
        <v>0</v>
      </c>
      <c r="FR664">
        <f t="shared" ref="FR664:FR682" si="381">ROUND(IF(BI664=3,GM664,0),2)</f>
        <v>0</v>
      </c>
      <c r="FS664">
        <v>0</v>
      </c>
      <c r="FX664">
        <v>103</v>
      </c>
      <c r="FY664">
        <v>60</v>
      </c>
      <c r="GA664" t="s">
        <v>3</v>
      </c>
      <c r="GD664">
        <v>1</v>
      </c>
      <c r="GF664">
        <v>111143337</v>
      </c>
      <c r="GG664">
        <v>2</v>
      </c>
      <c r="GH664">
        <v>1</v>
      </c>
      <c r="GI664">
        <v>-2</v>
      </c>
      <c r="GJ664">
        <v>0</v>
      </c>
      <c r="GK664">
        <v>0</v>
      </c>
      <c r="GL664">
        <f t="shared" ref="GL664:GL682" si="382">ROUND(IF(AND(BH664=3,BI664=3,FS664&lt;&gt;0),P664,0),2)</f>
        <v>0</v>
      </c>
      <c r="GM664">
        <f t="shared" ref="GM664:GM682" si="383">ROUND(O664+X664+Y664,2)+GX664</f>
        <v>16473.560000000001</v>
      </c>
      <c r="GN664">
        <f t="shared" ref="GN664:GN682" si="384">IF(OR(BI664=0,BI664=1),GM664-GX664,0)</f>
        <v>16473.560000000001</v>
      </c>
      <c r="GO664">
        <f t="shared" ref="GO664:GO682" si="385">IF(BI664=2,GM664-GX664,0)</f>
        <v>0</v>
      </c>
      <c r="GP664">
        <f t="shared" ref="GP664:GP682" si="386">IF(BI664=4,GM664-GX664,0)</f>
        <v>0</v>
      </c>
      <c r="GR664">
        <v>0</v>
      </c>
      <c r="GS664">
        <v>3</v>
      </c>
      <c r="GT664">
        <v>0</v>
      </c>
      <c r="GU664" t="s">
        <v>3</v>
      </c>
      <c r="GV664">
        <f t="shared" ref="GV664:GV682" si="387">ROUND((GT664),6)</f>
        <v>0</v>
      </c>
      <c r="GW664">
        <v>1</v>
      </c>
      <c r="GX664">
        <f t="shared" ref="GX664:GX682" si="388">ROUND(HC664*I664,2)</f>
        <v>0</v>
      </c>
      <c r="HA664">
        <v>0</v>
      </c>
      <c r="HB664">
        <v>0</v>
      </c>
      <c r="HC664">
        <f t="shared" ref="HC664:HC682" si="389">GV664*GW664</f>
        <v>0</v>
      </c>
      <c r="HE664" t="s">
        <v>3</v>
      </c>
      <c r="HF664" t="s">
        <v>3</v>
      </c>
      <c r="HM664" t="s">
        <v>3</v>
      </c>
      <c r="HN664" t="s">
        <v>27</v>
      </c>
      <c r="HO664" t="s">
        <v>28</v>
      </c>
      <c r="HP664" t="s">
        <v>25</v>
      </c>
      <c r="HQ664" t="s">
        <v>25</v>
      </c>
      <c r="IK664">
        <v>0</v>
      </c>
    </row>
    <row r="665" spans="1:245" x14ac:dyDescent="0.2">
      <c r="A665">
        <v>17</v>
      </c>
      <c r="B665">
        <v>0</v>
      </c>
      <c r="C665">
        <f>ROW(SmtRes!A683)</f>
        <v>683</v>
      </c>
      <c r="D665">
        <f>ROW(EtalonRes!A691)</f>
        <v>691</v>
      </c>
      <c r="E665" t="s">
        <v>29</v>
      </c>
      <c r="F665" t="s">
        <v>377</v>
      </c>
      <c r="G665" t="s">
        <v>378</v>
      </c>
      <c r="H665" t="s">
        <v>22</v>
      </c>
      <c r="I665">
        <v>4</v>
      </c>
      <c r="J665">
        <v>0</v>
      </c>
      <c r="K665">
        <v>4</v>
      </c>
      <c r="O665">
        <f t="shared" si="367"/>
        <v>15154.98</v>
      </c>
      <c r="P665">
        <f>SUMIF(SmtRes!AQ679:'SmtRes'!AQ683,"=1",SmtRes!DF679:'SmtRes'!DF683)</f>
        <v>0</v>
      </c>
      <c r="Q665">
        <f>SUMIF(SmtRes!AQ679:'SmtRes'!AQ683,"=1",SmtRes!DG679:'SmtRes'!DG683)</f>
        <v>8596.41</v>
      </c>
      <c r="R665">
        <f>SUMIF(SmtRes!AQ679:'SmtRes'!AQ683,"=1",SmtRes!DH679:'SmtRes'!DH683)</f>
        <v>3618.5</v>
      </c>
      <c r="S665">
        <f>SUMIF(SmtRes!AQ679:'SmtRes'!AQ683,"=1",SmtRes!DI679:'SmtRes'!DI683)</f>
        <v>2940.07</v>
      </c>
      <c r="T665">
        <f t="shared" si="368"/>
        <v>0</v>
      </c>
      <c r="U665">
        <f>SUMIF(SmtRes!AQ679:'SmtRes'!AQ683,"=1",SmtRes!CV679:'SmtRes'!CV683)</f>
        <v>7</v>
      </c>
      <c r="V665">
        <f>SUMIF(SmtRes!AQ679:'SmtRes'!AQ683,"=1",SmtRes!CW679:'SmtRes'!CW683)</f>
        <v>7.56</v>
      </c>
      <c r="W665">
        <f t="shared" si="369"/>
        <v>0</v>
      </c>
      <c r="X665">
        <f t="shared" si="370"/>
        <v>6755.33</v>
      </c>
      <c r="Y665">
        <f t="shared" si="371"/>
        <v>3935.14</v>
      </c>
      <c r="AA665">
        <v>61617792</v>
      </c>
      <c r="AB665">
        <f t="shared" si="372"/>
        <v>2817.1297</v>
      </c>
      <c r="AC665">
        <f t="shared" si="373"/>
        <v>0</v>
      </c>
      <c r="AD665">
        <f>ROUND((((SUM(SmtRes!BR679:'SmtRes'!BR683))-(SUM(SmtRes!BS679:'SmtRes'!BS683)))+AE665),6)</f>
        <v>2082.1122</v>
      </c>
      <c r="AE665">
        <f>ROUND((SUM(SmtRes!BS679:'SmtRes'!BS683)),6)</f>
        <v>904.62390000000005</v>
      </c>
      <c r="AF665">
        <f>ROUND((SUM(SmtRes!BT679:'SmtRes'!BT683)),6)</f>
        <v>735.01750000000004</v>
      </c>
      <c r="AG665">
        <f t="shared" si="374"/>
        <v>0</v>
      </c>
      <c r="AH665">
        <f>(SUM(SmtRes!BU679:'SmtRes'!BU683))</f>
        <v>1.75</v>
      </c>
      <c r="AI665">
        <f>(SUM(SmtRes!BV679:'SmtRes'!BV683))</f>
        <v>1.89</v>
      </c>
      <c r="AJ665">
        <f t="shared" si="375"/>
        <v>0</v>
      </c>
      <c r="AK665">
        <v>3721.7536</v>
      </c>
      <c r="AL665">
        <v>0</v>
      </c>
      <c r="AM665">
        <v>2082.1122</v>
      </c>
      <c r="AN665">
        <v>904.62390000000005</v>
      </c>
      <c r="AO665">
        <v>735.01749999999993</v>
      </c>
      <c r="AP665">
        <v>0</v>
      </c>
      <c r="AQ665">
        <v>1.75</v>
      </c>
      <c r="AR665">
        <v>1.89</v>
      </c>
      <c r="AS665">
        <v>0</v>
      </c>
      <c r="AT665">
        <v>103</v>
      </c>
      <c r="AU665">
        <v>60</v>
      </c>
      <c r="AV665">
        <v>1</v>
      </c>
      <c r="AW665">
        <v>1</v>
      </c>
      <c r="AZ665">
        <v>1</v>
      </c>
      <c r="BA665">
        <v>1</v>
      </c>
      <c r="BB665">
        <v>1</v>
      </c>
      <c r="BC665">
        <v>1</v>
      </c>
      <c r="BD665" t="s">
        <v>3</v>
      </c>
      <c r="BE665" t="s">
        <v>3</v>
      </c>
      <c r="BF665" t="s">
        <v>3</v>
      </c>
      <c r="BG665" t="s">
        <v>3</v>
      </c>
      <c r="BH665">
        <v>0</v>
      </c>
      <c r="BI665">
        <v>1</v>
      </c>
      <c r="BJ665" t="s">
        <v>379</v>
      </c>
      <c r="BM665">
        <v>33002</v>
      </c>
      <c r="BN665">
        <v>0</v>
      </c>
      <c r="BO665" t="s">
        <v>3</v>
      </c>
      <c r="BP665">
        <v>0</v>
      </c>
      <c r="BQ665">
        <v>2</v>
      </c>
      <c r="BR665">
        <v>0</v>
      </c>
      <c r="BS665">
        <v>1</v>
      </c>
      <c r="BT665">
        <v>1</v>
      </c>
      <c r="BU665">
        <v>1</v>
      </c>
      <c r="BV665">
        <v>1</v>
      </c>
      <c r="BW665">
        <v>1</v>
      </c>
      <c r="BX665">
        <v>1</v>
      </c>
      <c r="BY665" t="s">
        <v>3</v>
      </c>
      <c r="BZ665">
        <v>103</v>
      </c>
      <c r="CA665">
        <v>60</v>
      </c>
      <c r="CB665" t="s">
        <v>3</v>
      </c>
      <c r="CE665">
        <v>0</v>
      </c>
      <c r="CF665">
        <v>0</v>
      </c>
      <c r="CG665">
        <v>0</v>
      </c>
      <c r="CM665">
        <v>0</v>
      </c>
      <c r="CN665" t="s">
        <v>3</v>
      </c>
      <c r="CO665">
        <v>0</v>
      </c>
      <c r="CP665">
        <f t="shared" si="376"/>
        <v>15154.98</v>
      </c>
      <c r="CQ665">
        <f>SUMIF(SmtRes!AQ679:'SmtRes'!AQ683,"=1",SmtRes!AA679:'SmtRes'!AA683)</f>
        <v>0</v>
      </c>
      <c r="CR665">
        <f>SUMIF(SmtRes!AQ679:'SmtRes'!AQ683,"=1",SmtRes!AB679:'SmtRes'!AB683)</f>
        <v>2786.9700000000003</v>
      </c>
      <c r="CS665">
        <f>SUMIF(SmtRes!AQ679:'SmtRes'!AQ683,"=1",SmtRes!AC679:'SmtRes'!AC683)</f>
        <v>1401.13</v>
      </c>
      <c r="CT665">
        <f>SUMIF(SmtRes!AQ679:'SmtRes'!AQ683,"=1",SmtRes!AD679:'SmtRes'!AD683)</f>
        <v>420.01</v>
      </c>
      <c r="CU665">
        <f t="shared" si="377"/>
        <v>0</v>
      </c>
      <c r="CV665">
        <f>SUMIF(SmtRes!AQ679:'SmtRes'!AQ683,"=1",SmtRes!BU679:'SmtRes'!BU683)</f>
        <v>1.75</v>
      </c>
      <c r="CW665">
        <f>SUMIF(SmtRes!AQ679:'SmtRes'!AQ683,"=1",SmtRes!BV679:'SmtRes'!BV683)</f>
        <v>1.89</v>
      </c>
      <c r="CX665">
        <f t="shared" si="378"/>
        <v>0</v>
      </c>
      <c r="CY665">
        <f t="shared" si="379"/>
        <v>6755.3270999999995</v>
      </c>
      <c r="CZ665">
        <f t="shared" si="380"/>
        <v>3935.1419999999994</v>
      </c>
      <c r="DC665" t="s">
        <v>3</v>
      </c>
      <c r="DD665" t="s">
        <v>3</v>
      </c>
      <c r="DE665" t="s">
        <v>3</v>
      </c>
      <c r="DF665" t="s">
        <v>3</v>
      </c>
      <c r="DG665" t="s">
        <v>3</v>
      </c>
      <c r="DH665" t="s">
        <v>3</v>
      </c>
      <c r="DI665" t="s">
        <v>3</v>
      </c>
      <c r="DJ665" t="s">
        <v>3</v>
      </c>
      <c r="DK665" t="s">
        <v>3</v>
      </c>
      <c r="DL665" t="s">
        <v>3</v>
      </c>
      <c r="DM665" t="s">
        <v>3</v>
      </c>
      <c r="DN665">
        <v>0</v>
      </c>
      <c r="DO665">
        <v>0</v>
      </c>
      <c r="DP665">
        <v>1</v>
      </c>
      <c r="DQ665">
        <v>1</v>
      </c>
      <c r="DU665">
        <v>1013</v>
      </c>
      <c r="DV665" t="s">
        <v>22</v>
      </c>
      <c r="DW665" t="s">
        <v>22</v>
      </c>
      <c r="DX665">
        <v>1</v>
      </c>
      <c r="DZ665" t="s">
        <v>3</v>
      </c>
      <c r="EA665" t="s">
        <v>3</v>
      </c>
      <c r="EB665" t="s">
        <v>3</v>
      </c>
      <c r="EC665" t="s">
        <v>3</v>
      </c>
      <c r="EE665">
        <v>58749856</v>
      </c>
      <c r="EF665">
        <v>2</v>
      </c>
      <c r="EG665" t="s">
        <v>24</v>
      </c>
      <c r="EH665">
        <v>27</v>
      </c>
      <c r="EI665" t="s">
        <v>25</v>
      </c>
      <c r="EJ665">
        <v>1</v>
      </c>
      <c r="EK665">
        <v>33002</v>
      </c>
      <c r="EL665" t="s">
        <v>25</v>
      </c>
      <c r="EM665" t="s">
        <v>26</v>
      </c>
      <c r="EO665" t="s">
        <v>3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1.75</v>
      </c>
      <c r="EX665">
        <v>1.89</v>
      </c>
      <c r="EY665">
        <v>0</v>
      </c>
      <c r="FQ665">
        <v>0</v>
      </c>
      <c r="FR665">
        <f t="shared" si="381"/>
        <v>0</v>
      </c>
      <c r="FS665">
        <v>0</v>
      </c>
      <c r="FX665">
        <v>103</v>
      </c>
      <c r="FY665">
        <v>60</v>
      </c>
      <c r="GA665" t="s">
        <v>3</v>
      </c>
      <c r="GD665">
        <v>1</v>
      </c>
      <c r="GF665">
        <v>1473858322</v>
      </c>
      <c r="GG665">
        <v>2</v>
      </c>
      <c r="GH665">
        <v>1</v>
      </c>
      <c r="GI665">
        <v>-2</v>
      </c>
      <c r="GJ665">
        <v>0</v>
      </c>
      <c r="GK665">
        <v>0</v>
      </c>
      <c r="GL665">
        <f t="shared" si="382"/>
        <v>0</v>
      </c>
      <c r="GM665">
        <f t="shared" si="383"/>
        <v>25845.45</v>
      </c>
      <c r="GN665">
        <f t="shared" si="384"/>
        <v>25845.45</v>
      </c>
      <c r="GO665">
        <f t="shared" si="385"/>
        <v>0</v>
      </c>
      <c r="GP665">
        <f t="shared" si="386"/>
        <v>0</v>
      </c>
      <c r="GR665">
        <v>0</v>
      </c>
      <c r="GS665">
        <v>3</v>
      </c>
      <c r="GT665">
        <v>0</v>
      </c>
      <c r="GU665" t="s">
        <v>3</v>
      </c>
      <c r="GV665">
        <f t="shared" si="387"/>
        <v>0</v>
      </c>
      <c r="GW665">
        <v>1</v>
      </c>
      <c r="GX665">
        <f t="shared" si="388"/>
        <v>0</v>
      </c>
      <c r="HA665">
        <v>0</v>
      </c>
      <c r="HB665">
        <v>0</v>
      </c>
      <c r="HC665">
        <f t="shared" si="389"/>
        <v>0</v>
      </c>
      <c r="HE665" t="s">
        <v>3</v>
      </c>
      <c r="HF665" t="s">
        <v>3</v>
      </c>
      <c r="HM665" t="s">
        <v>3</v>
      </c>
      <c r="HN665" t="s">
        <v>27</v>
      </c>
      <c r="HO665" t="s">
        <v>28</v>
      </c>
      <c r="HP665" t="s">
        <v>25</v>
      </c>
      <c r="HQ665" t="s">
        <v>25</v>
      </c>
      <c r="IK665">
        <v>0</v>
      </c>
    </row>
    <row r="666" spans="1:245" x14ac:dyDescent="0.2">
      <c r="A666">
        <v>17</v>
      </c>
      <c r="B666">
        <v>0</v>
      </c>
      <c r="C666">
        <f>ROW(SmtRes!A688)</f>
        <v>688</v>
      </c>
      <c r="D666">
        <f>ROW(EtalonRes!A696)</f>
        <v>696</v>
      </c>
      <c r="E666" t="s">
        <v>34</v>
      </c>
      <c r="F666" t="s">
        <v>383</v>
      </c>
      <c r="G666" t="s">
        <v>384</v>
      </c>
      <c r="H666" t="s">
        <v>22</v>
      </c>
      <c r="I666">
        <v>15</v>
      </c>
      <c r="J666">
        <v>0</v>
      </c>
      <c r="K666">
        <v>15</v>
      </c>
      <c r="O666">
        <f t="shared" si="367"/>
        <v>13386.7</v>
      </c>
      <c r="P666">
        <f>SUMIF(SmtRes!AQ684:'SmtRes'!AQ688,"=1",SmtRes!DF684:'SmtRes'!DF688)</f>
        <v>0</v>
      </c>
      <c r="Q666">
        <f>SUMIF(SmtRes!AQ684:'SmtRes'!AQ688,"=1",SmtRes!DG684:'SmtRes'!DG688)</f>
        <v>7135.42</v>
      </c>
      <c r="R666">
        <f>SUMIF(SmtRes!AQ684:'SmtRes'!AQ688,"=1",SmtRes!DH684:'SmtRes'!DH688)</f>
        <v>3753.1800000000003</v>
      </c>
      <c r="S666">
        <f>SUMIF(SmtRes!AQ684:'SmtRes'!AQ688,"=1",SmtRes!DI684:'SmtRes'!DI688)</f>
        <v>2498.1</v>
      </c>
      <c r="T666">
        <f t="shared" si="368"/>
        <v>0</v>
      </c>
      <c r="U666">
        <f>SUMIF(SmtRes!AQ684:'SmtRes'!AQ688,"=1",SmtRes!CV684:'SmtRes'!CV688)</f>
        <v>6.6</v>
      </c>
      <c r="V666">
        <f>SUMIF(SmtRes!AQ684:'SmtRes'!AQ688,"=1",SmtRes!CW684:'SmtRes'!CW688)</f>
        <v>7.2</v>
      </c>
      <c r="W666">
        <f t="shared" si="369"/>
        <v>0</v>
      </c>
      <c r="X666">
        <f t="shared" si="370"/>
        <v>6438.82</v>
      </c>
      <c r="Y666">
        <f t="shared" si="371"/>
        <v>3750.77</v>
      </c>
      <c r="AA666">
        <v>61617792</v>
      </c>
      <c r="AB666">
        <f t="shared" si="372"/>
        <v>642.23440000000005</v>
      </c>
      <c r="AC666">
        <f t="shared" si="373"/>
        <v>0</v>
      </c>
      <c r="AD666">
        <f>ROUND((((SUM(SmtRes!BR684:'SmtRes'!BR688))-(SUM(SmtRes!BS684:'SmtRes'!BS688)))+AE666),6)</f>
        <v>475.69439999999997</v>
      </c>
      <c r="AE666">
        <f>ROUND((SUM(SmtRes!BS684:'SmtRes'!BS688)),6)</f>
        <v>250.21199999999999</v>
      </c>
      <c r="AF666">
        <f>ROUND((SUM(SmtRes!BT684:'SmtRes'!BT688)),6)</f>
        <v>166.54</v>
      </c>
      <c r="AG666">
        <f t="shared" si="374"/>
        <v>0</v>
      </c>
      <c r="AH666">
        <f>(SUM(SmtRes!BU684:'SmtRes'!BU688))</f>
        <v>0.44</v>
      </c>
      <c r="AI666">
        <f>(SUM(SmtRes!BV684:'SmtRes'!BV688))</f>
        <v>0.48</v>
      </c>
      <c r="AJ666">
        <f t="shared" si="375"/>
        <v>0</v>
      </c>
      <c r="AK666">
        <v>892.44639999999993</v>
      </c>
      <c r="AL666">
        <v>0</v>
      </c>
      <c r="AM666">
        <v>475.69439999999997</v>
      </c>
      <c r="AN666">
        <v>250.21199999999999</v>
      </c>
      <c r="AO666">
        <v>166.54</v>
      </c>
      <c r="AP666">
        <v>0</v>
      </c>
      <c r="AQ666">
        <v>0.44</v>
      </c>
      <c r="AR666">
        <v>0.48</v>
      </c>
      <c r="AS666">
        <v>0</v>
      </c>
      <c r="AT666">
        <v>103</v>
      </c>
      <c r="AU666">
        <v>60</v>
      </c>
      <c r="AV666">
        <v>1</v>
      </c>
      <c r="AW666">
        <v>1</v>
      </c>
      <c r="AZ666">
        <v>1</v>
      </c>
      <c r="BA666">
        <v>1</v>
      </c>
      <c r="BB666">
        <v>1</v>
      </c>
      <c r="BC666">
        <v>1</v>
      </c>
      <c r="BD666" t="s">
        <v>3</v>
      </c>
      <c r="BE666" t="s">
        <v>3</v>
      </c>
      <c r="BF666" t="s">
        <v>3</v>
      </c>
      <c r="BG666" t="s">
        <v>3</v>
      </c>
      <c r="BH666">
        <v>0</v>
      </c>
      <c r="BI666">
        <v>1</v>
      </c>
      <c r="BJ666" t="s">
        <v>385</v>
      </c>
      <c r="BM666">
        <v>33001</v>
      </c>
      <c r="BN666">
        <v>0</v>
      </c>
      <c r="BO666" t="s">
        <v>3</v>
      </c>
      <c r="BP666">
        <v>0</v>
      </c>
      <c r="BQ666">
        <v>2</v>
      </c>
      <c r="BR666">
        <v>0</v>
      </c>
      <c r="BS666">
        <v>1</v>
      </c>
      <c r="BT666">
        <v>1</v>
      </c>
      <c r="BU666">
        <v>1</v>
      </c>
      <c r="BV666">
        <v>1</v>
      </c>
      <c r="BW666">
        <v>1</v>
      </c>
      <c r="BX666">
        <v>1</v>
      </c>
      <c r="BY666" t="s">
        <v>3</v>
      </c>
      <c r="BZ666">
        <v>103</v>
      </c>
      <c r="CA666">
        <v>60</v>
      </c>
      <c r="CB666" t="s">
        <v>3</v>
      </c>
      <c r="CE666">
        <v>0</v>
      </c>
      <c r="CF666">
        <v>0</v>
      </c>
      <c r="CG666">
        <v>0</v>
      </c>
      <c r="CM666">
        <v>0</v>
      </c>
      <c r="CN666" t="s">
        <v>3</v>
      </c>
      <c r="CO666">
        <v>0</v>
      </c>
      <c r="CP666">
        <f t="shared" si="376"/>
        <v>13386.7</v>
      </c>
      <c r="CQ666">
        <f>SUMIF(SmtRes!AQ684:'SmtRes'!AQ688,"=1",SmtRes!AA684:'SmtRes'!AA688)</f>
        <v>0</v>
      </c>
      <c r="CR666">
        <f>SUMIF(SmtRes!AQ684:'SmtRes'!AQ688,"=1",SmtRes!AB684:'SmtRes'!AB688)</f>
        <v>1982.06</v>
      </c>
      <c r="CS666">
        <f>SUMIF(SmtRes!AQ684:'SmtRes'!AQ688,"=1",SmtRes!AC684:'SmtRes'!AC688)</f>
        <v>1042.55</v>
      </c>
      <c r="CT666">
        <f>SUMIF(SmtRes!AQ684:'SmtRes'!AQ688,"=1",SmtRes!AD684:'SmtRes'!AD688)</f>
        <v>378.5</v>
      </c>
      <c r="CU666">
        <f t="shared" si="377"/>
        <v>0</v>
      </c>
      <c r="CV666">
        <f>SUMIF(SmtRes!AQ684:'SmtRes'!AQ688,"=1",SmtRes!BU684:'SmtRes'!BU688)</f>
        <v>0.44</v>
      </c>
      <c r="CW666">
        <f>SUMIF(SmtRes!AQ684:'SmtRes'!AQ688,"=1",SmtRes!BV684:'SmtRes'!BV688)</f>
        <v>0.48</v>
      </c>
      <c r="CX666">
        <f t="shared" si="378"/>
        <v>0</v>
      </c>
      <c r="CY666">
        <f t="shared" si="379"/>
        <v>6438.818400000001</v>
      </c>
      <c r="CZ666">
        <f t="shared" si="380"/>
        <v>3750.7680000000005</v>
      </c>
      <c r="DC666" t="s">
        <v>3</v>
      </c>
      <c r="DD666" t="s">
        <v>3</v>
      </c>
      <c r="DE666" t="s">
        <v>3</v>
      </c>
      <c r="DF666" t="s">
        <v>3</v>
      </c>
      <c r="DG666" t="s">
        <v>3</v>
      </c>
      <c r="DH666" t="s">
        <v>3</v>
      </c>
      <c r="DI666" t="s">
        <v>3</v>
      </c>
      <c r="DJ666" t="s">
        <v>3</v>
      </c>
      <c r="DK666" t="s">
        <v>3</v>
      </c>
      <c r="DL666" t="s">
        <v>3</v>
      </c>
      <c r="DM666" t="s">
        <v>3</v>
      </c>
      <c r="DN666">
        <v>0</v>
      </c>
      <c r="DO666">
        <v>0</v>
      </c>
      <c r="DP666">
        <v>1</v>
      </c>
      <c r="DQ666">
        <v>1</v>
      </c>
      <c r="DU666">
        <v>1013</v>
      </c>
      <c r="DV666" t="s">
        <v>22</v>
      </c>
      <c r="DW666" t="s">
        <v>22</v>
      </c>
      <c r="DX666">
        <v>1</v>
      </c>
      <c r="DZ666" t="s">
        <v>3</v>
      </c>
      <c r="EA666" t="s">
        <v>3</v>
      </c>
      <c r="EB666" t="s">
        <v>3</v>
      </c>
      <c r="EC666" t="s">
        <v>3</v>
      </c>
      <c r="EE666">
        <v>58749547</v>
      </c>
      <c r="EF666">
        <v>2</v>
      </c>
      <c r="EG666" t="s">
        <v>24</v>
      </c>
      <c r="EH666">
        <v>27</v>
      </c>
      <c r="EI666" t="s">
        <v>25</v>
      </c>
      <c r="EJ666">
        <v>1</v>
      </c>
      <c r="EK666">
        <v>33001</v>
      </c>
      <c r="EL666" t="s">
        <v>25</v>
      </c>
      <c r="EM666" t="s">
        <v>26</v>
      </c>
      <c r="EO666" t="s">
        <v>3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0.44</v>
      </c>
      <c r="EX666">
        <v>0.48</v>
      </c>
      <c r="EY666">
        <v>0</v>
      </c>
      <c r="FQ666">
        <v>0</v>
      </c>
      <c r="FR666">
        <f t="shared" si="381"/>
        <v>0</v>
      </c>
      <c r="FS666">
        <v>0</v>
      </c>
      <c r="FX666">
        <v>103</v>
      </c>
      <c r="FY666">
        <v>60</v>
      </c>
      <c r="GA666" t="s">
        <v>3</v>
      </c>
      <c r="GD666">
        <v>1</v>
      </c>
      <c r="GF666">
        <v>1519520175</v>
      </c>
      <c r="GG666">
        <v>2</v>
      </c>
      <c r="GH666">
        <v>1</v>
      </c>
      <c r="GI666">
        <v>-2</v>
      </c>
      <c r="GJ666">
        <v>0</v>
      </c>
      <c r="GK666">
        <v>0</v>
      </c>
      <c r="GL666">
        <f t="shared" si="382"/>
        <v>0</v>
      </c>
      <c r="GM666">
        <f t="shared" si="383"/>
        <v>23576.29</v>
      </c>
      <c r="GN666">
        <f t="shared" si="384"/>
        <v>23576.29</v>
      </c>
      <c r="GO666">
        <f t="shared" si="385"/>
        <v>0</v>
      </c>
      <c r="GP666">
        <f t="shared" si="386"/>
        <v>0</v>
      </c>
      <c r="GR666">
        <v>0</v>
      </c>
      <c r="GS666">
        <v>3</v>
      </c>
      <c r="GT666">
        <v>0</v>
      </c>
      <c r="GU666" t="s">
        <v>3</v>
      </c>
      <c r="GV666">
        <f t="shared" si="387"/>
        <v>0</v>
      </c>
      <c r="GW666">
        <v>1</v>
      </c>
      <c r="GX666">
        <f t="shared" si="388"/>
        <v>0</v>
      </c>
      <c r="HA666">
        <v>0</v>
      </c>
      <c r="HB666">
        <v>0</v>
      </c>
      <c r="HC666">
        <f t="shared" si="389"/>
        <v>0</v>
      </c>
      <c r="HE666" t="s">
        <v>3</v>
      </c>
      <c r="HF666" t="s">
        <v>3</v>
      </c>
      <c r="HM666" t="s">
        <v>3</v>
      </c>
      <c r="HN666" t="s">
        <v>27</v>
      </c>
      <c r="HO666" t="s">
        <v>28</v>
      </c>
      <c r="HP666" t="s">
        <v>25</v>
      </c>
      <c r="HQ666" t="s">
        <v>25</v>
      </c>
      <c r="IK666">
        <v>0</v>
      </c>
    </row>
    <row r="667" spans="1:245" x14ac:dyDescent="0.2">
      <c r="A667">
        <v>17</v>
      </c>
      <c r="B667">
        <v>0</v>
      </c>
      <c r="C667">
        <f>ROW(SmtRes!A692)</f>
        <v>692</v>
      </c>
      <c r="D667">
        <f>ROW(EtalonRes!A700)</f>
        <v>700</v>
      </c>
      <c r="E667" t="s">
        <v>43</v>
      </c>
      <c r="F667" t="s">
        <v>386</v>
      </c>
      <c r="G667" t="s">
        <v>387</v>
      </c>
      <c r="H667" t="s">
        <v>22</v>
      </c>
      <c r="I667">
        <v>15</v>
      </c>
      <c r="J667">
        <v>0</v>
      </c>
      <c r="K667">
        <v>15</v>
      </c>
      <c r="O667">
        <f t="shared" si="367"/>
        <v>3562.16</v>
      </c>
      <c r="P667">
        <f>SUMIF(SmtRes!AQ689:'SmtRes'!AQ692,"=1",SmtRes!DF689:'SmtRes'!DF692)</f>
        <v>0</v>
      </c>
      <c r="Q667">
        <f>SUMIF(SmtRes!AQ689:'SmtRes'!AQ692,"=1",SmtRes!DG689:'SmtRes'!DG692)</f>
        <v>1208.47</v>
      </c>
      <c r="R667">
        <f>SUMIF(SmtRes!AQ689:'SmtRes'!AQ692,"=1",SmtRes!DH689:'SmtRes'!DH692)</f>
        <v>934.31</v>
      </c>
      <c r="S667">
        <f>SUMIF(SmtRes!AQ689:'SmtRes'!AQ692,"=1",SmtRes!DI689:'SmtRes'!DI692)</f>
        <v>1419.38</v>
      </c>
      <c r="T667">
        <f t="shared" si="368"/>
        <v>0</v>
      </c>
      <c r="U667">
        <f>SUMIF(SmtRes!AQ689:'SmtRes'!AQ692,"=1",SmtRes!CV689:'SmtRes'!CV692)</f>
        <v>3.75</v>
      </c>
      <c r="V667">
        <f>SUMIF(SmtRes!AQ689:'SmtRes'!AQ692,"=1",SmtRes!CW689:'SmtRes'!CW692)</f>
        <v>2.1</v>
      </c>
      <c r="W667">
        <f t="shared" si="369"/>
        <v>0</v>
      </c>
      <c r="X667">
        <f t="shared" si="370"/>
        <v>2424.3000000000002</v>
      </c>
      <c r="Y667">
        <f t="shared" si="371"/>
        <v>1412.21</v>
      </c>
      <c r="AA667">
        <v>61617792</v>
      </c>
      <c r="AB667">
        <f t="shared" si="372"/>
        <v>175.18940000000001</v>
      </c>
      <c r="AC667">
        <f t="shared" si="373"/>
        <v>0</v>
      </c>
      <c r="AD667">
        <f>ROUND((((SUM(SmtRes!BR689:'SmtRes'!BR692))-(SUM(SmtRes!BS689:'SmtRes'!BS692)))+AE667),6)</f>
        <v>80.564400000000006</v>
      </c>
      <c r="AE667">
        <f>ROUND((SUM(SmtRes!BS689:'SmtRes'!BS692)),6)</f>
        <v>62.287399999999998</v>
      </c>
      <c r="AF667">
        <f>ROUND((SUM(SmtRes!BT689:'SmtRes'!BT692)),6)</f>
        <v>94.625</v>
      </c>
      <c r="AG667">
        <f t="shared" si="374"/>
        <v>0</v>
      </c>
      <c r="AH667">
        <f>(SUM(SmtRes!BU689:'SmtRes'!BU692))</f>
        <v>0.25</v>
      </c>
      <c r="AI667">
        <f>(SUM(SmtRes!BV689:'SmtRes'!BV692))</f>
        <v>0.14000000000000001</v>
      </c>
      <c r="AJ667">
        <f t="shared" si="375"/>
        <v>0</v>
      </c>
      <c r="AK667">
        <v>237.47680000000003</v>
      </c>
      <c r="AL667">
        <v>0</v>
      </c>
      <c r="AM667">
        <v>80.564400000000006</v>
      </c>
      <c r="AN667">
        <v>62.287400000000012</v>
      </c>
      <c r="AO667">
        <v>94.625</v>
      </c>
      <c r="AP667">
        <v>0</v>
      </c>
      <c r="AQ667">
        <v>0.25</v>
      </c>
      <c r="AR667">
        <v>0.14000000000000001</v>
      </c>
      <c r="AS667">
        <v>0</v>
      </c>
      <c r="AT667">
        <v>103</v>
      </c>
      <c r="AU667">
        <v>60</v>
      </c>
      <c r="AV667">
        <v>1</v>
      </c>
      <c r="AW667">
        <v>1</v>
      </c>
      <c r="AZ667">
        <v>1</v>
      </c>
      <c r="BA667">
        <v>1</v>
      </c>
      <c r="BB667">
        <v>1</v>
      </c>
      <c r="BC667">
        <v>1</v>
      </c>
      <c r="BD667" t="s">
        <v>3</v>
      </c>
      <c r="BE667" t="s">
        <v>3</v>
      </c>
      <c r="BF667" t="s">
        <v>3</v>
      </c>
      <c r="BG667" t="s">
        <v>3</v>
      </c>
      <c r="BH667">
        <v>0</v>
      </c>
      <c r="BI667">
        <v>1</v>
      </c>
      <c r="BJ667" t="s">
        <v>388</v>
      </c>
      <c r="BM667">
        <v>33001</v>
      </c>
      <c r="BN667">
        <v>0</v>
      </c>
      <c r="BO667" t="s">
        <v>3</v>
      </c>
      <c r="BP667">
        <v>0</v>
      </c>
      <c r="BQ667">
        <v>2</v>
      </c>
      <c r="BR667">
        <v>0</v>
      </c>
      <c r="BS667">
        <v>1</v>
      </c>
      <c r="BT667">
        <v>1</v>
      </c>
      <c r="BU667">
        <v>1</v>
      </c>
      <c r="BV667">
        <v>1</v>
      </c>
      <c r="BW667">
        <v>1</v>
      </c>
      <c r="BX667">
        <v>1</v>
      </c>
      <c r="BY667" t="s">
        <v>3</v>
      </c>
      <c r="BZ667">
        <v>103</v>
      </c>
      <c r="CA667">
        <v>60</v>
      </c>
      <c r="CB667" t="s">
        <v>3</v>
      </c>
      <c r="CE667">
        <v>0</v>
      </c>
      <c r="CF667">
        <v>0</v>
      </c>
      <c r="CG667">
        <v>0</v>
      </c>
      <c r="CM667">
        <v>0</v>
      </c>
      <c r="CN667" t="s">
        <v>3</v>
      </c>
      <c r="CO667">
        <v>0</v>
      </c>
      <c r="CP667">
        <f t="shared" si="376"/>
        <v>3562.1600000000003</v>
      </c>
      <c r="CQ667">
        <f>SUMIF(SmtRes!AQ689:'SmtRes'!AQ692,"=1",SmtRes!AA689:'SmtRes'!AA692)</f>
        <v>0</v>
      </c>
      <c r="CR667">
        <f>SUMIF(SmtRes!AQ689:'SmtRes'!AQ692,"=1",SmtRes!AB689:'SmtRes'!AB692)</f>
        <v>575.46</v>
      </c>
      <c r="CS667">
        <f>SUMIF(SmtRes!AQ689:'SmtRes'!AQ692,"=1",SmtRes!AC689:'SmtRes'!AC692)</f>
        <v>444.91</v>
      </c>
      <c r="CT667">
        <f>SUMIF(SmtRes!AQ689:'SmtRes'!AQ692,"=1",SmtRes!AD689:'SmtRes'!AD692)</f>
        <v>378.5</v>
      </c>
      <c r="CU667">
        <f t="shared" si="377"/>
        <v>0</v>
      </c>
      <c r="CV667">
        <f>SUMIF(SmtRes!AQ689:'SmtRes'!AQ692,"=1",SmtRes!BU689:'SmtRes'!BU692)</f>
        <v>0.25</v>
      </c>
      <c r="CW667">
        <f>SUMIF(SmtRes!AQ689:'SmtRes'!AQ692,"=1",SmtRes!BV689:'SmtRes'!BV692)</f>
        <v>0.14000000000000001</v>
      </c>
      <c r="CX667">
        <f t="shared" si="378"/>
        <v>0</v>
      </c>
      <c r="CY667">
        <f t="shared" si="379"/>
        <v>2424.3007000000002</v>
      </c>
      <c r="CZ667">
        <f t="shared" si="380"/>
        <v>1412.2139999999999</v>
      </c>
      <c r="DC667" t="s">
        <v>3</v>
      </c>
      <c r="DD667" t="s">
        <v>3</v>
      </c>
      <c r="DE667" t="s">
        <v>3</v>
      </c>
      <c r="DF667" t="s">
        <v>3</v>
      </c>
      <c r="DG667" t="s">
        <v>3</v>
      </c>
      <c r="DH667" t="s">
        <v>3</v>
      </c>
      <c r="DI667" t="s">
        <v>3</v>
      </c>
      <c r="DJ667" t="s">
        <v>3</v>
      </c>
      <c r="DK667" t="s">
        <v>3</v>
      </c>
      <c r="DL667" t="s">
        <v>3</v>
      </c>
      <c r="DM667" t="s">
        <v>3</v>
      </c>
      <c r="DN667">
        <v>0</v>
      </c>
      <c r="DO667">
        <v>0</v>
      </c>
      <c r="DP667">
        <v>1</v>
      </c>
      <c r="DQ667">
        <v>1</v>
      </c>
      <c r="DU667">
        <v>1013</v>
      </c>
      <c r="DV667" t="s">
        <v>22</v>
      </c>
      <c r="DW667" t="s">
        <v>22</v>
      </c>
      <c r="DX667">
        <v>1</v>
      </c>
      <c r="DZ667" t="s">
        <v>3</v>
      </c>
      <c r="EA667" t="s">
        <v>3</v>
      </c>
      <c r="EB667" t="s">
        <v>3</v>
      </c>
      <c r="EC667" t="s">
        <v>3</v>
      </c>
      <c r="EE667">
        <v>58749547</v>
      </c>
      <c r="EF667">
        <v>2</v>
      </c>
      <c r="EG667" t="s">
        <v>24</v>
      </c>
      <c r="EH667">
        <v>27</v>
      </c>
      <c r="EI667" t="s">
        <v>25</v>
      </c>
      <c r="EJ667">
        <v>1</v>
      </c>
      <c r="EK667">
        <v>33001</v>
      </c>
      <c r="EL667" t="s">
        <v>25</v>
      </c>
      <c r="EM667" t="s">
        <v>26</v>
      </c>
      <c r="EO667" t="s">
        <v>3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0.25</v>
      </c>
      <c r="EX667">
        <v>0.14000000000000001</v>
      </c>
      <c r="EY667">
        <v>0</v>
      </c>
      <c r="FQ667">
        <v>0</v>
      </c>
      <c r="FR667">
        <f t="shared" si="381"/>
        <v>0</v>
      </c>
      <c r="FS667">
        <v>0</v>
      </c>
      <c r="FX667">
        <v>103</v>
      </c>
      <c r="FY667">
        <v>60</v>
      </c>
      <c r="GA667" t="s">
        <v>3</v>
      </c>
      <c r="GD667">
        <v>1</v>
      </c>
      <c r="GF667">
        <v>1247661634</v>
      </c>
      <c r="GG667">
        <v>2</v>
      </c>
      <c r="GH667">
        <v>1</v>
      </c>
      <c r="GI667">
        <v>-2</v>
      </c>
      <c r="GJ667">
        <v>0</v>
      </c>
      <c r="GK667">
        <v>0</v>
      </c>
      <c r="GL667">
        <f t="shared" si="382"/>
        <v>0</v>
      </c>
      <c r="GM667">
        <f t="shared" si="383"/>
        <v>7398.67</v>
      </c>
      <c r="GN667">
        <f t="shared" si="384"/>
        <v>7398.67</v>
      </c>
      <c r="GO667">
        <f t="shared" si="385"/>
        <v>0</v>
      </c>
      <c r="GP667">
        <f t="shared" si="386"/>
        <v>0</v>
      </c>
      <c r="GR667">
        <v>0</v>
      </c>
      <c r="GS667">
        <v>3</v>
      </c>
      <c r="GT667">
        <v>0</v>
      </c>
      <c r="GU667" t="s">
        <v>3</v>
      </c>
      <c r="GV667">
        <f t="shared" si="387"/>
        <v>0</v>
      </c>
      <c r="GW667">
        <v>1</v>
      </c>
      <c r="GX667">
        <f t="shared" si="388"/>
        <v>0</v>
      </c>
      <c r="HA667">
        <v>0</v>
      </c>
      <c r="HB667">
        <v>0</v>
      </c>
      <c r="HC667">
        <f t="shared" si="389"/>
        <v>0</v>
      </c>
      <c r="HE667" t="s">
        <v>3</v>
      </c>
      <c r="HF667" t="s">
        <v>3</v>
      </c>
      <c r="HM667" t="s">
        <v>3</v>
      </c>
      <c r="HN667" t="s">
        <v>27</v>
      </c>
      <c r="HO667" t="s">
        <v>28</v>
      </c>
      <c r="HP667" t="s">
        <v>25</v>
      </c>
      <c r="HQ667" t="s">
        <v>25</v>
      </c>
      <c r="IK667">
        <v>0</v>
      </c>
    </row>
    <row r="668" spans="1:245" x14ac:dyDescent="0.2">
      <c r="A668">
        <v>17</v>
      </c>
      <c r="B668">
        <v>0</v>
      </c>
      <c r="C668">
        <f>ROW(SmtRes!A696)</f>
        <v>696</v>
      </c>
      <c r="D668">
        <f>ROW(EtalonRes!A704)</f>
        <v>704</v>
      </c>
      <c r="E668" t="s">
        <v>47</v>
      </c>
      <c r="F668" t="s">
        <v>20</v>
      </c>
      <c r="G668" t="s">
        <v>21</v>
      </c>
      <c r="H668" t="s">
        <v>22</v>
      </c>
      <c r="I668">
        <v>19</v>
      </c>
      <c r="J668">
        <v>0</v>
      </c>
      <c r="K668">
        <v>19</v>
      </c>
      <c r="O668">
        <f t="shared" si="367"/>
        <v>24572.54</v>
      </c>
      <c r="P668">
        <f>SUMIF(SmtRes!AQ693:'SmtRes'!AQ696,"=1",SmtRes!DF693:'SmtRes'!DF696)</f>
        <v>0</v>
      </c>
      <c r="Q668">
        <f>SUMIF(SmtRes!AQ693:'SmtRes'!AQ696,"=1",SmtRes!DG693:'SmtRes'!DG696)</f>
        <v>4684.22</v>
      </c>
      <c r="R668">
        <f>SUMIF(SmtRes!AQ693:'SmtRes'!AQ696,"=1",SmtRes!DH693:'SmtRes'!DH696)</f>
        <v>4649.3100000000004</v>
      </c>
      <c r="S668">
        <f>SUMIF(SmtRes!AQ693:'SmtRes'!AQ696,"=1",SmtRes!DI693:'SmtRes'!DI696)</f>
        <v>15239.01</v>
      </c>
      <c r="T668">
        <f t="shared" si="368"/>
        <v>0</v>
      </c>
      <c r="U668">
        <f>SUMIF(SmtRes!AQ693:'SmtRes'!AQ696,"=1",SmtRes!CV693:'SmtRes'!CV696)</f>
        <v>38.57</v>
      </c>
      <c r="V668">
        <f>SUMIF(SmtRes!AQ693:'SmtRes'!AQ696,"=1",SmtRes!CW693:'SmtRes'!CW696)</f>
        <v>10.450000000000001</v>
      </c>
      <c r="W668">
        <f t="shared" si="369"/>
        <v>0</v>
      </c>
      <c r="X668">
        <f t="shared" si="370"/>
        <v>20484.97</v>
      </c>
      <c r="Y668">
        <f t="shared" si="371"/>
        <v>11932.99</v>
      </c>
      <c r="AA668">
        <v>61617792</v>
      </c>
      <c r="AB668">
        <f t="shared" si="372"/>
        <v>1012.7035</v>
      </c>
      <c r="AC668">
        <f t="shared" si="373"/>
        <v>0</v>
      </c>
      <c r="AD668">
        <f>ROUND((((SUM(SmtRes!BR693:'SmtRes'!BR696))-(SUM(SmtRes!BS693:'SmtRes'!BS696)))+AE668),6)</f>
        <v>210.65049999999999</v>
      </c>
      <c r="AE668">
        <f>ROUND((SUM(SmtRes!BS693:'SmtRes'!BS696)),6)</f>
        <v>244.70050000000001</v>
      </c>
      <c r="AF668">
        <f>ROUND((SUM(SmtRes!BT693:'SmtRes'!BT696)),6)</f>
        <v>802.053</v>
      </c>
      <c r="AG668">
        <f t="shared" si="374"/>
        <v>0</v>
      </c>
      <c r="AH668">
        <f>(SUM(SmtRes!BU693:'SmtRes'!BU696))</f>
        <v>2.0299999999999998</v>
      </c>
      <c r="AI668">
        <f>(SUM(SmtRes!BV693:'SmtRes'!BV696))</f>
        <v>0.55000000000000004</v>
      </c>
      <c r="AJ668">
        <f t="shared" si="375"/>
        <v>0</v>
      </c>
      <c r="AK668">
        <v>1257.404</v>
      </c>
      <c r="AL668">
        <v>0</v>
      </c>
      <c r="AM668">
        <v>210.65050000000002</v>
      </c>
      <c r="AN668">
        <v>244.70050000000003</v>
      </c>
      <c r="AO668">
        <v>802.053</v>
      </c>
      <c r="AP668">
        <v>0</v>
      </c>
      <c r="AQ668">
        <v>2.0299999999999998</v>
      </c>
      <c r="AR668">
        <v>0.55000000000000004</v>
      </c>
      <c r="AS668">
        <v>0</v>
      </c>
      <c r="AT668">
        <v>103</v>
      </c>
      <c r="AU668">
        <v>60</v>
      </c>
      <c r="AV668">
        <v>1</v>
      </c>
      <c r="AW668">
        <v>1</v>
      </c>
      <c r="AZ668">
        <v>1</v>
      </c>
      <c r="BA668">
        <v>1</v>
      </c>
      <c r="BB668">
        <v>1</v>
      </c>
      <c r="BC668">
        <v>1</v>
      </c>
      <c r="BD668" t="s">
        <v>3</v>
      </c>
      <c r="BE668" t="s">
        <v>3</v>
      </c>
      <c r="BF668" t="s">
        <v>3</v>
      </c>
      <c r="BG668" t="s">
        <v>3</v>
      </c>
      <c r="BH668">
        <v>0</v>
      </c>
      <c r="BI668">
        <v>1</v>
      </c>
      <c r="BJ668" t="s">
        <v>23</v>
      </c>
      <c r="BM668">
        <v>33002</v>
      </c>
      <c r="BN668">
        <v>0</v>
      </c>
      <c r="BO668" t="s">
        <v>3</v>
      </c>
      <c r="BP668">
        <v>0</v>
      </c>
      <c r="BQ668">
        <v>2</v>
      </c>
      <c r="BR668">
        <v>0</v>
      </c>
      <c r="BS668">
        <v>1</v>
      </c>
      <c r="BT668">
        <v>1</v>
      </c>
      <c r="BU668">
        <v>1</v>
      </c>
      <c r="BV668">
        <v>1</v>
      </c>
      <c r="BW668">
        <v>1</v>
      </c>
      <c r="BX668">
        <v>1</v>
      </c>
      <c r="BY668" t="s">
        <v>3</v>
      </c>
      <c r="BZ668">
        <v>103</v>
      </c>
      <c r="CA668">
        <v>60</v>
      </c>
      <c r="CB668" t="s">
        <v>3</v>
      </c>
      <c r="CE668">
        <v>0</v>
      </c>
      <c r="CF668">
        <v>0</v>
      </c>
      <c r="CG668">
        <v>0</v>
      </c>
      <c r="CM668">
        <v>0</v>
      </c>
      <c r="CN668" t="s">
        <v>3</v>
      </c>
      <c r="CO668">
        <v>0</v>
      </c>
      <c r="CP668">
        <f t="shared" si="376"/>
        <v>24572.54</v>
      </c>
      <c r="CQ668">
        <f>SUMIF(SmtRes!AQ693:'SmtRes'!AQ696,"=1",SmtRes!AA693:'SmtRes'!AA696)</f>
        <v>0</v>
      </c>
      <c r="CR668">
        <f>SUMIF(SmtRes!AQ693:'SmtRes'!AQ696,"=1",SmtRes!AB693:'SmtRes'!AB696)</f>
        <v>972.7</v>
      </c>
      <c r="CS668">
        <f>SUMIF(SmtRes!AQ693:'SmtRes'!AQ696,"=1",SmtRes!AC693:'SmtRes'!AC696)</f>
        <v>889.82</v>
      </c>
      <c r="CT668">
        <f>SUMIF(SmtRes!AQ693:'SmtRes'!AQ696,"=1",SmtRes!AD693:'SmtRes'!AD696)</f>
        <v>395.1</v>
      </c>
      <c r="CU668">
        <f t="shared" si="377"/>
        <v>0</v>
      </c>
      <c r="CV668">
        <f>SUMIF(SmtRes!AQ693:'SmtRes'!AQ696,"=1",SmtRes!BU693:'SmtRes'!BU696)</f>
        <v>2.0299999999999998</v>
      </c>
      <c r="CW668">
        <f>SUMIF(SmtRes!AQ693:'SmtRes'!AQ696,"=1",SmtRes!BV693:'SmtRes'!BV696)</f>
        <v>0.55000000000000004</v>
      </c>
      <c r="CX668">
        <f t="shared" si="378"/>
        <v>0</v>
      </c>
      <c r="CY668">
        <f t="shared" si="379"/>
        <v>20484.9696</v>
      </c>
      <c r="CZ668">
        <f t="shared" si="380"/>
        <v>11932.992</v>
      </c>
      <c r="DC668" t="s">
        <v>3</v>
      </c>
      <c r="DD668" t="s">
        <v>3</v>
      </c>
      <c r="DE668" t="s">
        <v>3</v>
      </c>
      <c r="DF668" t="s">
        <v>3</v>
      </c>
      <c r="DG668" t="s">
        <v>3</v>
      </c>
      <c r="DH668" t="s">
        <v>3</v>
      </c>
      <c r="DI668" t="s">
        <v>3</v>
      </c>
      <c r="DJ668" t="s">
        <v>3</v>
      </c>
      <c r="DK668" t="s">
        <v>3</v>
      </c>
      <c r="DL668" t="s">
        <v>3</v>
      </c>
      <c r="DM668" t="s">
        <v>3</v>
      </c>
      <c r="DN668">
        <v>0</v>
      </c>
      <c r="DO668">
        <v>0</v>
      </c>
      <c r="DP668">
        <v>1</v>
      </c>
      <c r="DQ668">
        <v>1</v>
      </c>
      <c r="DU668">
        <v>1013</v>
      </c>
      <c r="DV668" t="s">
        <v>22</v>
      </c>
      <c r="DW668" t="s">
        <v>22</v>
      </c>
      <c r="DX668">
        <v>1</v>
      </c>
      <c r="DZ668" t="s">
        <v>3</v>
      </c>
      <c r="EA668" t="s">
        <v>3</v>
      </c>
      <c r="EB668" t="s">
        <v>3</v>
      </c>
      <c r="EC668" t="s">
        <v>3</v>
      </c>
      <c r="EE668">
        <v>58749856</v>
      </c>
      <c r="EF668">
        <v>2</v>
      </c>
      <c r="EG668" t="s">
        <v>24</v>
      </c>
      <c r="EH668">
        <v>27</v>
      </c>
      <c r="EI668" t="s">
        <v>25</v>
      </c>
      <c r="EJ668">
        <v>1</v>
      </c>
      <c r="EK668">
        <v>33002</v>
      </c>
      <c r="EL668" t="s">
        <v>25</v>
      </c>
      <c r="EM668" t="s">
        <v>26</v>
      </c>
      <c r="EO668" t="s">
        <v>3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2.0299999999999998</v>
      </c>
      <c r="EX668">
        <v>0.55000000000000004</v>
      </c>
      <c r="EY668">
        <v>0</v>
      </c>
      <c r="FQ668">
        <v>0</v>
      </c>
      <c r="FR668">
        <f t="shared" si="381"/>
        <v>0</v>
      </c>
      <c r="FS668">
        <v>0</v>
      </c>
      <c r="FX668">
        <v>103</v>
      </c>
      <c r="FY668">
        <v>60</v>
      </c>
      <c r="GA668" t="s">
        <v>3</v>
      </c>
      <c r="GD668">
        <v>1</v>
      </c>
      <c r="GF668">
        <v>-765834166</v>
      </c>
      <c r="GG668">
        <v>2</v>
      </c>
      <c r="GH668">
        <v>1</v>
      </c>
      <c r="GI668">
        <v>-2</v>
      </c>
      <c r="GJ668">
        <v>0</v>
      </c>
      <c r="GK668">
        <v>0</v>
      </c>
      <c r="GL668">
        <f t="shared" si="382"/>
        <v>0</v>
      </c>
      <c r="GM668">
        <f t="shared" si="383"/>
        <v>56990.5</v>
      </c>
      <c r="GN668">
        <f t="shared" si="384"/>
        <v>56990.5</v>
      </c>
      <c r="GO668">
        <f t="shared" si="385"/>
        <v>0</v>
      </c>
      <c r="GP668">
        <f t="shared" si="386"/>
        <v>0</v>
      </c>
      <c r="GR668">
        <v>0</v>
      </c>
      <c r="GS668">
        <v>3</v>
      </c>
      <c r="GT668">
        <v>0</v>
      </c>
      <c r="GU668" t="s">
        <v>3</v>
      </c>
      <c r="GV668">
        <f t="shared" si="387"/>
        <v>0</v>
      </c>
      <c r="GW668">
        <v>1</v>
      </c>
      <c r="GX668">
        <f t="shared" si="388"/>
        <v>0</v>
      </c>
      <c r="HA668">
        <v>0</v>
      </c>
      <c r="HB668">
        <v>0</v>
      </c>
      <c r="HC668">
        <f t="shared" si="389"/>
        <v>0</v>
      </c>
      <c r="HE668" t="s">
        <v>3</v>
      </c>
      <c r="HF668" t="s">
        <v>3</v>
      </c>
      <c r="HM668" t="s">
        <v>3</v>
      </c>
      <c r="HN668" t="s">
        <v>27</v>
      </c>
      <c r="HO668" t="s">
        <v>28</v>
      </c>
      <c r="HP668" t="s">
        <v>25</v>
      </c>
      <c r="HQ668" t="s">
        <v>25</v>
      </c>
      <c r="IK668">
        <v>0</v>
      </c>
    </row>
    <row r="669" spans="1:245" x14ac:dyDescent="0.2">
      <c r="A669">
        <v>17</v>
      </c>
      <c r="B669">
        <v>0</v>
      </c>
      <c r="C669">
        <f>ROW(SmtRes!A699)</f>
        <v>699</v>
      </c>
      <c r="D669">
        <f>ROW(EtalonRes!A707)</f>
        <v>707</v>
      </c>
      <c r="E669" t="s">
        <v>56</v>
      </c>
      <c r="F669" t="s">
        <v>30</v>
      </c>
      <c r="G669" t="s">
        <v>31</v>
      </c>
      <c r="H669" t="s">
        <v>32</v>
      </c>
      <c r="I669">
        <v>9</v>
      </c>
      <c r="J669">
        <v>0</v>
      </c>
      <c r="K669">
        <v>9</v>
      </c>
      <c r="O669">
        <f t="shared" si="367"/>
        <v>2345.58</v>
      </c>
      <c r="P669">
        <f>SUMIF(SmtRes!AQ697:'SmtRes'!AQ699,"=1",SmtRes!DF697:'SmtRes'!DF699)</f>
        <v>0</v>
      </c>
      <c r="Q669">
        <f>SUMIF(SmtRes!AQ697:'SmtRes'!AQ699,"=1",SmtRes!DG697:'SmtRes'!DG699)</f>
        <v>147.47999999999999</v>
      </c>
      <c r="R669">
        <f>SUMIF(SmtRes!AQ697:'SmtRes'!AQ699,"=1",SmtRes!DH697:'SmtRes'!DH699)</f>
        <v>120.13</v>
      </c>
      <c r="S669">
        <f>SUMIF(SmtRes!AQ697:'SmtRes'!AQ699,"=1",SmtRes!DI697:'SmtRes'!DI699)</f>
        <v>2077.9699999999998</v>
      </c>
      <c r="T669">
        <f t="shared" si="368"/>
        <v>0</v>
      </c>
      <c r="U669">
        <f>SUMIF(SmtRes!AQ697:'SmtRes'!AQ699,"=1",SmtRes!CV697:'SmtRes'!CV699)</f>
        <v>5.49</v>
      </c>
      <c r="V669">
        <f>SUMIF(SmtRes!AQ697:'SmtRes'!AQ699,"=1",SmtRes!CW697:'SmtRes'!CW699)</f>
        <v>0.27</v>
      </c>
      <c r="W669">
        <f t="shared" si="369"/>
        <v>0</v>
      </c>
      <c r="X669">
        <f t="shared" si="370"/>
        <v>2264.04</v>
      </c>
      <c r="Y669">
        <f t="shared" si="371"/>
        <v>1318.86</v>
      </c>
      <c r="AA669">
        <v>61617792</v>
      </c>
      <c r="AB669">
        <f t="shared" si="372"/>
        <v>247.27160000000001</v>
      </c>
      <c r="AC669">
        <f t="shared" si="373"/>
        <v>0</v>
      </c>
      <c r="AD669">
        <f>ROUND((((SUM(SmtRes!BR697:'SmtRes'!BR699))-(SUM(SmtRes!BS697:'SmtRes'!BS699)))+AE669),6)</f>
        <v>16.386600000000001</v>
      </c>
      <c r="AE669">
        <f>ROUND((SUM(SmtRes!BS697:'SmtRes'!BS699)),6)</f>
        <v>13.347300000000001</v>
      </c>
      <c r="AF669">
        <f>ROUND((SUM(SmtRes!BT697:'SmtRes'!BT699)),6)</f>
        <v>230.88499999999999</v>
      </c>
      <c r="AG669">
        <f t="shared" si="374"/>
        <v>0</v>
      </c>
      <c r="AH669">
        <f>(SUM(SmtRes!BU697:'SmtRes'!BU699))</f>
        <v>0.61</v>
      </c>
      <c r="AI669">
        <f>(SUM(SmtRes!BV697:'SmtRes'!BV699))</f>
        <v>0.03</v>
      </c>
      <c r="AJ669">
        <f t="shared" si="375"/>
        <v>0</v>
      </c>
      <c r="AK669">
        <v>260.6189</v>
      </c>
      <c r="AL669">
        <v>0</v>
      </c>
      <c r="AM669">
        <v>16.386600000000001</v>
      </c>
      <c r="AN669">
        <v>13.347300000000001</v>
      </c>
      <c r="AO669">
        <v>230.88499999999999</v>
      </c>
      <c r="AP669">
        <v>0</v>
      </c>
      <c r="AQ669">
        <v>0.61</v>
      </c>
      <c r="AR669">
        <v>0.03</v>
      </c>
      <c r="AS669">
        <v>0</v>
      </c>
      <c r="AT669">
        <v>103</v>
      </c>
      <c r="AU669">
        <v>60</v>
      </c>
      <c r="AV669">
        <v>1</v>
      </c>
      <c r="AW669">
        <v>1</v>
      </c>
      <c r="AZ669">
        <v>1</v>
      </c>
      <c r="BA669">
        <v>1</v>
      </c>
      <c r="BB669">
        <v>1</v>
      </c>
      <c r="BC669">
        <v>1</v>
      </c>
      <c r="BD669" t="s">
        <v>3</v>
      </c>
      <c r="BE669" t="s">
        <v>3</v>
      </c>
      <c r="BF669" t="s">
        <v>3</v>
      </c>
      <c r="BG669" t="s">
        <v>3</v>
      </c>
      <c r="BH669">
        <v>0</v>
      </c>
      <c r="BI669">
        <v>1</v>
      </c>
      <c r="BJ669" t="s">
        <v>33</v>
      </c>
      <c r="BM669">
        <v>33001</v>
      </c>
      <c r="BN669">
        <v>0</v>
      </c>
      <c r="BO669" t="s">
        <v>3</v>
      </c>
      <c r="BP669">
        <v>0</v>
      </c>
      <c r="BQ669">
        <v>2</v>
      </c>
      <c r="BR669">
        <v>0</v>
      </c>
      <c r="BS669">
        <v>1</v>
      </c>
      <c r="BT669">
        <v>1</v>
      </c>
      <c r="BU669">
        <v>1</v>
      </c>
      <c r="BV669">
        <v>1</v>
      </c>
      <c r="BW669">
        <v>1</v>
      </c>
      <c r="BX669">
        <v>1</v>
      </c>
      <c r="BY669" t="s">
        <v>3</v>
      </c>
      <c r="BZ669">
        <v>103</v>
      </c>
      <c r="CA669">
        <v>60</v>
      </c>
      <c r="CB669" t="s">
        <v>3</v>
      </c>
      <c r="CE669">
        <v>0</v>
      </c>
      <c r="CF669">
        <v>0</v>
      </c>
      <c r="CG669">
        <v>0</v>
      </c>
      <c r="CM669">
        <v>0</v>
      </c>
      <c r="CN669" t="s">
        <v>3</v>
      </c>
      <c r="CO669">
        <v>0</v>
      </c>
      <c r="CP669">
        <f t="shared" si="376"/>
        <v>2345.58</v>
      </c>
      <c r="CQ669">
        <f>SUMIF(SmtRes!AQ697:'SmtRes'!AQ699,"=1",SmtRes!AA697:'SmtRes'!AA699)</f>
        <v>0</v>
      </c>
      <c r="CR669">
        <f>SUMIF(SmtRes!AQ697:'SmtRes'!AQ699,"=1",SmtRes!AB697:'SmtRes'!AB699)</f>
        <v>546.22</v>
      </c>
      <c r="CS669">
        <f>SUMIF(SmtRes!AQ697:'SmtRes'!AQ699,"=1",SmtRes!AC697:'SmtRes'!AC699)</f>
        <v>444.91</v>
      </c>
      <c r="CT669">
        <f>SUMIF(SmtRes!AQ697:'SmtRes'!AQ699,"=1",SmtRes!AD697:'SmtRes'!AD699)</f>
        <v>378.5</v>
      </c>
      <c r="CU669">
        <f t="shared" si="377"/>
        <v>0</v>
      </c>
      <c r="CV669">
        <f>SUMIF(SmtRes!AQ697:'SmtRes'!AQ699,"=1",SmtRes!BU697:'SmtRes'!BU699)</f>
        <v>0.61</v>
      </c>
      <c r="CW669">
        <f>SUMIF(SmtRes!AQ697:'SmtRes'!AQ699,"=1",SmtRes!BV697:'SmtRes'!BV699)</f>
        <v>0.03</v>
      </c>
      <c r="CX669">
        <f t="shared" si="378"/>
        <v>0</v>
      </c>
      <c r="CY669">
        <f t="shared" si="379"/>
        <v>2264.0429999999997</v>
      </c>
      <c r="CZ669">
        <f t="shared" si="380"/>
        <v>1318.86</v>
      </c>
      <c r="DC669" t="s">
        <v>3</v>
      </c>
      <c r="DD669" t="s">
        <v>3</v>
      </c>
      <c r="DE669" t="s">
        <v>3</v>
      </c>
      <c r="DF669" t="s">
        <v>3</v>
      </c>
      <c r="DG669" t="s">
        <v>3</v>
      </c>
      <c r="DH669" t="s">
        <v>3</v>
      </c>
      <c r="DI669" t="s">
        <v>3</v>
      </c>
      <c r="DJ669" t="s">
        <v>3</v>
      </c>
      <c r="DK669" t="s">
        <v>3</v>
      </c>
      <c r="DL669" t="s">
        <v>3</v>
      </c>
      <c r="DM669" t="s">
        <v>3</v>
      </c>
      <c r="DN669">
        <v>0</v>
      </c>
      <c r="DO669">
        <v>0</v>
      </c>
      <c r="DP669">
        <v>1</v>
      </c>
      <c r="DQ669">
        <v>1</v>
      </c>
      <c r="DU669">
        <v>1013</v>
      </c>
      <c r="DV669" t="s">
        <v>32</v>
      </c>
      <c r="DW669" t="s">
        <v>32</v>
      </c>
      <c r="DX669">
        <v>1</v>
      </c>
      <c r="DZ669" t="s">
        <v>3</v>
      </c>
      <c r="EA669" t="s">
        <v>3</v>
      </c>
      <c r="EB669" t="s">
        <v>3</v>
      </c>
      <c r="EC669" t="s">
        <v>3</v>
      </c>
      <c r="EE669">
        <v>58749547</v>
      </c>
      <c r="EF669">
        <v>2</v>
      </c>
      <c r="EG669" t="s">
        <v>24</v>
      </c>
      <c r="EH669">
        <v>27</v>
      </c>
      <c r="EI669" t="s">
        <v>25</v>
      </c>
      <c r="EJ669">
        <v>1</v>
      </c>
      <c r="EK669">
        <v>33001</v>
      </c>
      <c r="EL669" t="s">
        <v>25</v>
      </c>
      <c r="EM669" t="s">
        <v>26</v>
      </c>
      <c r="EO669" t="s">
        <v>3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0.61</v>
      </c>
      <c r="EX669">
        <v>0.03</v>
      </c>
      <c r="EY669">
        <v>0</v>
      </c>
      <c r="FQ669">
        <v>0</v>
      </c>
      <c r="FR669">
        <f t="shared" si="381"/>
        <v>0</v>
      </c>
      <c r="FS669">
        <v>0</v>
      </c>
      <c r="FX669">
        <v>103</v>
      </c>
      <c r="FY669">
        <v>60</v>
      </c>
      <c r="GA669" t="s">
        <v>3</v>
      </c>
      <c r="GD669">
        <v>1</v>
      </c>
      <c r="GF669">
        <v>-1682727516</v>
      </c>
      <c r="GG669">
        <v>2</v>
      </c>
      <c r="GH669">
        <v>1</v>
      </c>
      <c r="GI669">
        <v>-2</v>
      </c>
      <c r="GJ669">
        <v>0</v>
      </c>
      <c r="GK669">
        <v>0</v>
      </c>
      <c r="GL669">
        <f t="shared" si="382"/>
        <v>0</v>
      </c>
      <c r="GM669">
        <f t="shared" si="383"/>
        <v>5928.48</v>
      </c>
      <c r="GN669">
        <f t="shared" si="384"/>
        <v>5928.48</v>
      </c>
      <c r="GO669">
        <f t="shared" si="385"/>
        <v>0</v>
      </c>
      <c r="GP669">
        <f t="shared" si="386"/>
        <v>0</v>
      </c>
      <c r="GR669">
        <v>0</v>
      </c>
      <c r="GS669">
        <v>3</v>
      </c>
      <c r="GT669">
        <v>0</v>
      </c>
      <c r="GU669" t="s">
        <v>3</v>
      </c>
      <c r="GV669">
        <f t="shared" si="387"/>
        <v>0</v>
      </c>
      <c r="GW669">
        <v>1</v>
      </c>
      <c r="GX669">
        <f t="shared" si="388"/>
        <v>0</v>
      </c>
      <c r="HA669">
        <v>0</v>
      </c>
      <c r="HB669">
        <v>0</v>
      </c>
      <c r="HC669">
        <f t="shared" si="389"/>
        <v>0</v>
      </c>
      <c r="HE669" t="s">
        <v>3</v>
      </c>
      <c r="HF669" t="s">
        <v>3</v>
      </c>
      <c r="HM669" t="s">
        <v>3</v>
      </c>
      <c r="HN669" t="s">
        <v>27</v>
      </c>
      <c r="HO669" t="s">
        <v>28</v>
      </c>
      <c r="HP669" t="s">
        <v>25</v>
      </c>
      <c r="HQ669" t="s">
        <v>25</v>
      </c>
      <c r="IK669">
        <v>0</v>
      </c>
    </row>
    <row r="670" spans="1:245" x14ac:dyDescent="0.2">
      <c r="A670">
        <v>17</v>
      </c>
      <c r="B670">
        <v>0</v>
      </c>
      <c r="C670">
        <f>ROW(SmtRes!A713)</f>
        <v>713</v>
      </c>
      <c r="D670">
        <f>ROW(EtalonRes!A721)</f>
        <v>721</v>
      </c>
      <c r="E670" t="s">
        <v>61</v>
      </c>
      <c r="F670" t="s">
        <v>35</v>
      </c>
      <c r="G670" t="s">
        <v>389</v>
      </c>
      <c r="H670" t="s">
        <v>37</v>
      </c>
      <c r="I670">
        <v>11</v>
      </c>
      <c r="J670">
        <v>0</v>
      </c>
      <c r="K670">
        <v>11</v>
      </c>
      <c r="O670">
        <f t="shared" si="367"/>
        <v>8251.59</v>
      </c>
      <c r="P670">
        <f>SUMIF(SmtRes!AQ700:'SmtRes'!AQ713,"=1",SmtRes!DF700:'SmtRes'!DF713)</f>
        <v>0</v>
      </c>
      <c r="Q670">
        <f>SUMIF(SmtRes!AQ700:'SmtRes'!AQ713,"=1",SmtRes!DG700:'SmtRes'!DG713)</f>
        <v>1592.84</v>
      </c>
      <c r="R670">
        <f>SUMIF(SmtRes!AQ700:'SmtRes'!AQ713,"=1",SmtRes!DH700:'SmtRes'!DH713)</f>
        <v>1570.97</v>
      </c>
      <c r="S670">
        <f>SUMIF(SmtRes!AQ700:'SmtRes'!AQ713,"=1",SmtRes!DI700:'SmtRes'!DI713)</f>
        <v>5087.78</v>
      </c>
      <c r="T670">
        <f t="shared" si="368"/>
        <v>0</v>
      </c>
      <c r="U670">
        <f>SUMIF(SmtRes!AQ700:'SmtRes'!AQ713,"=1",SmtRes!CV700:'SmtRes'!CV713)</f>
        <v>12.407999999999999</v>
      </c>
      <c r="V670">
        <f>SUMIF(SmtRes!AQ700:'SmtRes'!AQ713,"=1",SmtRes!CW700:'SmtRes'!CW713)</f>
        <v>3.5310000000000001</v>
      </c>
      <c r="W670">
        <f t="shared" si="369"/>
        <v>0</v>
      </c>
      <c r="X670">
        <f t="shared" si="370"/>
        <v>6858.51</v>
      </c>
      <c r="Y670">
        <f t="shared" si="371"/>
        <v>3995.25</v>
      </c>
      <c r="AA670">
        <v>61617792</v>
      </c>
      <c r="AB670">
        <f t="shared" si="372"/>
        <v>586.99179000000004</v>
      </c>
      <c r="AC670">
        <f t="shared" si="373"/>
        <v>0</v>
      </c>
      <c r="AD670">
        <f>ROUND((((SUM(SmtRes!BR700:'SmtRes'!BR713))-(SUM(SmtRes!BS700:'SmtRes'!BS713)))+AE670),6)</f>
        <v>124.46666999999999</v>
      </c>
      <c r="AE670">
        <f>ROUND((SUM(SmtRes!BS700:'SmtRes'!BS713)),6)</f>
        <v>142.81611000000001</v>
      </c>
      <c r="AF670">
        <f>ROUND((SUM(SmtRes!BT700:'SmtRes'!BT713)),6)</f>
        <v>462.52512000000002</v>
      </c>
      <c r="AG670">
        <f t="shared" si="374"/>
        <v>0</v>
      </c>
      <c r="AH670">
        <f>(SUM(SmtRes!BU700:'SmtRes'!BU713))</f>
        <v>1.1279999999999999</v>
      </c>
      <c r="AI670">
        <f>(SUM(SmtRes!BV700:'SmtRes'!BV713))</f>
        <v>0.32100000000000001</v>
      </c>
      <c r="AJ670">
        <f t="shared" si="375"/>
        <v>0</v>
      </c>
      <c r="AK670">
        <v>2469.8648979999998</v>
      </c>
      <c r="AL670">
        <v>37.171897999999999</v>
      </c>
      <c r="AM670">
        <v>414.88890000000004</v>
      </c>
      <c r="AN670">
        <v>476.05369999999999</v>
      </c>
      <c r="AO670">
        <v>1541.7503999999999</v>
      </c>
      <c r="AP670">
        <v>0</v>
      </c>
      <c r="AQ670">
        <v>3.76</v>
      </c>
      <c r="AR670">
        <v>1.07</v>
      </c>
      <c r="AS670">
        <v>0</v>
      </c>
      <c r="AT670">
        <v>103</v>
      </c>
      <c r="AU670">
        <v>60</v>
      </c>
      <c r="AV670">
        <v>1</v>
      </c>
      <c r="AW670">
        <v>1</v>
      </c>
      <c r="AZ670">
        <v>1</v>
      </c>
      <c r="BA670">
        <v>1</v>
      </c>
      <c r="BB670">
        <v>1</v>
      </c>
      <c r="BC670">
        <v>1</v>
      </c>
      <c r="BD670" t="s">
        <v>3</v>
      </c>
      <c r="BE670" t="s">
        <v>3</v>
      </c>
      <c r="BF670" t="s">
        <v>3</v>
      </c>
      <c r="BG670" t="s">
        <v>3</v>
      </c>
      <c r="BH670">
        <v>0</v>
      </c>
      <c r="BI670">
        <v>1</v>
      </c>
      <c r="BJ670" t="s">
        <v>38</v>
      </c>
      <c r="BM670">
        <v>33001</v>
      </c>
      <c r="BN670">
        <v>0</v>
      </c>
      <c r="BO670" t="s">
        <v>3</v>
      </c>
      <c r="BP670">
        <v>0</v>
      </c>
      <c r="BQ670">
        <v>2</v>
      </c>
      <c r="BR670">
        <v>0</v>
      </c>
      <c r="BS670">
        <v>1</v>
      </c>
      <c r="BT670">
        <v>1</v>
      </c>
      <c r="BU670">
        <v>1</v>
      </c>
      <c r="BV670">
        <v>1</v>
      </c>
      <c r="BW670">
        <v>1</v>
      </c>
      <c r="BX670">
        <v>1</v>
      </c>
      <c r="BY670" t="s">
        <v>3</v>
      </c>
      <c r="BZ670">
        <v>103</v>
      </c>
      <c r="CA670">
        <v>60</v>
      </c>
      <c r="CB670" t="s">
        <v>3</v>
      </c>
      <c r="CE670">
        <v>0</v>
      </c>
      <c r="CF670">
        <v>0</v>
      </c>
      <c r="CG670">
        <v>0</v>
      </c>
      <c r="CM670">
        <v>0</v>
      </c>
      <c r="CN670" t="s">
        <v>39</v>
      </c>
      <c r="CO670">
        <v>0</v>
      </c>
      <c r="CP670">
        <f t="shared" si="376"/>
        <v>8251.59</v>
      </c>
      <c r="CQ670">
        <f>SUMIF(SmtRes!AQ700:'SmtRes'!AQ713,"=1",SmtRes!AA700:'SmtRes'!AA713)</f>
        <v>87420.73000000001</v>
      </c>
      <c r="CR670">
        <f>SUMIF(SmtRes!AQ700:'SmtRes'!AQ713,"=1",SmtRes!AB700:'SmtRes'!AB713)</f>
        <v>972.7</v>
      </c>
      <c r="CS670">
        <f>SUMIF(SmtRes!AQ700:'SmtRes'!AQ713,"=1",SmtRes!AC700:'SmtRes'!AC713)</f>
        <v>889.82</v>
      </c>
      <c r="CT670">
        <f>SUMIF(SmtRes!AQ700:'SmtRes'!AQ713,"=1",SmtRes!AD700:'SmtRes'!AD713)</f>
        <v>410.04</v>
      </c>
      <c r="CU670">
        <f t="shared" si="377"/>
        <v>0</v>
      </c>
      <c r="CV670">
        <f>SUMIF(SmtRes!AQ700:'SmtRes'!AQ713,"=1",SmtRes!BU700:'SmtRes'!BU713)</f>
        <v>1.1279999999999999</v>
      </c>
      <c r="CW670">
        <f>SUMIF(SmtRes!AQ700:'SmtRes'!AQ713,"=1",SmtRes!BV700:'SmtRes'!BV713)</f>
        <v>0.32100000000000001</v>
      </c>
      <c r="CX670">
        <f t="shared" si="378"/>
        <v>0</v>
      </c>
      <c r="CY670">
        <f t="shared" si="379"/>
        <v>6858.5124999999998</v>
      </c>
      <c r="CZ670">
        <f t="shared" si="380"/>
        <v>3995.25</v>
      </c>
      <c r="DC670" t="s">
        <v>3</v>
      </c>
      <c r="DD670" t="s">
        <v>40</v>
      </c>
      <c r="DE670" t="s">
        <v>41</v>
      </c>
      <c r="DF670" t="s">
        <v>41</v>
      </c>
      <c r="DG670" t="s">
        <v>41</v>
      </c>
      <c r="DH670" t="s">
        <v>3</v>
      </c>
      <c r="DI670" t="s">
        <v>41</v>
      </c>
      <c r="DJ670" t="s">
        <v>41</v>
      </c>
      <c r="DK670" t="s">
        <v>3</v>
      </c>
      <c r="DL670" t="s">
        <v>3</v>
      </c>
      <c r="DM670" t="s">
        <v>3</v>
      </c>
      <c r="DN670">
        <v>0</v>
      </c>
      <c r="DO670">
        <v>0</v>
      </c>
      <c r="DP670">
        <v>1</v>
      </c>
      <c r="DQ670">
        <v>1</v>
      </c>
      <c r="DU670">
        <v>1013</v>
      </c>
      <c r="DV670" t="s">
        <v>37</v>
      </c>
      <c r="DW670" t="s">
        <v>37</v>
      </c>
      <c r="DX670">
        <v>1</v>
      </c>
      <c r="DZ670" t="s">
        <v>3</v>
      </c>
      <c r="EA670" t="s">
        <v>3</v>
      </c>
      <c r="EB670" t="s">
        <v>3</v>
      </c>
      <c r="EC670" t="s">
        <v>3</v>
      </c>
      <c r="EE670">
        <v>58749547</v>
      </c>
      <c r="EF670">
        <v>2</v>
      </c>
      <c r="EG670" t="s">
        <v>24</v>
      </c>
      <c r="EH670">
        <v>27</v>
      </c>
      <c r="EI670" t="s">
        <v>25</v>
      </c>
      <c r="EJ670">
        <v>1</v>
      </c>
      <c r="EK670">
        <v>33001</v>
      </c>
      <c r="EL670" t="s">
        <v>25</v>
      </c>
      <c r="EM670" t="s">
        <v>26</v>
      </c>
      <c r="EO670" t="s">
        <v>42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3.76</v>
      </c>
      <c r="EX670">
        <v>1.07</v>
      </c>
      <c r="EY670">
        <v>0</v>
      </c>
      <c r="FQ670">
        <v>0</v>
      </c>
      <c r="FR670">
        <f t="shared" si="381"/>
        <v>0</v>
      </c>
      <c r="FS670">
        <v>0</v>
      </c>
      <c r="FX670">
        <v>103</v>
      </c>
      <c r="FY670">
        <v>60</v>
      </c>
      <c r="GA670" t="s">
        <v>3</v>
      </c>
      <c r="GD670">
        <v>1</v>
      </c>
      <c r="GF670">
        <v>1381106430</v>
      </c>
      <c r="GG670">
        <v>2</v>
      </c>
      <c r="GH670">
        <v>1</v>
      </c>
      <c r="GI670">
        <v>-2</v>
      </c>
      <c r="GJ670">
        <v>0</v>
      </c>
      <c r="GK670">
        <v>0</v>
      </c>
      <c r="GL670">
        <f t="shared" si="382"/>
        <v>0</v>
      </c>
      <c r="GM670">
        <f t="shared" si="383"/>
        <v>19105.349999999999</v>
      </c>
      <c r="GN670">
        <f t="shared" si="384"/>
        <v>19105.349999999999</v>
      </c>
      <c r="GO670">
        <f t="shared" si="385"/>
        <v>0</v>
      </c>
      <c r="GP670">
        <f t="shared" si="386"/>
        <v>0</v>
      </c>
      <c r="GR670">
        <v>0</v>
      </c>
      <c r="GS670">
        <v>3</v>
      </c>
      <c r="GT670">
        <v>0</v>
      </c>
      <c r="GU670" t="s">
        <v>3</v>
      </c>
      <c r="GV670">
        <f t="shared" si="387"/>
        <v>0</v>
      </c>
      <c r="GW670">
        <v>1</v>
      </c>
      <c r="GX670">
        <f t="shared" si="388"/>
        <v>0</v>
      </c>
      <c r="HA670">
        <v>0</v>
      </c>
      <c r="HB670">
        <v>0</v>
      </c>
      <c r="HC670">
        <f t="shared" si="389"/>
        <v>0</v>
      </c>
      <c r="HE670" t="s">
        <v>3</v>
      </c>
      <c r="HF670" t="s">
        <v>3</v>
      </c>
      <c r="HM670" t="s">
        <v>3</v>
      </c>
      <c r="HN670" t="s">
        <v>27</v>
      </c>
      <c r="HO670" t="s">
        <v>28</v>
      </c>
      <c r="HP670" t="s">
        <v>25</v>
      </c>
      <c r="HQ670" t="s">
        <v>25</v>
      </c>
      <c r="IK670">
        <v>0</v>
      </c>
    </row>
    <row r="671" spans="1:245" x14ac:dyDescent="0.2">
      <c r="A671">
        <v>17</v>
      </c>
      <c r="B671">
        <v>0</v>
      </c>
      <c r="C671">
        <f>ROW(SmtRes!A728)</f>
        <v>728</v>
      </c>
      <c r="D671">
        <f>ROW(EtalonRes!A736)</f>
        <v>736</v>
      </c>
      <c r="E671" t="s">
        <v>67</v>
      </c>
      <c r="F671" t="s">
        <v>44</v>
      </c>
      <c r="G671" t="s">
        <v>390</v>
      </c>
      <c r="H671" t="s">
        <v>37</v>
      </c>
      <c r="I671">
        <v>3</v>
      </c>
      <c r="J671">
        <v>0</v>
      </c>
      <c r="K671">
        <v>3</v>
      </c>
      <c r="O671">
        <f t="shared" si="367"/>
        <v>4570.18</v>
      </c>
      <c r="P671">
        <f>SUMIF(SmtRes!AQ714:'SmtRes'!AQ728,"=1",SmtRes!DF714:'SmtRes'!DF728)</f>
        <v>0</v>
      </c>
      <c r="Q671">
        <f>SUMIF(SmtRes!AQ714:'SmtRes'!AQ728,"=1",SmtRes!DG714:'SmtRes'!DG728)</f>
        <v>973.78</v>
      </c>
      <c r="R671">
        <f>SUMIF(SmtRes!AQ714:'SmtRes'!AQ728,"=1",SmtRes!DH714:'SmtRes'!DH728)</f>
        <v>492.27</v>
      </c>
      <c r="S671">
        <f>SUMIF(SmtRes!AQ714:'SmtRes'!AQ728,"=1",SmtRes!DI714:'SmtRes'!DI728)</f>
        <v>3104.13</v>
      </c>
      <c r="T671">
        <f t="shared" si="368"/>
        <v>0</v>
      </c>
      <c r="U671">
        <f>SUMIF(SmtRes!AQ714:'SmtRes'!AQ728,"=1",SmtRes!CV714:'SmtRes'!CV728)</f>
        <v>6.6779999999999999</v>
      </c>
      <c r="V671">
        <f>SUMIF(SmtRes!AQ714:'SmtRes'!AQ728,"=1",SmtRes!CW714:'SmtRes'!CW728)</f>
        <v>0.91800000000000004</v>
      </c>
      <c r="W671">
        <f t="shared" si="369"/>
        <v>0</v>
      </c>
      <c r="X671">
        <f t="shared" si="370"/>
        <v>3704.29</v>
      </c>
      <c r="Y671">
        <f t="shared" si="371"/>
        <v>2157.84</v>
      </c>
      <c r="AA671">
        <v>61617792</v>
      </c>
      <c r="AB671">
        <f t="shared" si="372"/>
        <v>1359.3044400000001</v>
      </c>
      <c r="AC671">
        <f t="shared" si="373"/>
        <v>0</v>
      </c>
      <c r="AD671">
        <f>ROUND((((SUM(SmtRes!BR714:'SmtRes'!BR728))-(SUM(SmtRes!BS714:'SmtRes'!BS728)))+AE671),6)</f>
        <v>324.59285999999997</v>
      </c>
      <c r="AE671">
        <f>ROUND((SUM(SmtRes!BS714:'SmtRes'!BS728)),6)</f>
        <v>164.09205</v>
      </c>
      <c r="AF671">
        <f>ROUND((SUM(SmtRes!BT714:'SmtRes'!BT728)),6)</f>
        <v>1034.7115799999999</v>
      </c>
      <c r="AG671">
        <f t="shared" si="374"/>
        <v>0</v>
      </c>
      <c r="AH671">
        <f>(SUM(SmtRes!BU714:'SmtRes'!BU728))</f>
        <v>2.226</v>
      </c>
      <c r="AI671">
        <f>(SUM(SmtRes!BV714:'SmtRes'!BV728))</f>
        <v>0.30599999999999999</v>
      </c>
      <c r="AJ671">
        <f t="shared" si="375"/>
        <v>0</v>
      </c>
      <c r="AK671">
        <v>5099.1680980000001</v>
      </c>
      <c r="AL671">
        <v>21.179797999999998</v>
      </c>
      <c r="AM671">
        <v>1081.9762000000001</v>
      </c>
      <c r="AN671">
        <v>546.97349999999994</v>
      </c>
      <c r="AO671">
        <v>3449.0385999999999</v>
      </c>
      <c r="AP671">
        <v>0</v>
      </c>
      <c r="AQ671">
        <v>7.42</v>
      </c>
      <c r="AR671">
        <v>1.02</v>
      </c>
      <c r="AS671">
        <v>0</v>
      </c>
      <c r="AT671">
        <v>103</v>
      </c>
      <c r="AU671">
        <v>60</v>
      </c>
      <c r="AV671">
        <v>1</v>
      </c>
      <c r="AW671">
        <v>1</v>
      </c>
      <c r="AZ671">
        <v>1</v>
      </c>
      <c r="BA671">
        <v>1</v>
      </c>
      <c r="BB671">
        <v>1</v>
      </c>
      <c r="BC671">
        <v>1</v>
      </c>
      <c r="BD671" t="s">
        <v>3</v>
      </c>
      <c r="BE671" t="s">
        <v>3</v>
      </c>
      <c r="BF671" t="s">
        <v>3</v>
      </c>
      <c r="BG671" t="s">
        <v>3</v>
      </c>
      <c r="BH671">
        <v>0</v>
      </c>
      <c r="BI671">
        <v>1</v>
      </c>
      <c r="BJ671" t="s">
        <v>46</v>
      </c>
      <c r="BM671">
        <v>33001</v>
      </c>
      <c r="BN671">
        <v>0</v>
      </c>
      <c r="BO671" t="s">
        <v>3</v>
      </c>
      <c r="BP671">
        <v>0</v>
      </c>
      <c r="BQ671">
        <v>2</v>
      </c>
      <c r="BR671">
        <v>0</v>
      </c>
      <c r="BS671">
        <v>1</v>
      </c>
      <c r="BT671">
        <v>1</v>
      </c>
      <c r="BU671">
        <v>1</v>
      </c>
      <c r="BV671">
        <v>1</v>
      </c>
      <c r="BW671">
        <v>1</v>
      </c>
      <c r="BX671">
        <v>1</v>
      </c>
      <c r="BY671" t="s">
        <v>3</v>
      </c>
      <c r="BZ671">
        <v>103</v>
      </c>
      <c r="CA671">
        <v>60</v>
      </c>
      <c r="CB671" t="s">
        <v>3</v>
      </c>
      <c r="CE671">
        <v>0</v>
      </c>
      <c r="CF671">
        <v>0</v>
      </c>
      <c r="CG671">
        <v>0</v>
      </c>
      <c r="CM671">
        <v>0</v>
      </c>
      <c r="CN671" t="s">
        <v>39</v>
      </c>
      <c r="CO671">
        <v>0</v>
      </c>
      <c r="CP671">
        <f t="shared" si="376"/>
        <v>4570.18</v>
      </c>
      <c r="CQ671">
        <f>SUMIF(SmtRes!AQ714:'SmtRes'!AQ728,"=1",SmtRes!AA714:'SmtRes'!AA728)</f>
        <v>87420.73000000001</v>
      </c>
      <c r="CR671">
        <f>SUMIF(SmtRes!AQ714:'SmtRes'!AQ728,"=1",SmtRes!AB714:'SmtRes'!AB728)</f>
        <v>1952.82</v>
      </c>
      <c r="CS671">
        <f>SUMIF(SmtRes!AQ714:'SmtRes'!AQ728,"=1",SmtRes!AC714:'SmtRes'!AC728)</f>
        <v>1042.55</v>
      </c>
      <c r="CT671">
        <f>SUMIF(SmtRes!AQ714:'SmtRes'!AQ728,"=1",SmtRes!AD714:'SmtRes'!AD728)</f>
        <v>464.83</v>
      </c>
      <c r="CU671">
        <f t="shared" si="377"/>
        <v>0</v>
      </c>
      <c r="CV671">
        <f>SUMIF(SmtRes!AQ714:'SmtRes'!AQ728,"=1",SmtRes!BU714:'SmtRes'!BU728)</f>
        <v>2.226</v>
      </c>
      <c r="CW671">
        <f>SUMIF(SmtRes!AQ714:'SmtRes'!AQ728,"=1",SmtRes!BV714:'SmtRes'!BV728)</f>
        <v>0.30599999999999999</v>
      </c>
      <c r="CX671">
        <f t="shared" si="378"/>
        <v>0</v>
      </c>
      <c r="CY671">
        <f t="shared" si="379"/>
        <v>3704.2919999999999</v>
      </c>
      <c r="CZ671">
        <f t="shared" si="380"/>
        <v>2157.84</v>
      </c>
      <c r="DC671" t="s">
        <v>3</v>
      </c>
      <c r="DD671" t="s">
        <v>40</v>
      </c>
      <c r="DE671" t="s">
        <v>41</v>
      </c>
      <c r="DF671" t="s">
        <v>41</v>
      </c>
      <c r="DG671" t="s">
        <v>41</v>
      </c>
      <c r="DH671" t="s">
        <v>3</v>
      </c>
      <c r="DI671" t="s">
        <v>41</v>
      </c>
      <c r="DJ671" t="s">
        <v>41</v>
      </c>
      <c r="DK671" t="s">
        <v>3</v>
      </c>
      <c r="DL671" t="s">
        <v>3</v>
      </c>
      <c r="DM671" t="s">
        <v>3</v>
      </c>
      <c r="DN671">
        <v>0</v>
      </c>
      <c r="DO671">
        <v>0</v>
      </c>
      <c r="DP671">
        <v>1</v>
      </c>
      <c r="DQ671">
        <v>1</v>
      </c>
      <c r="DU671">
        <v>1013</v>
      </c>
      <c r="DV671" t="s">
        <v>37</v>
      </c>
      <c r="DW671" t="s">
        <v>37</v>
      </c>
      <c r="DX671">
        <v>1</v>
      </c>
      <c r="DZ671" t="s">
        <v>3</v>
      </c>
      <c r="EA671" t="s">
        <v>3</v>
      </c>
      <c r="EB671" t="s">
        <v>3</v>
      </c>
      <c r="EC671" t="s">
        <v>3</v>
      </c>
      <c r="EE671">
        <v>58749547</v>
      </c>
      <c r="EF671">
        <v>2</v>
      </c>
      <c r="EG671" t="s">
        <v>24</v>
      </c>
      <c r="EH671">
        <v>27</v>
      </c>
      <c r="EI671" t="s">
        <v>25</v>
      </c>
      <c r="EJ671">
        <v>1</v>
      </c>
      <c r="EK671">
        <v>33001</v>
      </c>
      <c r="EL671" t="s">
        <v>25</v>
      </c>
      <c r="EM671" t="s">
        <v>26</v>
      </c>
      <c r="EO671" t="s">
        <v>42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7.42</v>
      </c>
      <c r="EX671">
        <v>1.02</v>
      </c>
      <c r="EY671">
        <v>0</v>
      </c>
      <c r="FQ671">
        <v>0</v>
      </c>
      <c r="FR671">
        <f t="shared" si="381"/>
        <v>0</v>
      </c>
      <c r="FS671">
        <v>0</v>
      </c>
      <c r="FX671">
        <v>103</v>
      </c>
      <c r="FY671">
        <v>60</v>
      </c>
      <c r="GA671" t="s">
        <v>3</v>
      </c>
      <c r="GD671">
        <v>1</v>
      </c>
      <c r="GF671">
        <v>217353730</v>
      </c>
      <c r="GG671">
        <v>2</v>
      </c>
      <c r="GH671">
        <v>1</v>
      </c>
      <c r="GI671">
        <v>-2</v>
      </c>
      <c r="GJ671">
        <v>0</v>
      </c>
      <c r="GK671">
        <v>0</v>
      </c>
      <c r="GL671">
        <f t="shared" si="382"/>
        <v>0</v>
      </c>
      <c r="GM671">
        <f t="shared" si="383"/>
        <v>10432.31</v>
      </c>
      <c r="GN671">
        <f t="shared" si="384"/>
        <v>10432.31</v>
      </c>
      <c r="GO671">
        <f t="shared" si="385"/>
        <v>0</v>
      </c>
      <c r="GP671">
        <f t="shared" si="386"/>
        <v>0</v>
      </c>
      <c r="GR671">
        <v>0</v>
      </c>
      <c r="GS671">
        <v>3</v>
      </c>
      <c r="GT671">
        <v>0</v>
      </c>
      <c r="GU671" t="s">
        <v>3</v>
      </c>
      <c r="GV671">
        <f t="shared" si="387"/>
        <v>0</v>
      </c>
      <c r="GW671">
        <v>1</v>
      </c>
      <c r="GX671">
        <f t="shared" si="388"/>
        <v>0</v>
      </c>
      <c r="HA671">
        <v>0</v>
      </c>
      <c r="HB671">
        <v>0</v>
      </c>
      <c r="HC671">
        <f t="shared" si="389"/>
        <v>0</v>
      </c>
      <c r="HE671" t="s">
        <v>3</v>
      </c>
      <c r="HF671" t="s">
        <v>3</v>
      </c>
      <c r="HM671" t="s">
        <v>3</v>
      </c>
      <c r="HN671" t="s">
        <v>27</v>
      </c>
      <c r="HO671" t="s">
        <v>28</v>
      </c>
      <c r="HP671" t="s">
        <v>25</v>
      </c>
      <c r="HQ671" t="s">
        <v>25</v>
      </c>
      <c r="IK671">
        <v>0</v>
      </c>
    </row>
    <row r="672" spans="1:245" x14ac:dyDescent="0.2">
      <c r="A672">
        <v>17</v>
      </c>
      <c r="B672">
        <v>0</v>
      </c>
      <c r="C672">
        <f>ROW(SmtRes!A736)</f>
        <v>736</v>
      </c>
      <c r="D672">
        <f>ROW(EtalonRes!A744)</f>
        <v>744</v>
      </c>
      <c r="E672" t="s">
        <v>71</v>
      </c>
      <c r="F672" t="s">
        <v>48</v>
      </c>
      <c r="G672" t="s">
        <v>49</v>
      </c>
      <c r="H672" t="s">
        <v>22</v>
      </c>
      <c r="I672">
        <v>0</v>
      </c>
      <c r="J672">
        <v>0</v>
      </c>
      <c r="K672">
        <v>0</v>
      </c>
      <c r="O672">
        <f t="shared" si="367"/>
        <v>0</v>
      </c>
      <c r="P672">
        <f>SUMIF(SmtRes!AQ729:'SmtRes'!AQ736,"=1",SmtRes!DF729:'SmtRes'!DF736)</f>
        <v>0</v>
      </c>
      <c r="Q672">
        <f>SUMIF(SmtRes!AQ729:'SmtRes'!AQ736,"=1",SmtRes!DG729:'SmtRes'!DG736)</f>
        <v>0</v>
      </c>
      <c r="R672">
        <f>SUMIF(SmtRes!AQ729:'SmtRes'!AQ736,"=1",SmtRes!DH729:'SmtRes'!DH736)</f>
        <v>0</v>
      </c>
      <c r="S672">
        <f>SUMIF(SmtRes!AQ729:'SmtRes'!AQ736,"=1",SmtRes!DI729:'SmtRes'!DI736)</f>
        <v>0</v>
      </c>
      <c r="T672">
        <f t="shared" si="368"/>
        <v>0</v>
      </c>
      <c r="U672">
        <f>SUMIF(SmtRes!AQ729:'SmtRes'!AQ736,"=1",SmtRes!CV729:'SmtRes'!CV736)</f>
        <v>0</v>
      </c>
      <c r="V672">
        <f>SUMIF(SmtRes!AQ729:'SmtRes'!AQ736,"=1",SmtRes!CW729:'SmtRes'!CW736)</f>
        <v>0</v>
      </c>
      <c r="W672">
        <f t="shared" si="369"/>
        <v>0</v>
      </c>
      <c r="X672">
        <f t="shared" si="370"/>
        <v>0</v>
      </c>
      <c r="Y672">
        <f t="shared" si="371"/>
        <v>0</v>
      </c>
      <c r="AA672">
        <v>61617792</v>
      </c>
      <c r="AB672">
        <f t="shared" si="372"/>
        <v>849.74049000000002</v>
      </c>
      <c r="AC672">
        <f t="shared" si="373"/>
        <v>0</v>
      </c>
      <c r="AD672">
        <f>ROUND((((SUM(SmtRes!BR729:'SmtRes'!BR736))-(SUM(SmtRes!BS729:'SmtRes'!BS736)))+AE672),6)</f>
        <v>479.92104</v>
      </c>
      <c r="AE672">
        <f>ROUND((SUM(SmtRes!BS729:'SmtRes'!BS736)),6)</f>
        <v>196.30482000000001</v>
      </c>
      <c r="AF672">
        <f>ROUND((SUM(SmtRes!BT729:'SmtRes'!BT736)),6)</f>
        <v>369.81945000000002</v>
      </c>
      <c r="AG672">
        <f t="shared" si="374"/>
        <v>0</v>
      </c>
      <c r="AH672">
        <f>(SUM(SmtRes!BU729:'SmtRes'!BU736))</f>
        <v>0.81899999999999995</v>
      </c>
      <c r="AI672">
        <f>(SUM(SmtRes!BV729:'SmtRes'!BV736))</f>
        <v>0.33</v>
      </c>
      <c r="AJ672">
        <f t="shared" si="375"/>
        <v>0</v>
      </c>
      <c r="AK672">
        <v>3544.2507000000005</v>
      </c>
      <c r="AL672">
        <v>57.433</v>
      </c>
      <c r="AM672">
        <v>1599.7368000000001</v>
      </c>
      <c r="AN672">
        <v>654.34940000000006</v>
      </c>
      <c r="AO672">
        <v>1232.7315000000001</v>
      </c>
      <c r="AP672">
        <v>0</v>
      </c>
      <c r="AQ672">
        <v>2.73</v>
      </c>
      <c r="AR672">
        <v>1.1000000000000001</v>
      </c>
      <c r="AS672">
        <v>0</v>
      </c>
      <c r="AT672">
        <v>97</v>
      </c>
      <c r="AU672">
        <v>51</v>
      </c>
      <c r="AV672">
        <v>1</v>
      </c>
      <c r="AW672">
        <v>1</v>
      </c>
      <c r="AZ672">
        <v>1</v>
      </c>
      <c r="BA672">
        <v>1</v>
      </c>
      <c r="BB672">
        <v>1</v>
      </c>
      <c r="BC672">
        <v>1</v>
      </c>
      <c r="BD672" t="s">
        <v>3</v>
      </c>
      <c r="BE672" t="s">
        <v>3</v>
      </c>
      <c r="BF672" t="s">
        <v>3</v>
      </c>
      <c r="BG672" t="s">
        <v>3</v>
      </c>
      <c r="BH672">
        <v>0</v>
      </c>
      <c r="BI672">
        <v>2</v>
      </c>
      <c r="BJ672" t="s">
        <v>50</v>
      </c>
      <c r="BM672">
        <v>108001</v>
      </c>
      <c r="BN672">
        <v>0</v>
      </c>
      <c r="BO672" t="s">
        <v>3</v>
      </c>
      <c r="BP672">
        <v>0</v>
      </c>
      <c r="BQ672">
        <v>3</v>
      </c>
      <c r="BR672">
        <v>0</v>
      </c>
      <c r="BS672">
        <v>1</v>
      </c>
      <c r="BT672">
        <v>1</v>
      </c>
      <c r="BU672">
        <v>1</v>
      </c>
      <c r="BV672">
        <v>1</v>
      </c>
      <c r="BW672">
        <v>1</v>
      </c>
      <c r="BX672">
        <v>1</v>
      </c>
      <c r="BY672" t="s">
        <v>3</v>
      </c>
      <c r="BZ672">
        <v>97</v>
      </c>
      <c r="CA672">
        <v>51</v>
      </c>
      <c r="CB672" t="s">
        <v>3</v>
      </c>
      <c r="CE672">
        <v>0</v>
      </c>
      <c r="CF672">
        <v>0</v>
      </c>
      <c r="CG672">
        <v>0</v>
      </c>
      <c r="CM672">
        <v>0</v>
      </c>
      <c r="CN672" t="s">
        <v>39</v>
      </c>
      <c r="CO672">
        <v>0</v>
      </c>
      <c r="CP672">
        <f t="shared" si="376"/>
        <v>0</v>
      </c>
      <c r="CQ672">
        <f>SUMIF(SmtRes!AQ729:'SmtRes'!AQ736,"=1",SmtRes!AA729:'SmtRes'!AA736)</f>
        <v>298.01</v>
      </c>
      <c r="CR672">
        <f>SUMIF(SmtRes!AQ729:'SmtRes'!AQ736,"=1",SmtRes!AB729:'SmtRes'!AB736)</f>
        <v>3763.8</v>
      </c>
      <c r="CS672">
        <f>SUMIF(SmtRes!AQ729:'SmtRes'!AQ736,"=1",SmtRes!AC729:'SmtRes'!AC736)</f>
        <v>1640.19</v>
      </c>
      <c r="CT672">
        <f>SUMIF(SmtRes!AQ729:'SmtRes'!AQ736,"=1",SmtRes!AD729:'SmtRes'!AD736)</f>
        <v>451.55</v>
      </c>
      <c r="CU672">
        <f t="shared" si="377"/>
        <v>0</v>
      </c>
      <c r="CV672">
        <f>SUMIF(SmtRes!AQ729:'SmtRes'!AQ736,"=1",SmtRes!BU729:'SmtRes'!BU736)</f>
        <v>0.81899999999999995</v>
      </c>
      <c r="CW672">
        <f>SUMIF(SmtRes!AQ729:'SmtRes'!AQ736,"=1",SmtRes!BV729:'SmtRes'!BV736)</f>
        <v>0.33</v>
      </c>
      <c r="CX672">
        <f t="shared" si="378"/>
        <v>0</v>
      </c>
      <c r="CY672">
        <f t="shared" si="379"/>
        <v>0</v>
      </c>
      <c r="CZ672">
        <f t="shared" si="380"/>
        <v>0</v>
      </c>
      <c r="DC672" t="s">
        <v>3</v>
      </c>
      <c r="DD672" t="s">
        <v>40</v>
      </c>
      <c r="DE672" t="s">
        <v>41</v>
      </c>
      <c r="DF672" t="s">
        <v>41</v>
      </c>
      <c r="DG672" t="s">
        <v>41</v>
      </c>
      <c r="DH672" t="s">
        <v>3</v>
      </c>
      <c r="DI672" t="s">
        <v>41</v>
      </c>
      <c r="DJ672" t="s">
        <v>41</v>
      </c>
      <c r="DK672" t="s">
        <v>3</v>
      </c>
      <c r="DL672" t="s">
        <v>3</v>
      </c>
      <c r="DM672" t="s">
        <v>3</v>
      </c>
      <c r="DN672">
        <v>0</v>
      </c>
      <c r="DO672">
        <v>0</v>
      </c>
      <c r="DP672">
        <v>1</v>
      </c>
      <c r="DQ672">
        <v>1</v>
      </c>
      <c r="DU672">
        <v>1013</v>
      </c>
      <c r="DV672" t="s">
        <v>22</v>
      </c>
      <c r="DW672" t="s">
        <v>22</v>
      </c>
      <c r="DX672">
        <v>1</v>
      </c>
      <c r="DZ672" t="s">
        <v>3</v>
      </c>
      <c r="EA672" t="s">
        <v>3</v>
      </c>
      <c r="EB672" t="s">
        <v>3</v>
      </c>
      <c r="EC672" t="s">
        <v>3</v>
      </c>
      <c r="EE672">
        <v>58749376</v>
      </c>
      <c r="EF672">
        <v>3</v>
      </c>
      <c r="EG672" t="s">
        <v>51</v>
      </c>
      <c r="EH672">
        <v>0</v>
      </c>
      <c r="EI672" t="s">
        <v>3</v>
      </c>
      <c r="EJ672">
        <v>2</v>
      </c>
      <c r="EK672">
        <v>108001</v>
      </c>
      <c r="EL672" t="s">
        <v>52</v>
      </c>
      <c r="EM672" t="s">
        <v>53</v>
      </c>
      <c r="EO672" t="s">
        <v>42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2.73</v>
      </c>
      <c r="EX672">
        <v>1.1000000000000001</v>
      </c>
      <c r="EY672">
        <v>0</v>
      </c>
      <c r="FQ672">
        <v>0</v>
      </c>
      <c r="FR672">
        <f t="shared" si="381"/>
        <v>0</v>
      </c>
      <c r="FS672">
        <v>0</v>
      </c>
      <c r="FX672">
        <v>97</v>
      </c>
      <c r="FY672">
        <v>51</v>
      </c>
      <c r="GA672" t="s">
        <v>3</v>
      </c>
      <c r="GD672">
        <v>1</v>
      </c>
      <c r="GF672">
        <v>-1372217158</v>
      </c>
      <c r="GG672">
        <v>2</v>
      </c>
      <c r="GH672">
        <v>1</v>
      </c>
      <c r="GI672">
        <v>-2</v>
      </c>
      <c r="GJ672">
        <v>0</v>
      </c>
      <c r="GK672">
        <v>0</v>
      </c>
      <c r="GL672">
        <f t="shared" si="382"/>
        <v>0</v>
      </c>
      <c r="GM672">
        <f t="shared" si="383"/>
        <v>0</v>
      </c>
      <c r="GN672">
        <f t="shared" si="384"/>
        <v>0</v>
      </c>
      <c r="GO672">
        <f t="shared" si="385"/>
        <v>0</v>
      </c>
      <c r="GP672">
        <f t="shared" si="386"/>
        <v>0</v>
      </c>
      <c r="GR672">
        <v>0</v>
      </c>
      <c r="GS672">
        <v>3</v>
      </c>
      <c r="GT672">
        <v>0</v>
      </c>
      <c r="GU672" t="s">
        <v>3</v>
      </c>
      <c r="GV672">
        <f t="shared" si="387"/>
        <v>0</v>
      </c>
      <c r="GW672">
        <v>1</v>
      </c>
      <c r="GX672">
        <f t="shared" si="388"/>
        <v>0</v>
      </c>
      <c r="HA672">
        <v>0</v>
      </c>
      <c r="HB672">
        <v>0</v>
      </c>
      <c r="HC672">
        <f t="shared" si="389"/>
        <v>0</v>
      </c>
      <c r="HE672" t="s">
        <v>3</v>
      </c>
      <c r="HF672" t="s">
        <v>3</v>
      </c>
      <c r="HM672" t="s">
        <v>3</v>
      </c>
      <c r="HN672" t="s">
        <v>54</v>
      </c>
      <c r="HO672" t="s">
        <v>55</v>
      </c>
      <c r="HP672" t="s">
        <v>52</v>
      </c>
      <c r="HQ672" t="s">
        <v>52</v>
      </c>
      <c r="IK672">
        <v>0</v>
      </c>
    </row>
    <row r="673" spans="1:245" x14ac:dyDescent="0.2">
      <c r="A673">
        <v>17</v>
      </c>
      <c r="B673">
        <v>0</v>
      </c>
      <c r="C673">
        <f>ROW(SmtRes!A745)</f>
        <v>745</v>
      </c>
      <c r="D673">
        <f>ROW(EtalonRes!A753)</f>
        <v>753</v>
      </c>
      <c r="E673" t="s">
        <v>75</v>
      </c>
      <c r="F673" t="s">
        <v>57</v>
      </c>
      <c r="G673" t="s">
        <v>58</v>
      </c>
      <c r="H673" t="s">
        <v>59</v>
      </c>
      <c r="I673">
        <v>0</v>
      </c>
      <c r="J673">
        <v>0</v>
      </c>
      <c r="K673">
        <v>0</v>
      </c>
      <c r="O673">
        <f t="shared" si="367"/>
        <v>0</v>
      </c>
      <c r="P673">
        <f>SUMIF(SmtRes!AQ737:'SmtRes'!AQ745,"=1",SmtRes!DF737:'SmtRes'!DF745)</f>
        <v>0</v>
      </c>
      <c r="Q673">
        <f>SUMIF(SmtRes!AQ737:'SmtRes'!AQ745,"=1",SmtRes!DG737:'SmtRes'!DG745)</f>
        <v>0</v>
      </c>
      <c r="R673">
        <f>SUMIF(SmtRes!AQ737:'SmtRes'!AQ745,"=1",SmtRes!DH737:'SmtRes'!DH745)</f>
        <v>0</v>
      </c>
      <c r="S673">
        <f>SUMIF(SmtRes!AQ737:'SmtRes'!AQ745,"=1",SmtRes!DI737:'SmtRes'!DI745)</f>
        <v>0</v>
      </c>
      <c r="T673">
        <f t="shared" si="368"/>
        <v>0</v>
      </c>
      <c r="U673">
        <f>SUMIF(SmtRes!AQ737:'SmtRes'!AQ745,"=1",SmtRes!CV737:'SmtRes'!CV745)</f>
        <v>0</v>
      </c>
      <c r="V673">
        <f>SUMIF(SmtRes!AQ737:'SmtRes'!AQ745,"=1",SmtRes!CW737:'SmtRes'!CW745)</f>
        <v>0</v>
      </c>
      <c r="W673">
        <f t="shared" si="369"/>
        <v>0</v>
      </c>
      <c r="X673">
        <f t="shared" si="370"/>
        <v>0</v>
      </c>
      <c r="Y673">
        <f t="shared" si="371"/>
        <v>0</v>
      </c>
      <c r="AA673">
        <v>61617792</v>
      </c>
      <c r="AB673">
        <f t="shared" si="372"/>
        <v>10834.135200000001</v>
      </c>
      <c r="AC673">
        <f t="shared" si="373"/>
        <v>0</v>
      </c>
      <c r="AD673">
        <f>ROUND((((SUM(SmtRes!BR737:'SmtRes'!BR745))-(SUM(SmtRes!BS737:'SmtRes'!BS745)))+AE673),6)</f>
        <v>290.94720000000001</v>
      </c>
      <c r="AE673">
        <f>ROUND((SUM(SmtRes!BS737:'SmtRes'!BS745)),6)</f>
        <v>62.552999999999997</v>
      </c>
      <c r="AF673">
        <f>ROUND((SUM(SmtRes!BT737:'SmtRes'!BT745)),6)</f>
        <v>10543.188</v>
      </c>
      <c r="AG673">
        <f t="shared" si="374"/>
        <v>0</v>
      </c>
      <c r="AH673">
        <f>(SUM(SmtRes!BU737:'SmtRes'!BU745))</f>
        <v>24.24</v>
      </c>
      <c r="AI673">
        <f>(SUM(SmtRes!BV737:'SmtRes'!BV745))</f>
        <v>0.12</v>
      </c>
      <c r="AJ673">
        <f t="shared" si="375"/>
        <v>0</v>
      </c>
      <c r="AK673">
        <v>37755.149675799999</v>
      </c>
      <c r="AL673">
        <v>1432.8556758</v>
      </c>
      <c r="AM673">
        <v>969.82400000000007</v>
      </c>
      <c r="AN673">
        <v>208.51000000000002</v>
      </c>
      <c r="AO673">
        <v>35143.96</v>
      </c>
      <c r="AP673">
        <v>0</v>
      </c>
      <c r="AQ673">
        <v>80.8</v>
      </c>
      <c r="AR673">
        <v>0.4</v>
      </c>
      <c r="AS673">
        <v>0</v>
      </c>
      <c r="AT673">
        <v>97</v>
      </c>
      <c r="AU673">
        <v>51</v>
      </c>
      <c r="AV673">
        <v>1</v>
      </c>
      <c r="AW673">
        <v>1</v>
      </c>
      <c r="AZ673">
        <v>1</v>
      </c>
      <c r="BA673">
        <v>1</v>
      </c>
      <c r="BB673">
        <v>1</v>
      </c>
      <c r="BC673">
        <v>1</v>
      </c>
      <c r="BD673" t="s">
        <v>3</v>
      </c>
      <c r="BE673" t="s">
        <v>3</v>
      </c>
      <c r="BF673" t="s">
        <v>3</v>
      </c>
      <c r="BG673" t="s">
        <v>3</v>
      </c>
      <c r="BH673">
        <v>0</v>
      </c>
      <c r="BI673">
        <v>2</v>
      </c>
      <c r="BJ673" t="s">
        <v>60</v>
      </c>
      <c r="BM673">
        <v>108001</v>
      </c>
      <c r="BN673">
        <v>0</v>
      </c>
      <c r="BO673" t="s">
        <v>3</v>
      </c>
      <c r="BP673">
        <v>0</v>
      </c>
      <c r="BQ673">
        <v>3</v>
      </c>
      <c r="BR673">
        <v>0</v>
      </c>
      <c r="BS673">
        <v>1</v>
      </c>
      <c r="BT673">
        <v>1</v>
      </c>
      <c r="BU673">
        <v>1</v>
      </c>
      <c r="BV673">
        <v>1</v>
      </c>
      <c r="BW673">
        <v>1</v>
      </c>
      <c r="BX673">
        <v>1</v>
      </c>
      <c r="BY673" t="s">
        <v>3</v>
      </c>
      <c r="BZ673">
        <v>97</v>
      </c>
      <c r="CA673">
        <v>51</v>
      </c>
      <c r="CB673" t="s">
        <v>3</v>
      </c>
      <c r="CE673">
        <v>0</v>
      </c>
      <c r="CF673">
        <v>0</v>
      </c>
      <c r="CG673">
        <v>0</v>
      </c>
      <c r="CM673">
        <v>0</v>
      </c>
      <c r="CN673" t="s">
        <v>39</v>
      </c>
      <c r="CO673">
        <v>0</v>
      </c>
      <c r="CP673">
        <f t="shared" si="376"/>
        <v>0</v>
      </c>
      <c r="CQ673">
        <f>SUMIF(SmtRes!AQ737:'SmtRes'!AQ745,"=1",SmtRes!AA737:'SmtRes'!AA745)</f>
        <v>96336.400000000009</v>
      </c>
      <c r="CR673">
        <f>SUMIF(SmtRes!AQ737:'SmtRes'!AQ745,"=1",SmtRes!AB737:'SmtRes'!AB745)</f>
        <v>1979.1499999999999</v>
      </c>
      <c r="CS673">
        <f>SUMIF(SmtRes!AQ737:'SmtRes'!AQ745,"=1",SmtRes!AC737:'SmtRes'!AC745)</f>
        <v>1042.55</v>
      </c>
      <c r="CT673">
        <f>SUMIF(SmtRes!AQ737:'SmtRes'!AQ745,"=1",SmtRes!AD737:'SmtRes'!AD745)</f>
        <v>434.95</v>
      </c>
      <c r="CU673">
        <f t="shared" si="377"/>
        <v>0</v>
      </c>
      <c r="CV673">
        <f>SUMIF(SmtRes!AQ737:'SmtRes'!AQ745,"=1",SmtRes!BU737:'SmtRes'!BU745)</f>
        <v>24.24</v>
      </c>
      <c r="CW673">
        <f>SUMIF(SmtRes!AQ737:'SmtRes'!AQ745,"=1",SmtRes!BV737:'SmtRes'!BV745)</f>
        <v>0.12</v>
      </c>
      <c r="CX673">
        <f t="shared" si="378"/>
        <v>0</v>
      </c>
      <c r="CY673">
        <f t="shared" si="379"/>
        <v>0</v>
      </c>
      <c r="CZ673">
        <f t="shared" si="380"/>
        <v>0</v>
      </c>
      <c r="DC673" t="s">
        <v>3</v>
      </c>
      <c r="DD673" t="s">
        <v>40</v>
      </c>
      <c r="DE673" t="s">
        <v>41</v>
      </c>
      <c r="DF673" t="s">
        <v>41</v>
      </c>
      <c r="DG673" t="s">
        <v>41</v>
      </c>
      <c r="DH673" t="s">
        <v>3</v>
      </c>
      <c r="DI673" t="s">
        <v>41</v>
      </c>
      <c r="DJ673" t="s">
        <v>41</v>
      </c>
      <c r="DK673" t="s">
        <v>3</v>
      </c>
      <c r="DL673" t="s">
        <v>3</v>
      </c>
      <c r="DM673" t="s">
        <v>3</v>
      </c>
      <c r="DN673">
        <v>0</v>
      </c>
      <c r="DO673">
        <v>0</v>
      </c>
      <c r="DP673">
        <v>1</v>
      </c>
      <c r="DQ673">
        <v>1</v>
      </c>
      <c r="DU673">
        <v>1009</v>
      </c>
      <c r="DV673" t="s">
        <v>59</v>
      </c>
      <c r="DW673" t="s">
        <v>59</v>
      </c>
      <c r="DX673">
        <v>1000</v>
      </c>
      <c r="DZ673" t="s">
        <v>3</v>
      </c>
      <c r="EA673" t="s">
        <v>3</v>
      </c>
      <c r="EB673" t="s">
        <v>3</v>
      </c>
      <c r="EC673" t="s">
        <v>3</v>
      </c>
      <c r="EE673">
        <v>58749376</v>
      </c>
      <c r="EF673">
        <v>3</v>
      </c>
      <c r="EG673" t="s">
        <v>51</v>
      </c>
      <c r="EH673">
        <v>0</v>
      </c>
      <c r="EI673" t="s">
        <v>3</v>
      </c>
      <c r="EJ673">
        <v>2</v>
      </c>
      <c r="EK673">
        <v>108001</v>
      </c>
      <c r="EL673" t="s">
        <v>52</v>
      </c>
      <c r="EM673" t="s">
        <v>53</v>
      </c>
      <c r="EO673" t="s">
        <v>42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80.8</v>
      </c>
      <c r="EX673">
        <v>0.4</v>
      </c>
      <c r="EY673">
        <v>0</v>
      </c>
      <c r="FQ673">
        <v>0</v>
      </c>
      <c r="FR673">
        <f t="shared" si="381"/>
        <v>0</v>
      </c>
      <c r="FS673">
        <v>0</v>
      </c>
      <c r="FX673">
        <v>97</v>
      </c>
      <c r="FY673">
        <v>51</v>
      </c>
      <c r="GA673" t="s">
        <v>3</v>
      </c>
      <c r="GD673">
        <v>1</v>
      </c>
      <c r="GF673">
        <v>-1894058619</v>
      </c>
      <c r="GG673">
        <v>2</v>
      </c>
      <c r="GH673">
        <v>1</v>
      </c>
      <c r="GI673">
        <v>-2</v>
      </c>
      <c r="GJ673">
        <v>0</v>
      </c>
      <c r="GK673">
        <v>0</v>
      </c>
      <c r="GL673">
        <f t="shared" si="382"/>
        <v>0</v>
      </c>
      <c r="GM673">
        <f t="shared" si="383"/>
        <v>0</v>
      </c>
      <c r="GN673">
        <f t="shared" si="384"/>
        <v>0</v>
      </c>
      <c r="GO673">
        <f t="shared" si="385"/>
        <v>0</v>
      </c>
      <c r="GP673">
        <f t="shared" si="386"/>
        <v>0</v>
      </c>
      <c r="GR673">
        <v>0</v>
      </c>
      <c r="GS673">
        <v>3</v>
      </c>
      <c r="GT673">
        <v>0</v>
      </c>
      <c r="GU673" t="s">
        <v>3</v>
      </c>
      <c r="GV673">
        <f t="shared" si="387"/>
        <v>0</v>
      </c>
      <c r="GW673">
        <v>1</v>
      </c>
      <c r="GX673">
        <f t="shared" si="388"/>
        <v>0</v>
      </c>
      <c r="HA673">
        <v>0</v>
      </c>
      <c r="HB673">
        <v>0</v>
      </c>
      <c r="HC673">
        <f t="shared" si="389"/>
        <v>0</v>
      </c>
      <c r="HE673" t="s">
        <v>3</v>
      </c>
      <c r="HF673" t="s">
        <v>3</v>
      </c>
      <c r="HM673" t="s">
        <v>3</v>
      </c>
      <c r="HN673" t="s">
        <v>54</v>
      </c>
      <c r="HO673" t="s">
        <v>55</v>
      </c>
      <c r="HP673" t="s">
        <v>52</v>
      </c>
      <c r="HQ673" t="s">
        <v>52</v>
      </c>
      <c r="IK673">
        <v>0</v>
      </c>
    </row>
    <row r="674" spans="1:245" x14ac:dyDescent="0.2">
      <c r="A674">
        <v>17</v>
      </c>
      <c r="B674">
        <v>0</v>
      </c>
      <c r="C674">
        <f>ROW(SmtRes!A749)</f>
        <v>749</v>
      </c>
      <c r="D674">
        <f>ROW(EtalonRes!A757)</f>
        <v>757</v>
      </c>
      <c r="E674" t="s">
        <v>79</v>
      </c>
      <c r="F674" t="s">
        <v>62</v>
      </c>
      <c r="G674" t="s">
        <v>63</v>
      </c>
      <c r="H674" t="s">
        <v>22</v>
      </c>
      <c r="I674">
        <v>4</v>
      </c>
      <c r="J674">
        <v>0</v>
      </c>
      <c r="K674">
        <v>4</v>
      </c>
      <c r="O674">
        <f t="shared" si="367"/>
        <v>756.48</v>
      </c>
      <c r="P674">
        <f>SUMIF(SmtRes!AQ746:'SmtRes'!AQ749,"=1",SmtRes!DF746:'SmtRes'!DF749)</f>
        <v>0</v>
      </c>
      <c r="Q674">
        <f>SUMIF(SmtRes!AQ746:'SmtRes'!AQ749,"=1",SmtRes!DG746:'SmtRes'!DG749)</f>
        <v>455.74</v>
      </c>
      <c r="R674">
        <f>SUMIF(SmtRes!AQ746:'SmtRes'!AQ749,"=1",SmtRes!DH746:'SmtRes'!DH749)</f>
        <v>193.64</v>
      </c>
      <c r="S674">
        <f>SUMIF(SmtRes!AQ746:'SmtRes'!AQ749,"=1",SmtRes!DI746:'SmtRes'!DI749)</f>
        <v>107.1</v>
      </c>
      <c r="T674">
        <f t="shared" si="368"/>
        <v>0</v>
      </c>
      <c r="U674">
        <f>SUMIF(SmtRes!AQ746:'SmtRes'!AQ749,"=1",SmtRes!CV746:'SmtRes'!CV749)</f>
        <v>0.252</v>
      </c>
      <c r="V674">
        <f>SUMIF(SmtRes!AQ746:'SmtRes'!AQ749,"=1",SmtRes!CW746:'SmtRes'!CW749)</f>
        <v>0.32400000000000001</v>
      </c>
      <c r="W674">
        <f t="shared" si="369"/>
        <v>0</v>
      </c>
      <c r="X674">
        <f t="shared" si="370"/>
        <v>291.72000000000003</v>
      </c>
      <c r="Y674">
        <f t="shared" si="371"/>
        <v>153.38</v>
      </c>
      <c r="AA674">
        <v>61617792</v>
      </c>
      <c r="AB674">
        <f t="shared" si="372"/>
        <v>140.70896999999999</v>
      </c>
      <c r="AC674">
        <f t="shared" si="373"/>
        <v>0</v>
      </c>
      <c r="AD674">
        <f>ROUND((((SUM(SmtRes!BR746:'SmtRes'!BR749))-(SUM(SmtRes!BS746:'SmtRes'!BS749)))+AE674),6)</f>
        <v>113.9346</v>
      </c>
      <c r="AE674">
        <f>ROUND((SUM(SmtRes!BS746:'SmtRes'!BS749)),6)</f>
        <v>48.408839999999998</v>
      </c>
      <c r="AF674">
        <f>ROUND((SUM(SmtRes!BT746:'SmtRes'!BT749)),6)</f>
        <v>26.774370000000001</v>
      </c>
      <c r="AG674">
        <f t="shared" si="374"/>
        <v>0</v>
      </c>
      <c r="AH674">
        <f>(SUM(SmtRes!BU746:'SmtRes'!BU749))</f>
        <v>6.3E-2</v>
      </c>
      <c r="AI674">
        <f>(SUM(SmtRes!BV746:'SmtRes'!BV749))</f>
        <v>8.1000000000000003E-2</v>
      </c>
      <c r="AJ674">
        <f t="shared" si="375"/>
        <v>0</v>
      </c>
      <c r="AK674">
        <v>630.39269999999999</v>
      </c>
      <c r="AL674">
        <v>0</v>
      </c>
      <c r="AM674">
        <v>379.78199999999998</v>
      </c>
      <c r="AN674">
        <v>161.36279999999999</v>
      </c>
      <c r="AO674">
        <v>89.247900000000001</v>
      </c>
      <c r="AP674">
        <v>0</v>
      </c>
      <c r="AQ674">
        <v>0.21</v>
      </c>
      <c r="AR674">
        <v>0.27</v>
      </c>
      <c r="AS674">
        <v>0</v>
      </c>
      <c r="AT674">
        <v>97</v>
      </c>
      <c r="AU674">
        <v>51</v>
      </c>
      <c r="AV674">
        <v>1</v>
      </c>
      <c r="AW674">
        <v>1</v>
      </c>
      <c r="AZ674">
        <v>1</v>
      </c>
      <c r="BA674">
        <v>1</v>
      </c>
      <c r="BB674">
        <v>1</v>
      </c>
      <c r="BC674">
        <v>1</v>
      </c>
      <c r="BD674" t="s">
        <v>3</v>
      </c>
      <c r="BE674" t="s">
        <v>3</v>
      </c>
      <c r="BF674" t="s">
        <v>3</v>
      </c>
      <c r="BG674" t="s">
        <v>3</v>
      </c>
      <c r="BH674">
        <v>0</v>
      </c>
      <c r="BI674">
        <v>2</v>
      </c>
      <c r="BJ674" t="s">
        <v>64</v>
      </c>
      <c r="BM674">
        <v>108001</v>
      </c>
      <c r="BN674">
        <v>0</v>
      </c>
      <c r="BO674" t="s">
        <v>3</v>
      </c>
      <c r="BP674">
        <v>0</v>
      </c>
      <c r="BQ674">
        <v>3</v>
      </c>
      <c r="BR674">
        <v>0</v>
      </c>
      <c r="BS674">
        <v>1</v>
      </c>
      <c r="BT674">
        <v>1</v>
      </c>
      <c r="BU674">
        <v>1</v>
      </c>
      <c r="BV674">
        <v>1</v>
      </c>
      <c r="BW674">
        <v>1</v>
      </c>
      <c r="BX674">
        <v>1</v>
      </c>
      <c r="BY674" t="s">
        <v>3</v>
      </c>
      <c r="BZ674">
        <v>97</v>
      </c>
      <c r="CA674">
        <v>51</v>
      </c>
      <c r="CB674" t="s">
        <v>3</v>
      </c>
      <c r="CE674">
        <v>0</v>
      </c>
      <c r="CF674">
        <v>0</v>
      </c>
      <c r="CG674">
        <v>0</v>
      </c>
      <c r="CM674">
        <v>0</v>
      </c>
      <c r="CN674" t="s">
        <v>65</v>
      </c>
      <c r="CO674">
        <v>0</v>
      </c>
      <c r="CP674">
        <f t="shared" si="376"/>
        <v>756.48</v>
      </c>
      <c r="CQ674">
        <f>SUMIF(SmtRes!AQ746:'SmtRes'!AQ749,"=1",SmtRes!AA746:'SmtRes'!AA749)</f>
        <v>0</v>
      </c>
      <c r="CR674">
        <f>SUMIF(SmtRes!AQ746:'SmtRes'!AQ749,"=1",SmtRes!AB746:'SmtRes'!AB749)</f>
        <v>1406.6</v>
      </c>
      <c r="CS674">
        <f>SUMIF(SmtRes!AQ746:'SmtRes'!AQ749,"=1",SmtRes!AC746:'SmtRes'!AC749)</f>
        <v>597.64</v>
      </c>
      <c r="CT674">
        <f>SUMIF(SmtRes!AQ746:'SmtRes'!AQ749,"=1",SmtRes!AD746:'SmtRes'!AD749)</f>
        <v>424.99</v>
      </c>
      <c r="CU674">
        <f t="shared" si="377"/>
        <v>0</v>
      </c>
      <c r="CV674">
        <f>SUMIF(SmtRes!AQ746:'SmtRes'!AQ749,"=1",SmtRes!BU746:'SmtRes'!BU749)</f>
        <v>6.3E-2</v>
      </c>
      <c r="CW674">
        <f>SUMIF(SmtRes!AQ746:'SmtRes'!AQ749,"=1",SmtRes!BV746:'SmtRes'!BV749)</f>
        <v>8.1000000000000003E-2</v>
      </c>
      <c r="CX674">
        <f t="shared" si="378"/>
        <v>0</v>
      </c>
      <c r="CY674">
        <f t="shared" si="379"/>
        <v>291.71780000000001</v>
      </c>
      <c r="CZ674">
        <f t="shared" si="380"/>
        <v>153.37739999999999</v>
      </c>
      <c r="DC674" t="s">
        <v>3</v>
      </c>
      <c r="DD674" t="s">
        <v>40</v>
      </c>
      <c r="DE674" t="s">
        <v>41</v>
      </c>
      <c r="DF674" t="s">
        <v>41</v>
      </c>
      <c r="DG674" t="s">
        <v>41</v>
      </c>
      <c r="DH674" t="s">
        <v>3</v>
      </c>
      <c r="DI674" t="s">
        <v>41</v>
      </c>
      <c r="DJ674" t="s">
        <v>41</v>
      </c>
      <c r="DK674" t="s">
        <v>3</v>
      </c>
      <c r="DL674" t="s">
        <v>3</v>
      </c>
      <c r="DM674" t="s">
        <v>3</v>
      </c>
      <c r="DN674">
        <v>0</v>
      </c>
      <c r="DO674">
        <v>0</v>
      </c>
      <c r="DP674">
        <v>1</v>
      </c>
      <c r="DQ674">
        <v>1</v>
      </c>
      <c r="DU674">
        <v>1013</v>
      </c>
      <c r="DV674" t="s">
        <v>22</v>
      </c>
      <c r="DW674" t="s">
        <v>22</v>
      </c>
      <c r="DX674">
        <v>1</v>
      </c>
      <c r="DZ674" t="s">
        <v>3</v>
      </c>
      <c r="EA674" t="s">
        <v>3</v>
      </c>
      <c r="EB674" t="s">
        <v>3</v>
      </c>
      <c r="EC674" t="s">
        <v>3</v>
      </c>
      <c r="EE674">
        <v>58749376</v>
      </c>
      <c r="EF674">
        <v>3</v>
      </c>
      <c r="EG674" t="s">
        <v>51</v>
      </c>
      <c r="EH674">
        <v>0</v>
      </c>
      <c r="EI674" t="s">
        <v>3</v>
      </c>
      <c r="EJ674">
        <v>2</v>
      </c>
      <c r="EK674">
        <v>108001</v>
      </c>
      <c r="EL674" t="s">
        <v>52</v>
      </c>
      <c r="EM674" t="s">
        <v>53</v>
      </c>
      <c r="EO674" t="s">
        <v>66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0.21</v>
      </c>
      <c r="EX674">
        <v>0.27</v>
      </c>
      <c r="EY674">
        <v>0</v>
      </c>
      <c r="FQ674">
        <v>0</v>
      </c>
      <c r="FR674">
        <f t="shared" si="381"/>
        <v>0</v>
      </c>
      <c r="FS674">
        <v>0</v>
      </c>
      <c r="FX674">
        <v>97</v>
      </c>
      <c r="FY674">
        <v>51</v>
      </c>
      <c r="GA674" t="s">
        <v>3</v>
      </c>
      <c r="GD674">
        <v>1</v>
      </c>
      <c r="GF674">
        <v>945219292</v>
      </c>
      <c r="GG674">
        <v>2</v>
      </c>
      <c r="GH674">
        <v>1</v>
      </c>
      <c r="GI674">
        <v>-2</v>
      </c>
      <c r="GJ674">
        <v>0</v>
      </c>
      <c r="GK674">
        <v>0</v>
      </c>
      <c r="GL674">
        <f t="shared" si="382"/>
        <v>0</v>
      </c>
      <c r="GM674">
        <f t="shared" si="383"/>
        <v>1201.58</v>
      </c>
      <c r="GN674">
        <f t="shared" si="384"/>
        <v>0</v>
      </c>
      <c r="GO674">
        <f t="shared" si="385"/>
        <v>1201.58</v>
      </c>
      <c r="GP674">
        <f t="shared" si="386"/>
        <v>0</v>
      </c>
      <c r="GR674">
        <v>0</v>
      </c>
      <c r="GS674">
        <v>3</v>
      </c>
      <c r="GT674">
        <v>0</v>
      </c>
      <c r="GU674" t="s">
        <v>3</v>
      </c>
      <c r="GV674">
        <f t="shared" si="387"/>
        <v>0</v>
      </c>
      <c r="GW674">
        <v>1</v>
      </c>
      <c r="GX674">
        <f t="shared" si="388"/>
        <v>0</v>
      </c>
      <c r="HA674">
        <v>0</v>
      </c>
      <c r="HB674">
        <v>0</v>
      </c>
      <c r="HC674">
        <f t="shared" si="389"/>
        <v>0</v>
      </c>
      <c r="HE674" t="s">
        <v>3</v>
      </c>
      <c r="HF674" t="s">
        <v>3</v>
      </c>
      <c r="HM674" t="s">
        <v>3</v>
      </c>
      <c r="HN674" t="s">
        <v>54</v>
      </c>
      <c r="HO674" t="s">
        <v>55</v>
      </c>
      <c r="HP674" t="s">
        <v>52</v>
      </c>
      <c r="HQ674" t="s">
        <v>52</v>
      </c>
      <c r="IK674">
        <v>0</v>
      </c>
    </row>
    <row r="675" spans="1:245" x14ac:dyDescent="0.2">
      <c r="A675">
        <v>17</v>
      </c>
      <c r="B675">
        <v>0</v>
      </c>
      <c r="C675">
        <f>ROW(SmtRes!A753)</f>
        <v>753</v>
      </c>
      <c r="D675">
        <f>ROW(EtalonRes!A761)</f>
        <v>761</v>
      </c>
      <c r="E675" t="s">
        <v>84</v>
      </c>
      <c r="F675" t="s">
        <v>68</v>
      </c>
      <c r="G675" t="s">
        <v>69</v>
      </c>
      <c r="H675" t="s">
        <v>22</v>
      </c>
      <c r="I675">
        <v>11</v>
      </c>
      <c r="J675">
        <v>0</v>
      </c>
      <c r="K675">
        <v>11</v>
      </c>
      <c r="O675">
        <f t="shared" si="367"/>
        <v>1482.96</v>
      </c>
      <c r="P675">
        <f>SUMIF(SmtRes!AQ750:'SmtRes'!AQ753,"=1",SmtRes!DF750:'SmtRes'!DF753)</f>
        <v>0</v>
      </c>
      <c r="Q675">
        <f>SUMIF(SmtRes!AQ750:'SmtRes'!AQ753,"=1",SmtRes!DG750:'SmtRes'!DG753)</f>
        <v>696.27</v>
      </c>
      <c r="R675">
        <f>SUMIF(SmtRes!AQ750:'SmtRes'!AQ753,"=1",SmtRes!DH750:'SmtRes'!DH753)</f>
        <v>295.83</v>
      </c>
      <c r="S675">
        <f>SUMIF(SmtRes!AQ750:'SmtRes'!AQ753,"=1",SmtRes!DI750:'SmtRes'!DI753)</f>
        <v>490.86</v>
      </c>
      <c r="T675">
        <f t="shared" si="368"/>
        <v>0</v>
      </c>
      <c r="U675">
        <f>SUMIF(SmtRes!AQ750:'SmtRes'!AQ753,"=1",SmtRes!CV750:'SmtRes'!CV753)</f>
        <v>1.155</v>
      </c>
      <c r="V675">
        <f>SUMIF(SmtRes!AQ750:'SmtRes'!AQ753,"=1",SmtRes!CW750:'SmtRes'!CW753)</f>
        <v>0.495</v>
      </c>
      <c r="W675">
        <f t="shared" si="369"/>
        <v>0</v>
      </c>
      <c r="X675">
        <f t="shared" si="370"/>
        <v>763.09</v>
      </c>
      <c r="Y675">
        <f t="shared" si="371"/>
        <v>401.21</v>
      </c>
      <c r="AA675">
        <v>61617792</v>
      </c>
      <c r="AB675">
        <f t="shared" si="372"/>
        <v>107.92095</v>
      </c>
      <c r="AC675">
        <f t="shared" si="373"/>
        <v>0</v>
      </c>
      <c r="AD675">
        <f>ROUND((((SUM(SmtRes!BR750:'SmtRes'!BR753))-(SUM(SmtRes!BS750:'SmtRes'!BS753)))+AE675),6)</f>
        <v>63.296999999999997</v>
      </c>
      <c r="AE675">
        <f>ROUND((SUM(SmtRes!BS750:'SmtRes'!BS753)),6)</f>
        <v>26.893799999999999</v>
      </c>
      <c r="AF675">
        <f>ROUND((SUM(SmtRes!BT750:'SmtRes'!BT753)),6)</f>
        <v>44.623950000000001</v>
      </c>
      <c r="AG675">
        <f t="shared" si="374"/>
        <v>0</v>
      </c>
      <c r="AH675">
        <f>(SUM(SmtRes!BU750:'SmtRes'!BU753))</f>
        <v>0.105</v>
      </c>
      <c r="AI675">
        <f>(SUM(SmtRes!BV750:'SmtRes'!BV753))</f>
        <v>4.4999999999999998E-2</v>
      </c>
      <c r="AJ675">
        <f t="shared" si="375"/>
        <v>0</v>
      </c>
      <c r="AK675">
        <v>449.38249999999999</v>
      </c>
      <c r="AL675">
        <v>0</v>
      </c>
      <c r="AM675">
        <v>210.98999999999998</v>
      </c>
      <c r="AN675">
        <v>89.646000000000001</v>
      </c>
      <c r="AO675">
        <v>148.7465</v>
      </c>
      <c r="AP675">
        <v>0</v>
      </c>
      <c r="AQ675">
        <v>0.35</v>
      </c>
      <c r="AR675">
        <v>0.15</v>
      </c>
      <c r="AS675">
        <v>0</v>
      </c>
      <c r="AT675">
        <v>97</v>
      </c>
      <c r="AU675">
        <v>51</v>
      </c>
      <c r="AV675">
        <v>1</v>
      </c>
      <c r="AW675">
        <v>1</v>
      </c>
      <c r="AZ675">
        <v>1</v>
      </c>
      <c r="BA675">
        <v>1</v>
      </c>
      <c r="BB675">
        <v>1</v>
      </c>
      <c r="BC675">
        <v>1</v>
      </c>
      <c r="BD675" t="s">
        <v>3</v>
      </c>
      <c r="BE675" t="s">
        <v>3</v>
      </c>
      <c r="BF675" t="s">
        <v>3</v>
      </c>
      <c r="BG675" t="s">
        <v>3</v>
      </c>
      <c r="BH675">
        <v>0</v>
      </c>
      <c r="BI675">
        <v>2</v>
      </c>
      <c r="BJ675" t="s">
        <v>70</v>
      </c>
      <c r="BM675">
        <v>108001</v>
      </c>
      <c r="BN675">
        <v>0</v>
      </c>
      <c r="BO675" t="s">
        <v>3</v>
      </c>
      <c r="BP675">
        <v>0</v>
      </c>
      <c r="BQ675">
        <v>3</v>
      </c>
      <c r="BR675">
        <v>0</v>
      </c>
      <c r="BS675">
        <v>1</v>
      </c>
      <c r="BT675">
        <v>1</v>
      </c>
      <c r="BU675">
        <v>1</v>
      </c>
      <c r="BV675">
        <v>1</v>
      </c>
      <c r="BW675">
        <v>1</v>
      </c>
      <c r="BX675">
        <v>1</v>
      </c>
      <c r="BY675" t="s">
        <v>3</v>
      </c>
      <c r="BZ675">
        <v>97</v>
      </c>
      <c r="CA675">
        <v>51</v>
      </c>
      <c r="CB675" t="s">
        <v>3</v>
      </c>
      <c r="CE675">
        <v>0</v>
      </c>
      <c r="CF675">
        <v>0</v>
      </c>
      <c r="CG675">
        <v>0</v>
      </c>
      <c r="CM675">
        <v>0</v>
      </c>
      <c r="CN675" t="s">
        <v>65</v>
      </c>
      <c r="CO675">
        <v>0</v>
      </c>
      <c r="CP675">
        <f t="shared" si="376"/>
        <v>1482.96</v>
      </c>
      <c r="CQ675">
        <f>SUMIF(SmtRes!AQ750:'SmtRes'!AQ753,"=1",SmtRes!AA750:'SmtRes'!AA753)</f>
        <v>0</v>
      </c>
      <c r="CR675">
        <f>SUMIF(SmtRes!AQ750:'SmtRes'!AQ753,"=1",SmtRes!AB750:'SmtRes'!AB753)</f>
        <v>1406.6</v>
      </c>
      <c r="CS675">
        <f>SUMIF(SmtRes!AQ750:'SmtRes'!AQ753,"=1",SmtRes!AC750:'SmtRes'!AC753)</f>
        <v>597.64</v>
      </c>
      <c r="CT675">
        <f>SUMIF(SmtRes!AQ750:'SmtRes'!AQ753,"=1",SmtRes!AD750:'SmtRes'!AD753)</f>
        <v>424.99</v>
      </c>
      <c r="CU675">
        <f t="shared" si="377"/>
        <v>0</v>
      </c>
      <c r="CV675">
        <f>SUMIF(SmtRes!AQ750:'SmtRes'!AQ753,"=1",SmtRes!BU750:'SmtRes'!BU753)</f>
        <v>0.105</v>
      </c>
      <c r="CW675">
        <f>SUMIF(SmtRes!AQ750:'SmtRes'!AQ753,"=1",SmtRes!BV750:'SmtRes'!BV753)</f>
        <v>4.4999999999999998E-2</v>
      </c>
      <c r="CX675">
        <f t="shared" si="378"/>
        <v>0</v>
      </c>
      <c r="CY675">
        <f t="shared" si="379"/>
        <v>763.08930000000009</v>
      </c>
      <c r="CZ675">
        <f t="shared" si="380"/>
        <v>401.21190000000001</v>
      </c>
      <c r="DC675" t="s">
        <v>3</v>
      </c>
      <c r="DD675" t="s">
        <v>40</v>
      </c>
      <c r="DE675" t="s">
        <v>41</v>
      </c>
      <c r="DF675" t="s">
        <v>41</v>
      </c>
      <c r="DG675" t="s">
        <v>41</v>
      </c>
      <c r="DH675" t="s">
        <v>3</v>
      </c>
      <c r="DI675" t="s">
        <v>41</v>
      </c>
      <c r="DJ675" t="s">
        <v>41</v>
      </c>
      <c r="DK675" t="s">
        <v>3</v>
      </c>
      <c r="DL675" t="s">
        <v>3</v>
      </c>
      <c r="DM675" t="s">
        <v>3</v>
      </c>
      <c r="DN675">
        <v>0</v>
      </c>
      <c r="DO675">
        <v>0</v>
      </c>
      <c r="DP675">
        <v>1</v>
      </c>
      <c r="DQ675">
        <v>1</v>
      </c>
      <c r="DU675">
        <v>1013</v>
      </c>
      <c r="DV675" t="s">
        <v>22</v>
      </c>
      <c r="DW675" t="s">
        <v>22</v>
      </c>
      <c r="DX675">
        <v>1</v>
      </c>
      <c r="DZ675" t="s">
        <v>3</v>
      </c>
      <c r="EA675" t="s">
        <v>3</v>
      </c>
      <c r="EB675" t="s">
        <v>3</v>
      </c>
      <c r="EC675" t="s">
        <v>3</v>
      </c>
      <c r="EE675">
        <v>58749376</v>
      </c>
      <c r="EF675">
        <v>3</v>
      </c>
      <c r="EG675" t="s">
        <v>51</v>
      </c>
      <c r="EH675">
        <v>0</v>
      </c>
      <c r="EI675" t="s">
        <v>3</v>
      </c>
      <c r="EJ675">
        <v>2</v>
      </c>
      <c r="EK675">
        <v>108001</v>
      </c>
      <c r="EL675" t="s">
        <v>52</v>
      </c>
      <c r="EM675" t="s">
        <v>53</v>
      </c>
      <c r="EO675" t="s">
        <v>66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0.35</v>
      </c>
      <c r="EX675">
        <v>0.15</v>
      </c>
      <c r="EY675">
        <v>0</v>
      </c>
      <c r="FQ675">
        <v>0</v>
      </c>
      <c r="FR675">
        <f t="shared" si="381"/>
        <v>0</v>
      </c>
      <c r="FS675">
        <v>0</v>
      </c>
      <c r="FX675">
        <v>97</v>
      </c>
      <c r="FY675">
        <v>51</v>
      </c>
      <c r="GA675" t="s">
        <v>3</v>
      </c>
      <c r="GD675">
        <v>1</v>
      </c>
      <c r="GF675">
        <v>-408398938</v>
      </c>
      <c r="GG675">
        <v>2</v>
      </c>
      <c r="GH675">
        <v>1</v>
      </c>
      <c r="GI675">
        <v>-2</v>
      </c>
      <c r="GJ675">
        <v>0</v>
      </c>
      <c r="GK675">
        <v>0</v>
      </c>
      <c r="GL675">
        <f t="shared" si="382"/>
        <v>0</v>
      </c>
      <c r="GM675">
        <f t="shared" si="383"/>
        <v>2647.26</v>
      </c>
      <c r="GN675">
        <f t="shared" si="384"/>
        <v>0</v>
      </c>
      <c r="GO675">
        <f t="shared" si="385"/>
        <v>2647.26</v>
      </c>
      <c r="GP675">
        <f t="shared" si="386"/>
        <v>0</v>
      </c>
      <c r="GR675">
        <v>0</v>
      </c>
      <c r="GS675">
        <v>3</v>
      </c>
      <c r="GT675">
        <v>0</v>
      </c>
      <c r="GU675" t="s">
        <v>3</v>
      </c>
      <c r="GV675">
        <f t="shared" si="387"/>
        <v>0</v>
      </c>
      <c r="GW675">
        <v>1</v>
      </c>
      <c r="GX675">
        <f t="shared" si="388"/>
        <v>0</v>
      </c>
      <c r="HA675">
        <v>0</v>
      </c>
      <c r="HB675">
        <v>0</v>
      </c>
      <c r="HC675">
        <f t="shared" si="389"/>
        <v>0</v>
      </c>
      <c r="HE675" t="s">
        <v>3</v>
      </c>
      <c r="HF675" t="s">
        <v>3</v>
      </c>
      <c r="HM675" t="s">
        <v>3</v>
      </c>
      <c r="HN675" t="s">
        <v>54</v>
      </c>
      <c r="HO675" t="s">
        <v>55</v>
      </c>
      <c r="HP675" t="s">
        <v>52</v>
      </c>
      <c r="HQ675" t="s">
        <v>52</v>
      </c>
      <c r="IK675">
        <v>0</v>
      </c>
    </row>
    <row r="676" spans="1:245" x14ac:dyDescent="0.2">
      <c r="A676">
        <v>17</v>
      </c>
      <c r="B676">
        <v>0</v>
      </c>
      <c r="C676">
        <f>ROW(SmtRes!A759)</f>
        <v>759</v>
      </c>
      <c r="D676">
        <f>ROW(EtalonRes!A767)</f>
        <v>767</v>
      </c>
      <c r="E676" t="s">
        <v>88</v>
      </c>
      <c r="F676" t="s">
        <v>72</v>
      </c>
      <c r="G676" t="s">
        <v>73</v>
      </c>
      <c r="H676" t="s">
        <v>22</v>
      </c>
      <c r="I676">
        <v>33</v>
      </c>
      <c r="J676">
        <v>0</v>
      </c>
      <c r="K676">
        <v>33</v>
      </c>
      <c r="O676">
        <f t="shared" si="367"/>
        <v>1969.42</v>
      </c>
      <c r="P676">
        <f>SUMIF(SmtRes!AQ754:'SmtRes'!AQ759,"=1",SmtRes!DF754:'SmtRes'!DF759)</f>
        <v>0</v>
      </c>
      <c r="Q676">
        <f>SUMIF(SmtRes!AQ754:'SmtRes'!AQ759,"=1",SmtRes!DG754:'SmtRes'!DG759)</f>
        <v>135.33000000000001</v>
      </c>
      <c r="R676">
        <f>SUMIF(SmtRes!AQ754:'SmtRes'!AQ759,"=1",SmtRes!DH754:'SmtRes'!DH759)</f>
        <v>72.25</v>
      </c>
      <c r="S676">
        <f>SUMIF(SmtRes!AQ754:'SmtRes'!AQ759,"=1",SmtRes!DI754:'SmtRes'!DI759)</f>
        <v>1761.84</v>
      </c>
      <c r="T676">
        <f t="shared" si="368"/>
        <v>0</v>
      </c>
      <c r="U676">
        <f>SUMIF(SmtRes!AQ754:'SmtRes'!AQ759,"=1",SmtRes!CV754:'SmtRes'!CV759)</f>
        <v>3.96</v>
      </c>
      <c r="V676">
        <f>SUMIF(SmtRes!AQ754:'SmtRes'!AQ759,"=1",SmtRes!CW754:'SmtRes'!CW759)</f>
        <v>0.1386</v>
      </c>
      <c r="W676">
        <f t="shared" si="369"/>
        <v>0</v>
      </c>
      <c r="X676">
        <f t="shared" si="370"/>
        <v>1779.07</v>
      </c>
      <c r="Y676">
        <f t="shared" si="371"/>
        <v>935.39</v>
      </c>
      <c r="AA676">
        <v>61617792</v>
      </c>
      <c r="AB676">
        <f t="shared" si="372"/>
        <v>57.490122</v>
      </c>
      <c r="AC676">
        <f t="shared" si="373"/>
        <v>0</v>
      </c>
      <c r="AD676">
        <f>ROUND((((SUM(SmtRes!BR754:'SmtRes'!BR759))-(SUM(SmtRes!BS754:'SmtRes'!BS759)))+AE676),6)</f>
        <v>4.1009219999999997</v>
      </c>
      <c r="AE676">
        <f>ROUND((SUM(SmtRes!BS754:'SmtRes'!BS759)),6)</f>
        <v>2.1893549999999999</v>
      </c>
      <c r="AF676">
        <f>ROUND((SUM(SmtRes!BT754:'SmtRes'!BT759)),6)</f>
        <v>53.389200000000002</v>
      </c>
      <c r="AG676">
        <f t="shared" si="374"/>
        <v>0</v>
      </c>
      <c r="AH676">
        <f>(SUM(SmtRes!BU754:'SmtRes'!BU759))</f>
        <v>0.12</v>
      </c>
      <c r="AI676">
        <f>(SUM(SmtRes!BV754:'SmtRes'!BV759))</f>
        <v>4.1999999999999997E-3</v>
      </c>
      <c r="AJ676">
        <f t="shared" si="375"/>
        <v>0</v>
      </c>
      <c r="AK676">
        <v>212.92599000000004</v>
      </c>
      <c r="AL676">
        <v>13.994400000000001</v>
      </c>
      <c r="AM676">
        <v>13.669740000000001</v>
      </c>
      <c r="AN676">
        <v>7.2978500000000004</v>
      </c>
      <c r="AO676">
        <v>177.96400000000003</v>
      </c>
      <c r="AP676">
        <v>0</v>
      </c>
      <c r="AQ676">
        <v>0.4</v>
      </c>
      <c r="AR676">
        <v>1.4E-2</v>
      </c>
      <c r="AS676">
        <v>0</v>
      </c>
      <c r="AT676">
        <v>97</v>
      </c>
      <c r="AU676">
        <v>51</v>
      </c>
      <c r="AV676">
        <v>1</v>
      </c>
      <c r="AW676">
        <v>1</v>
      </c>
      <c r="AZ676">
        <v>1</v>
      </c>
      <c r="BA676">
        <v>1</v>
      </c>
      <c r="BB676">
        <v>1</v>
      </c>
      <c r="BC676">
        <v>1</v>
      </c>
      <c r="BD676" t="s">
        <v>3</v>
      </c>
      <c r="BE676" t="s">
        <v>3</v>
      </c>
      <c r="BF676" t="s">
        <v>3</v>
      </c>
      <c r="BG676" t="s">
        <v>3</v>
      </c>
      <c r="BH676">
        <v>0</v>
      </c>
      <c r="BI676">
        <v>2</v>
      </c>
      <c r="BJ676" t="s">
        <v>74</v>
      </c>
      <c r="BM676">
        <v>108001</v>
      </c>
      <c r="BN676">
        <v>0</v>
      </c>
      <c r="BO676" t="s">
        <v>3</v>
      </c>
      <c r="BP676">
        <v>0</v>
      </c>
      <c r="BQ676">
        <v>3</v>
      </c>
      <c r="BR676">
        <v>0</v>
      </c>
      <c r="BS676">
        <v>1</v>
      </c>
      <c r="BT676">
        <v>1</v>
      </c>
      <c r="BU676">
        <v>1</v>
      </c>
      <c r="BV676">
        <v>1</v>
      </c>
      <c r="BW676">
        <v>1</v>
      </c>
      <c r="BX676">
        <v>1</v>
      </c>
      <c r="BY676" t="s">
        <v>3</v>
      </c>
      <c r="BZ676">
        <v>97</v>
      </c>
      <c r="CA676">
        <v>51</v>
      </c>
      <c r="CB676" t="s">
        <v>3</v>
      </c>
      <c r="CE676">
        <v>0</v>
      </c>
      <c r="CF676">
        <v>0</v>
      </c>
      <c r="CG676">
        <v>0</v>
      </c>
      <c r="CM676">
        <v>0</v>
      </c>
      <c r="CN676" t="s">
        <v>65</v>
      </c>
      <c r="CO676">
        <v>0</v>
      </c>
      <c r="CP676">
        <f t="shared" si="376"/>
        <v>1969.4199999999998</v>
      </c>
      <c r="CQ676">
        <f>SUMIF(SmtRes!AQ754:'SmtRes'!AQ759,"=1",SmtRes!AA754:'SmtRes'!AA759)</f>
        <v>194.17</v>
      </c>
      <c r="CR676">
        <f>SUMIF(SmtRes!AQ754:'SmtRes'!AQ759,"=1",SmtRes!AB754:'SmtRes'!AB759)</f>
        <v>1952.82</v>
      </c>
      <c r="CS676">
        <f>SUMIF(SmtRes!AQ754:'SmtRes'!AQ759,"=1",SmtRes!AC754:'SmtRes'!AC759)</f>
        <v>1042.55</v>
      </c>
      <c r="CT676">
        <f>SUMIF(SmtRes!AQ754:'SmtRes'!AQ759,"=1",SmtRes!AD754:'SmtRes'!AD759)</f>
        <v>444.91</v>
      </c>
      <c r="CU676">
        <f t="shared" si="377"/>
        <v>0</v>
      </c>
      <c r="CV676">
        <f>SUMIF(SmtRes!AQ754:'SmtRes'!AQ759,"=1",SmtRes!BU754:'SmtRes'!BU759)</f>
        <v>0.12</v>
      </c>
      <c r="CW676">
        <f>SUMIF(SmtRes!AQ754:'SmtRes'!AQ759,"=1",SmtRes!BV754:'SmtRes'!BV759)</f>
        <v>4.1999999999999997E-3</v>
      </c>
      <c r="CX676">
        <f t="shared" si="378"/>
        <v>0</v>
      </c>
      <c r="CY676">
        <f t="shared" si="379"/>
        <v>1779.0672999999997</v>
      </c>
      <c r="CZ676">
        <f t="shared" si="380"/>
        <v>935.38589999999999</v>
      </c>
      <c r="DC676" t="s">
        <v>3</v>
      </c>
      <c r="DD676" t="s">
        <v>40</v>
      </c>
      <c r="DE676" t="s">
        <v>41</v>
      </c>
      <c r="DF676" t="s">
        <v>41</v>
      </c>
      <c r="DG676" t="s">
        <v>41</v>
      </c>
      <c r="DH676" t="s">
        <v>3</v>
      </c>
      <c r="DI676" t="s">
        <v>41</v>
      </c>
      <c r="DJ676" t="s">
        <v>41</v>
      </c>
      <c r="DK676" t="s">
        <v>3</v>
      </c>
      <c r="DL676" t="s">
        <v>3</v>
      </c>
      <c r="DM676" t="s">
        <v>3</v>
      </c>
      <c r="DN676">
        <v>0</v>
      </c>
      <c r="DO676">
        <v>0</v>
      </c>
      <c r="DP676">
        <v>1</v>
      </c>
      <c r="DQ676">
        <v>1</v>
      </c>
      <c r="DU676">
        <v>1013</v>
      </c>
      <c r="DV676" t="s">
        <v>22</v>
      </c>
      <c r="DW676" t="s">
        <v>22</v>
      </c>
      <c r="DX676">
        <v>1</v>
      </c>
      <c r="DZ676" t="s">
        <v>3</v>
      </c>
      <c r="EA676" t="s">
        <v>3</v>
      </c>
      <c r="EB676" t="s">
        <v>3</v>
      </c>
      <c r="EC676" t="s">
        <v>3</v>
      </c>
      <c r="EE676">
        <v>58749376</v>
      </c>
      <c r="EF676">
        <v>3</v>
      </c>
      <c r="EG676" t="s">
        <v>51</v>
      </c>
      <c r="EH676">
        <v>0</v>
      </c>
      <c r="EI676" t="s">
        <v>3</v>
      </c>
      <c r="EJ676">
        <v>2</v>
      </c>
      <c r="EK676">
        <v>108001</v>
      </c>
      <c r="EL676" t="s">
        <v>52</v>
      </c>
      <c r="EM676" t="s">
        <v>53</v>
      </c>
      <c r="EO676" t="s">
        <v>66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0.4</v>
      </c>
      <c r="EX676">
        <v>0.01</v>
      </c>
      <c r="EY676">
        <v>0</v>
      </c>
      <c r="FQ676">
        <v>0</v>
      </c>
      <c r="FR676">
        <f t="shared" si="381"/>
        <v>0</v>
      </c>
      <c r="FS676">
        <v>0</v>
      </c>
      <c r="FX676">
        <v>97</v>
      </c>
      <c r="FY676">
        <v>51</v>
      </c>
      <c r="GA676" t="s">
        <v>3</v>
      </c>
      <c r="GD676">
        <v>1</v>
      </c>
      <c r="GF676">
        <v>604097301</v>
      </c>
      <c r="GG676">
        <v>2</v>
      </c>
      <c r="GH676">
        <v>1</v>
      </c>
      <c r="GI676">
        <v>-2</v>
      </c>
      <c r="GJ676">
        <v>0</v>
      </c>
      <c r="GK676">
        <v>0</v>
      </c>
      <c r="GL676">
        <f t="shared" si="382"/>
        <v>0</v>
      </c>
      <c r="GM676">
        <f t="shared" si="383"/>
        <v>4683.88</v>
      </c>
      <c r="GN676">
        <f t="shared" si="384"/>
        <v>0</v>
      </c>
      <c r="GO676">
        <f t="shared" si="385"/>
        <v>4683.88</v>
      </c>
      <c r="GP676">
        <f t="shared" si="386"/>
        <v>0</v>
      </c>
      <c r="GR676">
        <v>0</v>
      </c>
      <c r="GS676">
        <v>3</v>
      </c>
      <c r="GT676">
        <v>0</v>
      </c>
      <c r="GU676" t="s">
        <v>3</v>
      </c>
      <c r="GV676">
        <f t="shared" si="387"/>
        <v>0</v>
      </c>
      <c r="GW676">
        <v>1</v>
      </c>
      <c r="GX676">
        <f t="shared" si="388"/>
        <v>0</v>
      </c>
      <c r="HA676">
        <v>0</v>
      </c>
      <c r="HB676">
        <v>0</v>
      </c>
      <c r="HC676">
        <f t="shared" si="389"/>
        <v>0</v>
      </c>
      <c r="HE676" t="s">
        <v>3</v>
      </c>
      <c r="HF676" t="s">
        <v>3</v>
      </c>
      <c r="HM676" t="s">
        <v>3</v>
      </c>
      <c r="HN676" t="s">
        <v>54</v>
      </c>
      <c r="HO676" t="s">
        <v>55</v>
      </c>
      <c r="HP676" t="s">
        <v>52</v>
      </c>
      <c r="HQ676" t="s">
        <v>52</v>
      </c>
      <c r="IK676">
        <v>0</v>
      </c>
    </row>
    <row r="677" spans="1:245" x14ac:dyDescent="0.2">
      <c r="A677">
        <v>17</v>
      </c>
      <c r="B677">
        <v>0</v>
      </c>
      <c r="C677">
        <f>ROW(SmtRes!A770)</f>
        <v>770</v>
      </c>
      <c r="D677">
        <f>ROW(EtalonRes!A778)</f>
        <v>778</v>
      </c>
      <c r="E677" t="s">
        <v>93</v>
      </c>
      <c r="F677" t="s">
        <v>76</v>
      </c>
      <c r="G677" t="s">
        <v>77</v>
      </c>
      <c r="H677" t="s">
        <v>22</v>
      </c>
      <c r="I677">
        <v>1</v>
      </c>
      <c r="J677">
        <v>0</v>
      </c>
      <c r="K677">
        <v>1</v>
      </c>
      <c r="O677">
        <f t="shared" si="367"/>
        <v>2695.81</v>
      </c>
      <c r="P677">
        <f>SUMIF(SmtRes!AQ760:'SmtRes'!AQ770,"=1",SmtRes!DF760:'SmtRes'!DF770)</f>
        <v>0</v>
      </c>
      <c r="Q677">
        <f>SUMIF(SmtRes!AQ760:'SmtRes'!AQ770,"=1",SmtRes!DG760:'SmtRes'!DG770)</f>
        <v>1646.6100000000001</v>
      </c>
      <c r="R677">
        <f>SUMIF(SmtRes!AQ760:'SmtRes'!AQ770,"=1",SmtRes!DH760:'SmtRes'!DH770)</f>
        <v>544.58000000000004</v>
      </c>
      <c r="S677">
        <f>SUMIF(SmtRes!AQ760:'SmtRes'!AQ770,"=1",SmtRes!DI760:'SmtRes'!DI770)</f>
        <v>504.62</v>
      </c>
      <c r="T677">
        <f t="shared" si="368"/>
        <v>0</v>
      </c>
      <c r="U677">
        <f>SUMIF(SmtRes!AQ760:'SmtRes'!AQ770,"=1",SmtRes!CV760:'SmtRes'!CV770)</f>
        <v>1.0409999999999999</v>
      </c>
      <c r="V677">
        <f>SUMIF(SmtRes!AQ760:'SmtRes'!AQ770,"=1",SmtRes!CW760:'SmtRes'!CW770)</f>
        <v>0.91200000000000003</v>
      </c>
      <c r="W677">
        <f t="shared" si="369"/>
        <v>0</v>
      </c>
      <c r="X677">
        <f t="shared" si="370"/>
        <v>1017.72</v>
      </c>
      <c r="Y677">
        <f t="shared" si="371"/>
        <v>535.09</v>
      </c>
      <c r="AA677">
        <v>61617792</v>
      </c>
      <c r="AB677">
        <f t="shared" si="372"/>
        <v>1844.4232500000001</v>
      </c>
      <c r="AC677">
        <f t="shared" si="373"/>
        <v>0</v>
      </c>
      <c r="AD677">
        <f>ROUND((((SUM(SmtRes!BR760:'SmtRes'!BR770))-(SUM(SmtRes!BS760:'SmtRes'!BS770)))+AE677),6)</f>
        <v>1339.7985000000001</v>
      </c>
      <c r="AE677">
        <f>ROUND((SUM(SmtRes!BS760:'SmtRes'!BS770)),6)</f>
        <v>544.58948999999996</v>
      </c>
      <c r="AF677">
        <f>ROUND((SUM(SmtRes!BT760:'SmtRes'!BT770)),6)</f>
        <v>504.62475000000001</v>
      </c>
      <c r="AG677">
        <f t="shared" si="374"/>
        <v>0</v>
      </c>
      <c r="AH677">
        <f>(SUM(SmtRes!BU760:'SmtRes'!BU770))</f>
        <v>1.0409999999999999</v>
      </c>
      <c r="AI677">
        <f>(SUM(SmtRes!BV760:'SmtRes'!BV770))</f>
        <v>0.91199999999999992</v>
      </c>
      <c r="AJ677">
        <f t="shared" si="375"/>
        <v>0</v>
      </c>
      <c r="AK677">
        <v>8011.7764028000001</v>
      </c>
      <c r="AL677">
        <v>48.400602800000001</v>
      </c>
      <c r="AM677">
        <v>4465.9949999999999</v>
      </c>
      <c r="AN677">
        <v>1815.2982999999999</v>
      </c>
      <c r="AO677">
        <v>1682.0825</v>
      </c>
      <c r="AP677">
        <v>0</v>
      </c>
      <c r="AQ677">
        <v>3.47</v>
      </c>
      <c r="AR677">
        <v>3.0399999999999996</v>
      </c>
      <c r="AS677">
        <v>0</v>
      </c>
      <c r="AT677">
        <v>97</v>
      </c>
      <c r="AU677">
        <v>51</v>
      </c>
      <c r="AV677">
        <v>1</v>
      </c>
      <c r="AW677">
        <v>1</v>
      </c>
      <c r="AZ677">
        <v>1</v>
      </c>
      <c r="BA677">
        <v>1</v>
      </c>
      <c r="BB677">
        <v>1</v>
      </c>
      <c r="BC677">
        <v>1</v>
      </c>
      <c r="BD677" t="s">
        <v>3</v>
      </c>
      <c r="BE677" t="s">
        <v>3</v>
      </c>
      <c r="BF677" t="s">
        <v>3</v>
      </c>
      <c r="BG677" t="s">
        <v>3</v>
      </c>
      <c r="BH677">
        <v>0</v>
      </c>
      <c r="BI677">
        <v>2</v>
      </c>
      <c r="BJ677" t="s">
        <v>78</v>
      </c>
      <c r="BM677">
        <v>108001</v>
      </c>
      <c r="BN677">
        <v>0</v>
      </c>
      <c r="BO677" t="s">
        <v>3</v>
      </c>
      <c r="BP677">
        <v>0</v>
      </c>
      <c r="BQ677">
        <v>3</v>
      </c>
      <c r="BR677">
        <v>0</v>
      </c>
      <c r="BS677">
        <v>1</v>
      </c>
      <c r="BT677">
        <v>1</v>
      </c>
      <c r="BU677">
        <v>1</v>
      </c>
      <c r="BV677">
        <v>1</v>
      </c>
      <c r="BW677">
        <v>1</v>
      </c>
      <c r="BX677">
        <v>1</v>
      </c>
      <c r="BY677" t="s">
        <v>3</v>
      </c>
      <c r="BZ677">
        <v>97</v>
      </c>
      <c r="CA677">
        <v>51</v>
      </c>
      <c r="CB677" t="s">
        <v>3</v>
      </c>
      <c r="CE677">
        <v>0</v>
      </c>
      <c r="CF677">
        <v>0</v>
      </c>
      <c r="CG677">
        <v>0</v>
      </c>
      <c r="CM677">
        <v>0</v>
      </c>
      <c r="CN677" t="s">
        <v>65</v>
      </c>
      <c r="CO677">
        <v>0</v>
      </c>
      <c r="CP677">
        <f t="shared" si="376"/>
        <v>2695.81</v>
      </c>
      <c r="CQ677">
        <f>SUMIF(SmtRes!AQ760:'SmtRes'!AQ770,"=1",SmtRes!AA760:'SmtRes'!AA770)</f>
        <v>93600.960000000006</v>
      </c>
      <c r="CR677">
        <f>SUMIF(SmtRes!AQ760:'SmtRes'!AQ770,"=1",SmtRes!AB760:'SmtRes'!AB770)</f>
        <v>3763.8</v>
      </c>
      <c r="CS677">
        <f>SUMIF(SmtRes!AQ760:'SmtRes'!AQ770,"=1",SmtRes!AC760:'SmtRes'!AC770)</f>
        <v>1640.19</v>
      </c>
      <c r="CT677">
        <f>SUMIF(SmtRes!AQ760:'SmtRes'!AQ770,"=1",SmtRes!AD760:'SmtRes'!AD770)</f>
        <v>484.75</v>
      </c>
      <c r="CU677">
        <f t="shared" si="377"/>
        <v>0</v>
      </c>
      <c r="CV677">
        <f>SUMIF(SmtRes!AQ760:'SmtRes'!AQ770,"=1",SmtRes!BU760:'SmtRes'!BU770)</f>
        <v>1.0409999999999999</v>
      </c>
      <c r="CW677">
        <f>SUMIF(SmtRes!AQ760:'SmtRes'!AQ770,"=1",SmtRes!BV760:'SmtRes'!BV770)</f>
        <v>0.91199999999999992</v>
      </c>
      <c r="CX677">
        <f t="shared" si="378"/>
        <v>0</v>
      </c>
      <c r="CY677">
        <f t="shared" si="379"/>
        <v>1017.724</v>
      </c>
      <c r="CZ677">
        <f t="shared" si="380"/>
        <v>535.0920000000001</v>
      </c>
      <c r="DC677" t="s">
        <v>3</v>
      </c>
      <c r="DD677" t="s">
        <v>40</v>
      </c>
      <c r="DE677" t="s">
        <v>41</v>
      </c>
      <c r="DF677" t="s">
        <v>41</v>
      </c>
      <c r="DG677" t="s">
        <v>41</v>
      </c>
      <c r="DH677" t="s">
        <v>3</v>
      </c>
      <c r="DI677" t="s">
        <v>41</v>
      </c>
      <c r="DJ677" t="s">
        <v>41</v>
      </c>
      <c r="DK677" t="s">
        <v>3</v>
      </c>
      <c r="DL677" t="s">
        <v>3</v>
      </c>
      <c r="DM677" t="s">
        <v>3</v>
      </c>
      <c r="DN677">
        <v>0</v>
      </c>
      <c r="DO677">
        <v>0</v>
      </c>
      <c r="DP677">
        <v>1</v>
      </c>
      <c r="DQ677">
        <v>1</v>
      </c>
      <c r="DU677">
        <v>1013</v>
      </c>
      <c r="DV677" t="s">
        <v>22</v>
      </c>
      <c r="DW677" t="s">
        <v>22</v>
      </c>
      <c r="DX677">
        <v>1</v>
      </c>
      <c r="DZ677" t="s">
        <v>3</v>
      </c>
      <c r="EA677" t="s">
        <v>3</v>
      </c>
      <c r="EB677" t="s">
        <v>3</v>
      </c>
      <c r="EC677" t="s">
        <v>3</v>
      </c>
      <c r="EE677">
        <v>58749376</v>
      </c>
      <c r="EF677">
        <v>3</v>
      </c>
      <c r="EG677" t="s">
        <v>51</v>
      </c>
      <c r="EH677">
        <v>0</v>
      </c>
      <c r="EI677" t="s">
        <v>3</v>
      </c>
      <c r="EJ677">
        <v>2</v>
      </c>
      <c r="EK677">
        <v>108001</v>
      </c>
      <c r="EL677" t="s">
        <v>52</v>
      </c>
      <c r="EM677" t="s">
        <v>53</v>
      </c>
      <c r="EO677" t="s">
        <v>66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3.47</v>
      </c>
      <c r="EX677">
        <v>3.04</v>
      </c>
      <c r="EY677">
        <v>0</v>
      </c>
      <c r="FQ677">
        <v>0</v>
      </c>
      <c r="FR677">
        <f t="shared" si="381"/>
        <v>0</v>
      </c>
      <c r="FS677">
        <v>0</v>
      </c>
      <c r="FX677">
        <v>97</v>
      </c>
      <c r="FY677">
        <v>51</v>
      </c>
      <c r="GA677" t="s">
        <v>3</v>
      </c>
      <c r="GD677">
        <v>1</v>
      </c>
      <c r="GF677">
        <v>-1405692937</v>
      </c>
      <c r="GG677">
        <v>2</v>
      </c>
      <c r="GH677">
        <v>1</v>
      </c>
      <c r="GI677">
        <v>-2</v>
      </c>
      <c r="GJ677">
        <v>0</v>
      </c>
      <c r="GK677">
        <v>0</v>
      </c>
      <c r="GL677">
        <f t="shared" si="382"/>
        <v>0</v>
      </c>
      <c r="GM677">
        <f t="shared" si="383"/>
        <v>4248.62</v>
      </c>
      <c r="GN677">
        <f t="shared" si="384"/>
        <v>0</v>
      </c>
      <c r="GO677">
        <f t="shared" si="385"/>
        <v>4248.62</v>
      </c>
      <c r="GP677">
        <f t="shared" si="386"/>
        <v>0</v>
      </c>
      <c r="GR677">
        <v>0</v>
      </c>
      <c r="GS677">
        <v>3</v>
      </c>
      <c r="GT677">
        <v>0</v>
      </c>
      <c r="GU677" t="s">
        <v>3</v>
      </c>
      <c r="GV677">
        <f t="shared" si="387"/>
        <v>0</v>
      </c>
      <c r="GW677">
        <v>1</v>
      </c>
      <c r="GX677">
        <f t="shared" si="388"/>
        <v>0</v>
      </c>
      <c r="HA677">
        <v>0</v>
      </c>
      <c r="HB677">
        <v>0</v>
      </c>
      <c r="HC677">
        <f t="shared" si="389"/>
        <v>0</v>
      </c>
      <c r="HE677" t="s">
        <v>3</v>
      </c>
      <c r="HF677" t="s">
        <v>3</v>
      </c>
      <c r="HM677" t="s">
        <v>3</v>
      </c>
      <c r="HN677" t="s">
        <v>54</v>
      </c>
      <c r="HO677" t="s">
        <v>55</v>
      </c>
      <c r="HP677" t="s">
        <v>52</v>
      </c>
      <c r="HQ677" t="s">
        <v>52</v>
      </c>
      <c r="IK677">
        <v>0</v>
      </c>
    </row>
    <row r="678" spans="1:245" x14ac:dyDescent="0.2">
      <c r="A678">
        <v>17</v>
      </c>
      <c r="B678">
        <v>0</v>
      </c>
      <c r="C678">
        <f>ROW(SmtRes!A778)</f>
        <v>778</v>
      </c>
      <c r="D678">
        <f>ROW(EtalonRes!A786)</f>
        <v>786</v>
      </c>
      <c r="E678" t="s">
        <v>97</v>
      </c>
      <c r="F678" t="s">
        <v>80</v>
      </c>
      <c r="G678" t="s">
        <v>81</v>
      </c>
      <c r="H678" t="s">
        <v>82</v>
      </c>
      <c r="I678">
        <f>ROUND(12/10,7)</f>
        <v>1.2</v>
      </c>
      <c r="J678">
        <v>0</v>
      </c>
      <c r="K678">
        <f>ROUND(12/10,7)</f>
        <v>1.2</v>
      </c>
      <c r="O678">
        <f t="shared" si="367"/>
        <v>1649.15</v>
      </c>
      <c r="P678">
        <f>SUMIF(SmtRes!AQ771:'SmtRes'!AQ778,"=1",SmtRes!DF771:'SmtRes'!DF778)</f>
        <v>0</v>
      </c>
      <c r="Q678">
        <f>SUMIF(SmtRes!AQ771:'SmtRes'!AQ778,"=1",SmtRes!DG771:'SmtRes'!DG778)</f>
        <v>133.82</v>
      </c>
      <c r="R678">
        <f>SUMIF(SmtRes!AQ771:'SmtRes'!AQ778,"=1",SmtRes!DH771:'SmtRes'!DH778)</f>
        <v>63.81</v>
      </c>
      <c r="S678">
        <f>SUMIF(SmtRes!AQ771:'SmtRes'!AQ778,"=1",SmtRes!DI771:'SmtRes'!DI778)</f>
        <v>1451.52</v>
      </c>
      <c r="T678">
        <f t="shared" si="368"/>
        <v>0</v>
      </c>
      <c r="U678">
        <f>SUMIF(SmtRes!AQ771:'SmtRes'!AQ778,"=1",SmtRes!CV771:'SmtRes'!CV778)</f>
        <v>3.3372000000000002</v>
      </c>
      <c r="V678">
        <f>SUMIF(SmtRes!AQ771:'SmtRes'!AQ778,"=1",SmtRes!CW771:'SmtRes'!CW778)</f>
        <v>0.12239999999999999</v>
      </c>
      <c r="W678">
        <f t="shared" si="369"/>
        <v>0</v>
      </c>
      <c r="X678">
        <f t="shared" si="370"/>
        <v>1469.87</v>
      </c>
      <c r="Y678">
        <f t="shared" si="371"/>
        <v>772.82</v>
      </c>
      <c r="AA678">
        <v>61617792</v>
      </c>
      <c r="AB678">
        <f t="shared" si="372"/>
        <v>1321.11726</v>
      </c>
      <c r="AC678">
        <f t="shared" si="373"/>
        <v>0</v>
      </c>
      <c r="AD678">
        <f>ROUND((((SUM(SmtRes!BR771:'SmtRes'!BR778))-(SUM(SmtRes!BS771:'SmtRes'!BS778)))+AE678),6)</f>
        <v>111.52131</v>
      </c>
      <c r="AE678">
        <f>ROUND((SUM(SmtRes!BS771:'SmtRes'!BS778)),6)</f>
        <v>53.170050000000003</v>
      </c>
      <c r="AF678">
        <f>ROUND((SUM(SmtRes!BT771:'SmtRes'!BT778)),6)</f>
        <v>1209.5959499999999</v>
      </c>
      <c r="AG678">
        <f t="shared" si="374"/>
        <v>0</v>
      </c>
      <c r="AH678">
        <f>(SUM(SmtRes!BU771:'SmtRes'!BU778))</f>
        <v>2.7809999999999997</v>
      </c>
      <c r="AI678">
        <f>(SUM(SmtRes!BV771:'SmtRes'!BV778))</f>
        <v>0.10200000000000001</v>
      </c>
      <c r="AJ678">
        <f t="shared" si="375"/>
        <v>0</v>
      </c>
      <c r="AK678">
        <v>6505.2371999999996</v>
      </c>
      <c r="AL678">
        <v>1924.2794999999999</v>
      </c>
      <c r="AM678">
        <v>371.73770000000007</v>
      </c>
      <c r="AN678">
        <v>177.23350000000002</v>
      </c>
      <c r="AO678">
        <v>4031.9864999999995</v>
      </c>
      <c r="AP678">
        <v>0</v>
      </c>
      <c r="AQ678">
        <v>9.27</v>
      </c>
      <c r="AR678">
        <v>0.34</v>
      </c>
      <c r="AS678">
        <v>0</v>
      </c>
      <c r="AT678">
        <v>97</v>
      </c>
      <c r="AU678">
        <v>51</v>
      </c>
      <c r="AV678">
        <v>1</v>
      </c>
      <c r="AW678">
        <v>1</v>
      </c>
      <c r="AZ678">
        <v>1</v>
      </c>
      <c r="BA678">
        <v>1</v>
      </c>
      <c r="BB678">
        <v>1</v>
      </c>
      <c r="BC678">
        <v>1</v>
      </c>
      <c r="BD678" t="s">
        <v>3</v>
      </c>
      <c r="BE678" t="s">
        <v>3</v>
      </c>
      <c r="BF678" t="s">
        <v>3</v>
      </c>
      <c r="BG678" t="s">
        <v>3</v>
      </c>
      <c r="BH678">
        <v>0</v>
      </c>
      <c r="BI678">
        <v>2</v>
      </c>
      <c r="BJ678" t="s">
        <v>83</v>
      </c>
      <c r="BM678">
        <v>108001</v>
      </c>
      <c r="BN678">
        <v>0</v>
      </c>
      <c r="BO678" t="s">
        <v>3</v>
      </c>
      <c r="BP678">
        <v>0</v>
      </c>
      <c r="BQ678">
        <v>3</v>
      </c>
      <c r="BR678">
        <v>0</v>
      </c>
      <c r="BS678">
        <v>1</v>
      </c>
      <c r="BT678">
        <v>1</v>
      </c>
      <c r="BU678">
        <v>1</v>
      </c>
      <c r="BV678">
        <v>1</v>
      </c>
      <c r="BW678">
        <v>1</v>
      </c>
      <c r="BX678">
        <v>1</v>
      </c>
      <c r="BY678" t="s">
        <v>3</v>
      </c>
      <c r="BZ678">
        <v>97</v>
      </c>
      <c r="CA678">
        <v>51</v>
      </c>
      <c r="CB678" t="s">
        <v>3</v>
      </c>
      <c r="CE678">
        <v>0</v>
      </c>
      <c r="CF678">
        <v>0</v>
      </c>
      <c r="CG678">
        <v>0</v>
      </c>
      <c r="CM678">
        <v>0</v>
      </c>
      <c r="CN678" t="s">
        <v>65</v>
      </c>
      <c r="CO678">
        <v>0</v>
      </c>
      <c r="CP678">
        <f t="shared" si="376"/>
        <v>1649.1499999999999</v>
      </c>
      <c r="CQ678">
        <f>SUMIF(SmtRes!AQ771:'SmtRes'!AQ778,"=1",SmtRes!AA771:'SmtRes'!AA778)</f>
        <v>1205.48</v>
      </c>
      <c r="CR678">
        <f>SUMIF(SmtRes!AQ771:'SmtRes'!AQ778,"=1",SmtRes!AB771:'SmtRes'!AB778)</f>
        <v>1979.1499999999999</v>
      </c>
      <c r="CS678">
        <f>SUMIF(SmtRes!AQ771:'SmtRes'!AQ778,"=1",SmtRes!AC771:'SmtRes'!AC778)</f>
        <v>1042.55</v>
      </c>
      <c r="CT678">
        <f>SUMIF(SmtRes!AQ771:'SmtRes'!AQ778,"=1",SmtRes!AD771:'SmtRes'!AD778)</f>
        <v>434.95</v>
      </c>
      <c r="CU678">
        <f t="shared" si="377"/>
        <v>0</v>
      </c>
      <c r="CV678">
        <f>SUMIF(SmtRes!AQ771:'SmtRes'!AQ778,"=1",SmtRes!BU771:'SmtRes'!BU778)</f>
        <v>2.7809999999999997</v>
      </c>
      <c r="CW678">
        <f>SUMIF(SmtRes!AQ771:'SmtRes'!AQ778,"=1",SmtRes!BV771:'SmtRes'!BV778)</f>
        <v>0.10200000000000001</v>
      </c>
      <c r="CX678">
        <f t="shared" si="378"/>
        <v>0</v>
      </c>
      <c r="CY678">
        <f t="shared" si="379"/>
        <v>1469.8700999999999</v>
      </c>
      <c r="CZ678">
        <f t="shared" si="380"/>
        <v>772.81830000000002</v>
      </c>
      <c r="DC678" t="s">
        <v>3</v>
      </c>
      <c r="DD678" t="s">
        <v>40</v>
      </c>
      <c r="DE678" t="s">
        <v>41</v>
      </c>
      <c r="DF678" t="s">
        <v>41</v>
      </c>
      <c r="DG678" t="s">
        <v>41</v>
      </c>
      <c r="DH678" t="s">
        <v>3</v>
      </c>
      <c r="DI678" t="s">
        <v>41</v>
      </c>
      <c r="DJ678" t="s">
        <v>41</v>
      </c>
      <c r="DK678" t="s">
        <v>3</v>
      </c>
      <c r="DL678" t="s">
        <v>3</v>
      </c>
      <c r="DM678" t="s">
        <v>3</v>
      </c>
      <c r="DN678">
        <v>0</v>
      </c>
      <c r="DO678">
        <v>0</v>
      </c>
      <c r="DP678">
        <v>1</v>
      </c>
      <c r="DQ678">
        <v>1</v>
      </c>
      <c r="DU678">
        <v>1013</v>
      </c>
      <c r="DV678" t="s">
        <v>82</v>
      </c>
      <c r="DW678" t="s">
        <v>82</v>
      </c>
      <c r="DX678">
        <v>1</v>
      </c>
      <c r="DZ678" t="s">
        <v>3</v>
      </c>
      <c r="EA678" t="s">
        <v>3</v>
      </c>
      <c r="EB678" t="s">
        <v>3</v>
      </c>
      <c r="EC678" t="s">
        <v>3</v>
      </c>
      <c r="EE678">
        <v>58749376</v>
      </c>
      <c r="EF678">
        <v>3</v>
      </c>
      <c r="EG678" t="s">
        <v>51</v>
      </c>
      <c r="EH678">
        <v>0</v>
      </c>
      <c r="EI678" t="s">
        <v>3</v>
      </c>
      <c r="EJ678">
        <v>2</v>
      </c>
      <c r="EK678">
        <v>108001</v>
      </c>
      <c r="EL678" t="s">
        <v>52</v>
      </c>
      <c r="EM678" t="s">
        <v>53</v>
      </c>
      <c r="EO678" t="s">
        <v>66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9.27</v>
      </c>
      <c r="EX678">
        <v>0.34</v>
      </c>
      <c r="EY678">
        <v>0</v>
      </c>
      <c r="FQ678">
        <v>0</v>
      </c>
      <c r="FR678">
        <f t="shared" si="381"/>
        <v>0</v>
      </c>
      <c r="FS678">
        <v>0</v>
      </c>
      <c r="FX678">
        <v>97</v>
      </c>
      <c r="FY678">
        <v>51</v>
      </c>
      <c r="GA678" t="s">
        <v>3</v>
      </c>
      <c r="GD678">
        <v>1</v>
      </c>
      <c r="GF678">
        <v>-1037967775</v>
      </c>
      <c r="GG678">
        <v>2</v>
      </c>
      <c r="GH678">
        <v>1</v>
      </c>
      <c r="GI678">
        <v>-2</v>
      </c>
      <c r="GJ678">
        <v>0</v>
      </c>
      <c r="GK678">
        <v>0</v>
      </c>
      <c r="GL678">
        <f t="shared" si="382"/>
        <v>0</v>
      </c>
      <c r="GM678">
        <f t="shared" si="383"/>
        <v>3891.84</v>
      </c>
      <c r="GN678">
        <f t="shared" si="384"/>
        <v>0</v>
      </c>
      <c r="GO678">
        <f t="shared" si="385"/>
        <v>3891.84</v>
      </c>
      <c r="GP678">
        <f t="shared" si="386"/>
        <v>0</v>
      </c>
      <c r="GR678">
        <v>0</v>
      </c>
      <c r="GS678">
        <v>3</v>
      </c>
      <c r="GT678">
        <v>0</v>
      </c>
      <c r="GU678" t="s">
        <v>3</v>
      </c>
      <c r="GV678">
        <f t="shared" si="387"/>
        <v>0</v>
      </c>
      <c r="GW678">
        <v>1</v>
      </c>
      <c r="GX678">
        <f t="shared" si="388"/>
        <v>0</v>
      </c>
      <c r="HA678">
        <v>0</v>
      </c>
      <c r="HB678">
        <v>0</v>
      </c>
      <c r="HC678">
        <f t="shared" si="389"/>
        <v>0</v>
      </c>
      <c r="HE678" t="s">
        <v>3</v>
      </c>
      <c r="HF678" t="s">
        <v>3</v>
      </c>
      <c r="HM678" t="s">
        <v>3</v>
      </c>
      <c r="HN678" t="s">
        <v>54</v>
      </c>
      <c r="HO678" t="s">
        <v>55</v>
      </c>
      <c r="HP678" t="s">
        <v>52</v>
      </c>
      <c r="HQ678" t="s">
        <v>52</v>
      </c>
      <c r="IK678">
        <v>0</v>
      </c>
    </row>
    <row r="679" spans="1:245" x14ac:dyDescent="0.2">
      <c r="A679">
        <v>17</v>
      </c>
      <c r="B679">
        <v>0</v>
      </c>
      <c r="C679">
        <f>ROW(SmtRes!A786)</f>
        <v>786</v>
      </c>
      <c r="D679">
        <f>ROW(EtalonRes!A794)</f>
        <v>794</v>
      </c>
      <c r="E679" t="s">
        <v>155</v>
      </c>
      <c r="F679" t="s">
        <v>85</v>
      </c>
      <c r="G679" t="s">
        <v>86</v>
      </c>
      <c r="H679" t="s">
        <v>82</v>
      </c>
      <c r="I679">
        <f>ROUND(9/10,7)</f>
        <v>0.9</v>
      </c>
      <c r="J679">
        <v>0</v>
      </c>
      <c r="K679">
        <f>ROUND(9/10,7)</f>
        <v>0.9</v>
      </c>
      <c r="O679">
        <f t="shared" si="367"/>
        <v>1438.69</v>
      </c>
      <c r="P679">
        <f>SUMIF(SmtRes!AQ779:'SmtRes'!AQ786,"=1",SmtRes!DF779:'SmtRes'!DF786)</f>
        <v>0</v>
      </c>
      <c r="Q679">
        <f>SUMIF(SmtRes!AQ779:'SmtRes'!AQ786,"=1",SmtRes!DG779:'SmtRes'!DG786)</f>
        <v>153.09</v>
      </c>
      <c r="R679">
        <f>SUMIF(SmtRes!AQ779:'SmtRes'!AQ786,"=1",SmtRes!DH779:'SmtRes'!DH786)</f>
        <v>76</v>
      </c>
      <c r="S679">
        <f>SUMIF(SmtRes!AQ779:'SmtRes'!AQ786,"=1",SmtRes!DI779:'SmtRes'!DI786)</f>
        <v>1209.5999999999999</v>
      </c>
      <c r="T679">
        <f t="shared" si="368"/>
        <v>0</v>
      </c>
      <c r="U679">
        <f>SUMIF(SmtRes!AQ779:'SmtRes'!AQ786,"=1",SmtRes!CV779:'SmtRes'!CV786)</f>
        <v>2.7810000000000001</v>
      </c>
      <c r="V679">
        <f>SUMIF(SmtRes!AQ779:'SmtRes'!AQ786,"=1",SmtRes!CW779:'SmtRes'!CW786)</f>
        <v>0.14580000000000001</v>
      </c>
      <c r="W679">
        <f t="shared" si="369"/>
        <v>0</v>
      </c>
      <c r="X679">
        <f t="shared" si="370"/>
        <v>1247.03</v>
      </c>
      <c r="Y679">
        <f t="shared" si="371"/>
        <v>655.66</v>
      </c>
      <c r="AA679">
        <v>61617792</v>
      </c>
      <c r="AB679">
        <f t="shared" si="372"/>
        <v>1514.10141</v>
      </c>
      <c r="AC679">
        <f t="shared" si="373"/>
        <v>0</v>
      </c>
      <c r="AD679">
        <f>ROUND((((SUM(SmtRes!BR779:'SmtRes'!BR786))-(SUM(SmtRes!BS779:'SmtRes'!BS786)))+AE679),6)</f>
        <v>170.10590999999999</v>
      </c>
      <c r="AE679">
        <f>ROUND((SUM(SmtRes!BS779:'SmtRes'!BS786)),6)</f>
        <v>84.446550000000002</v>
      </c>
      <c r="AF679">
        <f>ROUND((SUM(SmtRes!BT779:'SmtRes'!BT786)),6)</f>
        <v>1343.9955</v>
      </c>
      <c r="AG679">
        <f t="shared" si="374"/>
        <v>0</v>
      </c>
      <c r="AH679">
        <f>(SUM(SmtRes!BU779:'SmtRes'!BU786))</f>
        <v>3.0900000000000003</v>
      </c>
      <c r="AI679">
        <f>(SUM(SmtRes!BV779:'SmtRes'!BV786))</f>
        <v>0.16200000000000001</v>
      </c>
      <c r="AJ679">
        <f t="shared" si="375"/>
        <v>0</v>
      </c>
      <c r="AK679">
        <v>7628.2908000000007</v>
      </c>
      <c r="AL679">
        <v>2299.7975999999999</v>
      </c>
      <c r="AM679">
        <v>567.01969999999994</v>
      </c>
      <c r="AN679">
        <v>281.48849999999999</v>
      </c>
      <c r="AO679">
        <v>4479.9850000000006</v>
      </c>
      <c r="AP679">
        <v>0</v>
      </c>
      <c r="AQ679">
        <v>10.3</v>
      </c>
      <c r="AR679">
        <v>0.54</v>
      </c>
      <c r="AS679">
        <v>0</v>
      </c>
      <c r="AT679">
        <v>97</v>
      </c>
      <c r="AU679">
        <v>51</v>
      </c>
      <c r="AV679">
        <v>1</v>
      </c>
      <c r="AW679">
        <v>1</v>
      </c>
      <c r="AZ679">
        <v>1</v>
      </c>
      <c r="BA679">
        <v>1</v>
      </c>
      <c r="BB679">
        <v>1</v>
      </c>
      <c r="BC679">
        <v>1</v>
      </c>
      <c r="BD679" t="s">
        <v>3</v>
      </c>
      <c r="BE679" t="s">
        <v>3</v>
      </c>
      <c r="BF679" t="s">
        <v>3</v>
      </c>
      <c r="BG679" t="s">
        <v>3</v>
      </c>
      <c r="BH679">
        <v>0</v>
      </c>
      <c r="BI679">
        <v>2</v>
      </c>
      <c r="BJ679" t="s">
        <v>87</v>
      </c>
      <c r="BM679">
        <v>108001</v>
      </c>
      <c r="BN679">
        <v>0</v>
      </c>
      <c r="BO679" t="s">
        <v>3</v>
      </c>
      <c r="BP679">
        <v>0</v>
      </c>
      <c r="BQ679">
        <v>3</v>
      </c>
      <c r="BR679">
        <v>0</v>
      </c>
      <c r="BS679">
        <v>1</v>
      </c>
      <c r="BT679">
        <v>1</v>
      </c>
      <c r="BU679">
        <v>1</v>
      </c>
      <c r="BV679">
        <v>1</v>
      </c>
      <c r="BW679">
        <v>1</v>
      </c>
      <c r="BX679">
        <v>1</v>
      </c>
      <c r="BY679" t="s">
        <v>3</v>
      </c>
      <c r="BZ679">
        <v>97</v>
      </c>
      <c r="CA679">
        <v>51</v>
      </c>
      <c r="CB679" t="s">
        <v>3</v>
      </c>
      <c r="CE679">
        <v>0</v>
      </c>
      <c r="CF679">
        <v>0</v>
      </c>
      <c r="CG679">
        <v>0</v>
      </c>
      <c r="CM679">
        <v>0</v>
      </c>
      <c r="CN679" t="s">
        <v>65</v>
      </c>
      <c r="CO679">
        <v>0</v>
      </c>
      <c r="CP679">
        <f t="shared" si="376"/>
        <v>1438.6899999999998</v>
      </c>
      <c r="CQ679">
        <f>SUMIF(SmtRes!AQ779:'SmtRes'!AQ786,"=1",SmtRes!AA779:'SmtRes'!AA786)</f>
        <v>1205.48</v>
      </c>
      <c r="CR679">
        <f>SUMIF(SmtRes!AQ779:'SmtRes'!AQ786,"=1",SmtRes!AB779:'SmtRes'!AB786)</f>
        <v>1979.1499999999999</v>
      </c>
      <c r="CS679">
        <f>SUMIF(SmtRes!AQ779:'SmtRes'!AQ786,"=1",SmtRes!AC779:'SmtRes'!AC786)</f>
        <v>1042.55</v>
      </c>
      <c r="CT679">
        <f>SUMIF(SmtRes!AQ779:'SmtRes'!AQ786,"=1",SmtRes!AD779:'SmtRes'!AD786)</f>
        <v>434.95</v>
      </c>
      <c r="CU679">
        <f t="shared" si="377"/>
        <v>0</v>
      </c>
      <c r="CV679">
        <f>SUMIF(SmtRes!AQ779:'SmtRes'!AQ786,"=1",SmtRes!BU779:'SmtRes'!BU786)</f>
        <v>3.0900000000000003</v>
      </c>
      <c r="CW679">
        <f>SUMIF(SmtRes!AQ779:'SmtRes'!AQ786,"=1",SmtRes!BV779:'SmtRes'!BV786)</f>
        <v>0.16200000000000001</v>
      </c>
      <c r="CX679">
        <f t="shared" si="378"/>
        <v>0</v>
      </c>
      <c r="CY679">
        <f t="shared" si="379"/>
        <v>1247.0319999999999</v>
      </c>
      <c r="CZ679">
        <f t="shared" si="380"/>
        <v>655.65599999999995</v>
      </c>
      <c r="DC679" t="s">
        <v>3</v>
      </c>
      <c r="DD679" t="s">
        <v>40</v>
      </c>
      <c r="DE679" t="s">
        <v>41</v>
      </c>
      <c r="DF679" t="s">
        <v>41</v>
      </c>
      <c r="DG679" t="s">
        <v>41</v>
      </c>
      <c r="DH679" t="s">
        <v>3</v>
      </c>
      <c r="DI679" t="s">
        <v>41</v>
      </c>
      <c r="DJ679" t="s">
        <v>41</v>
      </c>
      <c r="DK679" t="s">
        <v>3</v>
      </c>
      <c r="DL679" t="s">
        <v>3</v>
      </c>
      <c r="DM679" t="s">
        <v>3</v>
      </c>
      <c r="DN679">
        <v>0</v>
      </c>
      <c r="DO679">
        <v>0</v>
      </c>
      <c r="DP679">
        <v>1</v>
      </c>
      <c r="DQ679">
        <v>1</v>
      </c>
      <c r="DU679">
        <v>1013</v>
      </c>
      <c r="DV679" t="s">
        <v>82</v>
      </c>
      <c r="DW679" t="s">
        <v>82</v>
      </c>
      <c r="DX679">
        <v>1</v>
      </c>
      <c r="DZ679" t="s">
        <v>3</v>
      </c>
      <c r="EA679" t="s">
        <v>3</v>
      </c>
      <c r="EB679" t="s">
        <v>3</v>
      </c>
      <c r="EC679" t="s">
        <v>3</v>
      </c>
      <c r="EE679">
        <v>58749376</v>
      </c>
      <c r="EF679">
        <v>3</v>
      </c>
      <c r="EG679" t="s">
        <v>51</v>
      </c>
      <c r="EH679">
        <v>0</v>
      </c>
      <c r="EI679" t="s">
        <v>3</v>
      </c>
      <c r="EJ679">
        <v>2</v>
      </c>
      <c r="EK679">
        <v>108001</v>
      </c>
      <c r="EL679" t="s">
        <v>52</v>
      </c>
      <c r="EM679" t="s">
        <v>53</v>
      </c>
      <c r="EO679" t="s">
        <v>66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10.3</v>
      </c>
      <c r="EX679">
        <v>0.54</v>
      </c>
      <c r="EY679">
        <v>0</v>
      </c>
      <c r="FQ679">
        <v>0</v>
      </c>
      <c r="FR679">
        <f t="shared" si="381"/>
        <v>0</v>
      </c>
      <c r="FS679">
        <v>0</v>
      </c>
      <c r="FX679">
        <v>97</v>
      </c>
      <c r="FY679">
        <v>51</v>
      </c>
      <c r="GA679" t="s">
        <v>3</v>
      </c>
      <c r="GD679">
        <v>1</v>
      </c>
      <c r="GF679">
        <v>-592433226</v>
      </c>
      <c r="GG679">
        <v>2</v>
      </c>
      <c r="GH679">
        <v>1</v>
      </c>
      <c r="GI679">
        <v>-2</v>
      </c>
      <c r="GJ679">
        <v>0</v>
      </c>
      <c r="GK679">
        <v>0</v>
      </c>
      <c r="GL679">
        <f t="shared" si="382"/>
        <v>0</v>
      </c>
      <c r="GM679">
        <f t="shared" si="383"/>
        <v>3341.38</v>
      </c>
      <c r="GN679">
        <f t="shared" si="384"/>
        <v>0</v>
      </c>
      <c r="GO679">
        <f t="shared" si="385"/>
        <v>3341.38</v>
      </c>
      <c r="GP679">
        <f t="shared" si="386"/>
        <v>0</v>
      </c>
      <c r="GR679">
        <v>0</v>
      </c>
      <c r="GS679">
        <v>3</v>
      </c>
      <c r="GT679">
        <v>0</v>
      </c>
      <c r="GU679" t="s">
        <v>3</v>
      </c>
      <c r="GV679">
        <f t="shared" si="387"/>
        <v>0</v>
      </c>
      <c r="GW679">
        <v>1</v>
      </c>
      <c r="GX679">
        <f t="shared" si="388"/>
        <v>0</v>
      </c>
      <c r="HA679">
        <v>0</v>
      </c>
      <c r="HB679">
        <v>0</v>
      </c>
      <c r="HC679">
        <f t="shared" si="389"/>
        <v>0</v>
      </c>
      <c r="HE679" t="s">
        <v>3</v>
      </c>
      <c r="HF679" t="s">
        <v>3</v>
      </c>
      <c r="HM679" t="s">
        <v>3</v>
      </c>
      <c r="HN679" t="s">
        <v>54</v>
      </c>
      <c r="HO679" t="s">
        <v>55</v>
      </c>
      <c r="HP679" t="s">
        <v>52</v>
      </c>
      <c r="HQ679" t="s">
        <v>52</v>
      </c>
      <c r="IK679">
        <v>0</v>
      </c>
    </row>
    <row r="680" spans="1:245" x14ac:dyDescent="0.2">
      <c r="A680">
        <v>17</v>
      </c>
      <c r="B680">
        <v>0</v>
      </c>
      <c r="C680">
        <f>ROW(SmtRes!A795)</f>
        <v>795</v>
      </c>
      <c r="D680">
        <f>ROW(EtalonRes!A803)</f>
        <v>803</v>
      </c>
      <c r="E680" t="s">
        <v>159</v>
      </c>
      <c r="F680" t="s">
        <v>89</v>
      </c>
      <c r="G680" t="s">
        <v>90</v>
      </c>
      <c r="H680" t="s">
        <v>91</v>
      </c>
      <c r="I680">
        <f>ROUND(60/100,7)</f>
        <v>0.6</v>
      </c>
      <c r="J680">
        <v>0</v>
      </c>
      <c r="K680">
        <f>ROUND(60/100,7)</f>
        <v>0.6</v>
      </c>
      <c r="O680">
        <f t="shared" si="367"/>
        <v>1586.12</v>
      </c>
      <c r="P680">
        <f>SUMIF(SmtRes!AQ787:'SmtRes'!AQ795,"=1",SmtRes!DF787:'SmtRes'!DF795)</f>
        <v>0</v>
      </c>
      <c r="Q680">
        <f>SUMIF(SmtRes!AQ787:'SmtRes'!AQ795,"=1",SmtRes!DG787:'SmtRes'!DG795)</f>
        <v>94.58</v>
      </c>
      <c r="R680">
        <f>SUMIF(SmtRes!AQ787:'SmtRes'!AQ795,"=1",SmtRes!DH787:'SmtRes'!DH795)</f>
        <v>43.16</v>
      </c>
      <c r="S680">
        <f>SUMIF(SmtRes!AQ787:'SmtRes'!AQ795,"=1",SmtRes!DI787:'SmtRes'!DI795)</f>
        <v>1448.38</v>
      </c>
      <c r="T680">
        <f t="shared" si="368"/>
        <v>0</v>
      </c>
      <c r="U680">
        <f>SUMIF(SmtRes!AQ787:'SmtRes'!AQ795,"=1",SmtRes!CV787:'SmtRes'!CV795)</f>
        <v>3.33</v>
      </c>
      <c r="V680">
        <f>SUMIF(SmtRes!AQ787:'SmtRes'!AQ795,"=1",SmtRes!CW787:'SmtRes'!CW795)</f>
        <v>8.2799999999999999E-2</v>
      </c>
      <c r="W680">
        <f t="shared" si="369"/>
        <v>0</v>
      </c>
      <c r="X680">
        <f t="shared" si="370"/>
        <v>1446.79</v>
      </c>
      <c r="Y680">
        <f t="shared" si="371"/>
        <v>760.69</v>
      </c>
      <c r="AA680">
        <v>61617792</v>
      </c>
      <c r="AB680">
        <f t="shared" si="372"/>
        <v>2571.6241799999998</v>
      </c>
      <c r="AC680">
        <f t="shared" si="373"/>
        <v>0</v>
      </c>
      <c r="AD680">
        <f>ROUND((((SUM(SmtRes!BR787:'SmtRes'!BR795))-(SUM(SmtRes!BS787:'SmtRes'!BS795)))+AE680),6)</f>
        <v>157.65168</v>
      </c>
      <c r="AE680">
        <f>ROUND((SUM(SmtRes!BS787:'SmtRes'!BS795)),6)</f>
        <v>71.935950000000005</v>
      </c>
      <c r="AF680">
        <f>ROUND((SUM(SmtRes!BT787:'SmtRes'!BT795)),6)</f>
        <v>2413.9724999999999</v>
      </c>
      <c r="AG680">
        <f t="shared" si="374"/>
        <v>0</v>
      </c>
      <c r="AH680">
        <f>(SUM(SmtRes!BU787:'SmtRes'!BU795))</f>
        <v>5.55</v>
      </c>
      <c r="AI680">
        <f>(SUM(SmtRes!BV787:'SmtRes'!BV795))</f>
        <v>0.13800000000000001</v>
      </c>
      <c r="AJ680">
        <f t="shared" si="375"/>
        <v>0</v>
      </c>
      <c r="AK680">
        <v>11345.92582</v>
      </c>
      <c r="AL680">
        <v>2534.05872</v>
      </c>
      <c r="AM680">
        <v>525.50559999999996</v>
      </c>
      <c r="AN680">
        <v>239.78649999999999</v>
      </c>
      <c r="AO680">
        <v>8046.5749999999998</v>
      </c>
      <c r="AP680">
        <v>0</v>
      </c>
      <c r="AQ680">
        <v>18.5</v>
      </c>
      <c r="AR680">
        <v>0.46</v>
      </c>
      <c r="AS680">
        <v>0</v>
      </c>
      <c r="AT680">
        <v>97</v>
      </c>
      <c r="AU680">
        <v>51</v>
      </c>
      <c r="AV680">
        <v>1</v>
      </c>
      <c r="AW680">
        <v>1</v>
      </c>
      <c r="AZ680">
        <v>1</v>
      </c>
      <c r="BA680">
        <v>1</v>
      </c>
      <c r="BB680">
        <v>1</v>
      </c>
      <c r="BC680">
        <v>1</v>
      </c>
      <c r="BD680" t="s">
        <v>3</v>
      </c>
      <c r="BE680" t="s">
        <v>3</v>
      </c>
      <c r="BF680" t="s">
        <v>3</v>
      </c>
      <c r="BG680" t="s">
        <v>3</v>
      </c>
      <c r="BH680">
        <v>0</v>
      </c>
      <c r="BI680">
        <v>2</v>
      </c>
      <c r="BJ680" t="s">
        <v>92</v>
      </c>
      <c r="BM680">
        <v>108001</v>
      </c>
      <c r="BN680">
        <v>0</v>
      </c>
      <c r="BO680" t="s">
        <v>3</v>
      </c>
      <c r="BP680">
        <v>0</v>
      </c>
      <c r="BQ680">
        <v>3</v>
      </c>
      <c r="BR680">
        <v>0</v>
      </c>
      <c r="BS680">
        <v>1</v>
      </c>
      <c r="BT680">
        <v>1</v>
      </c>
      <c r="BU680">
        <v>1</v>
      </c>
      <c r="BV680">
        <v>1</v>
      </c>
      <c r="BW680">
        <v>1</v>
      </c>
      <c r="BX680">
        <v>1</v>
      </c>
      <c r="BY680" t="s">
        <v>3</v>
      </c>
      <c r="BZ680">
        <v>97</v>
      </c>
      <c r="CA680">
        <v>51</v>
      </c>
      <c r="CB680" t="s">
        <v>3</v>
      </c>
      <c r="CE680">
        <v>0</v>
      </c>
      <c r="CF680">
        <v>0</v>
      </c>
      <c r="CG680">
        <v>0</v>
      </c>
      <c r="CM680">
        <v>0</v>
      </c>
      <c r="CN680" t="s">
        <v>65</v>
      </c>
      <c r="CO680">
        <v>0</v>
      </c>
      <c r="CP680">
        <f t="shared" si="376"/>
        <v>1586.1200000000001</v>
      </c>
      <c r="CQ680">
        <f>SUMIF(SmtRes!AQ787:'SmtRes'!AQ795,"=1",SmtRes!AA787:'SmtRes'!AA795)</f>
        <v>59993.41</v>
      </c>
      <c r="CR680">
        <f>SUMIF(SmtRes!AQ787:'SmtRes'!AQ795,"=1",SmtRes!AB787:'SmtRes'!AB795)</f>
        <v>1979.1499999999999</v>
      </c>
      <c r="CS680">
        <f>SUMIF(SmtRes!AQ787:'SmtRes'!AQ795,"=1",SmtRes!AC787:'SmtRes'!AC795)</f>
        <v>1042.55</v>
      </c>
      <c r="CT680">
        <f>SUMIF(SmtRes!AQ787:'SmtRes'!AQ795,"=1",SmtRes!AD787:'SmtRes'!AD795)</f>
        <v>434.95</v>
      </c>
      <c r="CU680">
        <f t="shared" si="377"/>
        <v>0</v>
      </c>
      <c r="CV680">
        <f>SUMIF(SmtRes!AQ787:'SmtRes'!AQ795,"=1",SmtRes!BU787:'SmtRes'!BU795)</f>
        <v>5.55</v>
      </c>
      <c r="CW680">
        <f>SUMIF(SmtRes!AQ787:'SmtRes'!AQ795,"=1",SmtRes!BV787:'SmtRes'!BV795)</f>
        <v>0.13800000000000001</v>
      </c>
      <c r="CX680">
        <f t="shared" si="378"/>
        <v>0</v>
      </c>
      <c r="CY680">
        <f t="shared" si="379"/>
        <v>1446.7938000000001</v>
      </c>
      <c r="CZ680">
        <f t="shared" si="380"/>
        <v>760.68540000000007</v>
      </c>
      <c r="DC680" t="s">
        <v>3</v>
      </c>
      <c r="DD680" t="s">
        <v>40</v>
      </c>
      <c r="DE680" t="s">
        <v>41</v>
      </c>
      <c r="DF680" t="s">
        <v>41</v>
      </c>
      <c r="DG680" t="s">
        <v>41</v>
      </c>
      <c r="DH680" t="s">
        <v>3</v>
      </c>
      <c r="DI680" t="s">
        <v>41</v>
      </c>
      <c r="DJ680" t="s">
        <v>41</v>
      </c>
      <c r="DK680" t="s">
        <v>3</v>
      </c>
      <c r="DL680" t="s">
        <v>3</v>
      </c>
      <c r="DM680" t="s">
        <v>3</v>
      </c>
      <c r="DN680">
        <v>0</v>
      </c>
      <c r="DO680">
        <v>0</v>
      </c>
      <c r="DP680">
        <v>1</v>
      </c>
      <c r="DQ680">
        <v>1</v>
      </c>
      <c r="DU680">
        <v>1003</v>
      </c>
      <c r="DV680" t="s">
        <v>91</v>
      </c>
      <c r="DW680" t="s">
        <v>91</v>
      </c>
      <c r="DX680">
        <v>100</v>
      </c>
      <c r="DZ680" t="s">
        <v>3</v>
      </c>
      <c r="EA680" t="s">
        <v>3</v>
      </c>
      <c r="EB680" t="s">
        <v>3</v>
      </c>
      <c r="EC680" t="s">
        <v>3</v>
      </c>
      <c r="EE680">
        <v>58749376</v>
      </c>
      <c r="EF680">
        <v>3</v>
      </c>
      <c r="EG680" t="s">
        <v>51</v>
      </c>
      <c r="EH680">
        <v>0</v>
      </c>
      <c r="EI680" t="s">
        <v>3</v>
      </c>
      <c r="EJ680">
        <v>2</v>
      </c>
      <c r="EK680">
        <v>108001</v>
      </c>
      <c r="EL680" t="s">
        <v>52</v>
      </c>
      <c r="EM680" t="s">
        <v>53</v>
      </c>
      <c r="EO680" t="s">
        <v>66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18.5</v>
      </c>
      <c r="EX680">
        <v>0.46</v>
      </c>
      <c r="EY680">
        <v>0</v>
      </c>
      <c r="FQ680">
        <v>0</v>
      </c>
      <c r="FR680">
        <f t="shared" si="381"/>
        <v>0</v>
      </c>
      <c r="FS680">
        <v>0</v>
      </c>
      <c r="FX680">
        <v>97</v>
      </c>
      <c r="FY680">
        <v>51</v>
      </c>
      <c r="GA680" t="s">
        <v>3</v>
      </c>
      <c r="GD680">
        <v>1</v>
      </c>
      <c r="GF680">
        <v>1740650339</v>
      </c>
      <c r="GG680">
        <v>2</v>
      </c>
      <c r="GH680">
        <v>1</v>
      </c>
      <c r="GI680">
        <v>-2</v>
      </c>
      <c r="GJ680">
        <v>0</v>
      </c>
      <c r="GK680">
        <v>0</v>
      </c>
      <c r="GL680">
        <f t="shared" si="382"/>
        <v>0</v>
      </c>
      <c r="GM680">
        <f t="shared" si="383"/>
        <v>3793.6</v>
      </c>
      <c r="GN680">
        <f t="shared" si="384"/>
        <v>0</v>
      </c>
      <c r="GO680">
        <f t="shared" si="385"/>
        <v>3793.6</v>
      </c>
      <c r="GP680">
        <f t="shared" si="386"/>
        <v>0</v>
      </c>
      <c r="GR680">
        <v>0</v>
      </c>
      <c r="GS680">
        <v>3</v>
      </c>
      <c r="GT680">
        <v>0</v>
      </c>
      <c r="GU680" t="s">
        <v>3</v>
      </c>
      <c r="GV680">
        <f t="shared" si="387"/>
        <v>0</v>
      </c>
      <c r="GW680">
        <v>1</v>
      </c>
      <c r="GX680">
        <f t="shared" si="388"/>
        <v>0</v>
      </c>
      <c r="HA680">
        <v>0</v>
      </c>
      <c r="HB680">
        <v>0</v>
      </c>
      <c r="HC680">
        <f t="shared" si="389"/>
        <v>0</v>
      </c>
      <c r="HE680" t="s">
        <v>3</v>
      </c>
      <c r="HF680" t="s">
        <v>3</v>
      </c>
      <c r="HM680" t="s">
        <v>3</v>
      </c>
      <c r="HN680" t="s">
        <v>54</v>
      </c>
      <c r="HO680" t="s">
        <v>55</v>
      </c>
      <c r="HP680" t="s">
        <v>52</v>
      </c>
      <c r="HQ680" t="s">
        <v>52</v>
      </c>
      <c r="IK680">
        <v>0</v>
      </c>
    </row>
    <row r="681" spans="1:245" x14ac:dyDescent="0.2">
      <c r="A681">
        <v>17</v>
      </c>
      <c r="B681">
        <v>0</v>
      </c>
      <c r="C681">
        <f>ROW(SmtRes!A804)</f>
        <v>804</v>
      </c>
      <c r="D681">
        <f>ROW(EtalonRes!A812)</f>
        <v>812</v>
      </c>
      <c r="E681" t="s">
        <v>161</v>
      </c>
      <c r="F681" t="s">
        <v>94</v>
      </c>
      <c r="G681" t="s">
        <v>95</v>
      </c>
      <c r="H681" t="s">
        <v>91</v>
      </c>
      <c r="I681">
        <f>ROUND(12/100,7)</f>
        <v>0.12</v>
      </c>
      <c r="J681">
        <v>0</v>
      </c>
      <c r="K681">
        <f>ROUND(12/100,7)</f>
        <v>0.12</v>
      </c>
      <c r="O681">
        <f t="shared" si="367"/>
        <v>287.55</v>
      </c>
      <c r="P681">
        <f>SUMIF(SmtRes!AQ796:'SmtRes'!AQ804,"=1",SmtRes!DF796:'SmtRes'!DF804)</f>
        <v>0</v>
      </c>
      <c r="Q681">
        <f>SUMIF(SmtRes!AQ796:'SmtRes'!AQ804,"=1",SmtRes!DG796:'SmtRes'!DG804)</f>
        <v>9.7799999999999994</v>
      </c>
      <c r="R681">
        <f>SUMIF(SmtRes!AQ796:'SmtRes'!AQ804,"=1",SmtRes!DH796:'SmtRes'!DH804)</f>
        <v>3.75</v>
      </c>
      <c r="S681">
        <f>SUMIF(SmtRes!AQ796:'SmtRes'!AQ804,"=1",SmtRes!DI796:'SmtRes'!DI804)</f>
        <v>274.02</v>
      </c>
      <c r="T681">
        <f t="shared" si="368"/>
        <v>0</v>
      </c>
      <c r="U681">
        <f>SUMIF(SmtRes!AQ796:'SmtRes'!AQ804,"=1",SmtRes!CV796:'SmtRes'!CV804)</f>
        <v>0.63</v>
      </c>
      <c r="V681">
        <f>SUMIF(SmtRes!AQ796:'SmtRes'!AQ804,"=1",SmtRes!CW796:'SmtRes'!CW804)</f>
        <v>7.1999999999999998E-3</v>
      </c>
      <c r="W681">
        <f t="shared" si="369"/>
        <v>0</v>
      </c>
      <c r="X681">
        <f t="shared" si="370"/>
        <v>269.44</v>
      </c>
      <c r="Y681">
        <f t="shared" si="371"/>
        <v>141.66</v>
      </c>
      <c r="AA681">
        <v>61617792</v>
      </c>
      <c r="AB681">
        <f t="shared" si="372"/>
        <v>2364.9792000000002</v>
      </c>
      <c r="AC681">
        <f t="shared" si="373"/>
        <v>0</v>
      </c>
      <c r="AD681">
        <f>ROUND((((SUM(SmtRes!BR796:'SmtRes'!BR804))-(SUM(SmtRes!BS796:'SmtRes'!BS804)))+AE681),6)</f>
        <v>81.491699999999994</v>
      </c>
      <c r="AE681">
        <f>ROUND((SUM(SmtRes!BS796:'SmtRes'!BS804)),6)</f>
        <v>31.276499999999999</v>
      </c>
      <c r="AF681">
        <f>ROUND((SUM(SmtRes!BT796:'SmtRes'!BT804)),6)</f>
        <v>2283.4875000000002</v>
      </c>
      <c r="AG681">
        <f t="shared" si="374"/>
        <v>0</v>
      </c>
      <c r="AH681">
        <f>(SUM(SmtRes!BU796:'SmtRes'!BU804))</f>
        <v>5.25</v>
      </c>
      <c r="AI681">
        <f>(SUM(SmtRes!BV796:'SmtRes'!BV804))</f>
        <v>0.06</v>
      </c>
      <c r="AJ681">
        <f t="shared" si="375"/>
        <v>0</v>
      </c>
      <c r="AK681">
        <v>10185.857719999998</v>
      </c>
      <c r="AL681">
        <v>2198.3387199999997</v>
      </c>
      <c r="AM681">
        <v>271.63900000000001</v>
      </c>
      <c r="AN681">
        <v>104.25500000000001</v>
      </c>
      <c r="AO681">
        <v>7611.625</v>
      </c>
      <c r="AP681">
        <v>0</v>
      </c>
      <c r="AQ681">
        <v>17.5</v>
      </c>
      <c r="AR681">
        <v>0.2</v>
      </c>
      <c r="AS681">
        <v>0</v>
      </c>
      <c r="AT681">
        <v>97</v>
      </c>
      <c r="AU681">
        <v>51</v>
      </c>
      <c r="AV681">
        <v>1</v>
      </c>
      <c r="AW681">
        <v>1</v>
      </c>
      <c r="AZ681">
        <v>1</v>
      </c>
      <c r="BA681">
        <v>1</v>
      </c>
      <c r="BB681">
        <v>1</v>
      </c>
      <c r="BC681">
        <v>1</v>
      </c>
      <c r="BD681" t="s">
        <v>3</v>
      </c>
      <c r="BE681" t="s">
        <v>3</v>
      </c>
      <c r="BF681" t="s">
        <v>3</v>
      </c>
      <c r="BG681" t="s">
        <v>3</v>
      </c>
      <c r="BH681">
        <v>0</v>
      </c>
      <c r="BI681">
        <v>2</v>
      </c>
      <c r="BJ681" t="s">
        <v>96</v>
      </c>
      <c r="BM681">
        <v>108001</v>
      </c>
      <c r="BN681">
        <v>0</v>
      </c>
      <c r="BO681" t="s">
        <v>3</v>
      </c>
      <c r="BP681">
        <v>0</v>
      </c>
      <c r="BQ681">
        <v>3</v>
      </c>
      <c r="BR681">
        <v>0</v>
      </c>
      <c r="BS681">
        <v>1</v>
      </c>
      <c r="BT681">
        <v>1</v>
      </c>
      <c r="BU681">
        <v>1</v>
      </c>
      <c r="BV681">
        <v>1</v>
      </c>
      <c r="BW681">
        <v>1</v>
      </c>
      <c r="BX681">
        <v>1</v>
      </c>
      <c r="BY681" t="s">
        <v>3</v>
      </c>
      <c r="BZ681">
        <v>97</v>
      </c>
      <c r="CA681">
        <v>51</v>
      </c>
      <c r="CB681" t="s">
        <v>3</v>
      </c>
      <c r="CE681">
        <v>0</v>
      </c>
      <c r="CF681">
        <v>0</v>
      </c>
      <c r="CG681">
        <v>0</v>
      </c>
      <c r="CM681">
        <v>0</v>
      </c>
      <c r="CN681" t="s">
        <v>65</v>
      </c>
      <c r="CO681">
        <v>0</v>
      </c>
      <c r="CP681">
        <f t="shared" si="376"/>
        <v>287.54999999999995</v>
      </c>
      <c r="CQ681">
        <f>SUMIF(SmtRes!AQ796:'SmtRes'!AQ804,"=1",SmtRes!AA796:'SmtRes'!AA804)</f>
        <v>59993.41</v>
      </c>
      <c r="CR681">
        <f>SUMIF(SmtRes!AQ796:'SmtRes'!AQ804,"=1",SmtRes!AB796:'SmtRes'!AB804)</f>
        <v>1979.1499999999999</v>
      </c>
      <c r="CS681">
        <f>SUMIF(SmtRes!AQ796:'SmtRes'!AQ804,"=1",SmtRes!AC796:'SmtRes'!AC804)</f>
        <v>1042.55</v>
      </c>
      <c r="CT681">
        <f>SUMIF(SmtRes!AQ796:'SmtRes'!AQ804,"=1",SmtRes!AD796:'SmtRes'!AD804)</f>
        <v>434.95</v>
      </c>
      <c r="CU681">
        <f t="shared" si="377"/>
        <v>0</v>
      </c>
      <c r="CV681">
        <f>SUMIF(SmtRes!AQ796:'SmtRes'!AQ804,"=1",SmtRes!BU796:'SmtRes'!BU804)</f>
        <v>5.25</v>
      </c>
      <c r="CW681">
        <f>SUMIF(SmtRes!AQ796:'SmtRes'!AQ804,"=1",SmtRes!BV796:'SmtRes'!BV804)</f>
        <v>0.06</v>
      </c>
      <c r="CX681">
        <f t="shared" si="378"/>
        <v>0</v>
      </c>
      <c r="CY681">
        <f t="shared" si="379"/>
        <v>269.43689999999998</v>
      </c>
      <c r="CZ681">
        <f t="shared" si="380"/>
        <v>141.66269999999997</v>
      </c>
      <c r="DC681" t="s">
        <v>3</v>
      </c>
      <c r="DD681" t="s">
        <v>40</v>
      </c>
      <c r="DE681" t="s">
        <v>41</v>
      </c>
      <c r="DF681" t="s">
        <v>41</v>
      </c>
      <c r="DG681" t="s">
        <v>41</v>
      </c>
      <c r="DH681" t="s">
        <v>3</v>
      </c>
      <c r="DI681" t="s">
        <v>41</v>
      </c>
      <c r="DJ681" t="s">
        <v>41</v>
      </c>
      <c r="DK681" t="s">
        <v>3</v>
      </c>
      <c r="DL681" t="s">
        <v>3</v>
      </c>
      <c r="DM681" t="s">
        <v>3</v>
      </c>
      <c r="DN681">
        <v>0</v>
      </c>
      <c r="DO681">
        <v>0</v>
      </c>
      <c r="DP681">
        <v>1</v>
      </c>
      <c r="DQ681">
        <v>1</v>
      </c>
      <c r="DU681">
        <v>1003</v>
      </c>
      <c r="DV681" t="s">
        <v>91</v>
      </c>
      <c r="DW681" t="s">
        <v>91</v>
      </c>
      <c r="DX681">
        <v>100</v>
      </c>
      <c r="DZ681" t="s">
        <v>3</v>
      </c>
      <c r="EA681" t="s">
        <v>3</v>
      </c>
      <c r="EB681" t="s">
        <v>3</v>
      </c>
      <c r="EC681" t="s">
        <v>3</v>
      </c>
      <c r="EE681">
        <v>58749376</v>
      </c>
      <c r="EF681">
        <v>3</v>
      </c>
      <c r="EG681" t="s">
        <v>51</v>
      </c>
      <c r="EH681">
        <v>0</v>
      </c>
      <c r="EI681" t="s">
        <v>3</v>
      </c>
      <c r="EJ681">
        <v>2</v>
      </c>
      <c r="EK681">
        <v>108001</v>
      </c>
      <c r="EL681" t="s">
        <v>52</v>
      </c>
      <c r="EM681" t="s">
        <v>53</v>
      </c>
      <c r="EO681" t="s">
        <v>66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17.5</v>
      </c>
      <c r="EX681">
        <v>0.2</v>
      </c>
      <c r="EY681">
        <v>0</v>
      </c>
      <c r="FQ681">
        <v>0</v>
      </c>
      <c r="FR681">
        <f t="shared" si="381"/>
        <v>0</v>
      </c>
      <c r="FS681">
        <v>0</v>
      </c>
      <c r="FX681">
        <v>97</v>
      </c>
      <c r="FY681">
        <v>51</v>
      </c>
      <c r="GA681" t="s">
        <v>3</v>
      </c>
      <c r="GD681">
        <v>1</v>
      </c>
      <c r="GF681">
        <v>-1144913116</v>
      </c>
      <c r="GG681">
        <v>2</v>
      </c>
      <c r="GH681">
        <v>1</v>
      </c>
      <c r="GI681">
        <v>-2</v>
      </c>
      <c r="GJ681">
        <v>0</v>
      </c>
      <c r="GK681">
        <v>0</v>
      </c>
      <c r="GL681">
        <f t="shared" si="382"/>
        <v>0</v>
      </c>
      <c r="GM681">
        <f t="shared" si="383"/>
        <v>698.65</v>
      </c>
      <c r="GN681">
        <f t="shared" si="384"/>
        <v>0</v>
      </c>
      <c r="GO681">
        <f t="shared" si="385"/>
        <v>698.65</v>
      </c>
      <c r="GP681">
        <f t="shared" si="386"/>
        <v>0</v>
      </c>
      <c r="GR681">
        <v>0</v>
      </c>
      <c r="GS681">
        <v>3</v>
      </c>
      <c r="GT681">
        <v>0</v>
      </c>
      <c r="GU681" t="s">
        <v>3</v>
      </c>
      <c r="GV681">
        <f t="shared" si="387"/>
        <v>0</v>
      </c>
      <c r="GW681">
        <v>1</v>
      </c>
      <c r="GX681">
        <f t="shared" si="388"/>
        <v>0</v>
      </c>
      <c r="HA681">
        <v>0</v>
      </c>
      <c r="HB681">
        <v>0</v>
      </c>
      <c r="HC681">
        <f t="shared" si="389"/>
        <v>0</v>
      </c>
      <c r="HE681" t="s">
        <v>3</v>
      </c>
      <c r="HF681" t="s">
        <v>3</v>
      </c>
      <c r="HM681" t="s">
        <v>3</v>
      </c>
      <c r="HN681" t="s">
        <v>54</v>
      </c>
      <c r="HO681" t="s">
        <v>55</v>
      </c>
      <c r="HP681" t="s">
        <v>52</v>
      </c>
      <c r="HQ681" t="s">
        <v>52</v>
      </c>
      <c r="IK681">
        <v>0</v>
      </c>
    </row>
    <row r="682" spans="1:245" x14ac:dyDescent="0.2">
      <c r="A682">
        <v>17</v>
      </c>
      <c r="B682">
        <v>0</v>
      </c>
      <c r="C682">
        <f>ROW(SmtRes!A813)</f>
        <v>813</v>
      </c>
      <c r="D682">
        <f>ROW(EtalonRes!A821)</f>
        <v>821</v>
      </c>
      <c r="E682" t="s">
        <v>166</v>
      </c>
      <c r="F682" t="s">
        <v>98</v>
      </c>
      <c r="G682" t="s">
        <v>99</v>
      </c>
      <c r="H682" t="s">
        <v>91</v>
      </c>
      <c r="I682">
        <f>ROUND(108/100,7)</f>
        <v>1.08</v>
      </c>
      <c r="J682">
        <v>0</v>
      </c>
      <c r="K682">
        <f>ROUND(108/100,7)</f>
        <v>1.08</v>
      </c>
      <c r="O682">
        <f t="shared" si="367"/>
        <v>2796.83</v>
      </c>
      <c r="P682">
        <f>SUMIF(SmtRes!AQ805:'SmtRes'!AQ813,"=1",SmtRes!DF805:'SmtRes'!DF813)</f>
        <v>0</v>
      </c>
      <c r="Q682">
        <f>SUMIF(SmtRes!AQ805:'SmtRes'!AQ813,"=1",SmtRes!DG805:'SmtRes'!DG813)</f>
        <v>132.31</v>
      </c>
      <c r="R682">
        <f>SUMIF(SmtRes!AQ805:'SmtRes'!AQ813,"=1",SmtRes!DH805:'SmtRes'!DH813)</f>
        <v>57.430000000000007</v>
      </c>
      <c r="S682">
        <f>SUMIF(SmtRes!AQ805:'SmtRes'!AQ813,"=1",SmtRes!DI805:'SmtRes'!DI813)</f>
        <v>2607.09</v>
      </c>
      <c r="T682">
        <f t="shared" si="368"/>
        <v>0</v>
      </c>
      <c r="U682">
        <f>SUMIF(SmtRes!AQ805:'SmtRes'!AQ813,"=1",SmtRes!CV805:'SmtRes'!CV813)</f>
        <v>5.9939999999999998</v>
      </c>
      <c r="V682">
        <f>SUMIF(SmtRes!AQ805:'SmtRes'!AQ813,"=1",SmtRes!CW805:'SmtRes'!CW813)</f>
        <v>0.11015999999999999</v>
      </c>
      <c r="W682">
        <f t="shared" si="369"/>
        <v>0</v>
      </c>
      <c r="X682">
        <f t="shared" si="370"/>
        <v>2584.58</v>
      </c>
      <c r="Y682">
        <f t="shared" si="371"/>
        <v>1358.91</v>
      </c>
      <c r="AA682">
        <v>61617792</v>
      </c>
      <c r="AB682">
        <f t="shared" si="372"/>
        <v>2536.4734199999998</v>
      </c>
      <c r="AC682">
        <f t="shared" si="373"/>
        <v>0</v>
      </c>
      <c r="AD682">
        <f>ROUND((((SUM(SmtRes!BR805:'SmtRes'!BR813))-(SUM(SmtRes!BS805:'SmtRes'!BS813)))+AE682),6)</f>
        <v>122.50091999999999</v>
      </c>
      <c r="AE682">
        <f>ROUND((SUM(SmtRes!BS805:'SmtRes'!BS813)),6)</f>
        <v>53.170050000000003</v>
      </c>
      <c r="AF682">
        <f>ROUND((SUM(SmtRes!BT805:'SmtRes'!BT813)),6)</f>
        <v>2413.9724999999999</v>
      </c>
      <c r="AG682">
        <f t="shared" si="374"/>
        <v>0</v>
      </c>
      <c r="AH682">
        <f>(SUM(SmtRes!BU805:'SmtRes'!BU813))</f>
        <v>5.55</v>
      </c>
      <c r="AI682">
        <f>(SUM(SmtRes!BV805:'SmtRes'!BV813))</f>
        <v>0.10200000000000001</v>
      </c>
      <c r="AJ682">
        <f t="shared" si="375"/>
        <v>0</v>
      </c>
      <c r="AK682">
        <v>11195.107620000001</v>
      </c>
      <c r="AL682">
        <v>2562.9627199999995</v>
      </c>
      <c r="AM682">
        <v>408.33640000000003</v>
      </c>
      <c r="AN682">
        <v>177.23350000000002</v>
      </c>
      <c r="AO682">
        <v>8046.5749999999998</v>
      </c>
      <c r="AP682">
        <v>0</v>
      </c>
      <c r="AQ682">
        <v>18.5</v>
      </c>
      <c r="AR682">
        <v>0.34</v>
      </c>
      <c r="AS682">
        <v>0</v>
      </c>
      <c r="AT682">
        <v>97</v>
      </c>
      <c r="AU682">
        <v>51</v>
      </c>
      <c r="AV682">
        <v>1</v>
      </c>
      <c r="AW682">
        <v>1</v>
      </c>
      <c r="AZ682">
        <v>1</v>
      </c>
      <c r="BA682">
        <v>1</v>
      </c>
      <c r="BB682">
        <v>1</v>
      </c>
      <c r="BC682">
        <v>1</v>
      </c>
      <c r="BD682" t="s">
        <v>3</v>
      </c>
      <c r="BE682" t="s">
        <v>3</v>
      </c>
      <c r="BF682" t="s">
        <v>3</v>
      </c>
      <c r="BG682" t="s">
        <v>3</v>
      </c>
      <c r="BH682">
        <v>0</v>
      </c>
      <c r="BI682">
        <v>2</v>
      </c>
      <c r="BJ682" t="s">
        <v>100</v>
      </c>
      <c r="BM682">
        <v>108001</v>
      </c>
      <c r="BN682">
        <v>0</v>
      </c>
      <c r="BO682" t="s">
        <v>3</v>
      </c>
      <c r="BP682">
        <v>0</v>
      </c>
      <c r="BQ682">
        <v>3</v>
      </c>
      <c r="BR682">
        <v>0</v>
      </c>
      <c r="BS682">
        <v>1</v>
      </c>
      <c r="BT682">
        <v>1</v>
      </c>
      <c r="BU682">
        <v>1</v>
      </c>
      <c r="BV682">
        <v>1</v>
      </c>
      <c r="BW682">
        <v>1</v>
      </c>
      <c r="BX682">
        <v>1</v>
      </c>
      <c r="BY682" t="s">
        <v>3</v>
      </c>
      <c r="BZ682">
        <v>97</v>
      </c>
      <c r="CA682">
        <v>51</v>
      </c>
      <c r="CB682" t="s">
        <v>3</v>
      </c>
      <c r="CE682">
        <v>0</v>
      </c>
      <c r="CF682">
        <v>0</v>
      </c>
      <c r="CG682">
        <v>0</v>
      </c>
      <c r="CM682">
        <v>0</v>
      </c>
      <c r="CN682" t="s">
        <v>65</v>
      </c>
      <c r="CO682">
        <v>0</v>
      </c>
      <c r="CP682">
        <f t="shared" si="376"/>
        <v>2796.83</v>
      </c>
      <c r="CQ682">
        <f>SUMIF(SmtRes!AQ805:'SmtRes'!AQ813,"=1",SmtRes!AA805:'SmtRes'!AA813)</f>
        <v>59993.41</v>
      </c>
      <c r="CR682">
        <f>SUMIF(SmtRes!AQ805:'SmtRes'!AQ813,"=1",SmtRes!AB805:'SmtRes'!AB813)</f>
        <v>1979.1499999999999</v>
      </c>
      <c r="CS682">
        <f>SUMIF(SmtRes!AQ805:'SmtRes'!AQ813,"=1",SmtRes!AC805:'SmtRes'!AC813)</f>
        <v>1042.55</v>
      </c>
      <c r="CT682">
        <f>SUMIF(SmtRes!AQ805:'SmtRes'!AQ813,"=1",SmtRes!AD805:'SmtRes'!AD813)</f>
        <v>434.95</v>
      </c>
      <c r="CU682">
        <f t="shared" si="377"/>
        <v>0</v>
      </c>
      <c r="CV682">
        <f>SUMIF(SmtRes!AQ805:'SmtRes'!AQ813,"=1",SmtRes!BU805:'SmtRes'!BU813)</f>
        <v>5.55</v>
      </c>
      <c r="CW682">
        <f>SUMIF(SmtRes!AQ805:'SmtRes'!AQ813,"=1",SmtRes!BV805:'SmtRes'!BV813)</f>
        <v>0.10200000000000001</v>
      </c>
      <c r="CX682">
        <f t="shared" si="378"/>
        <v>0</v>
      </c>
      <c r="CY682">
        <f t="shared" si="379"/>
        <v>2584.5844000000002</v>
      </c>
      <c r="CZ682">
        <f t="shared" si="380"/>
        <v>1358.9051999999999</v>
      </c>
      <c r="DC682" t="s">
        <v>3</v>
      </c>
      <c r="DD682" t="s">
        <v>40</v>
      </c>
      <c r="DE682" t="s">
        <v>41</v>
      </c>
      <c r="DF682" t="s">
        <v>41</v>
      </c>
      <c r="DG682" t="s">
        <v>41</v>
      </c>
      <c r="DH682" t="s">
        <v>3</v>
      </c>
      <c r="DI682" t="s">
        <v>41</v>
      </c>
      <c r="DJ682" t="s">
        <v>41</v>
      </c>
      <c r="DK682" t="s">
        <v>3</v>
      </c>
      <c r="DL682" t="s">
        <v>3</v>
      </c>
      <c r="DM682" t="s">
        <v>3</v>
      </c>
      <c r="DN682">
        <v>0</v>
      </c>
      <c r="DO682">
        <v>0</v>
      </c>
      <c r="DP682">
        <v>1</v>
      </c>
      <c r="DQ682">
        <v>1</v>
      </c>
      <c r="DU682">
        <v>1003</v>
      </c>
      <c r="DV682" t="s">
        <v>91</v>
      </c>
      <c r="DW682" t="s">
        <v>91</v>
      </c>
      <c r="DX682">
        <v>100</v>
      </c>
      <c r="DZ682" t="s">
        <v>3</v>
      </c>
      <c r="EA682" t="s">
        <v>3</v>
      </c>
      <c r="EB682" t="s">
        <v>3</v>
      </c>
      <c r="EC682" t="s">
        <v>3</v>
      </c>
      <c r="EE682">
        <v>58749376</v>
      </c>
      <c r="EF682">
        <v>3</v>
      </c>
      <c r="EG682" t="s">
        <v>51</v>
      </c>
      <c r="EH682">
        <v>0</v>
      </c>
      <c r="EI682" t="s">
        <v>3</v>
      </c>
      <c r="EJ682">
        <v>2</v>
      </c>
      <c r="EK682">
        <v>108001</v>
      </c>
      <c r="EL682" t="s">
        <v>52</v>
      </c>
      <c r="EM682" t="s">
        <v>53</v>
      </c>
      <c r="EO682" t="s">
        <v>66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18.5</v>
      </c>
      <c r="EX682">
        <v>0.34</v>
      </c>
      <c r="EY682">
        <v>0</v>
      </c>
      <c r="FQ682">
        <v>0</v>
      </c>
      <c r="FR682">
        <f t="shared" si="381"/>
        <v>0</v>
      </c>
      <c r="FS682">
        <v>0</v>
      </c>
      <c r="FX682">
        <v>97</v>
      </c>
      <c r="FY682">
        <v>51</v>
      </c>
      <c r="GA682" t="s">
        <v>3</v>
      </c>
      <c r="GD682">
        <v>1</v>
      </c>
      <c r="GF682">
        <v>1521334393</v>
      </c>
      <c r="GG682">
        <v>2</v>
      </c>
      <c r="GH682">
        <v>1</v>
      </c>
      <c r="GI682">
        <v>-2</v>
      </c>
      <c r="GJ682">
        <v>0</v>
      </c>
      <c r="GK682">
        <v>0</v>
      </c>
      <c r="GL682">
        <f t="shared" si="382"/>
        <v>0</v>
      </c>
      <c r="GM682">
        <f t="shared" si="383"/>
        <v>6740.32</v>
      </c>
      <c r="GN682">
        <f t="shared" si="384"/>
        <v>0</v>
      </c>
      <c r="GO682">
        <f t="shared" si="385"/>
        <v>6740.32</v>
      </c>
      <c r="GP682">
        <f t="shared" si="386"/>
        <v>0</v>
      </c>
      <c r="GR682">
        <v>0</v>
      </c>
      <c r="GS682">
        <v>3</v>
      </c>
      <c r="GT682">
        <v>0</v>
      </c>
      <c r="GU682" t="s">
        <v>3</v>
      </c>
      <c r="GV682">
        <f t="shared" si="387"/>
        <v>0</v>
      </c>
      <c r="GW682">
        <v>1</v>
      </c>
      <c r="GX682">
        <f t="shared" si="388"/>
        <v>0</v>
      </c>
      <c r="HA682">
        <v>0</v>
      </c>
      <c r="HB682">
        <v>0</v>
      </c>
      <c r="HC682">
        <f t="shared" si="389"/>
        <v>0</v>
      </c>
      <c r="HE682" t="s">
        <v>3</v>
      </c>
      <c r="HF682" t="s">
        <v>3</v>
      </c>
      <c r="HM682" t="s">
        <v>3</v>
      </c>
      <c r="HN682" t="s">
        <v>54</v>
      </c>
      <c r="HO682" t="s">
        <v>55</v>
      </c>
      <c r="HP682" t="s">
        <v>52</v>
      </c>
      <c r="HQ682" t="s">
        <v>52</v>
      </c>
      <c r="IK682">
        <v>0</v>
      </c>
    </row>
    <row r="684" spans="1:245" x14ac:dyDescent="0.2">
      <c r="A684" s="2">
        <v>51</v>
      </c>
      <c r="B684" s="2">
        <f>B660</f>
        <v>0</v>
      </c>
      <c r="C684" s="2">
        <f>A660</f>
        <v>4</v>
      </c>
      <c r="D684" s="2">
        <f>ROW(A660)</f>
        <v>660</v>
      </c>
      <c r="E684" s="2"/>
      <c r="F684" s="2" t="str">
        <f>IF(F660&lt;&gt;"",F660,"")</f>
        <v>Новый раздел</v>
      </c>
      <c r="G684" s="2" t="str">
        <f>IF(G660&lt;&gt;"",G660,"")</f>
        <v>Демонтажные работы</v>
      </c>
      <c r="H684" s="2">
        <v>0</v>
      </c>
      <c r="I684" s="2"/>
      <c r="J684" s="2"/>
      <c r="K684" s="2"/>
      <c r="L684" s="2"/>
      <c r="M684" s="2"/>
      <c r="N684" s="2"/>
      <c r="O684" s="2">
        <f t="shared" ref="O684:T684" si="390">ROUND(AB684,2)</f>
        <v>96328.49</v>
      </c>
      <c r="P684" s="2">
        <f t="shared" si="390"/>
        <v>0</v>
      </c>
      <c r="Q684" s="2">
        <f t="shared" si="390"/>
        <v>33537.040000000001</v>
      </c>
      <c r="R684" s="2">
        <f t="shared" si="390"/>
        <v>18188.52</v>
      </c>
      <c r="S684" s="2">
        <f t="shared" si="390"/>
        <v>44602.93</v>
      </c>
      <c r="T684" s="2">
        <f t="shared" si="390"/>
        <v>0</v>
      </c>
      <c r="U684" s="2">
        <f>AH684</f>
        <v>108.64619999999998</v>
      </c>
      <c r="V684" s="2">
        <f>AI684</f>
        <v>37.726959999999991</v>
      </c>
      <c r="W684" s="2">
        <f>ROUND(AJ684,2)</f>
        <v>0</v>
      </c>
      <c r="X684" s="2">
        <f>ROUND(AK684,2)</f>
        <v>64002.86</v>
      </c>
      <c r="Y684" s="2">
        <f>ROUND(AL684,2)</f>
        <v>36666.39</v>
      </c>
      <c r="Z684" s="2"/>
      <c r="AA684" s="2"/>
      <c r="AB684" s="2">
        <f>ROUND(SUMIF(AA664:AA682,"=61617792",O664:O682),2)</f>
        <v>96328.49</v>
      </c>
      <c r="AC684" s="2">
        <f>ROUND(SUMIF(AA664:AA682,"=61617792",P664:P682),2)</f>
        <v>0</v>
      </c>
      <c r="AD684" s="2">
        <f>ROUND(SUMIF(AA664:AA682,"=61617792",Q664:Q682),2)</f>
        <v>33537.040000000001</v>
      </c>
      <c r="AE684" s="2">
        <f>ROUND(SUMIF(AA664:AA682,"=61617792",R664:R682),2)</f>
        <v>18188.52</v>
      </c>
      <c r="AF684" s="2">
        <f>ROUND(SUMIF(AA664:AA682,"=61617792",S664:S682),2)</f>
        <v>44602.93</v>
      </c>
      <c r="AG684" s="2">
        <f>ROUND(SUMIF(AA664:AA682,"=61617792",T664:T682),2)</f>
        <v>0</v>
      </c>
      <c r="AH684" s="2">
        <f>SUMIF(AA664:AA682,"=61617792",U664:U682)</f>
        <v>108.64619999999998</v>
      </c>
      <c r="AI684" s="2">
        <f>SUMIF(AA664:AA682,"=61617792",V664:V682)</f>
        <v>37.726959999999991</v>
      </c>
      <c r="AJ684" s="2">
        <f>ROUND(SUMIF(AA664:AA682,"=61617792",W664:W682),2)</f>
        <v>0</v>
      </c>
      <c r="AK684" s="2">
        <f>ROUND(SUMIF(AA664:AA682,"=61617792",X664:X682),2)</f>
        <v>64002.86</v>
      </c>
      <c r="AL684" s="2">
        <f>ROUND(SUMIF(AA664:AA682,"=61617792",Y664:Y682),2)</f>
        <v>36666.39</v>
      </c>
      <c r="AM684" s="2"/>
      <c r="AN684" s="2"/>
      <c r="AO684" s="2">
        <f t="shared" ref="AO684:BD684" si="391">ROUND(BX684,2)</f>
        <v>0</v>
      </c>
      <c r="AP684" s="2">
        <f t="shared" si="391"/>
        <v>0</v>
      </c>
      <c r="AQ684" s="2">
        <f t="shared" si="391"/>
        <v>0</v>
      </c>
      <c r="AR684" s="2">
        <f t="shared" si="391"/>
        <v>196997.74</v>
      </c>
      <c r="AS684" s="2">
        <f t="shared" si="391"/>
        <v>165750.60999999999</v>
      </c>
      <c r="AT684" s="2">
        <f t="shared" si="391"/>
        <v>31247.13</v>
      </c>
      <c r="AU684" s="2">
        <f t="shared" si="391"/>
        <v>0</v>
      </c>
      <c r="AV684" s="2">
        <f t="shared" si="391"/>
        <v>0</v>
      </c>
      <c r="AW684" s="2">
        <f t="shared" si="391"/>
        <v>0</v>
      </c>
      <c r="AX684" s="2">
        <f t="shared" si="391"/>
        <v>0</v>
      </c>
      <c r="AY684" s="2">
        <f t="shared" si="391"/>
        <v>0</v>
      </c>
      <c r="AZ684" s="2">
        <f t="shared" si="391"/>
        <v>0</v>
      </c>
      <c r="BA684" s="2">
        <f t="shared" si="391"/>
        <v>0</v>
      </c>
      <c r="BB684" s="2">
        <f t="shared" si="391"/>
        <v>0</v>
      </c>
      <c r="BC684" s="2">
        <f t="shared" si="391"/>
        <v>0</v>
      </c>
      <c r="BD684" s="2">
        <f t="shared" si="391"/>
        <v>0</v>
      </c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>
        <f>ROUND(SUMIF(AA664:AA682,"=61617792",FQ664:FQ682),2)</f>
        <v>0</v>
      </c>
      <c r="BY684" s="2">
        <f>ROUND(SUMIF(AA664:AA682,"=61617792",FR664:FR682),2)</f>
        <v>0</v>
      </c>
      <c r="BZ684" s="2">
        <f>ROUND(SUMIF(AA664:AA682,"=61617792",GL664:GL682),2)</f>
        <v>0</v>
      </c>
      <c r="CA684" s="2">
        <f>ROUND(SUMIF(AA664:AA682,"=61617792",GM664:GM682),2)</f>
        <v>196997.74</v>
      </c>
      <c r="CB684" s="2">
        <f>ROUND(SUMIF(AA664:AA682,"=61617792",GN664:GN682),2)</f>
        <v>165750.60999999999</v>
      </c>
      <c r="CC684" s="2">
        <f>ROUND(SUMIF(AA664:AA682,"=61617792",GO664:GO682),2)</f>
        <v>31247.13</v>
      </c>
      <c r="CD684" s="2">
        <f>ROUND(SUMIF(AA664:AA682,"=61617792",GP664:GP682),2)</f>
        <v>0</v>
      </c>
      <c r="CE684" s="2">
        <f>AC684-BX684</f>
        <v>0</v>
      </c>
      <c r="CF684" s="2">
        <f>AC684-BY684</f>
        <v>0</v>
      </c>
      <c r="CG684" s="2">
        <f>BX684-BZ684</f>
        <v>0</v>
      </c>
      <c r="CH684" s="2">
        <f>AC684-BX684-BY684+BZ684</f>
        <v>0</v>
      </c>
      <c r="CI684" s="2">
        <f>BY684-BZ684</f>
        <v>0</v>
      </c>
      <c r="CJ684" s="2">
        <f>ROUND(SUMIF(AA664:AA682,"=61617792",GX664:GX682),2)</f>
        <v>0</v>
      </c>
      <c r="CK684" s="2">
        <f>ROUND(SUMIF(AA664:AA682,"=61617792",GY664:GY682),2)</f>
        <v>0</v>
      </c>
      <c r="CL684" s="2">
        <f>ROUND(SUMIF(AA664:AA682,"=61617792",GZ664:GZ682),2)</f>
        <v>0</v>
      </c>
      <c r="CM684" s="2">
        <f>ROUND(SUMIF(AA664:AA682,"=61617792",HD664:HD682),2)</f>
        <v>0</v>
      </c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>
        <v>0</v>
      </c>
    </row>
    <row r="686" spans="1:245" x14ac:dyDescent="0.2">
      <c r="A686" s="4">
        <v>50</v>
      </c>
      <c r="B686" s="4">
        <v>0</v>
      </c>
      <c r="C686" s="4">
        <v>0</v>
      </c>
      <c r="D686" s="4">
        <v>1</v>
      </c>
      <c r="E686" s="4">
        <v>201</v>
      </c>
      <c r="F686" s="4">
        <f>ROUND(Source!O684,O686)</f>
        <v>96328.49</v>
      </c>
      <c r="G686" s="4" t="s">
        <v>101</v>
      </c>
      <c r="H686" s="4" t="s">
        <v>102</v>
      </c>
      <c r="I686" s="4"/>
      <c r="J686" s="4"/>
      <c r="K686" s="4">
        <v>201</v>
      </c>
      <c r="L686" s="4">
        <v>1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96328.49</v>
      </c>
      <c r="X686" s="4">
        <v>1</v>
      </c>
      <c r="Y686" s="4">
        <v>96328.49</v>
      </c>
      <c r="Z686" s="4"/>
      <c r="AA686" s="4"/>
      <c r="AB686" s="4"/>
    </row>
    <row r="687" spans="1:245" x14ac:dyDescent="0.2">
      <c r="A687" s="4">
        <v>50</v>
      </c>
      <c r="B687" s="4">
        <v>0</v>
      </c>
      <c r="C687" s="4">
        <v>0</v>
      </c>
      <c r="D687" s="4">
        <v>1</v>
      </c>
      <c r="E687" s="4">
        <v>202</v>
      </c>
      <c r="F687" s="4">
        <f>ROUND(Source!P684,O687)</f>
        <v>0</v>
      </c>
      <c r="G687" s="4" t="s">
        <v>103</v>
      </c>
      <c r="H687" s="4" t="s">
        <v>104</v>
      </c>
      <c r="I687" s="4"/>
      <c r="J687" s="4"/>
      <c r="K687" s="4">
        <v>202</v>
      </c>
      <c r="L687" s="4">
        <v>2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0</v>
      </c>
      <c r="X687" s="4">
        <v>1</v>
      </c>
      <c r="Y687" s="4">
        <v>0</v>
      </c>
      <c r="Z687" s="4"/>
      <c r="AA687" s="4"/>
      <c r="AB687" s="4"/>
    </row>
    <row r="688" spans="1:245" x14ac:dyDescent="0.2">
      <c r="A688" s="4">
        <v>50</v>
      </c>
      <c r="B688" s="4">
        <v>0</v>
      </c>
      <c r="C688" s="4">
        <v>0</v>
      </c>
      <c r="D688" s="4">
        <v>1</v>
      </c>
      <c r="E688" s="4">
        <v>222</v>
      </c>
      <c r="F688" s="4">
        <f>ROUND(Source!AO684,O688)</f>
        <v>0</v>
      </c>
      <c r="G688" s="4" t="s">
        <v>105</v>
      </c>
      <c r="H688" s="4" t="s">
        <v>106</v>
      </c>
      <c r="I688" s="4"/>
      <c r="J688" s="4"/>
      <c r="K688" s="4">
        <v>222</v>
      </c>
      <c r="L688" s="4">
        <v>3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0</v>
      </c>
      <c r="X688" s="4">
        <v>1</v>
      </c>
      <c r="Y688" s="4">
        <v>0</v>
      </c>
      <c r="Z688" s="4"/>
      <c r="AA688" s="4"/>
      <c r="AB688" s="4"/>
    </row>
    <row r="689" spans="1:28" x14ac:dyDescent="0.2">
      <c r="A689" s="4">
        <v>50</v>
      </c>
      <c r="B689" s="4">
        <v>0</v>
      </c>
      <c r="C689" s="4">
        <v>0</v>
      </c>
      <c r="D689" s="4">
        <v>1</v>
      </c>
      <c r="E689" s="4">
        <v>225</v>
      </c>
      <c r="F689" s="4">
        <f>ROUND(Source!AV684,O689)</f>
        <v>0</v>
      </c>
      <c r="G689" s="4" t="s">
        <v>107</v>
      </c>
      <c r="H689" s="4" t="s">
        <v>108</v>
      </c>
      <c r="I689" s="4"/>
      <c r="J689" s="4"/>
      <c r="K689" s="4">
        <v>225</v>
      </c>
      <c r="L689" s="4">
        <v>4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 x14ac:dyDescent="0.2">
      <c r="A690" s="4">
        <v>50</v>
      </c>
      <c r="B690" s="4">
        <v>0</v>
      </c>
      <c r="C690" s="4">
        <v>0</v>
      </c>
      <c r="D690" s="4">
        <v>1</v>
      </c>
      <c r="E690" s="4">
        <v>226</v>
      </c>
      <c r="F690" s="4">
        <f>ROUND(Source!AW684,O690)</f>
        <v>0</v>
      </c>
      <c r="G690" s="4" t="s">
        <v>109</v>
      </c>
      <c r="H690" s="4" t="s">
        <v>110</v>
      </c>
      <c r="I690" s="4"/>
      <c r="J690" s="4"/>
      <c r="K690" s="4">
        <v>226</v>
      </c>
      <c r="L690" s="4">
        <v>5</v>
      </c>
      <c r="M690" s="4">
        <v>3</v>
      </c>
      <c r="N690" s="4" t="s">
        <v>3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 x14ac:dyDescent="0.2">
      <c r="A691" s="4">
        <v>50</v>
      </c>
      <c r="B691" s="4">
        <v>0</v>
      </c>
      <c r="C691" s="4">
        <v>0</v>
      </c>
      <c r="D691" s="4">
        <v>1</v>
      </c>
      <c r="E691" s="4">
        <v>227</v>
      </c>
      <c r="F691" s="4">
        <f>ROUND(Source!AX684,O691)</f>
        <v>0</v>
      </c>
      <c r="G691" s="4" t="s">
        <v>111</v>
      </c>
      <c r="H691" s="4" t="s">
        <v>112</v>
      </c>
      <c r="I691" s="4"/>
      <c r="J691" s="4"/>
      <c r="K691" s="4">
        <v>227</v>
      </c>
      <c r="L691" s="4">
        <v>6</v>
      </c>
      <c r="M691" s="4">
        <v>3</v>
      </c>
      <c r="N691" s="4" t="s">
        <v>3</v>
      </c>
      <c r="O691" s="4">
        <v>2</v>
      </c>
      <c r="P691" s="4"/>
      <c r="Q691" s="4"/>
      <c r="R691" s="4"/>
      <c r="S691" s="4"/>
      <c r="T691" s="4"/>
      <c r="U691" s="4"/>
      <c r="V691" s="4"/>
      <c r="W691" s="4">
        <v>0</v>
      </c>
      <c r="X691" s="4">
        <v>1</v>
      </c>
      <c r="Y691" s="4">
        <v>0</v>
      </c>
      <c r="Z691" s="4"/>
      <c r="AA691" s="4"/>
      <c r="AB691" s="4"/>
    </row>
    <row r="692" spans="1:28" x14ac:dyDescent="0.2">
      <c r="A692" s="4">
        <v>50</v>
      </c>
      <c r="B692" s="4">
        <v>0</v>
      </c>
      <c r="C692" s="4">
        <v>0</v>
      </c>
      <c r="D692" s="4">
        <v>1</v>
      </c>
      <c r="E692" s="4">
        <v>228</v>
      </c>
      <c r="F692" s="4">
        <f>ROUND(Source!AY684,O692)</f>
        <v>0</v>
      </c>
      <c r="G692" s="4" t="s">
        <v>113</v>
      </c>
      <c r="H692" s="4" t="s">
        <v>114</v>
      </c>
      <c r="I692" s="4"/>
      <c r="J692" s="4"/>
      <c r="K692" s="4">
        <v>228</v>
      </c>
      <c r="L692" s="4">
        <v>7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0</v>
      </c>
      <c r="X692" s="4">
        <v>1</v>
      </c>
      <c r="Y692" s="4">
        <v>0</v>
      </c>
      <c r="Z692" s="4"/>
      <c r="AA692" s="4"/>
      <c r="AB692" s="4"/>
    </row>
    <row r="693" spans="1:28" x14ac:dyDescent="0.2">
      <c r="A693" s="4">
        <v>50</v>
      </c>
      <c r="B693" s="4">
        <v>0</v>
      </c>
      <c r="C693" s="4">
        <v>0</v>
      </c>
      <c r="D693" s="4">
        <v>1</v>
      </c>
      <c r="E693" s="4">
        <v>216</v>
      </c>
      <c r="F693" s="4">
        <f>ROUND(Source!AP684,O693)</f>
        <v>0</v>
      </c>
      <c r="G693" s="4" t="s">
        <v>115</v>
      </c>
      <c r="H693" s="4" t="s">
        <v>116</v>
      </c>
      <c r="I693" s="4"/>
      <c r="J693" s="4"/>
      <c r="K693" s="4">
        <v>216</v>
      </c>
      <c r="L693" s="4">
        <v>8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 x14ac:dyDescent="0.2">
      <c r="A694" s="4">
        <v>50</v>
      </c>
      <c r="B694" s="4">
        <v>0</v>
      </c>
      <c r="C694" s="4">
        <v>0</v>
      </c>
      <c r="D694" s="4">
        <v>1</v>
      </c>
      <c r="E694" s="4">
        <v>223</v>
      </c>
      <c r="F694" s="4">
        <f>ROUND(Source!AQ684,O694)</f>
        <v>0</v>
      </c>
      <c r="G694" s="4" t="s">
        <v>117</v>
      </c>
      <c r="H694" s="4" t="s">
        <v>118</v>
      </c>
      <c r="I694" s="4"/>
      <c r="J694" s="4"/>
      <c r="K694" s="4">
        <v>223</v>
      </c>
      <c r="L694" s="4">
        <v>9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 x14ac:dyDescent="0.2">
      <c r="A695" s="4">
        <v>50</v>
      </c>
      <c r="B695" s="4">
        <v>0</v>
      </c>
      <c r="C695" s="4">
        <v>0</v>
      </c>
      <c r="D695" s="4">
        <v>1</v>
      </c>
      <c r="E695" s="4">
        <v>229</v>
      </c>
      <c r="F695" s="4">
        <f>ROUND(Source!AZ684,O695)</f>
        <v>0</v>
      </c>
      <c r="G695" s="4" t="s">
        <v>119</v>
      </c>
      <c r="H695" s="4" t="s">
        <v>120</v>
      </c>
      <c r="I695" s="4"/>
      <c r="J695" s="4"/>
      <c r="K695" s="4">
        <v>229</v>
      </c>
      <c r="L695" s="4">
        <v>10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0</v>
      </c>
      <c r="X695" s="4">
        <v>1</v>
      </c>
      <c r="Y695" s="4">
        <v>0</v>
      </c>
      <c r="Z695" s="4"/>
      <c r="AA695" s="4"/>
      <c r="AB695" s="4"/>
    </row>
    <row r="696" spans="1:28" x14ac:dyDescent="0.2">
      <c r="A696" s="4">
        <v>50</v>
      </c>
      <c r="B696" s="4">
        <v>0</v>
      </c>
      <c r="C696" s="4">
        <v>0</v>
      </c>
      <c r="D696" s="4">
        <v>1</v>
      </c>
      <c r="E696" s="4">
        <v>203</v>
      </c>
      <c r="F696" s="4">
        <f>ROUND(Source!Q684,O696)</f>
        <v>33537.040000000001</v>
      </c>
      <c r="G696" s="4" t="s">
        <v>121</v>
      </c>
      <c r="H696" s="4" t="s">
        <v>122</v>
      </c>
      <c r="I696" s="4"/>
      <c r="J696" s="4"/>
      <c r="K696" s="4">
        <v>203</v>
      </c>
      <c r="L696" s="4">
        <v>11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33537.040000000001</v>
      </c>
      <c r="X696" s="4">
        <v>1</v>
      </c>
      <c r="Y696" s="4">
        <v>33537.040000000001</v>
      </c>
      <c r="Z696" s="4"/>
      <c r="AA696" s="4"/>
      <c r="AB696" s="4"/>
    </row>
    <row r="697" spans="1:28" x14ac:dyDescent="0.2">
      <c r="A697" s="4">
        <v>50</v>
      </c>
      <c r="B697" s="4">
        <v>0</v>
      </c>
      <c r="C697" s="4">
        <v>0</v>
      </c>
      <c r="D697" s="4">
        <v>1</v>
      </c>
      <c r="E697" s="4">
        <v>231</v>
      </c>
      <c r="F697" s="4">
        <f>ROUND(Source!BB684,O697)</f>
        <v>0</v>
      </c>
      <c r="G697" s="4" t="s">
        <v>123</v>
      </c>
      <c r="H697" s="4" t="s">
        <v>124</v>
      </c>
      <c r="I697" s="4"/>
      <c r="J697" s="4"/>
      <c r="K697" s="4">
        <v>231</v>
      </c>
      <c r="L697" s="4">
        <v>12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0</v>
      </c>
      <c r="X697" s="4">
        <v>1</v>
      </c>
      <c r="Y697" s="4">
        <v>0</v>
      </c>
      <c r="Z697" s="4"/>
      <c r="AA697" s="4"/>
      <c r="AB697" s="4"/>
    </row>
    <row r="698" spans="1:28" x14ac:dyDescent="0.2">
      <c r="A698" s="4">
        <v>50</v>
      </c>
      <c r="B698" s="4">
        <v>0</v>
      </c>
      <c r="C698" s="4">
        <v>0</v>
      </c>
      <c r="D698" s="4">
        <v>1</v>
      </c>
      <c r="E698" s="4">
        <v>204</v>
      </c>
      <c r="F698" s="4">
        <f>ROUND(Source!R684,O698)</f>
        <v>18188.52</v>
      </c>
      <c r="G698" s="4" t="s">
        <v>125</v>
      </c>
      <c r="H698" s="4" t="s">
        <v>126</v>
      </c>
      <c r="I698" s="4"/>
      <c r="J698" s="4"/>
      <c r="K698" s="4">
        <v>204</v>
      </c>
      <c r="L698" s="4">
        <v>13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18188.520000000004</v>
      </c>
      <c r="X698" s="4">
        <v>1</v>
      </c>
      <c r="Y698" s="4">
        <v>18188.520000000004</v>
      </c>
      <c r="Z698" s="4"/>
      <c r="AA698" s="4"/>
      <c r="AB698" s="4"/>
    </row>
    <row r="699" spans="1:28" x14ac:dyDescent="0.2">
      <c r="A699" s="4">
        <v>50</v>
      </c>
      <c r="B699" s="4">
        <v>0</v>
      </c>
      <c r="C699" s="4">
        <v>0</v>
      </c>
      <c r="D699" s="4">
        <v>1</v>
      </c>
      <c r="E699" s="4">
        <v>205</v>
      </c>
      <c r="F699" s="4">
        <f>ROUND(Source!S684,O699)</f>
        <v>44602.93</v>
      </c>
      <c r="G699" s="4" t="s">
        <v>127</v>
      </c>
      <c r="H699" s="4" t="s">
        <v>128</v>
      </c>
      <c r="I699" s="4"/>
      <c r="J699" s="4"/>
      <c r="K699" s="4">
        <v>205</v>
      </c>
      <c r="L699" s="4">
        <v>14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44602.929999999993</v>
      </c>
      <c r="X699" s="4">
        <v>1</v>
      </c>
      <c r="Y699" s="4">
        <v>44602.929999999993</v>
      </c>
      <c r="Z699" s="4"/>
      <c r="AA699" s="4"/>
      <c r="AB699" s="4"/>
    </row>
    <row r="700" spans="1:28" x14ac:dyDescent="0.2">
      <c r="A700" s="4">
        <v>50</v>
      </c>
      <c r="B700" s="4">
        <v>0</v>
      </c>
      <c r="C700" s="4">
        <v>0</v>
      </c>
      <c r="D700" s="4">
        <v>1</v>
      </c>
      <c r="E700" s="4">
        <v>232</v>
      </c>
      <c r="F700" s="4">
        <f>ROUND(Source!BC684,O700)</f>
        <v>0</v>
      </c>
      <c r="G700" s="4" t="s">
        <v>129</v>
      </c>
      <c r="H700" s="4" t="s">
        <v>130</v>
      </c>
      <c r="I700" s="4"/>
      <c r="J700" s="4"/>
      <c r="K700" s="4">
        <v>232</v>
      </c>
      <c r="L700" s="4">
        <v>15</v>
      </c>
      <c r="M700" s="4">
        <v>3</v>
      </c>
      <c r="N700" s="4" t="s">
        <v>3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 x14ac:dyDescent="0.2">
      <c r="A701" s="4">
        <v>50</v>
      </c>
      <c r="B701" s="4">
        <v>0</v>
      </c>
      <c r="C701" s="4">
        <v>0</v>
      </c>
      <c r="D701" s="4">
        <v>1</v>
      </c>
      <c r="E701" s="4">
        <v>214</v>
      </c>
      <c r="F701" s="4">
        <f>ROUND(Source!AS684,O701)</f>
        <v>165750.60999999999</v>
      </c>
      <c r="G701" s="4" t="s">
        <v>131</v>
      </c>
      <c r="H701" s="4" t="s">
        <v>132</v>
      </c>
      <c r="I701" s="4"/>
      <c r="J701" s="4"/>
      <c r="K701" s="4">
        <v>214</v>
      </c>
      <c r="L701" s="4">
        <v>16</v>
      </c>
      <c r="M701" s="4">
        <v>3</v>
      </c>
      <c r="N701" s="4" t="s">
        <v>3</v>
      </c>
      <c r="O701" s="4">
        <v>2</v>
      </c>
      <c r="P701" s="4"/>
      <c r="Q701" s="4"/>
      <c r="R701" s="4"/>
      <c r="S701" s="4"/>
      <c r="T701" s="4"/>
      <c r="U701" s="4"/>
      <c r="V701" s="4"/>
      <c r="W701" s="4">
        <v>165750.60999999999</v>
      </c>
      <c r="X701" s="4">
        <v>1</v>
      </c>
      <c r="Y701" s="4">
        <v>165750.60999999999</v>
      </c>
      <c r="Z701" s="4"/>
      <c r="AA701" s="4"/>
      <c r="AB701" s="4"/>
    </row>
    <row r="702" spans="1:28" x14ac:dyDescent="0.2">
      <c r="A702" s="4">
        <v>50</v>
      </c>
      <c r="B702" s="4">
        <v>0</v>
      </c>
      <c r="C702" s="4">
        <v>0</v>
      </c>
      <c r="D702" s="4">
        <v>1</v>
      </c>
      <c r="E702" s="4">
        <v>215</v>
      </c>
      <c r="F702" s="4">
        <f>ROUND(Source!AT684,O702)</f>
        <v>31247.13</v>
      </c>
      <c r="G702" s="4" t="s">
        <v>133</v>
      </c>
      <c r="H702" s="4" t="s">
        <v>134</v>
      </c>
      <c r="I702" s="4"/>
      <c r="J702" s="4"/>
      <c r="K702" s="4">
        <v>215</v>
      </c>
      <c r="L702" s="4">
        <v>17</v>
      </c>
      <c r="M702" s="4">
        <v>3</v>
      </c>
      <c r="N702" s="4" t="s">
        <v>3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31247.13</v>
      </c>
      <c r="X702" s="4">
        <v>1</v>
      </c>
      <c r="Y702" s="4">
        <v>31247.13</v>
      </c>
      <c r="Z702" s="4"/>
      <c r="AA702" s="4"/>
      <c r="AB702" s="4"/>
    </row>
    <row r="703" spans="1:28" x14ac:dyDescent="0.2">
      <c r="A703" s="4">
        <v>50</v>
      </c>
      <c r="B703" s="4">
        <v>0</v>
      </c>
      <c r="C703" s="4">
        <v>0</v>
      </c>
      <c r="D703" s="4">
        <v>1</v>
      </c>
      <c r="E703" s="4">
        <v>217</v>
      </c>
      <c r="F703" s="4">
        <f>ROUND(Source!AU684,O703)</f>
        <v>0</v>
      </c>
      <c r="G703" s="4" t="s">
        <v>135</v>
      </c>
      <c r="H703" s="4" t="s">
        <v>136</v>
      </c>
      <c r="I703" s="4"/>
      <c r="J703" s="4"/>
      <c r="K703" s="4">
        <v>217</v>
      </c>
      <c r="L703" s="4">
        <v>18</v>
      </c>
      <c r="M703" s="4">
        <v>3</v>
      </c>
      <c r="N703" s="4" t="s">
        <v>3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 x14ac:dyDescent="0.2">
      <c r="A704" s="4">
        <v>50</v>
      </c>
      <c r="B704" s="4">
        <v>0</v>
      </c>
      <c r="C704" s="4">
        <v>0</v>
      </c>
      <c r="D704" s="4">
        <v>1</v>
      </c>
      <c r="E704" s="4">
        <v>230</v>
      </c>
      <c r="F704" s="4">
        <f>ROUND(Source!BA684,O704)</f>
        <v>0</v>
      </c>
      <c r="G704" s="4" t="s">
        <v>137</v>
      </c>
      <c r="H704" s="4" t="s">
        <v>138</v>
      </c>
      <c r="I704" s="4"/>
      <c r="J704" s="4"/>
      <c r="K704" s="4">
        <v>230</v>
      </c>
      <c r="L704" s="4">
        <v>19</v>
      </c>
      <c r="M704" s="4">
        <v>3</v>
      </c>
      <c r="N704" s="4" t="s">
        <v>3</v>
      </c>
      <c r="O704" s="4">
        <v>2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45" x14ac:dyDescent="0.2">
      <c r="A705" s="4">
        <v>50</v>
      </c>
      <c r="B705" s="4">
        <v>0</v>
      </c>
      <c r="C705" s="4">
        <v>0</v>
      </c>
      <c r="D705" s="4">
        <v>1</v>
      </c>
      <c r="E705" s="4">
        <v>206</v>
      </c>
      <c r="F705" s="4">
        <f>ROUND(Source!T684,O705)</f>
        <v>0</v>
      </c>
      <c r="G705" s="4" t="s">
        <v>139</v>
      </c>
      <c r="H705" s="4" t="s">
        <v>140</v>
      </c>
      <c r="I705" s="4"/>
      <c r="J705" s="4"/>
      <c r="K705" s="4">
        <v>206</v>
      </c>
      <c r="L705" s="4">
        <v>20</v>
      </c>
      <c r="M705" s="4">
        <v>3</v>
      </c>
      <c r="N705" s="4" t="s">
        <v>3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45" x14ac:dyDescent="0.2">
      <c r="A706" s="4">
        <v>50</v>
      </c>
      <c r="B706" s="4">
        <v>0</v>
      </c>
      <c r="C706" s="4">
        <v>0</v>
      </c>
      <c r="D706" s="4">
        <v>1</v>
      </c>
      <c r="E706" s="4">
        <v>207</v>
      </c>
      <c r="F706" s="4">
        <f>ROUND(Source!U684,O706)</f>
        <v>108.64619999999999</v>
      </c>
      <c r="G706" s="4" t="s">
        <v>141</v>
      </c>
      <c r="H706" s="4" t="s">
        <v>142</v>
      </c>
      <c r="I706" s="4"/>
      <c r="J706" s="4"/>
      <c r="K706" s="4">
        <v>207</v>
      </c>
      <c r="L706" s="4">
        <v>21</v>
      </c>
      <c r="M706" s="4">
        <v>3</v>
      </c>
      <c r="N706" s="4" t="s">
        <v>3</v>
      </c>
      <c r="O706" s="4">
        <v>7</v>
      </c>
      <c r="P706" s="4"/>
      <c r="Q706" s="4"/>
      <c r="R706" s="4"/>
      <c r="S706" s="4"/>
      <c r="T706" s="4"/>
      <c r="U706" s="4"/>
      <c r="V706" s="4"/>
      <c r="W706" s="4">
        <v>108.64619999999999</v>
      </c>
      <c r="X706" s="4">
        <v>1</v>
      </c>
      <c r="Y706" s="4">
        <v>108.64619999999999</v>
      </c>
      <c r="Z706" s="4"/>
      <c r="AA706" s="4"/>
      <c r="AB706" s="4"/>
    </row>
    <row r="707" spans="1:245" x14ac:dyDescent="0.2">
      <c r="A707" s="4">
        <v>50</v>
      </c>
      <c r="B707" s="4">
        <v>0</v>
      </c>
      <c r="C707" s="4">
        <v>0</v>
      </c>
      <c r="D707" s="4">
        <v>1</v>
      </c>
      <c r="E707" s="4">
        <v>208</v>
      </c>
      <c r="F707" s="4">
        <f>ROUND(Source!V684,O707)</f>
        <v>37.726959999999998</v>
      </c>
      <c r="G707" s="4" t="s">
        <v>143</v>
      </c>
      <c r="H707" s="4" t="s">
        <v>144</v>
      </c>
      <c r="I707" s="4"/>
      <c r="J707" s="4"/>
      <c r="K707" s="4">
        <v>208</v>
      </c>
      <c r="L707" s="4">
        <v>22</v>
      </c>
      <c r="M707" s="4">
        <v>3</v>
      </c>
      <c r="N707" s="4" t="s">
        <v>3</v>
      </c>
      <c r="O707" s="4">
        <v>7</v>
      </c>
      <c r="P707" s="4"/>
      <c r="Q707" s="4"/>
      <c r="R707" s="4"/>
      <c r="S707" s="4"/>
      <c r="T707" s="4"/>
      <c r="U707" s="4"/>
      <c r="V707" s="4"/>
      <c r="W707" s="4">
        <v>37.726959999999998</v>
      </c>
      <c r="X707" s="4">
        <v>1</v>
      </c>
      <c r="Y707" s="4">
        <v>37.726959999999998</v>
      </c>
      <c r="Z707" s="4"/>
      <c r="AA707" s="4"/>
      <c r="AB707" s="4"/>
    </row>
    <row r="708" spans="1:245" x14ac:dyDescent="0.2">
      <c r="A708" s="4">
        <v>50</v>
      </c>
      <c r="B708" s="4">
        <v>0</v>
      </c>
      <c r="C708" s="4">
        <v>0</v>
      </c>
      <c r="D708" s="4">
        <v>1</v>
      </c>
      <c r="E708" s="4">
        <v>209</v>
      </c>
      <c r="F708" s="4">
        <f>ROUND(Source!W684,O708)</f>
        <v>0</v>
      </c>
      <c r="G708" s="4" t="s">
        <v>145</v>
      </c>
      <c r="H708" s="4" t="s">
        <v>146</v>
      </c>
      <c r="I708" s="4"/>
      <c r="J708" s="4"/>
      <c r="K708" s="4">
        <v>209</v>
      </c>
      <c r="L708" s="4">
        <v>23</v>
      </c>
      <c r="M708" s="4">
        <v>3</v>
      </c>
      <c r="N708" s="4" t="s">
        <v>3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0</v>
      </c>
      <c r="X708" s="4">
        <v>1</v>
      </c>
      <c r="Y708" s="4">
        <v>0</v>
      </c>
      <c r="Z708" s="4"/>
      <c r="AA708" s="4"/>
      <c r="AB708" s="4"/>
    </row>
    <row r="709" spans="1:245" x14ac:dyDescent="0.2">
      <c r="A709" s="4">
        <v>50</v>
      </c>
      <c r="B709" s="4">
        <v>0</v>
      </c>
      <c r="C709" s="4">
        <v>0</v>
      </c>
      <c r="D709" s="4">
        <v>1</v>
      </c>
      <c r="E709" s="4">
        <v>233</v>
      </c>
      <c r="F709" s="4">
        <f>ROUND(Source!BD684,O709)</f>
        <v>0</v>
      </c>
      <c r="G709" s="4" t="s">
        <v>147</v>
      </c>
      <c r="H709" s="4" t="s">
        <v>148</v>
      </c>
      <c r="I709" s="4"/>
      <c r="J709" s="4"/>
      <c r="K709" s="4">
        <v>233</v>
      </c>
      <c r="L709" s="4">
        <v>24</v>
      </c>
      <c r="M709" s="4">
        <v>3</v>
      </c>
      <c r="N709" s="4" t="s">
        <v>3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0</v>
      </c>
      <c r="X709" s="4">
        <v>1</v>
      </c>
      <c r="Y709" s="4">
        <v>0</v>
      </c>
      <c r="Z709" s="4"/>
      <c r="AA709" s="4"/>
      <c r="AB709" s="4"/>
    </row>
    <row r="710" spans="1:245" x14ac:dyDescent="0.2">
      <c r="A710" s="4">
        <v>50</v>
      </c>
      <c r="B710" s="4">
        <v>0</v>
      </c>
      <c r="C710" s="4">
        <v>0</v>
      </c>
      <c r="D710" s="4">
        <v>1</v>
      </c>
      <c r="E710" s="4">
        <v>210</v>
      </c>
      <c r="F710" s="4">
        <f>ROUND(Source!X684,O710)</f>
        <v>64002.86</v>
      </c>
      <c r="G710" s="4" t="s">
        <v>149</v>
      </c>
      <c r="H710" s="4" t="s">
        <v>150</v>
      </c>
      <c r="I710" s="4"/>
      <c r="J710" s="4"/>
      <c r="K710" s="4">
        <v>210</v>
      </c>
      <c r="L710" s="4">
        <v>25</v>
      </c>
      <c r="M710" s="4">
        <v>3</v>
      </c>
      <c r="N710" s="4" t="s">
        <v>3</v>
      </c>
      <c r="O710" s="4">
        <v>2</v>
      </c>
      <c r="P710" s="4"/>
      <c r="Q710" s="4"/>
      <c r="R710" s="4"/>
      <c r="S710" s="4"/>
      <c r="T710" s="4"/>
      <c r="U710" s="4"/>
      <c r="V710" s="4"/>
      <c r="W710" s="4">
        <v>64002.86</v>
      </c>
      <c r="X710" s="4">
        <v>1</v>
      </c>
      <c r="Y710" s="4">
        <v>64002.86</v>
      </c>
      <c r="Z710" s="4"/>
      <c r="AA710" s="4"/>
      <c r="AB710" s="4"/>
    </row>
    <row r="711" spans="1:245" x14ac:dyDescent="0.2">
      <c r="A711" s="4">
        <v>50</v>
      </c>
      <c r="B711" s="4">
        <v>0</v>
      </c>
      <c r="C711" s="4">
        <v>0</v>
      </c>
      <c r="D711" s="4">
        <v>1</v>
      </c>
      <c r="E711" s="4">
        <v>211</v>
      </c>
      <c r="F711" s="4">
        <f>ROUND(Source!Y684,O711)</f>
        <v>36666.39</v>
      </c>
      <c r="G711" s="4" t="s">
        <v>151</v>
      </c>
      <c r="H711" s="4" t="s">
        <v>152</v>
      </c>
      <c r="I711" s="4"/>
      <c r="J711" s="4"/>
      <c r="K711" s="4">
        <v>211</v>
      </c>
      <c r="L711" s="4">
        <v>26</v>
      </c>
      <c r="M711" s="4">
        <v>3</v>
      </c>
      <c r="N711" s="4" t="s">
        <v>3</v>
      </c>
      <c r="O711" s="4">
        <v>2</v>
      </c>
      <c r="P711" s="4"/>
      <c r="Q711" s="4"/>
      <c r="R711" s="4"/>
      <c r="S711" s="4"/>
      <c r="T711" s="4"/>
      <c r="U711" s="4"/>
      <c r="V711" s="4"/>
      <c r="W711" s="4">
        <v>36666.39</v>
      </c>
      <c r="X711" s="4">
        <v>1</v>
      </c>
      <c r="Y711" s="4">
        <v>36666.39</v>
      </c>
      <c r="Z711" s="4"/>
      <c r="AA711" s="4"/>
      <c r="AB711" s="4"/>
    </row>
    <row r="712" spans="1:245" x14ac:dyDescent="0.2">
      <c r="A712" s="4">
        <v>50</v>
      </c>
      <c r="B712" s="4">
        <v>0</v>
      </c>
      <c r="C712" s="4">
        <v>0</v>
      </c>
      <c r="D712" s="4">
        <v>1</v>
      </c>
      <c r="E712" s="4">
        <v>224</v>
      </c>
      <c r="F712" s="4">
        <f>ROUND(Source!AR684,O712)</f>
        <v>196997.74</v>
      </c>
      <c r="G712" s="4" t="s">
        <v>153</v>
      </c>
      <c r="H712" s="4" t="s">
        <v>154</v>
      </c>
      <c r="I712" s="4"/>
      <c r="J712" s="4"/>
      <c r="K712" s="4">
        <v>224</v>
      </c>
      <c r="L712" s="4">
        <v>27</v>
      </c>
      <c r="M712" s="4">
        <v>3</v>
      </c>
      <c r="N712" s="4" t="s">
        <v>3</v>
      </c>
      <c r="O712" s="4">
        <v>2</v>
      </c>
      <c r="P712" s="4"/>
      <c r="Q712" s="4"/>
      <c r="R712" s="4"/>
      <c r="S712" s="4"/>
      <c r="T712" s="4"/>
      <c r="U712" s="4"/>
      <c r="V712" s="4"/>
      <c r="W712" s="4">
        <v>196997.74</v>
      </c>
      <c r="X712" s="4">
        <v>1</v>
      </c>
      <c r="Y712" s="4">
        <v>196997.74</v>
      </c>
      <c r="Z712" s="4"/>
      <c r="AA712" s="4"/>
      <c r="AB712" s="4"/>
    </row>
    <row r="714" spans="1:245" x14ac:dyDescent="0.2">
      <c r="A714" s="1">
        <v>4</v>
      </c>
      <c r="B714" s="1">
        <v>0</v>
      </c>
      <c r="C714" s="1"/>
      <c r="D714" s="1">
        <f>ROW(A740)</f>
        <v>740</v>
      </c>
      <c r="E714" s="1"/>
      <c r="F714" s="1" t="s">
        <v>17</v>
      </c>
      <c r="G714" s="1" t="s">
        <v>51</v>
      </c>
      <c r="H714" s="1" t="s">
        <v>3</v>
      </c>
      <c r="I714" s="1">
        <v>0</v>
      </c>
      <c r="J714" s="1"/>
      <c r="K714" s="1">
        <v>0</v>
      </c>
      <c r="L714" s="1"/>
      <c r="M714" s="1" t="s">
        <v>3</v>
      </c>
      <c r="N714" s="1"/>
      <c r="O714" s="1"/>
      <c r="P714" s="1"/>
      <c r="Q714" s="1"/>
      <c r="R714" s="1"/>
      <c r="S714" s="1">
        <v>0</v>
      </c>
      <c r="T714" s="1"/>
      <c r="U714" s="1" t="s">
        <v>3</v>
      </c>
      <c r="V714" s="1">
        <v>0</v>
      </c>
      <c r="W714" s="1"/>
      <c r="X714" s="1"/>
      <c r="Y714" s="1"/>
      <c r="Z714" s="1"/>
      <c r="AA714" s="1"/>
      <c r="AB714" s="1" t="s">
        <v>3</v>
      </c>
      <c r="AC714" s="1" t="s">
        <v>3</v>
      </c>
      <c r="AD714" s="1" t="s">
        <v>3</v>
      </c>
      <c r="AE714" s="1" t="s">
        <v>3</v>
      </c>
      <c r="AF714" s="1" t="s">
        <v>3</v>
      </c>
      <c r="AG714" s="1" t="s">
        <v>3</v>
      </c>
      <c r="AH714" s="1"/>
      <c r="AI714" s="1"/>
      <c r="AJ714" s="1"/>
      <c r="AK714" s="1"/>
      <c r="AL714" s="1"/>
      <c r="AM714" s="1"/>
      <c r="AN714" s="1"/>
      <c r="AO714" s="1"/>
      <c r="AP714" s="1" t="s">
        <v>3</v>
      </c>
      <c r="AQ714" s="1" t="s">
        <v>3</v>
      </c>
      <c r="AR714" s="1" t="s">
        <v>3</v>
      </c>
      <c r="AS714" s="1"/>
      <c r="AT714" s="1"/>
      <c r="AU714" s="1"/>
      <c r="AV714" s="1"/>
      <c r="AW714" s="1"/>
      <c r="AX714" s="1"/>
      <c r="AY714" s="1"/>
      <c r="AZ714" s="1" t="s">
        <v>3</v>
      </c>
      <c r="BA714" s="1"/>
      <c r="BB714" s="1" t="s">
        <v>3</v>
      </c>
      <c r="BC714" s="1" t="s">
        <v>3</v>
      </c>
      <c r="BD714" s="1" t="s">
        <v>3</v>
      </c>
      <c r="BE714" s="1" t="s">
        <v>3</v>
      </c>
      <c r="BF714" s="1" t="s">
        <v>3</v>
      </c>
      <c r="BG714" s="1" t="s">
        <v>3</v>
      </c>
      <c r="BH714" s="1" t="s">
        <v>3</v>
      </c>
      <c r="BI714" s="1" t="s">
        <v>3</v>
      </c>
      <c r="BJ714" s="1" t="s">
        <v>3</v>
      </c>
      <c r="BK714" s="1" t="s">
        <v>3</v>
      </c>
      <c r="BL714" s="1" t="s">
        <v>3</v>
      </c>
      <c r="BM714" s="1" t="s">
        <v>3</v>
      </c>
      <c r="BN714" s="1" t="s">
        <v>3</v>
      </c>
      <c r="BO714" s="1" t="s">
        <v>3</v>
      </c>
      <c r="BP714" s="1" t="s">
        <v>3</v>
      </c>
      <c r="BQ714" s="1"/>
      <c r="BR714" s="1"/>
      <c r="BS714" s="1"/>
      <c r="BT714" s="1"/>
      <c r="BU714" s="1"/>
      <c r="BV714" s="1"/>
      <c r="BW714" s="1"/>
      <c r="BX714" s="1">
        <v>0</v>
      </c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>
        <v>0</v>
      </c>
    </row>
    <row r="716" spans="1:245" x14ac:dyDescent="0.2">
      <c r="A716" s="2">
        <v>52</v>
      </c>
      <c r="B716" s="2">
        <f t="shared" ref="B716:G716" si="392">B740</f>
        <v>0</v>
      </c>
      <c r="C716" s="2">
        <f t="shared" si="392"/>
        <v>4</v>
      </c>
      <c r="D716" s="2">
        <f t="shared" si="392"/>
        <v>714</v>
      </c>
      <c r="E716" s="2">
        <f t="shared" si="392"/>
        <v>0</v>
      </c>
      <c r="F716" s="2" t="str">
        <f t="shared" si="392"/>
        <v>Новый раздел</v>
      </c>
      <c r="G716" s="2" t="str">
        <f t="shared" si="392"/>
        <v>Монтажные работы</v>
      </c>
      <c r="H716" s="2"/>
      <c r="I716" s="2"/>
      <c r="J716" s="2"/>
      <c r="K716" s="2"/>
      <c r="L716" s="2"/>
      <c r="M716" s="2"/>
      <c r="N716" s="2"/>
      <c r="O716" s="2">
        <f t="shared" ref="O716:AT716" si="393">O740</f>
        <v>194270.02</v>
      </c>
      <c r="P716" s="2">
        <f t="shared" si="393"/>
        <v>9725.27</v>
      </c>
      <c r="Q716" s="2">
        <f t="shared" si="393"/>
        <v>50564.27</v>
      </c>
      <c r="R716" s="2">
        <f t="shared" si="393"/>
        <v>26761.78</v>
      </c>
      <c r="S716" s="2">
        <f t="shared" si="393"/>
        <v>107218.7</v>
      </c>
      <c r="T716" s="2">
        <f t="shared" si="393"/>
        <v>0</v>
      </c>
      <c r="U716" s="2">
        <f t="shared" si="393"/>
        <v>250.96996000000001</v>
      </c>
      <c r="V716" s="2">
        <f t="shared" si="393"/>
        <v>55.587680000000013</v>
      </c>
      <c r="W716" s="2">
        <f t="shared" si="393"/>
        <v>0</v>
      </c>
      <c r="X716" s="2">
        <f t="shared" si="393"/>
        <v>135524.07999999999</v>
      </c>
      <c r="Y716" s="2">
        <f t="shared" si="393"/>
        <v>76674.539999999994</v>
      </c>
      <c r="Z716" s="2">
        <f t="shared" si="393"/>
        <v>0</v>
      </c>
      <c r="AA716" s="2">
        <f t="shared" si="393"/>
        <v>0</v>
      </c>
      <c r="AB716" s="2">
        <f t="shared" si="393"/>
        <v>194270.02</v>
      </c>
      <c r="AC716" s="2">
        <f t="shared" si="393"/>
        <v>9725.27</v>
      </c>
      <c r="AD716" s="2">
        <f t="shared" si="393"/>
        <v>50564.27</v>
      </c>
      <c r="AE716" s="2">
        <f t="shared" si="393"/>
        <v>26761.78</v>
      </c>
      <c r="AF716" s="2">
        <f t="shared" si="393"/>
        <v>107218.7</v>
      </c>
      <c r="AG716" s="2">
        <f t="shared" si="393"/>
        <v>0</v>
      </c>
      <c r="AH716" s="2">
        <f t="shared" si="393"/>
        <v>250.96996000000001</v>
      </c>
      <c r="AI716" s="2">
        <f t="shared" si="393"/>
        <v>55.587680000000013</v>
      </c>
      <c r="AJ716" s="2">
        <f t="shared" si="393"/>
        <v>0</v>
      </c>
      <c r="AK716" s="2">
        <f t="shared" si="393"/>
        <v>135524.07999999999</v>
      </c>
      <c r="AL716" s="2">
        <f t="shared" si="393"/>
        <v>76674.539999999994</v>
      </c>
      <c r="AM716" s="2">
        <f t="shared" si="393"/>
        <v>0</v>
      </c>
      <c r="AN716" s="2">
        <f t="shared" si="393"/>
        <v>0</v>
      </c>
      <c r="AO716" s="2">
        <f t="shared" si="393"/>
        <v>0</v>
      </c>
      <c r="AP716" s="2">
        <f t="shared" si="393"/>
        <v>0</v>
      </c>
      <c r="AQ716" s="2">
        <f t="shared" si="393"/>
        <v>0</v>
      </c>
      <c r="AR716" s="2">
        <f t="shared" si="393"/>
        <v>406468.64</v>
      </c>
      <c r="AS716" s="2">
        <f t="shared" si="393"/>
        <v>290025.83</v>
      </c>
      <c r="AT716" s="2">
        <f t="shared" si="393"/>
        <v>116442.81</v>
      </c>
      <c r="AU716" s="2">
        <f t="shared" ref="AU716:BZ716" si="394">AU740</f>
        <v>0</v>
      </c>
      <c r="AV716" s="2">
        <f t="shared" si="394"/>
        <v>9725.27</v>
      </c>
      <c r="AW716" s="2">
        <f t="shared" si="394"/>
        <v>9725.27</v>
      </c>
      <c r="AX716" s="2">
        <f t="shared" si="394"/>
        <v>0</v>
      </c>
      <c r="AY716" s="2">
        <f t="shared" si="394"/>
        <v>9725.27</v>
      </c>
      <c r="AZ716" s="2">
        <f t="shared" si="394"/>
        <v>0</v>
      </c>
      <c r="BA716" s="2">
        <f t="shared" si="394"/>
        <v>0</v>
      </c>
      <c r="BB716" s="2">
        <f t="shared" si="394"/>
        <v>0</v>
      </c>
      <c r="BC716" s="2">
        <f t="shared" si="394"/>
        <v>0</v>
      </c>
      <c r="BD716" s="2">
        <f t="shared" si="394"/>
        <v>0</v>
      </c>
      <c r="BE716" s="2">
        <f t="shared" si="394"/>
        <v>0</v>
      </c>
      <c r="BF716" s="2">
        <f t="shared" si="394"/>
        <v>0</v>
      </c>
      <c r="BG716" s="2">
        <f t="shared" si="394"/>
        <v>0</v>
      </c>
      <c r="BH716" s="2">
        <f t="shared" si="394"/>
        <v>0</v>
      </c>
      <c r="BI716" s="2">
        <f t="shared" si="394"/>
        <v>0</v>
      </c>
      <c r="BJ716" s="2">
        <f t="shared" si="394"/>
        <v>0</v>
      </c>
      <c r="BK716" s="2">
        <f t="shared" si="394"/>
        <v>0</v>
      </c>
      <c r="BL716" s="2">
        <f t="shared" si="394"/>
        <v>0</v>
      </c>
      <c r="BM716" s="2">
        <f t="shared" si="394"/>
        <v>0</v>
      </c>
      <c r="BN716" s="2">
        <f t="shared" si="394"/>
        <v>0</v>
      </c>
      <c r="BO716" s="2">
        <f t="shared" si="394"/>
        <v>0</v>
      </c>
      <c r="BP716" s="2">
        <f t="shared" si="394"/>
        <v>0</v>
      </c>
      <c r="BQ716" s="2">
        <f t="shared" si="394"/>
        <v>0</v>
      </c>
      <c r="BR716" s="2">
        <f t="shared" si="394"/>
        <v>0</v>
      </c>
      <c r="BS716" s="2">
        <f t="shared" si="394"/>
        <v>0</v>
      </c>
      <c r="BT716" s="2">
        <f t="shared" si="394"/>
        <v>0</v>
      </c>
      <c r="BU716" s="2">
        <f t="shared" si="394"/>
        <v>0</v>
      </c>
      <c r="BV716" s="2">
        <f t="shared" si="394"/>
        <v>0</v>
      </c>
      <c r="BW716" s="2">
        <f t="shared" si="394"/>
        <v>0</v>
      </c>
      <c r="BX716" s="2">
        <f t="shared" si="394"/>
        <v>0</v>
      </c>
      <c r="BY716" s="2">
        <f t="shared" si="394"/>
        <v>0</v>
      </c>
      <c r="BZ716" s="2">
        <f t="shared" si="394"/>
        <v>0</v>
      </c>
      <c r="CA716" s="2">
        <f t="shared" ref="CA716:DF716" si="395">CA740</f>
        <v>406468.64</v>
      </c>
      <c r="CB716" s="2">
        <f t="shared" si="395"/>
        <v>290025.83</v>
      </c>
      <c r="CC716" s="2">
        <f t="shared" si="395"/>
        <v>116442.81</v>
      </c>
      <c r="CD716" s="2">
        <f t="shared" si="395"/>
        <v>0</v>
      </c>
      <c r="CE716" s="2">
        <f t="shared" si="395"/>
        <v>9725.27</v>
      </c>
      <c r="CF716" s="2">
        <f t="shared" si="395"/>
        <v>9725.27</v>
      </c>
      <c r="CG716" s="2">
        <f t="shared" si="395"/>
        <v>0</v>
      </c>
      <c r="CH716" s="2">
        <f t="shared" si="395"/>
        <v>9725.27</v>
      </c>
      <c r="CI716" s="2">
        <f t="shared" si="395"/>
        <v>0</v>
      </c>
      <c r="CJ716" s="2">
        <f t="shared" si="395"/>
        <v>0</v>
      </c>
      <c r="CK716" s="2">
        <f t="shared" si="395"/>
        <v>0</v>
      </c>
      <c r="CL716" s="2">
        <f t="shared" si="395"/>
        <v>0</v>
      </c>
      <c r="CM716" s="2">
        <f t="shared" si="395"/>
        <v>0</v>
      </c>
      <c r="CN716" s="2">
        <f t="shared" si="395"/>
        <v>0</v>
      </c>
      <c r="CO716" s="2">
        <f t="shared" si="395"/>
        <v>0</v>
      </c>
      <c r="CP716" s="2">
        <f t="shared" si="395"/>
        <v>0</v>
      </c>
      <c r="CQ716" s="2">
        <f t="shared" si="395"/>
        <v>0</v>
      </c>
      <c r="CR716" s="2">
        <f t="shared" si="395"/>
        <v>0</v>
      </c>
      <c r="CS716" s="2">
        <f t="shared" si="395"/>
        <v>0</v>
      </c>
      <c r="CT716" s="2">
        <f t="shared" si="395"/>
        <v>0</v>
      </c>
      <c r="CU716" s="2">
        <f t="shared" si="395"/>
        <v>0</v>
      </c>
      <c r="CV716" s="2">
        <f t="shared" si="395"/>
        <v>0</v>
      </c>
      <c r="CW716" s="2">
        <f t="shared" si="395"/>
        <v>0</v>
      </c>
      <c r="CX716" s="2">
        <f t="shared" si="395"/>
        <v>0</v>
      </c>
      <c r="CY716" s="2">
        <f t="shared" si="395"/>
        <v>0</v>
      </c>
      <c r="CZ716" s="2">
        <f t="shared" si="395"/>
        <v>0</v>
      </c>
      <c r="DA716" s="2">
        <f t="shared" si="395"/>
        <v>0</v>
      </c>
      <c r="DB716" s="2">
        <f t="shared" si="395"/>
        <v>0</v>
      </c>
      <c r="DC716" s="2">
        <f t="shared" si="395"/>
        <v>0</v>
      </c>
      <c r="DD716" s="2">
        <f t="shared" si="395"/>
        <v>0</v>
      </c>
      <c r="DE716" s="2">
        <f t="shared" si="395"/>
        <v>0</v>
      </c>
      <c r="DF716" s="2">
        <f t="shared" si="395"/>
        <v>0</v>
      </c>
      <c r="DG716" s="3">
        <f t="shared" ref="DG716:EL716" si="396">DG740</f>
        <v>0</v>
      </c>
      <c r="DH716" s="3">
        <f t="shared" si="396"/>
        <v>0</v>
      </c>
      <c r="DI716" s="3">
        <f t="shared" si="396"/>
        <v>0</v>
      </c>
      <c r="DJ716" s="3">
        <f t="shared" si="396"/>
        <v>0</v>
      </c>
      <c r="DK716" s="3">
        <f t="shared" si="396"/>
        <v>0</v>
      </c>
      <c r="DL716" s="3">
        <f t="shared" si="396"/>
        <v>0</v>
      </c>
      <c r="DM716" s="3">
        <f t="shared" si="396"/>
        <v>0</v>
      </c>
      <c r="DN716" s="3">
        <f t="shared" si="396"/>
        <v>0</v>
      </c>
      <c r="DO716" s="3">
        <f t="shared" si="396"/>
        <v>0</v>
      </c>
      <c r="DP716" s="3">
        <f t="shared" si="396"/>
        <v>0</v>
      </c>
      <c r="DQ716" s="3">
        <f t="shared" si="396"/>
        <v>0</v>
      </c>
      <c r="DR716" s="3">
        <f t="shared" si="396"/>
        <v>0</v>
      </c>
      <c r="DS716" s="3">
        <f t="shared" si="396"/>
        <v>0</v>
      </c>
      <c r="DT716" s="3">
        <f t="shared" si="396"/>
        <v>0</v>
      </c>
      <c r="DU716" s="3">
        <f t="shared" si="396"/>
        <v>0</v>
      </c>
      <c r="DV716" s="3">
        <f t="shared" si="396"/>
        <v>0</v>
      </c>
      <c r="DW716" s="3">
        <f t="shared" si="396"/>
        <v>0</v>
      </c>
      <c r="DX716" s="3">
        <f t="shared" si="396"/>
        <v>0</v>
      </c>
      <c r="DY716" s="3">
        <f t="shared" si="396"/>
        <v>0</v>
      </c>
      <c r="DZ716" s="3">
        <f t="shared" si="396"/>
        <v>0</v>
      </c>
      <c r="EA716" s="3">
        <f t="shared" si="396"/>
        <v>0</v>
      </c>
      <c r="EB716" s="3">
        <f t="shared" si="396"/>
        <v>0</v>
      </c>
      <c r="EC716" s="3">
        <f t="shared" si="396"/>
        <v>0</v>
      </c>
      <c r="ED716" s="3">
        <f t="shared" si="396"/>
        <v>0</v>
      </c>
      <c r="EE716" s="3">
        <f t="shared" si="396"/>
        <v>0</v>
      </c>
      <c r="EF716" s="3">
        <f t="shared" si="396"/>
        <v>0</v>
      </c>
      <c r="EG716" s="3">
        <f t="shared" si="396"/>
        <v>0</v>
      </c>
      <c r="EH716" s="3">
        <f t="shared" si="396"/>
        <v>0</v>
      </c>
      <c r="EI716" s="3">
        <f t="shared" si="396"/>
        <v>0</v>
      </c>
      <c r="EJ716" s="3">
        <f t="shared" si="396"/>
        <v>0</v>
      </c>
      <c r="EK716" s="3">
        <f t="shared" si="396"/>
        <v>0</v>
      </c>
      <c r="EL716" s="3">
        <f t="shared" si="396"/>
        <v>0</v>
      </c>
      <c r="EM716" s="3">
        <f t="shared" ref="EM716:FR716" si="397">EM740</f>
        <v>0</v>
      </c>
      <c r="EN716" s="3">
        <f t="shared" si="397"/>
        <v>0</v>
      </c>
      <c r="EO716" s="3">
        <f t="shared" si="397"/>
        <v>0</v>
      </c>
      <c r="EP716" s="3">
        <f t="shared" si="397"/>
        <v>0</v>
      </c>
      <c r="EQ716" s="3">
        <f t="shared" si="397"/>
        <v>0</v>
      </c>
      <c r="ER716" s="3">
        <f t="shared" si="397"/>
        <v>0</v>
      </c>
      <c r="ES716" s="3">
        <f t="shared" si="397"/>
        <v>0</v>
      </c>
      <c r="ET716" s="3">
        <f t="shared" si="397"/>
        <v>0</v>
      </c>
      <c r="EU716" s="3">
        <f t="shared" si="397"/>
        <v>0</v>
      </c>
      <c r="EV716" s="3">
        <f t="shared" si="397"/>
        <v>0</v>
      </c>
      <c r="EW716" s="3">
        <f t="shared" si="397"/>
        <v>0</v>
      </c>
      <c r="EX716" s="3">
        <f t="shared" si="397"/>
        <v>0</v>
      </c>
      <c r="EY716" s="3">
        <f t="shared" si="397"/>
        <v>0</v>
      </c>
      <c r="EZ716" s="3">
        <f t="shared" si="397"/>
        <v>0</v>
      </c>
      <c r="FA716" s="3">
        <f t="shared" si="397"/>
        <v>0</v>
      </c>
      <c r="FB716" s="3">
        <f t="shared" si="397"/>
        <v>0</v>
      </c>
      <c r="FC716" s="3">
        <f t="shared" si="397"/>
        <v>0</v>
      </c>
      <c r="FD716" s="3">
        <f t="shared" si="397"/>
        <v>0</v>
      </c>
      <c r="FE716" s="3">
        <f t="shared" si="397"/>
        <v>0</v>
      </c>
      <c r="FF716" s="3">
        <f t="shared" si="397"/>
        <v>0</v>
      </c>
      <c r="FG716" s="3">
        <f t="shared" si="397"/>
        <v>0</v>
      </c>
      <c r="FH716" s="3">
        <f t="shared" si="397"/>
        <v>0</v>
      </c>
      <c r="FI716" s="3">
        <f t="shared" si="397"/>
        <v>0</v>
      </c>
      <c r="FJ716" s="3">
        <f t="shared" si="397"/>
        <v>0</v>
      </c>
      <c r="FK716" s="3">
        <f t="shared" si="397"/>
        <v>0</v>
      </c>
      <c r="FL716" s="3">
        <f t="shared" si="397"/>
        <v>0</v>
      </c>
      <c r="FM716" s="3">
        <f t="shared" si="397"/>
        <v>0</v>
      </c>
      <c r="FN716" s="3">
        <f t="shared" si="397"/>
        <v>0</v>
      </c>
      <c r="FO716" s="3">
        <f t="shared" si="397"/>
        <v>0</v>
      </c>
      <c r="FP716" s="3">
        <f t="shared" si="397"/>
        <v>0</v>
      </c>
      <c r="FQ716" s="3">
        <f t="shared" si="397"/>
        <v>0</v>
      </c>
      <c r="FR716" s="3">
        <f t="shared" si="397"/>
        <v>0</v>
      </c>
      <c r="FS716" s="3">
        <f t="shared" ref="FS716:GX716" si="398">FS740</f>
        <v>0</v>
      </c>
      <c r="FT716" s="3">
        <f t="shared" si="398"/>
        <v>0</v>
      </c>
      <c r="FU716" s="3">
        <f t="shared" si="398"/>
        <v>0</v>
      </c>
      <c r="FV716" s="3">
        <f t="shared" si="398"/>
        <v>0</v>
      </c>
      <c r="FW716" s="3">
        <f t="shared" si="398"/>
        <v>0</v>
      </c>
      <c r="FX716" s="3">
        <f t="shared" si="398"/>
        <v>0</v>
      </c>
      <c r="FY716" s="3">
        <f t="shared" si="398"/>
        <v>0</v>
      </c>
      <c r="FZ716" s="3">
        <f t="shared" si="398"/>
        <v>0</v>
      </c>
      <c r="GA716" s="3">
        <f t="shared" si="398"/>
        <v>0</v>
      </c>
      <c r="GB716" s="3">
        <f t="shared" si="398"/>
        <v>0</v>
      </c>
      <c r="GC716" s="3">
        <f t="shared" si="398"/>
        <v>0</v>
      </c>
      <c r="GD716" s="3">
        <f t="shared" si="398"/>
        <v>0</v>
      </c>
      <c r="GE716" s="3">
        <f t="shared" si="398"/>
        <v>0</v>
      </c>
      <c r="GF716" s="3">
        <f t="shared" si="398"/>
        <v>0</v>
      </c>
      <c r="GG716" s="3">
        <f t="shared" si="398"/>
        <v>0</v>
      </c>
      <c r="GH716" s="3">
        <f t="shared" si="398"/>
        <v>0</v>
      </c>
      <c r="GI716" s="3">
        <f t="shared" si="398"/>
        <v>0</v>
      </c>
      <c r="GJ716" s="3">
        <f t="shared" si="398"/>
        <v>0</v>
      </c>
      <c r="GK716" s="3">
        <f t="shared" si="398"/>
        <v>0</v>
      </c>
      <c r="GL716" s="3">
        <f t="shared" si="398"/>
        <v>0</v>
      </c>
      <c r="GM716" s="3">
        <f t="shared" si="398"/>
        <v>0</v>
      </c>
      <c r="GN716" s="3">
        <f t="shared" si="398"/>
        <v>0</v>
      </c>
      <c r="GO716" s="3">
        <f t="shared" si="398"/>
        <v>0</v>
      </c>
      <c r="GP716" s="3">
        <f t="shared" si="398"/>
        <v>0</v>
      </c>
      <c r="GQ716" s="3">
        <f t="shared" si="398"/>
        <v>0</v>
      </c>
      <c r="GR716" s="3">
        <f t="shared" si="398"/>
        <v>0</v>
      </c>
      <c r="GS716" s="3">
        <f t="shared" si="398"/>
        <v>0</v>
      </c>
      <c r="GT716" s="3">
        <f t="shared" si="398"/>
        <v>0</v>
      </c>
      <c r="GU716" s="3">
        <f t="shared" si="398"/>
        <v>0</v>
      </c>
      <c r="GV716" s="3">
        <f t="shared" si="398"/>
        <v>0</v>
      </c>
      <c r="GW716" s="3">
        <f t="shared" si="398"/>
        <v>0</v>
      </c>
      <c r="GX716" s="3">
        <f t="shared" si="398"/>
        <v>0</v>
      </c>
    </row>
    <row r="718" spans="1:245" x14ac:dyDescent="0.2">
      <c r="A718">
        <v>17</v>
      </c>
      <c r="B718">
        <v>0</v>
      </c>
      <c r="C718">
        <f>ROW(SmtRes!A818)</f>
        <v>818</v>
      </c>
      <c r="D718">
        <f>ROW(EtalonRes!A826)</f>
        <v>826</v>
      </c>
      <c r="E718" t="s">
        <v>171</v>
      </c>
      <c r="F718" t="s">
        <v>383</v>
      </c>
      <c r="G718" t="s">
        <v>391</v>
      </c>
      <c r="H718" t="s">
        <v>22</v>
      </c>
      <c r="I718">
        <v>15</v>
      </c>
      <c r="J718">
        <v>0</v>
      </c>
      <c r="K718">
        <v>15</v>
      </c>
      <c r="O718">
        <f t="shared" ref="O718:O738" si="399">ROUND(CP718,2)</f>
        <v>13386.7</v>
      </c>
      <c r="P718">
        <f>SUMIF(SmtRes!AQ814:'SmtRes'!AQ818,"=1",SmtRes!DF814:'SmtRes'!DF818)</f>
        <v>0</v>
      </c>
      <c r="Q718">
        <f>SUMIF(SmtRes!AQ814:'SmtRes'!AQ818,"=1",SmtRes!DG814:'SmtRes'!DG818)</f>
        <v>7135.42</v>
      </c>
      <c r="R718">
        <f>SUMIF(SmtRes!AQ814:'SmtRes'!AQ818,"=1",SmtRes!DH814:'SmtRes'!DH818)</f>
        <v>3753.1800000000003</v>
      </c>
      <c r="S718">
        <f>SUMIF(SmtRes!AQ814:'SmtRes'!AQ818,"=1",SmtRes!DI814:'SmtRes'!DI818)</f>
        <v>2498.1</v>
      </c>
      <c r="T718">
        <f t="shared" ref="T718:T738" si="400">ROUND(CU718*I718,2)</f>
        <v>0</v>
      </c>
      <c r="U718">
        <f>SUMIF(SmtRes!AQ814:'SmtRes'!AQ818,"=1",SmtRes!CV814:'SmtRes'!CV818)</f>
        <v>6.6</v>
      </c>
      <c r="V718">
        <f>SUMIF(SmtRes!AQ814:'SmtRes'!AQ818,"=1",SmtRes!CW814:'SmtRes'!CW818)</f>
        <v>7.2</v>
      </c>
      <c r="W718">
        <f t="shared" ref="W718:W738" si="401">ROUND(CX718*I718,2)</f>
        <v>0</v>
      </c>
      <c r="X718">
        <f t="shared" ref="X718:X738" si="402">ROUND(CY718,2)</f>
        <v>6438.82</v>
      </c>
      <c r="Y718">
        <f t="shared" ref="Y718:Y738" si="403">ROUND(CZ718,2)</f>
        <v>3750.77</v>
      </c>
      <c r="AA718">
        <v>61617792</v>
      </c>
      <c r="AB718">
        <f t="shared" ref="AB718:AB738" si="404">ROUND((AC718+AD718+AF718),6)</f>
        <v>642.23440000000005</v>
      </c>
      <c r="AC718">
        <f>ROUND((0),6)</f>
        <v>0</v>
      </c>
      <c r="AD718">
        <f>ROUND((((SUM(SmtRes!BR814:'SmtRes'!BR818))-(SUM(SmtRes!BS814:'SmtRes'!BS818)))+AE718),6)</f>
        <v>475.69439999999997</v>
      </c>
      <c r="AE718">
        <f>ROUND((SUM(SmtRes!BS814:'SmtRes'!BS818)),6)</f>
        <v>250.21199999999999</v>
      </c>
      <c r="AF718">
        <f>ROUND((SUM(SmtRes!BT814:'SmtRes'!BT818)),6)</f>
        <v>166.54</v>
      </c>
      <c r="AG718">
        <f t="shared" ref="AG718:AG738" si="405">ROUND((AP718),6)</f>
        <v>0</v>
      </c>
      <c r="AH718">
        <f>(SUM(SmtRes!BU814:'SmtRes'!BU818))</f>
        <v>0.44</v>
      </c>
      <c r="AI718">
        <f>(SUM(SmtRes!BV814:'SmtRes'!BV818))</f>
        <v>0.48</v>
      </c>
      <c r="AJ718">
        <f t="shared" ref="AJ718:AJ738" si="406">(AS718)</f>
        <v>0</v>
      </c>
      <c r="AK718">
        <v>892.44639999999993</v>
      </c>
      <c r="AL718">
        <v>0</v>
      </c>
      <c r="AM718">
        <v>475.69439999999997</v>
      </c>
      <c r="AN718">
        <v>250.21199999999999</v>
      </c>
      <c r="AO718">
        <v>166.54</v>
      </c>
      <c r="AP718">
        <v>0</v>
      </c>
      <c r="AQ718">
        <v>0.44</v>
      </c>
      <c r="AR718">
        <v>0.48</v>
      </c>
      <c r="AS718">
        <v>0</v>
      </c>
      <c r="AT718">
        <v>103</v>
      </c>
      <c r="AU718">
        <v>60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1</v>
      </c>
      <c r="BJ718" t="s">
        <v>385</v>
      </c>
      <c r="BM718">
        <v>33001</v>
      </c>
      <c r="BN718">
        <v>0</v>
      </c>
      <c r="BO718" t="s">
        <v>3</v>
      </c>
      <c r="BP718">
        <v>0</v>
      </c>
      <c r="BQ718">
        <v>2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103</v>
      </c>
      <c r="CA718">
        <v>60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ref="CP718:CP738" si="407">(P718+Q718+S718+R718)</f>
        <v>13386.7</v>
      </c>
      <c r="CQ718">
        <f>SUMIF(SmtRes!AQ814:'SmtRes'!AQ818,"=1",SmtRes!AA814:'SmtRes'!AA818)</f>
        <v>0</v>
      </c>
      <c r="CR718">
        <f>SUMIF(SmtRes!AQ814:'SmtRes'!AQ818,"=1",SmtRes!AB814:'SmtRes'!AB818)</f>
        <v>1982.06</v>
      </c>
      <c r="CS718">
        <f>SUMIF(SmtRes!AQ814:'SmtRes'!AQ818,"=1",SmtRes!AC814:'SmtRes'!AC818)</f>
        <v>1042.55</v>
      </c>
      <c r="CT718">
        <f>SUMIF(SmtRes!AQ814:'SmtRes'!AQ818,"=1",SmtRes!AD814:'SmtRes'!AD818)</f>
        <v>378.5</v>
      </c>
      <c r="CU718">
        <f t="shared" ref="CU718:CU738" si="408">AG718</f>
        <v>0</v>
      </c>
      <c r="CV718">
        <f>SUMIF(SmtRes!AQ814:'SmtRes'!AQ818,"=1",SmtRes!BU814:'SmtRes'!BU818)</f>
        <v>0.44</v>
      </c>
      <c r="CW718">
        <f>SUMIF(SmtRes!AQ814:'SmtRes'!AQ818,"=1",SmtRes!BV814:'SmtRes'!BV818)</f>
        <v>0.48</v>
      </c>
      <c r="CX718">
        <f t="shared" ref="CX718:CX738" si="409">AJ718</f>
        <v>0</v>
      </c>
      <c r="CY718">
        <f t="shared" ref="CY718:CY738" si="410">(((S718+R718)*AT718)/100)</f>
        <v>6438.818400000001</v>
      </c>
      <c r="CZ718">
        <f t="shared" ref="CZ718:CZ738" si="411">(((S718+R718)*AU718)/100)</f>
        <v>3750.7680000000005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1013</v>
      </c>
      <c r="DV718" t="s">
        <v>22</v>
      </c>
      <c r="DW718" t="s">
        <v>22</v>
      </c>
      <c r="DX718">
        <v>1</v>
      </c>
      <c r="DZ718" t="s">
        <v>3</v>
      </c>
      <c r="EA718" t="s">
        <v>3</v>
      </c>
      <c r="EB718" t="s">
        <v>3</v>
      </c>
      <c r="EC718" t="s">
        <v>3</v>
      </c>
      <c r="EE718">
        <v>58749547</v>
      </c>
      <c r="EF718">
        <v>2</v>
      </c>
      <c r="EG718" t="s">
        <v>24</v>
      </c>
      <c r="EH718">
        <v>27</v>
      </c>
      <c r="EI718" t="s">
        <v>25</v>
      </c>
      <c r="EJ718">
        <v>1</v>
      </c>
      <c r="EK718">
        <v>33001</v>
      </c>
      <c r="EL718" t="s">
        <v>25</v>
      </c>
      <c r="EM718" t="s">
        <v>26</v>
      </c>
      <c r="EO718" t="s">
        <v>3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0.44</v>
      </c>
      <c r="EX718">
        <v>0.48</v>
      </c>
      <c r="EY718">
        <v>0</v>
      </c>
      <c r="FQ718">
        <v>0</v>
      </c>
      <c r="FR718">
        <f t="shared" ref="FR718:FR738" si="412">ROUND(IF(BI718=3,GM718,0),2)</f>
        <v>0</v>
      </c>
      <c r="FS718">
        <v>0</v>
      </c>
      <c r="FX718">
        <v>103</v>
      </c>
      <c r="FY718">
        <v>60</v>
      </c>
      <c r="GA718" t="s">
        <v>3</v>
      </c>
      <c r="GD718">
        <v>1</v>
      </c>
      <c r="GF718">
        <v>1964897834</v>
      </c>
      <c r="GG718">
        <v>2</v>
      </c>
      <c r="GH718">
        <v>1</v>
      </c>
      <c r="GI718">
        <v>-2</v>
      </c>
      <c r="GJ718">
        <v>0</v>
      </c>
      <c r="GK718">
        <v>0</v>
      </c>
      <c r="GL718">
        <f t="shared" ref="GL718:GL738" si="413">ROUND(IF(AND(BH718=3,BI718=3,FS718&lt;&gt;0),P718,0),2)</f>
        <v>0</v>
      </c>
      <c r="GM718">
        <f t="shared" ref="GM718:GM738" si="414">ROUND(O718+X718+Y718,2)+GX718</f>
        <v>23576.29</v>
      </c>
      <c r="GN718">
        <f t="shared" ref="GN718:GN738" si="415">IF(OR(BI718=0,BI718=1),GM718-GX718,0)</f>
        <v>23576.29</v>
      </c>
      <c r="GO718">
        <f t="shared" ref="GO718:GO738" si="416">IF(BI718=2,GM718-GX718,0)</f>
        <v>0</v>
      </c>
      <c r="GP718">
        <f t="shared" ref="GP718:GP738" si="417">IF(BI718=4,GM718-GX718,0)</f>
        <v>0</v>
      </c>
      <c r="GR718">
        <v>0</v>
      </c>
      <c r="GS718">
        <v>3</v>
      </c>
      <c r="GT718">
        <v>0</v>
      </c>
      <c r="GU718" t="s">
        <v>3</v>
      </c>
      <c r="GV718">
        <f t="shared" ref="GV718:GV738" si="418">ROUND((GT718),6)</f>
        <v>0</v>
      </c>
      <c r="GW718">
        <v>1</v>
      </c>
      <c r="GX718">
        <f t="shared" ref="GX718:GX738" si="419">ROUND(HC718*I718,2)</f>
        <v>0</v>
      </c>
      <c r="HA718">
        <v>0</v>
      </c>
      <c r="HB718">
        <v>0</v>
      </c>
      <c r="HC718">
        <f t="shared" ref="HC718:HC738" si="420">GV718*GW718</f>
        <v>0</v>
      </c>
      <c r="HE718" t="s">
        <v>3</v>
      </c>
      <c r="HF718" t="s">
        <v>3</v>
      </c>
      <c r="HM718" t="s">
        <v>3</v>
      </c>
      <c r="HN718" t="s">
        <v>27</v>
      </c>
      <c r="HO718" t="s">
        <v>28</v>
      </c>
      <c r="HP718" t="s">
        <v>25</v>
      </c>
      <c r="HQ718" t="s">
        <v>25</v>
      </c>
      <c r="IK718">
        <v>0</v>
      </c>
    </row>
    <row r="719" spans="1:245" x14ac:dyDescent="0.2">
      <c r="A719">
        <v>17</v>
      </c>
      <c r="B719">
        <v>0</v>
      </c>
      <c r="C719">
        <f>ROW(SmtRes!A822)</f>
        <v>822</v>
      </c>
      <c r="D719">
        <f>ROW(EtalonRes!A830)</f>
        <v>830</v>
      </c>
      <c r="E719" t="s">
        <v>173</v>
      </c>
      <c r="F719" t="s">
        <v>386</v>
      </c>
      <c r="G719" t="s">
        <v>392</v>
      </c>
      <c r="H719" t="s">
        <v>22</v>
      </c>
      <c r="I719">
        <v>15</v>
      </c>
      <c r="J719">
        <v>0</v>
      </c>
      <c r="K719">
        <v>15</v>
      </c>
      <c r="O719">
        <f t="shared" si="399"/>
        <v>3562.16</v>
      </c>
      <c r="P719">
        <f>SUMIF(SmtRes!AQ819:'SmtRes'!AQ822,"=1",SmtRes!DF819:'SmtRes'!DF822)</f>
        <v>0</v>
      </c>
      <c r="Q719">
        <f>SUMIF(SmtRes!AQ819:'SmtRes'!AQ822,"=1",SmtRes!DG819:'SmtRes'!DG822)</f>
        <v>1208.47</v>
      </c>
      <c r="R719">
        <f>SUMIF(SmtRes!AQ819:'SmtRes'!AQ822,"=1",SmtRes!DH819:'SmtRes'!DH822)</f>
        <v>934.31</v>
      </c>
      <c r="S719">
        <f>SUMIF(SmtRes!AQ819:'SmtRes'!AQ822,"=1",SmtRes!DI819:'SmtRes'!DI822)</f>
        <v>1419.38</v>
      </c>
      <c r="T719">
        <f t="shared" si="400"/>
        <v>0</v>
      </c>
      <c r="U719">
        <f>SUMIF(SmtRes!AQ819:'SmtRes'!AQ822,"=1",SmtRes!CV819:'SmtRes'!CV822)</f>
        <v>3.75</v>
      </c>
      <c r="V719">
        <f>SUMIF(SmtRes!AQ819:'SmtRes'!AQ822,"=1",SmtRes!CW819:'SmtRes'!CW822)</f>
        <v>2.1</v>
      </c>
      <c r="W719">
        <f t="shared" si="401"/>
        <v>0</v>
      </c>
      <c r="X719">
        <f t="shared" si="402"/>
        <v>2424.3000000000002</v>
      </c>
      <c r="Y719">
        <f t="shared" si="403"/>
        <v>1412.21</v>
      </c>
      <c r="AA719">
        <v>61617792</v>
      </c>
      <c r="AB719">
        <f t="shared" si="404"/>
        <v>175.18940000000001</v>
      </c>
      <c r="AC719">
        <f>ROUND((0),6)</f>
        <v>0</v>
      </c>
      <c r="AD719">
        <f>ROUND((((SUM(SmtRes!BR819:'SmtRes'!BR822))-(SUM(SmtRes!BS819:'SmtRes'!BS822)))+AE719),6)</f>
        <v>80.564400000000006</v>
      </c>
      <c r="AE719">
        <f>ROUND((SUM(SmtRes!BS819:'SmtRes'!BS822)),6)</f>
        <v>62.287399999999998</v>
      </c>
      <c r="AF719">
        <f>ROUND((SUM(SmtRes!BT819:'SmtRes'!BT822)),6)</f>
        <v>94.625</v>
      </c>
      <c r="AG719">
        <f t="shared" si="405"/>
        <v>0</v>
      </c>
      <c r="AH719">
        <f>(SUM(SmtRes!BU819:'SmtRes'!BU822))</f>
        <v>0.25</v>
      </c>
      <c r="AI719">
        <f>(SUM(SmtRes!BV819:'SmtRes'!BV822))</f>
        <v>0.14000000000000001</v>
      </c>
      <c r="AJ719">
        <f t="shared" si="406"/>
        <v>0</v>
      </c>
      <c r="AK719">
        <v>237.47680000000003</v>
      </c>
      <c r="AL719">
        <v>0</v>
      </c>
      <c r="AM719">
        <v>80.564400000000006</v>
      </c>
      <c r="AN719">
        <v>62.287400000000012</v>
      </c>
      <c r="AO719">
        <v>94.625</v>
      </c>
      <c r="AP719">
        <v>0</v>
      </c>
      <c r="AQ719">
        <v>0.25</v>
      </c>
      <c r="AR719">
        <v>0.14000000000000001</v>
      </c>
      <c r="AS719">
        <v>0</v>
      </c>
      <c r="AT719">
        <v>103</v>
      </c>
      <c r="AU719">
        <v>60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1</v>
      </c>
      <c r="BJ719" t="s">
        <v>388</v>
      </c>
      <c r="BM719">
        <v>33001</v>
      </c>
      <c r="BN719">
        <v>0</v>
      </c>
      <c r="BO719" t="s">
        <v>3</v>
      </c>
      <c r="BP719">
        <v>0</v>
      </c>
      <c r="BQ719">
        <v>2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103</v>
      </c>
      <c r="CA719">
        <v>60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407"/>
        <v>3562.1600000000003</v>
      </c>
      <c r="CQ719">
        <f>SUMIF(SmtRes!AQ819:'SmtRes'!AQ822,"=1",SmtRes!AA819:'SmtRes'!AA822)</f>
        <v>0</v>
      </c>
      <c r="CR719">
        <f>SUMIF(SmtRes!AQ819:'SmtRes'!AQ822,"=1",SmtRes!AB819:'SmtRes'!AB822)</f>
        <v>575.46</v>
      </c>
      <c r="CS719">
        <f>SUMIF(SmtRes!AQ819:'SmtRes'!AQ822,"=1",SmtRes!AC819:'SmtRes'!AC822)</f>
        <v>444.91</v>
      </c>
      <c r="CT719">
        <f>SUMIF(SmtRes!AQ819:'SmtRes'!AQ822,"=1",SmtRes!AD819:'SmtRes'!AD822)</f>
        <v>378.5</v>
      </c>
      <c r="CU719">
        <f t="shared" si="408"/>
        <v>0</v>
      </c>
      <c r="CV719">
        <f>SUMIF(SmtRes!AQ819:'SmtRes'!AQ822,"=1",SmtRes!BU819:'SmtRes'!BU822)</f>
        <v>0.25</v>
      </c>
      <c r="CW719">
        <f>SUMIF(SmtRes!AQ819:'SmtRes'!AQ822,"=1",SmtRes!BV819:'SmtRes'!BV822)</f>
        <v>0.14000000000000001</v>
      </c>
      <c r="CX719">
        <f t="shared" si="409"/>
        <v>0</v>
      </c>
      <c r="CY719">
        <f t="shared" si="410"/>
        <v>2424.3007000000002</v>
      </c>
      <c r="CZ719">
        <f t="shared" si="411"/>
        <v>1412.2139999999999</v>
      </c>
      <c r="DC719" t="s">
        <v>3</v>
      </c>
      <c r="DD719" t="s">
        <v>3</v>
      </c>
      <c r="DE719" t="s">
        <v>3</v>
      </c>
      <c r="DF719" t="s">
        <v>3</v>
      </c>
      <c r="DG719" t="s">
        <v>3</v>
      </c>
      <c r="DH719" t="s">
        <v>3</v>
      </c>
      <c r="DI719" t="s">
        <v>3</v>
      </c>
      <c r="DJ719" t="s">
        <v>3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1013</v>
      </c>
      <c r="DV719" t="s">
        <v>22</v>
      </c>
      <c r="DW719" t="s">
        <v>22</v>
      </c>
      <c r="DX719">
        <v>1</v>
      </c>
      <c r="DZ719" t="s">
        <v>3</v>
      </c>
      <c r="EA719" t="s">
        <v>3</v>
      </c>
      <c r="EB719" t="s">
        <v>3</v>
      </c>
      <c r="EC719" t="s">
        <v>3</v>
      </c>
      <c r="EE719">
        <v>58749547</v>
      </c>
      <c r="EF719">
        <v>2</v>
      </c>
      <c r="EG719" t="s">
        <v>24</v>
      </c>
      <c r="EH719">
        <v>27</v>
      </c>
      <c r="EI719" t="s">
        <v>25</v>
      </c>
      <c r="EJ719">
        <v>1</v>
      </c>
      <c r="EK719">
        <v>33001</v>
      </c>
      <c r="EL719" t="s">
        <v>25</v>
      </c>
      <c r="EM719" t="s">
        <v>26</v>
      </c>
      <c r="EO719" t="s">
        <v>3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0.25</v>
      </c>
      <c r="EX719">
        <v>0.14000000000000001</v>
      </c>
      <c r="EY719">
        <v>0</v>
      </c>
      <c r="FQ719">
        <v>0</v>
      </c>
      <c r="FR719">
        <f t="shared" si="412"/>
        <v>0</v>
      </c>
      <c r="FS719">
        <v>0</v>
      </c>
      <c r="FX719">
        <v>103</v>
      </c>
      <c r="FY719">
        <v>60</v>
      </c>
      <c r="GA719" t="s">
        <v>3</v>
      </c>
      <c r="GD719">
        <v>1</v>
      </c>
      <c r="GF719">
        <v>1071421144</v>
      </c>
      <c r="GG719">
        <v>2</v>
      </c>
      <c r="GH719">
        <v>1</v>
      </c>
      <c r="GI719">
        <v>-2</v>
      </c>
      <c r="GJ719">
        <v>0</v>
      </c>
      <c r="GK719">
        <v>0</v>
      </c>
      <c r="GL719">
        <f t="shared" si="413"/>
        <v>0</v>
      </c>
      <c r="GM719">
        <f t="shared" si="414"/>
        <v>7398.67</v>
      </c>
      <c r="GN719">
        <f t="shared" si="415"/>
        <v>7398.67</v>
      </c>
      <c r="GO719">
        <f t="shared" si="416"/>
        <v>0</v>
      </c>
      <c r="GP719">
        <f t="shared" si="417"/>
        <v>0</v>
      </c>
      <c r="GR719">
        <v>0</v>
      </c>
      <c r="GS719">
        <v>3</v>
      </c>
      <c r="GT719">
        <v>0</v>
      </c>
      <c r="GU719" t="s">
        <v>3</v>
      </c>
      <c r="GV719">
        <f t="shared" si="418"/>
        <v>0</v>
      </c>
      <c r="GW719">
        <v>1</v>
      </c>
      <c r="GX719">
        <f t="shared" si="419"/>
        <v>0</v>
      </c>
      <c r="HA719">
        <v>0</v>
      </c>
      <c r="HB719">
        <v>0</v>
      </c>
      <c r="HC719">
        <f t="shared" si="420"/>
        <v>0</v>
      </c>
      <c r="HE719" t="s">
        <v>3</v>
      </c>
      <c r="HF719" t="s">
        <v>3</v>
      </c>
      <c r="HM719" t="s">
        <v>3</v>
      </c>
      <c r="HN719" t="s">
        <v>27</v>
      </c>
      <c r="HO719" t="s">
        <v>28</v>
      </c>
      <c r="HP719" t="s">
        <v>25</v>
      </c>
      <c r="HQ719" t="s">
        <v>25</v>
      </c>
      <c r="IK719">
        <v>0</v>
      </c>
    </row>
    <row r="720" spans="1:245" x14ac:dyDescent="0.2">
      <c r="A720">
        <v>17</v>
      </c>
      <c r="B720">
        <v>0</v>
      </c>
      <c r="C720">
        <f>ROW(SmtRes!A840)</f>
        <v>840</v>
      </c>
      <c r="D720">
        <f>ROW(EtalonRes!A848)</f>
        <v>848</v>
      </c>
      <c r="E720" t="s">
        <v>175</v>
      </c>
      <c r="F720" t="s">
        <v>156</v>
      </c>
      <c r="G720" t="s">
        <v>393</v>
      </c>
      <c r="H720" t="s">
        <v>22</v>
      </c>
      <c r="I720">
        <v>7</v>
      </c>
      <c r="J720">
        <v>0</v>
      </c>
      <c r="K720">
        <v>7</v>
      </c>
      <c r="O720">
        <f t="shared" si="399"/>
        <v>22384.78</v>
      </c>
      <c r="P720">
        <f>SUMIF(SmtRes!AQ823:'SmtRes'!AQ840,"=1",SmtRes!DF823:'SmtRes'!DF840)</f>
        <v>1213.75</v>
      </c>
      <c r="Q720">
        <f>SUMIF(SmtRes!AQ823:'SmtRes'!AQ840,"=1",SmtRes!DG823:'SmtRes'!DG840)</f>
        <v>9362.4</v>
      </c>
      <c r="R720">
        <f>SUMIF(SmtRes!AQ823:'SmtRes'!AQ840,"=1",SmtRes!DH823:'SmtRes'!DH840)</f>
        <v>3025.57</v>
      </c>
      <c r="S720">
        <f>SUMIF(SmtRes!AQ823:'SmtRes'!AQ840,"=1",SmtRes!DI823:'SmtRes'!DI840)</f>
        <v>8783.06</v>
      </c>
      <c r="T720">
        <f t="shared" si="400"/>
        <v>0</v>
      </c>
      <c r="U720">
        <f>SUMIF(SmtRes!AQ823:'SmtRes'!AQ840,"=1",SmtRes!CV823:'SmtRes'!CV840)</f>
        <v>21.42</v>
      </c>
      <c r="V720">
        <f>SUMIF(SmtRes!AQ823:'SmtRes'!AQ840,"=1",SmtRes!CW823:'SmtRes'!CW840)</f>
        <v>6.09</v>
      </c>
      <c r="W720">
        <f t="shared" si="401"/>
        <v>0</v>
      </c>
      <c r="X720">
        <f t="shared" si="402"/>
        <v>12162.89</v>
      </c>
      <c r="Y720">
        <f t="shared" si="403"/>
        <v>7085.18</v>
      </c>
      <c r="AA720">
        <v>61617792</v>
      </c>
      <c r="AB720">
        <f t="shared" si="404"/>
        <v>2713.9716539999999</v>
      </c>
      <c r="AC720">
        <f>ROUND((SUM(SmtRes!BQ823:'SmtRes'!BQ840)),6)</f>
        <v>121.76385399999999</v>
      </c>
      <c r="AD720">
        <f>ROUND((((SUM(SmtRes!BR823:'SmtRes'!BR840))-(SUM(SmtRes!BS823:'SmtRes'!BS840)))+AE720),6)</f>
        <v>1337.4854</v>
      </c>
      <c r="AE720">
        <f>ROUND((SUM(SmtRes!BS823:'SmtRes'!BS840)),6)</f>
        <v>432.22370000000001</v>
      </c>
      <c r="AF720">
        <f>ROUND((SUM(SmtRes!BT823:'SmtRes'!BT840)),6)</f>
        <v>1254.7224000000001</v>
      </c>
      <c r="AG720">
        <f t="shared" si="405"/>
        <v>0</v>
      </c>
      <c r="AH720">
        <f>(SUM(SmtRes!BU823:'SmtRes'!BU840))</f>
        <v>3.06</v>
      </c>
      <c r="AI720">
        <f>(SUM(SmtRes!BV823:'SmtRes'!BV840))</f>
        <v>0.87000000000000011</v>
      </c>
      <c r="AJ720">
        <f t="shared" si="406"/>
        <v>0</v>
      </c>
      <c r="AK720">
        <v>3146.195354</v>
      </c>
      <c r="AL720">
        <v>121.76385400000001</v>
      </c>
      <c r="AM720">
        <v>1337.4854</v>
      </c>
      <c r="AN720">
        <v>432.22370000000001</v>
      </c>
      <c r="AO720">
        <v>1254.7224000000001</v>
      </c>
      <c r="AP720">
        <v>0</v>
      </c>
      <c r="AQ720">
        <v>3.06</v>
      </c>
      <c r="AR720">
        <v>0.87000000000000011</v>
      </c>
      <c r="AS720">
        <v>0</v>
      </c>
      <c r="AT720">
        <v>103</v>
      </c>
      <c r="AU720">
        <v>60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1</v>
      </c>
      <c r="BJ720" t="s">
        <v>158</v>
      </c>
      <c r="BM720">
        <v>33001</v>
      </c>
      <c r="BN720">
        <v>0</v>
      </c>
      <c r="BO720" t="s">
        <v>3</v>
      </c>
      <c r="BP720">
        <v>0</v>
      </c>
      <c r="BQ720">
        <v>2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103</v>
      </c>
      <c r="CA720">
        <v>60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 t="shared" si="407"/>
        <v>22384.78</v>
      </c>
      <c r="CQ720">
        <f>SUMIF(SmtRes!AQ823:'SmtRes'!AQ840,"=1",SmtRes!AA823:'SmtRes'!AA840)</f>
        <v>168309.38</v>
      </c>
      <c r="CR720">
        <f>SUMIF(SmtRes!AQ823:'SmtRes'!AQ840,"=1",SmtRes!AB823:'SmtRes'!AB840)</f>
        <v>2360.4899999999998</v>
      </c>
      <c r="CS720">
        <f>SUMIF(SmtRes!AQ823:'SmtRes'!AQ840,"=1",SmtRes!AC823:'SmtRes'!AC840)</f>
        <v>956.22</v>
      </c>
      <c r="CT720">
        <f>SUMIF(SmtRes!AQ823:'SmtRes'!AQ840,"=1",SmtRes!AD823:'SmtRes'!AD840)</f>
        <v>410.04</v>
      </c>
      <c r="CU720">
        <f t="shared" si="408"/>
        <v>0</v>
      </c>
      <c r="CV720">
        <f>SUMIF(SmtRes!AQ823:'SmtRes'!AQ840,"=1",SmtRes!BU823:'SmtRes'!BU840)</f>
        <v>3.06</v>
      </c>
      <c r="CW720">
        <f>SUMIF(SmtRes!AQ823:'SmtRes'!AQ840,"=1",SmtRes!BV823:'SmtRes'!BV840)</f>
        <v>0.87000000000000011</v>
      </c>
      <c r="CX720">
        <f t="shared" si="409"/>
        <v>0</v>
      </c>
      <c r="CY720">
        <f t="shared" si="410"/>
        <v>12162.888899999998</v>
      </c>
      <c r="CZ720">
        <f t="shared" si="411"/>
        <v>7085.177999999999</v>
      </c>
      <c r="DC720" t="s">
        <v>3</v>
      </c>
      <c r="DD720" t="s">
        <v>3</v>
      </c>
      <c r="DE720" t="s">
        <v>3</v>
      </c>
      <c r="DF720" t="s">
        <v>3</v>
      </c>
      <c r="DG720" t="s">
        <v>3</v>
      </c>
      <c r="DH720" t="s">
        <v>3</v>
      </c>
      <c r="DI720" t="s">
        <v>3</v>
      </c>
      <c r="DJ720" t="s">
        <v>3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1013</v>
      </c>
      <c r="DV720" t="s">
        <v>22</v>
      </c>
      <c r="DW720" t="s">
        <v>22</v>
      </c>
      <c r="DX720">
        <v>1</v>
      </c>
      <c r="DZ720" t="s">
        <v>3</v>
      </c>
      <c r="EA720" t="s">
        <v>3</v>
      </c>
      <c r="EB720" t="s">
        <v>3</v>
      </c>
      <c r="EC720" t="s">
        <v>3</v>
      </c>
      <c r="EE720">
        <v>58749547</v>
      </c>
      <c r="EF720">
        <v>2</v>
      </c>
      <c r="EG720" t="s">
        <v>24</v>
      </c>
      <c r="EH720">
        <v>27</v>
      </c>
      <c r="EI720" t="s">
        <v>25</v>
      </c>
      <c r="EJ720">
        <v>1</v>
      </c>
      <c r="EK720">
        <v>33001</v>
      </c>
      <c r="EL720" t="s">
        <v>25</v>
      </c>
      <c r="EM720" t="s">
        <v>26</v>
      </c>
      <c r="EO720" t="s">
        <v>3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3.06</v>
      </c>
      <c r="EX720">
        <v>0.87</v>
      </c>
      <c r="EY720">
        <v>0</v>
      </c>
      <c r="FQ720">
        <v>0</v>
      </c>
      <c r="FR720">
        <f t="shared" si="412"/>
        <v>0</v>
      </c>
      <c r="FS720">
        <v>0</v>
      </c>
      <c r="FX720">
        <v>103</v>
      </c>
      <c r="FY720">
        <v>60</v>
      </c>
      <c r="GA720" t="s">
        <v>3</v>
      </c>
      <c r="GD720">
        <v>1</v>
      </c>
      <c r="GF720">
        <v>1421670900</v>
      </c>
      <c r="GG720">
        <v>2</v>
      </c>
      <c r="GH720">
        <v>1</v>
      </c>
      <c r="GI720">
        <v>-2</v>
      </c>
      <c r="GJ720">
        <v>0</v>
      </c>
      <c r="GK720">
        <v>0</v>
      </c>
      <c r="GL720">
        <f t="shared" si="413"/>
        <v>0</v>
      </c>
      <c r="GM720">
        <f t="shared" si="414"/>
        <v>41632.85</v>
      </c>
      <c r="GN720">
        <f t="shared" si="415"/>
        <v>41632.85</v>
      </c>
      <c r="GO720">
        <f t="shared" si="416"/>
        <v>0</v>
      </c>
      <c r="GP720">
        <f t="shared" si="417"/>
        <v>0</v>
      </c>
      <c r="GR720">
        <v>0</v>
      </c>
      <c r="GS720">
        <v>3</v>
      </c>
      <c r="GT720">
        <v>0</v>
      </c>
      <c r="GU720" t="s">
        <v>3</v>
      </c>
      <c r="GV720">
        <f t="shared" si="418"/>
        <v>0</v>
      </c>
      <c r="GW720">
        <v>1</v>
      </c>
      <c r="GX720">
        <f t="shared" si="419"/>
        <v>0</v>
      </c>
      <c r="HA720">
        <v>0</v>
      </c>
      <c r="HB720">
        <v>0</v>
      </c>
      <c r="HC720">
        <f t="shared" si="420"/>
        <v>0</v>
      </c>
      <c r="HE720" t="s">
        <v>3</v>
      </c>
      <c r="HF720" t="s">
        <v>3</v>
      </c>
      <c r="HM720" t="s">
        <v>3</v>
      </c>
      <c r="HN720" t="s">
        <v>27</v>
      </c>
      <c r="HO720" t="s">
        <v>28</v>
      </c>
      <c r="HP720" t="s">
        <v>25</v>
      </c>
      <c r="HQ720" t="s">
        <v>25</v>
      </c>
      <c r="IK720">
        <v>0</v>
      </c>
    </row>
    <row r="721" spans="1:245" x14ac:dyDescent="0.2">
      <c r="A721">
        <v>17</v>
      </c>
      <c r="B721">
        <v>0</v>
      </c>
      <c r="C721">
        <f>ROW(SmtRes!A860)</f>
        <v>860</v>
      </c>
      <c r="D721">
        <f>ROW(EtalonRes!A868)</f>
        <v>868</v>
      </c>
      <c r="E721" t="s">
        <v>177</v>
      </c>
      <c r="F721" t="s">
        <v>394</v>
      </c>
      <c r="G721" t="s">
        <v>395</v>
      </c>
      <c r="H721" t="s">
        <v>22</v>
      </c>
      <c r="I721">
        <v>1</v>
      </c>
      <c r="J721">
        <v>0</v>
      </c>
      <c r="K721">
        <v>1</v>
      </c>
      <c r="O721">
        <f t="shared" si="399"/>
        <v>6742.82</v>
      </c>
      <c r="P721">
        <f>SUMIF(SmtRes!AQ841:'SmtRes'!AQ860,"=1",SmtRes!DF841:'SmtRes'!DF860)</f>
        <v>173.4</v>
      </c>
      <c r="Q721">
        <f>SUMIF(SmtRes!AQ841:'SmtRes'!AQ860,"=1",SmtRes!DG841:'SmtRes'!DG860)</f>
        <v>3121.3199999999997</v>
      </c>
      <c r="R721">
        <f>SUMIF(SmtRes!AQ841:'SmtRes'!AQ860,"=1",SmtRes!DH841:'SmtRes'!DH860)</f>
        <v>996.06000000000006</v>
      </c>
      <c r="S721">
        <f>SUMIF(SmtRes!AQ841:'SmtRes'!AQ860,"=1",SmtRes!DI841:'SmtRes'!DI860)</f>
        <v>2452.04</v>
      </c>
      <c r="T721">
        <f t="shared" si="400"/>
        <v>0</v>
      </c>
      <c r="U721">
        <f>SUMIF(SmtRes!AQ841:'SmtRes'!AQ860,"=1",SmtRes!CV841:'SmtRes'!CV860)</f>
        <v>5.98</v>
      </c>
      <c r="V721">
        <f>SUMIF(SmtRes!AQ841:'SmtRes'!AQ860,"=1",SmtRes!CW841:'SmtRes'!CW860)</f>
        <v>2</v>
      </c>
      <c r="W721">
        <f t="shared" si="401"/>
        <v>0</v>
      </c>
      <c r="X721">
        <f t="shared" si="402"/>
        <v>3551.54</v>
      </c>
      <c r="Y721">
        <f t="shared" si="403"/>
        <v>2068.86</v>
      </c>
      <c r="AA721">
        <v>61617792</v>
      </c>
      <c r="AB721">
        <f t="shared" si="404"/>
        <v>5695.1230539999997</v>
      </c>
      <c r="AC721">
        <f>ROUND((SUM(SmtRes!BQ841:'SmtRes'!BQ860)),6)</f>
        <v>121.76385399999999</v>
      </c>
      <c r="AD721">
        <f>ROUND((((SUM(SmtRes!BR841:'SmtRes'!BR860))-(SUM(SmtRes!BS841:'SmtRes'!BS860)))+AE721),6)</f>
        <v>3121.32</v>
      </c>
      <c r="AE721">
        <f>ROUND((SUM(SmtRes!BS841:'SmtRes'!BS860)),6)</f>
        <v>996.06</v>
      </c>
      <c r="AF721">
        <f>ROUND((SUM(SmtRes!BT841:'SmtRes'!BT860)),6)</f>
        <v>2452.0392000000002</v>
      </c>
      <c r="AG721">
        <f t="shared" si="405"/>
        <v>0</v>
      </c>
      <c r="AH721">
        <f>(SUM(SmtRes!BU841:'SmtRes'!BU860))</f>
        <v>5.98</v>
      </c>
      <c r="AI721">
        <f>(SUM(SmtRes!BV841:'SmtRes'!BV860))</f>
        <v>2</v>
      </c>
      <c r="AJ721">
        <f t="shared" si="406"/>
        <v>0</v>
      </c>
      <c r="AK721">
        <v>6691.1830540000001</v>
      </c>
      <c r="AL721">
        <v>121.76385400000001</v>
      </c>
      <c r="AM721">
        <v>3121.32</v>
      </c>
      <c r="AN721">
        <v>996.06000000000006</v>
      </c>
      <c r="AO721">
        <v>2452.0392000000002</v>
      </c>
      <c r="AP721">
        <v>0</v>
      </c>
      <c r="AQ721">
        <v>5.98</v>
      </c>
      <c r="AR721">
        <v>2</v>
      </c>
      <c r="AS721">
        <v>0</v>
      </c>
      <c r="AT721">
        <v>103</v>
      </c>
      <c r="AU721">
        <v>60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1</v>
      </c>
      <c r="BJ721" t="s">
        <v>396</v>
      </c>
      <c r="BM721">
        <v>33001</v>
      </c>
      <c r="BN721">
        <v>0</v>
      </c>
      <c r="BO721" t="s">
        <v>3</v>
      </c>
      <c r="BP721">
        <v>0</v>
      </c>
      <c r="BQ721">
        <v>2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103</v>
      </c>
      <c r="CA721">
        <v>60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 t="shared" si="407"/>
        <v>6742.8200000000006</v>
      </c>
      <c r="CQ721">
        <f>SUMIF(SmtRes!AQ841:'SmtRes'!AQ860,"=1",SmtRes!AA841:'SmtRes'!AA860)</f>
        <v>168309.38</v>
      </c>
      <c r="CR721">
        <f>SUMIF(SmtRes!AQ841:'SmtRes'!AQ860,"=1",SmtRes!AB841:'SmtRes'!AB860)</f>
        <v>2360.4899999999998</v>
      </c>
      <c r="CS721">
        <f>SUMIF(SmtRes!AQ841:'SmtRes'!AQ860,"=1",SmtRes!AC841:'SmtRes'!AC860)</f>
        <v>956.22</v>
      </c>
      <c r="CT721">
        <f>SUMIF(SmtRes!AQ841:'SmtRes'!AQ860,"=1",SmtRes!AD841:'SmtRes'!AD860)</f>
        <v>410.04</v>
      </c>
      <c r="CU721">
        <f t="shared" si="408"/>
        <v>0</v>
      </c>
      <c r="CV721">
        <f>SUMIF(SmtRes!AQ841:'SmtRes'!AQ860,"=1",SmtRes!BU841:'SmtRes'!BU860)</f>
        <v>5.98</v>
      </c>
      <c r="CW721">
        <f>SUMIF(SmtRes!AQ841:'SmtRes'!AQ860,"=1",SmtRes!BV841:'SmtRes'!BV860)</f>
        <v>2</v>
      </c>
      <c r="CX721">
        <f t="shared" si="409"/>
        <v>0</v>
      </c>
      <c r="CY721">
        <f t="shared" si="410"/>
        <v>3551.5429999999997</v>
      </c>
      <c r="CZ721">
        <f t="shared" si="411"/>
        <v>2068.86</v>
      </c>
      <c r="DC721" t="s">
        <v>3</v>
      </c>
      <c r="DD721" t="s">
        <v>3</v>
      </c>
      <c r="DE721" t="s">
        <v>3</v>
      </c>
      <c r="DF721" t="s">
        <v>3</v>
      </c>
      <c r="DG721" t="s">
        <v>3</v>
      </c>
      <c r="DH721" t="s">
        <v>3</v>
      </c>
      <c r="DI721" t="s">
        <v>3</v>
      </c>
      <c r="DJ721" t="s">
        <v>3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1013</v>
      </c>
      <c r="DV721" t="s">
        <v>22</v>
      </c>
      <c r="DW721" t="s">
        <v>22</v>
      </c>
      <c r="DX721">
        <v>1</v>
      </c>
      <c r="DZ721" t="s">
        <v>3</v>
      </c>
      <c r="EA721" t="s">
        <v>3</v>
      </c>
      <c r="EB721" t="s">
        <v>3</v>
      </c>
      <c r="EC721" t="s">
        <v>3</v>
      </c>
      <c r="EE721">
        <v>58749547</v>
      </c>
      <c r="EF721">
        <v>2</v>
      </c>
      <c r="EG721" t="s">
        <v>24</v>
      </c>
      <c r="EH721">
        <v>27</v>
      </c>
      <c r="EI721" t="s">
        <v>25</v>
      </c>
      <c r="EJ721">
        <v>1</v>
      </c>
      <c r="EK721">
        <v>33001</v>
      </c>
      <c r="EL721" t="s">
        <v>25</v>
      </c>
      <c r="EM721" t="s">
        <v>26</v>
      </c>
      <c r="EO721" t="s">
        <v>3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5.98</v>
      </c>
      <c r="EX721">
        <v>2</v>
      </c>
      <c r="EY721">
        <v>0</v>
      </c>
      <c r="FQ721">
        <v>0</v>
      </c>
      <c r="FR721">
        <f t="shared" si="412"/>
        <v>0</v>
      </c>
      <c r="FS721">
        <v>0</v>
      </c>
      <c r="FX721">
        <v>103</v>
      </c>
      <c r="FY721">
        <v>60</v>
      </c>
      <c r="GA721" t="s">
        <v>3</v>
      </c>
      <c r="GD721">
        <v>1</v>
      </c>
      <c r="GF721">
        <v>-463594536</v>
      </c>
      <c r="GG721">
        <v>2</v>
      </c>
      <c r="GH721">
        <v>1</v>
      </c>
      <c r="GI721">
        <v>-2</v>
      </c>
      <c r="GJ721">
        <v>0</v>
      </c>
      <c r="GK721">
        <v>0</v>
      </c>
      <c r="GL721">
        <f t="shared" si="413"/>
        <v>0</v>
      </c>
      <c r="GM721">
        <f t="shared" si="414"/>
        <v>12363.22</v>
      </c>
      <c r="GN721">
        <f t="shared" si="415"/>
        <v>12363.22</v>
      </c>
      <c r="GO721">
        <f t="shared" si="416"/>
        <v>0</v>
      </c>
      <c r="GP721">
        <f t="shared" si="417"/>
        <v>0</v>
      </c>
      <c r="GR721">
        <v>0</v>
      </c>
      <c r="GS721">
        <v>3</v>
      </c>
      <c r="GT721">
        <v>0</v>
      </c>
      <c r="GU721" t="s">
        <v>3</v>
      </c>
      <c r="GV721">
        <f t="shared" si="418"/>
        <v>0</v>
      </c>
      <c r="GW721">
        <v>1</v>
      </c>
      <c r="GX721">
        <f t="shared" si="419"/>
        <v>0</v>
      </c>
      <c r="HA721">
        <v>0</v>
      </c>
      <c r="HB721">
        <v>0</v>
      </c>
      <c r="HC721">
        <f t="shared" si="420"/>
        <v>0</v>
      </c>
      <c r="HE721" t="s">
        <v>3</v>
      </c>
      <c r="HF721" t="s">
        <v>3</v>
      </c>
      <c r="HM721" t="s">
        <v>3</v>
      </c>
      <c r="HN721" t="s">
        <v>27</v>
      </c>
      <c r="HO721" t="s">
        <v>28</v>
      </c>
      <c r="HP721" t="s">
        <v>25</v>
      </c>
      <c r="HQ721" t="s">
        <v>25</v>
      </c>
      <c r="IK721">
        <v>0</v>
      </c>
    </row>
    <row r="722" spans="1:245" x14ac:dyDescent="0.2">
      <c r="A722">
        <v>17</v>
      </c>
      <c r="B722">
        <v>0</v>
      </c>
      <c r="C722">
        <f>ROW(SmtRes!A880)</f>
        <v>880</v>
      </c>
      <c r="D722">
        <f>ROW(EtalonRes!A888)</f>
        <v>888</v>
      </c>
      <c r="E722" t="s">
        <v>179</v>
      </c>
      <c r="F722" t="s">
        <v>397</v>
      </c>
      <c r="G722" t="s">
        <v>398</v>
      </c>
      <c r="H722" t="s">
        <v>22</v>
      </c>
      <c r="I722">
        <v>2</v>
      </c>
      <c r="J722">
        <v>0</v>
      </c>
      <c r="K722">
        <v>2</v>
      </c>
      <c r="O722">
        <f t="shared" si="399"/>
        <v>21029.69</v>
      </c>
      <c r="P722">
        <f>SUMIF(SmtRes!AQ861:'SmtRes'!AQ880,"=1",SmtRes!DF861:'SmtRes'!DF880)</f>
        <v>346.78</v>
      </c>
      <c r="Q722">
        <f>SUMIF(SmtRes!AQ861:'SmtRes'!AQ880,"=1",SmtRes!DG861:'SmtRes'!DG880)</f>
        <v>10100.59</v>
      </c>
      <c r="R722">
        <f>SUMIF(SmtRes!AQ861:'SmtRes'!AQ880,"=1",SmtRes!DH861:'SmtRes'!DH880)</f>
        <v>3201.6</v>
      </c>
      <c r="S722">
        <f>SUMIF(SmtRes!AQ861:'SmtRes'!AQ880,"=1",SmtRes!DI861:'SmtRes'!DI880)</f>
        <v>7380.72</v>
      </c>
      <c r="T722">
        <f t="shared" si="400"/>
        <v>0</v>
      </c>
      <c r="U722">
        <f>SUMIF(SmtRes!AQ861:'SmtRes'!AQ880,"=1",SmtRes!CV861:'SmtRes'!CV880)</f>
        <v>18</v>
      </c>
      <c r="V722">
        <f>SUMIF(SmtRes!AQ861:'SmtRes'!AQ880,"=1",SmtRes!CW861:'SmtRes'!CW880)</f>
        <v>6.42</v>
      </c>
      <c r="W722">
        <f t="shared" si="401"/>
        <v>0</v>
      </c>
      <c r="X722">
        <f t="shared" si="402"/>
        <v>10899.79</v>
      </c>
      <c r="Y722">
        <f t="shared" si="403"/>
        <v>6349.39</v>
      </c>
      <c r="AA722">
        <v>61617792</v>
      </c>
      <c r="AB722">
        <f t="shared" si="404"/>
        <v>8862.4200540000002</v>
      </c>
      <c r="AC722">
        <f>ROUND((SUM(SmtRes!BQ861:'SmtRes'!BQ880)),6)</f>
        <v>121.76385399999999</v>
      </c>
      <c r="AD722">
        <f>ROUND((((SUM(SmtRes!BR861:'SmtRes'!BR880))-(SUM(SmtRes!BS861:'SmtRes'!BS880)))+AE722),6)</f>
        <v>5050.2961999999998</v>
      </c>
      <c r="AE722">
        <f>ROUND((SUM(SmtRes!BS861:'SmtRes'!BS880)),6)</f>
        <v>1600.8010999999999</v>
      </c>
      <c r="AF722">
        <f>ROUND((SUM(SmtRes!BT861:'SmtRes'!BT880)),6)</f>
        <v>3690.36</v>
      </c>
      <c r="AG722">
        <f t="shared" si="405"/>
        <v>0</v>
      </c>
      <c r="AH722">
        <f>(SUM(SmtRes!BU861:'SmtRes'!BU880))</f>
        <v>9</v>
      </c>
      <c r="AI722">
        <f>(SUM(SmtRes!BV861:'SmtRes'!BV880))</f>
        <v>3.21</v>
      </c>
      <c r="AJ722">
        <f t="shared" si="406"/>
        <v>0</v>
      </c>
      <c r="AK722">
        <v>10463.221154000001</v>
      </c>
      <c r="AL722">
        <v>121.76385400000001</v>
      </c>
      <c r="AM722">
        <v>5050.2961999999998</v>
      </c>
      <c r="AN722">
        <v>1600.8010999999999</v>
      </c>
      <c r="AO722">
        <v>3690.36</v>
      </c>
      <c r="AP722">
        <v>0</v>
      </c>
      <c r="AQ722">
        <v>9</v>
      </c>
      <c r="AR722">
        <v>3.21</v>
      </c>
      <c r="AS722">
        <v>0</v>
      </c>
      <c r="AT722">
        <v>103</v>
      </c>
      <c r="AU722">
        <v>60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1</v>
      </c>
      <c r="BJ722" t="s">
        <v>399</v>
      </c>
      <c r="BM722">
        <v>33001</v>
      </c>
      <c r="BN722">
        <v>0</v>
      </c>
      <c r="BO722" t="s">
        <v>3</v>
      </c>
      <c r="BP722">
        <v>0</v>
      </c>
      <c r="BQ722">
        <v>2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103</v>
      </c>
      <c r="CA722">
        <v>60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 t="shared" si="407"/>
        <v>21029.69</v>
      </c>
      <c r="CQ722">
        <f>SUMIF(SmtRes!AQ861:'SmtRes'!AQ880,"=1",SmtRes!AA861:'SmtRes'!AA880)</f>
        <v>168309.38</v>
      </c>
      <c r="CR722">
        <f>SUMIF(SmtRes!AQ861:'SmtRes'!AQ880,"=1",SmtRes!AB861:'SmtRes'!AB880)</f>
        <v>2360.4899999999998</v>
      </c>
      <c r="CS722">
        <f>SUMIF(SmtRes!AQ861:'SmtRes'!AQ880,"=1",SmtRes!AC861:'SmtRes'!AC880)</f>
        <v>956.22</v>
      </c>
      <c r="CT722">
        <f>SUMIF(SmtRes!AQ861:'SmtRes'!AQ880,"=1",SmtRes!AD861:'SmtRes'!AD880)</f>
        <v>410.04</v>
      </c>
      <c r="CU722">
        <f t="shared" si="408"/>
        <v>0</v>
      </c>
      <c r="CV722">
        <f>SUMIF(SmtRes!AQ861:'SmtRes'!AQ880,"=1",SmtRes!BU861:'SmtRes'!BU880)</f>
        <v>9</v>
      </c>
      <c r="CW722">
        <f>SUMIF(SmtRes!AQ861:'SmtRes'!AQ880,"=1",SmtRes!BV861:'SmtRes'!BV880)</f>
        <v>3.21</v>
      </c>
      <c r="CX722">
        <f t="shared" si="409"/>
        <v>0</v>
      </c>
      <c r="CY722">
        <f t="shared" si="410"/>
        <v>10899.7896</v>
      </c>
      <c r="CZ722">
        <f t="shared" si="411"/>
        <v>6349.3919999999998</v>
      </c>
      <c r="DC722" t="s">
        <v>3</v>
      </c>
      <c r="DD722" t="s">
        <v>3</v>
      </c>
      <c r="DE722" t="s">
        <v>3</v>
      </c>
      <c r="DF722" t="s">
        <v>3</v>
      </c>
      <c r="DG722" t="s">
        <v>3</v>
      </c>
      <c r="DH722" t="s">
        <v>3</v>
      </c>
      <c r="DI722" t="s">
        <v>3</v>
      </c>
      <c r="DJ722" t="s">
        <v>3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1013</v>
      </c>
      <c r="DV722" t="s">
        <v>22</v>
      </c>
      <c r="DW722" t="s">
        <v>22</v>
      </c>
      <c r="DX722">
        <v>1</v>
      </c>
      <c r="DZ722" t="s">
        <v>3</v>
      </c>
      <c r="EA722" t="s">
        <v>3</v>
      </c>
      <c r="EB722" t="s">
        <v>3</v>
      </c>
      <c r="EC722" t="s">
        <v>3</v>
      </c>
      <c r="EE722">
        <v>58749547</v>
      </c>
      <c r="EF722">
        <v>2</v>
      </c>
      <c r="EG722" t="s">
        <v>24</v>
      </c>
      <c r="EH722">
        <v>27</v>
      </c>
      <c r="EI722" t="s">
        <v>25</v>
      </c>
      <c r="EJ722">
        <v>1</v>
      </c>
      <c r="EK722">
        <v>33001</v>
      </c>
      <c r="EL722" t="s">
        <v>25</v>
      </c>
      <c r="EM722" t="s">
        <v>26</v>
      </c>
      <c r="EO722" t="s">
        <v>3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9</v>
      </c>
      <c r="EX722">
        <v>3.21</v>
      </c>
      <c r="EY722">
        <v>0</v>
      </c>
      <c r="FQ722">
        <v>0</v>
      </c>
      <c r="FR722">
        <f t="shared" si="412"/>
        <v>0</v>
      </c>
      <c r="FS722">
        <v>0</v>
      </c>
      <c r="FX722">
        <v>103</v>
      </c>
      <c r="FY722">
        <v>60</v>
      </c>
      <c r="GA722" t="s">
        <v>3</v>
      </c>
      <c r="GD722">
        <v>1</v>
      </c>
      <c r="GF722">
        <v>-386396258</v>
      </c>
      <c r="GG722">
        <v>2</v>
      </c>
      <c r="GH722">
        <v>1</v>
      </c>
      <c r="GI722">
        <v>-2</v>
      </c>
      <c r="GJ722">
        <v>0</v>
      </c>
      <c r="GK722">
        <v>0</v>
      </c>
      <c r="GL722">
        <f t="shared" si="413"/>
        <v>0</v>
      </c>
      <c r="GM722">
        <f t="shared" si="414"/>
        <v>38278.870000000003</v>
      </c>
      <c r="GN722">
        <f t="shared" si="415"/>
        <v>38278.870000000003</v>
      </c>
      <c r="GO722">
        <f t="shared" si="416"/>
        <v>0</v>
      </c>
      <c r="GP722">
        <f t="shared" si="417"/>
        <v>0</v>
      </c>
      <c r="GR722">
        <v>0</v>
      </c>
      <c r="GS722">
        <v>3</v>
      </c>
      <c r="GT722">
        <v>0</v>
      </c>
      <c r="GU722" t="s">
        <v>3</v>
      </c>
      <c r="GV722">
        <f t="shared" si="418"/>
        <v>0</v>
      </c>
      <c r="GW722">
        <v>1</v>
      </c>
      <c r="GX722">
        <f t="shared" si="419"/>
        <v>0</v>
      </c>
      <c r="HA722">
        <v>0</v>
      </c>
      <c r="HB722">
        <v>0</v>
      </c>
      <c r="HC722">
        <f t="shared" si="420"/>
        <v>0</v>
      </c>
      <c r="HE722" t="s">
        <v>3</v>
      </c>
      <c r="HF722" t="s">
        <v>3</v>
      </c>
      <c r="HM722" t="s">
        <v>3</v>
      </c>
      <c r="HN722" t="s">
        <v>27</v>
      </c>
      <c r="HO722" t="s">
        <v>28</v>
      </c>
      <c r="HP722" t="s">
        <v>25</v>
      </c>
      <c r="HQ722" t="s">
        <v>25</v>
      </c>
      <c r="IK722">
        <v>0</v>
      </c>
    </row>
    <row r="723" spans="1:245" x14ac:dyDescent="0.2">
      <c r="A723">
        <v>17</v>
      </c>
      <c r="B723">
        <v>0</v>
      </c>
      <c r="C723">
        <f>ROW(SmtRes!A884)</f>
        <v>884</v>
      </c>
      <c r="D723">
        <f>ROW(EtalonRes!A892)</f>
        <v>892</v>
      </c>
      <c r="E723" t="s">
        <v>181</v>
      </c>
      <c r="F723" t="s">
        <v>62</v>
      </c>
      <c r="G723" t="s">
        <v>160</v>
      </c>
      <c r="H723" t="s">
        <v>22</v>
      </c>
      <c r="I723">
        <v>0</v>
      </c>
      <c r="J723">
        <v>0</v>
      </c>
      <c r="K723">
        <v>0</v>
      </c>
      <c r="O723">
        <f t="shared" si="399"/>
        <v>0</v>
      </c>
      <c r="P723">
        <f>SUMIF(SmtRes!AQ881:'SmtRes'!AQ884,"=1",SmtRes!DF881:'SmtRes'!DF884)</f>
        <v>0</v>
      </c>
      <c r="Q723">
        <f>SUMIF(SmtRes!AQ881:'SmtRes'!AQ884,"=1",SmtRes!DG881:'SmtRes'!DG884)</f>
        <v>0</v>
      </c>
      <c r="R723">
        <f>SUMIF(SmtRes!AQ881:'SmtRes'!AQ884,"=1",SmtRes!DH881:'SmtRes'!DH884)</f>
        <v>0</v>
      </c>
      <c r="S723">
        <f>SUMIF(SmtRes!AQ881:'SmtRes'!AQ884,"=1",SmtRes!DI881:'SmtRes'!DI884)</f>
        <v>0</v>
      </c>
      <c r="T723">
        <f t="shared" si="400"/>
        <v>0</v>
      </c>
      <c r="U723">
        <f>SUMIF(SmtRes!AQ881:'SmtRes'!AQ884,"=1",SmtRes!CV881:'SmtRes'!CV884)</f>
        <v>0</v>
      </c>
      <c r="V723">
        <f>SUMIF(SmtRes!AQ881:'SmtRes'!AQ884,"=1",SmtRes!CW881:'SmtRes'!CW884)</f>
        <v>0</v>
      </c>
      <c r="W723">
        <f t="shared" si="401"/>
        <v>0</v>
      </c>
      <c r="X723">
        <f t="shared" si="402"/>
        <v>0</v>
      </c>
      <c r="Y723">
        <f t="shared" si="403"/>
        <v>0</v>
      </c>
      <c r="AA723">
        <v>61617792</v>
      </c>
      <c r="AB723">
        <f t="shared" si="404"/>
        <v>469.0299</v>
      </c>
      <c r="AC723">
        <f>ROUND((0),6)</f>
        <v>0</v>
      </c>
      <c r="AD723">
        <f>ROUND((((SUM(SmtRes!BR881:'SmtRes'!BR884))-(SUM(SmtRes!BS881:'SmtRes'!BS884)))+AE723),6)</f>
        <v>379.78199999999998</v>
      </c>
      <c r="AE723">
        <f>ROUND((SUM(SmtRes!BS881:'SmtRes'!BS884)),6)</f>
        <v>161.36279999999999</v>
      </c>
      <c r="AF723">
        <f>ROUND((SUM(SmtRes!BT881:'SmtRes'!BT884)),6)</f>
        <v>89.247900000000001</v>
      </c>
      <c r="AG723">
        <f t="shared" si="405"/>
        <v>0</v>
      </c>
      <c r="AH723">
        <f>(SUM(SmtRes!BU881:'SmtRes'!BU884))</f>
        <v>0.21</v>
      </c>
      <c r="AI723">
        <f>(SUM(SmtRes!BV881:'SmtRes'!BV884))</f>
        <v>0.27</v>
      </c>
      <c r="AJ723">
        <f t="shared" si="406"/>
        <v>0</v>
      </c>
      <c r="AK723">
        <v>630.39269999999999</v>
      </c>
      <c r="AL723">
        <v>0</v>
      </c>
      <c r="AM723">
        <v>379.78199999999998</v>
      </c>
      <c r="AN723">
        <v>161.36279999999999</v>
      </c>
      <c r="AO723">
        <v>89.247900000000001</v>
      </c>
      <c r="AP723">
        <v>0</v>
      </c>
      <c r="AQ723">
        <v>0.21</v>
      </c>
      <c r="AR723">
        <v>0.27</v>
      </c>
      <c r="AS723">
        <v>0</v>
      </c>
      <c r="AT723">
        <v>97</v>
      </c>
      <c r="AU723">
        <v>51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0</v>
      </c>
      <c r="BI723">
        <v>2</v>
      </c>
      <c r="BJ723" t="s">
        <v>64</v>
      </c>
      <c r="BM723">
        <v>108001</v>
      </c>
      <c r="BN723">
        <v>0</v>
      </c>
      <c r="BO723" t="s">
        <v>3</v>
      </c>
      <c r="BP723">
        <v>0</v>
      </c>
      <c r="BQ723">
        <v>3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97</v>
      </c>
      <c r="CA723">
        <v>51</v>
      </c>
      <c r="CB723" t="s">
        <v>3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407"/>
        <v>0</v>
      </c>
      <c r="CQ723">
        <f>SUMIF(SmtRes!AQ881:'SmtRes'!AQ884,"=1",SmtRes!AA881:'SmtRes'!AA884)</f>
        <v>0</v>
      </c>
      <c r="CR723">
        <f>SUMIF(SmtRes!AQ881:'SmtRes'!AQ884,"=1",SmtRes!AB881:'SmtRes'!AB884)</f>
        <v>1406.6</v>
      </c>
      <c r="CS723">
        <f>SUMIF(SmtRes!AQ881:'SmtRes'!AQ884,"=1",SmtRes!AC881:'SmtRes'!AC884)</f>
        <v>597.64</v>
      </c>
      <c r="CT723">
        <f>SUMIF(SmtRes!AQ881:'SmtRes'!AQ884,"=1",SmtRes!AD881:'SmtRes'!AD884)</f>
        <v>424.99</v>
      </c>
      <c r="CU723">
        <f t="shared" si="408"/>
        <v>0</v>
      </c>
      <c r="CV723">
        <f>SUMIF(SmtRes!AQ881:'SmtRes'!AQ884,"=1",SmtRes!BU881:'SmtRes'!BU884)</f>
        <v>0.21</v>
      </c>
      <c r="CW723">
        <f>SUMIF(SmtRes!AQ881:'SmtRes'!AQ884,"=1",SmtRes!BV881:'SmtRes'!BV884)</f>
        <v>0.27</v>
      </c>
      <c r="CX723">
        <f t="shared" si="409"/>
        <v>0</v>
      </c>
      <c r="CY723">
        <f t="shared" si="410"/>
        <v>0</v>
      </c>
      <c r="CZ723">
        <f t="shared" si="411"/>
        <v>0</v>
      </c>
      <c r="DC723" t="s">
        <v>3</v>
      </c>
      <c r="DD723" t="s">
        <v>3</v>
      </c>
      <c r="DE723" t="s">
        <v>3</v>
      </c>
      <c r="DF723" t="s">
        <v>3</v>
      </c>
      <c r="DG723" t="s">
        <v>3</v>
      </c>
      <c r="DH723" t="s">
        <v>3</v>
      </c>
      <c r="DI723" t="s">
        <v>3</v>
      </c>
      <c r="DJ723" t="s">
        <v>3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1013</v>
      </c>
      <c r="DV723" t="s">
        <v>22</v>
      </c>
      <c r="DW723" t="s">
        <v>22</v>
      </c>
      <c r="DX723">
        <v>1</v>
      </c>
      <c r="DZ723" t="s">
        <v>3</v>
      </c>
      <c r="EA723" t="s">
        <v>3</v>
      </c>
      <c r="EB723" t="s">
        <v>3</v>
      </c>
      <c r="EC723" t="s">
        <v>3</v>
      </c>
      <c r="EE723">
        <v>58749376</v>
      </c>
      <c r="EF723">
        <v>3</v>
      </c>
      <c r="EG723" t="s">
        <v>51</v>
      </c>
      <c r="EH723">
        <v>0</v>
      </c>
      <c r="EI723" t="s">
        <v>3</v>
      </c>
      <c r="EJ723">
        <v>2</v>
      </c>
      <c r="EK723">
        <v>108001</v>
      </c>
      <c r="EL723" t="s">
        <v>52</v>
      </c>
      <c r="EM723" t="s">
        <v>53</v>
      </c>
      <c r="EO723" t="s">
        <v>3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0.21</v>
      </c>
      <c r="EX723">
        <v>0.27</v>
      </c>
      <c r="EY723">
        <v>0</v>
      </c>
      <c r="FQ723">
        <v>0</v>
      </c>
      <c r="FR723">
        <f t="shared" si="412"/>
        <v>0</v>
      </c>
      <c r="FS723">
        <v>0</v>
      </c>
      <c r="FX723">
        <v>97</v>
      </c>
      <c r="FY723">
        <v>51</v>
      </c>
      <c r="GA723" t="s">
        <v>3</v>
      </c>
      <c r="GD723">
        <v>1</v>
      </c>
      <c r="GF723">
        <v>-787778551</v>
      </c>
      <c r="GG723">
        <v>2</v>
      </c>
      <c r="GH723">
        <v>1</v>
      </c>
      <c r="GI723">
        <v>-2</v>
      </c>
      <c r="GJ723">
        <v>0</v>
      </c>
      <c r="GK723">
        <v>0</v>
      </c>
      <c r="GL723">
        <f t="shared" si="413"/>
        <v>0</v>
      </c>
      <c r="GM723">
        <f t="shared" si="414"/>
        <v>0</v>
      </c>
      <c r="GN723">
        <f t="shared" si="415"/>
        <v>0</v>
      </c>
      <c r="GO723">
        <f t="shared" si="416"/>
        <v>0</v>
      </c>
      <c r="GP723">
        <f t="shared" si="417"/>
        <v>0</v>
      </c>
      <c r="GR723">
        <v>0</v>
      </c>
      <c r="GS723">
        <v>3</v>
      </c>
      <c r="GT723">
        <v>0</v>
      </c>
      <c r="GU723" t="s">
        <v>3</v>
      </c>
      <c r="GV723">
        <f t="shared" si="418"/>
        <v>0</v>
      </c>
      <c r="GW723">
        <v>1</v>
      </c>
      <c r="GX723">
        <f t="shared" si="419"/>
        <v>0</v>
      </c>
      <c r="HA723">
        <v>0</v>
      </c>
      <c r="HB723">
        <v>0</v>
      </c>
      <c r="HC723">
        <f t="shared" si="420"/>
        <v>0</v>
      </c>
      <c r="HE723" t="s">
        <v>3</v>
      </c>
      <c r="HF723" t="s">
        <v>3</v>
      </c>
      <c r="HM723" t="s">
        <v>3</v>
      </c>
      <c r="HN723" t="s">
        <v>54</v>
      </c>
      <c r="HO723" t="s">
        <v>55</v>
      </c>
      <c r="HP723" t="s">
        <v>52</v>
      </c>
      <c r="HQ723" t="s">
        <v>52</v>
      </c>
      <c r="IK723">
        <v>0</v>
      </c>
    </row>
    <row r="724" spans="1:245" x14ac:dyDescent="0.2">
      <c r="A724">
        <v>17</v>
      </c>
      <c r="B724">
        <v>0</v>
      </c>
      <c r="C724">
        <f>ROW(SmtRes!A897)</f>
        <v>897</v>
      </c>
      <c r="D724">
        <f>ROW(EtalonRes!A905)</f>
        <v>905</v>
      </c>
      <c r="E724" t="s">
        <v>183</v>
      </c>
      <c r="F724" t="s">
        <v>162</v>
      </c>
      <c r="G724" t="s">
        <v>163</v>
      </c>
      <c r="H724" t="s">
        <v>164</v>
      </c>
      <c r="I724">
        <v>0.60699999999999998</v>
      </c>
      <c r="J724">
        <v>0</v>
      </c>
      <c r="K724">
        <v>0.60699999999999998</v>
      </c>
      <c r="O724">
        <f t="shared" si="399"/>
        <v>32570.2</v>
      </c>
      <c r="P724">
        <f>SUMIF(SmtRes!AQ885:'SmtRes'!AQ897,"=1",SmtRes!DF885:'SmtRes'!DF897)</f>
        <v>0</v>
      </c>
      <c r="Q724">
        <f>SUMIF(SmtRes!AQ885:'SmtRes'!AQ897,"=1",SmtRes!DG885:'SmtRes'!DG897)</f>
        <v>5810.62</v>
      </c>
      <c r="R724">
        <f>SUMIF(SmtRes!AQ885:'SmtRes'!AQ897,"=1",SmtRes!DH885:'SmtRes'!DH897)</f>
        <v>6065.47</v>
      </c>
      <c r="S724">
        <f>SUMIF(SmtRes!AQ885:'SmtRes'!AQ897,"=1",SmtRes!DI885:'SmtRes'!DI897)</f>
        <v>20694.11</v>
      </c>
      <c r="T724">
        <f t="shared" si="400"/>
        <v>0</v>
      </c>
      <c r="U724">
        <f>SUMIF(SmtRes!AQ885:'SmtRes'!AQ897,"=1",SmtRes!CV885:'SmtRes'!CV897)</f>
        <v>47.51596</v>
      </c>
      <c r="V724">
        <f>SUMIF(SmtRes!AQ885:'SmtRes'!AQ897,"=1",SmtRes!CW885:'SmtRes'!CW897)</f>
        <v>13.49968</v>
      </c>
      <c r="W724">
        <f t="shared" si="401"/>
        <v>0</v>
      </c>
      <c r="X724">
        <f t="shared" si="402"/>
        <v>27562.37</v>
      </c>
      <c r="Y724">
        <f t="shared" si="403"/>
        <v>16055.75</v>
      </c>
      <c r="AA724">
        <v>61617792</v>
      </c>
      <c r="AB724">
        <f t="shared" si="404"/>
        <v>42168.527600000001</v>
      </c>
      <c r="AC724">
        <f>ROUND((0),6)</f>
        <v>0</v>
      </c>
      <c r="AD724">
        <f>ROUND((((SUM(SmtRes!BR885:'SmtRes'!BR897))-(SUM(SmtRes!BS885:'SmtRes'!BS897)))+AE724),6)</f>
        <v>8076.0868</v>
      </c>
      <c r="AE724">
        <f>ROUND((SUM(SmtRes!BS885:'SmtRes'!BS897)),6)</f>
        <v>9992.5455999999995</v>
      </c>
      <c r="AF724">
        <f>ROUND((SUM(SmtRes!BT885:'SmtRes'!BT897)),6)</f>
        <v>34092.440799999997</v>
      </c>
      <c r="AG724">
        <f t="shared" si="405"/>
        <v>0</v>
      </c>
      <c r="AH724">
        <f>(SUM(SmtRes!BU885:'SmtRes'!BU897))</f>
        <v>78.279999999999987</v>
      </c>
      <c r="AI724">
        <f>(SUM(SmtRes!BV885:'SmtRes'!BV897))</f>
        <v>22.24</v>
      </c>
      <c r="AJ724">
        <f t="shared" si="406"/>
        <v>0</v>
      </c>
      <c r="AK724">
        <v>52161.073199999992</v>
      </c>
      <c r="AL724">
        <v>0</v>
      </c>
      <c r="AM724">
        <v>8076.0868</v>
      </c>
      <c r="AN724">
        <v>9992.5455999999995</v>
      </c>
      <c r="AO724">
        <v>34092.440799999997</v>
      </c>
      <c r="AP724">
        <v>0</v>
      </c>
      <c r="AQ724">
        <v>78.279999999999987</v>
      </c>
      <c r="AR724">
        <v>22.24</v>
      </c>
      <c r="AS724">
        <v>0</v>
      </c>
      <c r="AT724">
        <v>103</v>
      </c>
      <c r="AU724">
        <v>60</v>
      </c>
      <c r="AV724">
        <v>1</v>
      </c>
      <c r="AW724">
        <v>1</v>
      </c>
      <c r="AZ724">
        <v>1</v>
      </c>
      <c r="BA724">
        <v>1</v>
      </c>
      <c r="BB724">
        <v>1</v>
      </c>
      <c r="BC724">
        <v>1</v>
      </c>
      <c r="BD724" t="s">
        <v>3</v>
      </c>
      <c r="BE724" t="s">
        <v>3</v>
      </c>
      <c r="BF724" t="s">
        <v>3</v>
      </c>
      <c r="BG724" t="s">
        <v>3</v>
      </c>
      <c r="BH724">
        <v>0</v>
      </c>
      <c r="BI724">
        <v>1</v>
      </c>
      <c r="BJ724" t="s">
        <v>165</v>
      </c>
      <c r="BM724">
        <v>33001</v>
      </c>
      <c r="BN724">
        <v>0</v>
      </c>
      <c r="BO724" t="s">
        <v>3</v>
      </c>
      <c r="BP724">
        <v>0</v>
      </c>
      <c r="BQ724">
        <v>2</v>
      </c>
      <c r="BR724">
        <v>0</v>
      </c>
      <c r="BS724">
        <v>1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3</v>
      </c>
      <c r="BZ724">
        <v>103</v>
      </c>
      <c r="CA724">
        <v>60</v>
      </c>
      <c r="CB724" t="s">
        <v>3</v>
      </c>
      <c r="CE724">
        <v>0</v>
      </c>
      <c r="CF724">
        <v>0</v>
      </c>
      <c r="CG724">
        <v>0</v>
      </c>
      <c r="CM724">
        <v>0</v>
      </c>
      <c r="CN724" t="s">
        <v>3</v>
      </c>
      <c r="CO724">
        <v>0</v>
      </c>
      <c r="CP724">
        <f t="shared" si="407"/>
        <v>32570.2</v>
      </c>
      <c r="CQ724">
        <f>SUMIF(SmtRes!AQ885:'SmtRes'!AQ897,"=1",SmtRes!AA885:'SmtRes'!AA897)</f>
        <v>0</v>
      </c>
      <c r="CR724">
        <f>SUMIF(SmtRes!AQ885:'SmtRes'!AQ897,"=1",SmtRes!AB885:'SmtRes'!AB897)</f>
        <v>2555.0399999999995</v>
      </c>
      <c r="CS724">
        <f>SUMIF(SmtRes!AQ885:'SmtRes'!AQ897,"=1",SmtRes!AC885:'SmtRes'!AC897)</f>
        <v>1932.3700000000001</v>
      </c>
      <c r="CT724">
        <f>SUMIF(SmtRes!AQ885:'SmtRes'!AQ897,"=1",SmtRes!AD885:'SmtRes'!AD897)</f>
        <v>1713.22</v>
      </c>
      <c r="CU724">
        <f t="shared" si="408"/>
        <v>0</v>
      </c>
      <c r="CV724">
        <f>SUMIF(SmtRes!AQ885:'SmtRes'!AQ897,"=1",SmtRes!BU885:'SmtRes'!BU897)</f>
        <v>78.279999999999987</v>
      </c>
      <c r="CW724">
        <f>SUMIF(SmtRes!AQ885:'SmtRes'!AQ897,"=1",SmtRes!BV885:'SmtRes'!BV897)</f>
        <v>22.24</v>
      </c>
      <c r="CX724">
        <f t="shared" si="409"/>
        <v>0</v>
      </c>
      <c r="CY724">
        <f t="shared" si="410"/>
        <v>27562.367400000003</v>
      </c>
      <c r="CZ724">
        <f t="shared" si="411"/>
        <v>16055.748</v>
      </c>
      <c r="DC724" t="s">
        <v>3</v>
      </c>
      <c r="DD724" t="s">
        <v>3</v>
      </c>
      <c r="DE724" t="s">
        <v>3</v>
      </c>
      <c r="DF724" t="s">
        <v>3</v>
      </c>
      <c r="DG724" t="s">
        <v>3</v>
      </c>
      <c r="DH724" t="s">
        <v>3</v>
      </c>
      <c r="DI724" t="s">
        <v>3</v>
      </c>
      <c r="DJ724" t="s">
        <v>3</v>
      </c>
      <c r="DK724" t="s">
        <v>3</v>
      </c>
      <c r="DL724" t="s">
        <v>3</v>
      </c>
      <c r="DM724" t="s">
        <v>3</v>
      </c>
      <c r="DN724">
        <v>0</v>
      </c>
      <c r="DO724">
        <v>0</v>
      </c>
      <c r="DP724">
        <v>1</v>
      </c>
      <c r="DQ724">
        <v>1</v>
      </c>
      <c r="DU724">
        <v>1003</v>
      </c>
      <c r="DV724" t="s">
        <v>164</v>
      </c>
      <c r="DW724" t="s">
        <v>164</v>
      </c>
      <c r="DX724">
        <v>1000</v>
      </c>
      <c r="DZ724" t="s">
        <v>3</v>
      </c>
      <c r="EA724" t="s">
        <v>3</v>
      </c>
      <c r="EB724" t="s">
        <v>3</v>
      </c>
      <c r="EC724" t="s">
        <v>3</v>
      </c>
      <c r="EE724">
        <v>58749547</v>
      </c>
      <c r="EF724">
        <v>2</v>
      </c>
      <c r="EG724" t="s">
        <v>24</v>
      </c>
      <c r="EH724">
        <v>27</v>
      </c>
      <c r="EI724" t="s">
        <v>25</v>
      </c>
      <c r="EJ724">
        <v>1</v>
      </c>
      <c r="EK724">
        <v>33001</v>
      </c>
      <c r="EL724" t="s">
        <v>25</v>
      </c>
      <c r="EM724" t="s">
        <v>26</v>
      </c>
      <c r="EO724" t="s">
        <v>3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78.28</v>
      </c>
      <c r="EX724">
        <v>22.24</v>
      </c>
      <c r="EY724">
        <v>0</v>
      </c>
      <c r="FQ724">
        <v>0</v>
      </c>
      <c r="FR724">
        <f t="shared" si="412"/>
        <v>0</v>
      </c>
      <c r="FS724">
        <v>0</v>
      </c>
      <c r="FX724">
        <v>103</v>
      </c>
      <c r="FY724">
        <v>60</v>
      </c>
      <c r="GA724" t="s">
        <v>3</v>
      </c>
      <c r="GD724">
        <v>1</v>
      </c>
      <c r="GF724">
        <v>1770886324</v>
      </c>
      <c r="GG724">
        <v>2</v>
      </c>
      <c r="GH724">
        <v>1</v>
      </c>
      <c r="GI724">
        <v>-2</v>
      </c>
      <c r="GJ724">
        <v>0</v>
      </c>
      <c r="GK724">
        <v>0</v>
      </c>
      <c r="GL724">
        <f t="shared" si="413"/>
        <v>0</v>
      </c>
      <c r="GM724">
        <f t="shared" si="414"/>
        <v>76188.320000000007</v>
      </c>
      <c r="GN724">
        <f t="shared" si="415"/>
        <v>76188.320000000007</v>
      </c>
      <c r="GO724">
        <f t="shared" si="416"/>
        <v>0</v>
      </c>
      <c r="GP724">
        <f t="shared" si="417"/>
        <v>0</v>
      </c>
      <c r="GR724">
        <v>0</v>
      </c>
      <c r="GS724">
        <v>3</v>
      </c>
      <c r="GT724">
        <v>0</v>
      </c>
      <c r="GU724" t="s">
        <v>3</v>
      </c>
      <c r="GV724">
        <f t="shared" si="418"/>
        <v>0</v>
      </c>
      <c r="GW724">
        <v>1</v>
      </c>
      <c r="GX724">
        <f t="shared" si="419"/>
        <v>0</v>
      </c>
      <c r="HA724">
        <v>0</v>
      </c>
      <c r="HB724">
        <v>0</v>
      </c>
      <c r="HC724">
        <f t="shared" si="420"/>
        <v>0</v>
      </c>
      <c r="HE724" t="s">
        <v>3</v>
      </c>
      <c r="HF724" t="s">
        <v>3</v>
      </c>
      <c r="HM724" t="s">
        <v>3</v>
      </c>
      <c r="HN724" t="s">
        <v>27</v>
      </c>
      <c r="HO724" t="s">
        <v>28</v>
      </c>
      <c r="HP724" t="s">
        <v>25</v>
      </c>
      <c r="HQ724" t="s">
        <v>25</v>
      </c>
      <c r="IK724">
        <v>0</v>
      </c>
    </row>
    <row r="725" spans="1:245" x14ac:dyDescent="0.2">
      <c r="A725">
        <v>17</v>
      </c>
      <c r="B725">
        <v>0</v>
      </c>
      <c r="C725">
        <f>ROW(SmtRes!A906)</f>
        <v>906</v>
      </c>
      <c r="D725">
        <f>ROW(EtalonRes!A914)</f>
        <v>914</v>
      </c>
      <c r="E725" t="s">
        <v>187</v>
      </c>
      <c r="F725" t="s">
        <v>167</v>
      </c>
      <c r="G725" t="s">
        <v>168</v>
      </c>
      <c r="H725" t="s">
        <v>169</v>
      </c>
      <c r="I725">
        <f>ROUND(135/100,7)</f>
        <v>1.35</v>
      </c>
      <c r="J725">
        <v>0</v>
      </c>
      <c r="K725">
        <f>ROUND(135/100,7)</f>
        <v>1.35</v>
      </c>
      <c r="O725">
        <f t="shared" si="399"/>
        <v>26419.87</v>
      </c>
      <c r="P725">
        <f>SUMIF(SmtRes!AQ898:'SmtRes'!AQ906,"=1",SmtRes!DF898:'SmtRes'!DF906)</f>
        <v>1263.92</v>
      </c>
      <c r="Q725">
        <f>SUMIF(SmtRes!AQ898:'SmtRes'!AQ906,"=1",SmtRes!DG898:'SmtRes'!DG906)</f>
        <v>269.32</v>
      </c>
      <c r="R725">
        <f>SUMIF(SmtRes!AQ898:'SmtRes'!AQ906,"=1",SmtRes!DH898:'SmtRes'!DH906)</f>
        <v>140.74</v>
      </c>
      <c r="S725">
        <f>SUMIF(SmtRes!AQ898:'SmtRes'!AQ906,"=1",SmtRes!DI898:'SmtRes'!DI906)</f>
        <v>24745.89</v>
      </c>
      <c r="T725">
        <f t="shared" si="400"/>
        <v>0</v>
      </c>
      <c r="U725">
        <f>SUMIF(SmtRes!AQ898:'SmtRes'!AQ906,"=1",SmtRes!CV898:'SmtRes'!CV906)</f>
        <v>55.62</v>
      </c>
      <c r="V725">
        <f>SUMIF(SmtRes!AQ898:'SmtRes'!AQ906,"=1",SmtRes!CW898:'SmtRes'!CW906)</f>
        <v>0.27</v>
      </c>
      <c r="W725">
        <f t="shared" si="401"/>
        <v>0</v>
      </c>
      <c r="X725">
        <f t="shared" si="402"/>
        <v>24140.03</v>
      </c>
      <c r="Y725">
        <f t="shared" si="403"/>
        <v>12692.18</v>
      </c>
      <c r="AA725">
        <v>61617792</v>
      </c>
      <c r="AB725">
        <f t="shared" si="404"/>
        <v>19719.06235</v>
      </c>
      <c r="AC725">
        <f>ROUND((SUM(SmtRes!BQ898:'SmtRes'!BQ906)),6)</f>
        <v>1189.2755500000001</v>
      </c>
      <c r="AD725">
        <f>ROUND((((SUM(SmtRes!BR898:'SmtRes'!BR906))-(SUM(SmtRes!BS898:'SmtRes'!BS906)))+AE725),6)</f>
        <v>199.4948</v>
      </c>
      <c r="AE725">
        <f>ROUND((SUM(SmtRes!BS898:'SmtRes'!BS906)),6)</f>
        <v>104.255</v>
      </c>
      <c r="AF725">
        <f>ROUND((SUM(SmtRes!BT898:'SmtRes'!BT906)),6)</f>
        <v>18330.292000000001</v>
      </c>
      <c r="AG725">
        <f t="shared" si="405"/>
        <v>0</v>
      </c>
      <c r="AH725">
        <f>(SUM(SmtRes!BU898:'SmtRes'!BU906))</f>
        <v>41.2</v>
      </c>
      <c r="AI725">
        <f>(SUM(SmtRes!BV898:'SmtRes'!BV906))</f>
        <v>0.2</v>
      </c>
      <c r="AJ725">
        <f t="shared" si="406"/>
        <v>0</v>
      </c>
      <c r="AK725">
        <v>19823.317350000001</v>
      </c>
      <c r="AL725">
        <v>1189.2755500000001</v>
      </c>
      <c r="AM725">
        <v>199.4948</v>
      </c>
      <c r="AN725">
        <v>104.25500000000001</v>
      </c>
      <c r="AO725">
        <v>18330.292000000001</v>
      </c>
      <c r="AP725">
        <v>0</v>
      </c>
      <c r="AQ725">
        <v>41.2</v>
      </c>
      <c r="AR725">
        <v>0.2</v>
      </c>
      <c r="AS725">
        <v>0</v>
      </c>
      <c r="AT725">
        <v>97</v>
      </c>
      <c r="AU725">
        <v>51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0</v>
      </c>
      <c r="BI725">
        <v>2</v>
      </c>
      <c r="BJ725" t="s">
        <v>170</v>
      </c>
      <c r="BM725">
        <v>108001</v>
      </c>
      <c r="BN725">
        <v>0</v>
      </c>
      <c r="BO725" t="s">
        <v>3</v>
      </c>
      <c r="BP725">
        <v>0</v>
      </c>
      <c r="BQ725">
        <v>3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97</v>
      </c>
      <c r="CA725">
        <v>51</v>
      </c>
      <c r="CB725" t="s">
        <v>3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 t="shared" si="407"/>
        <v>26419.870000000003</v>
      </c>
      <c r="CQ725">
        <f>SUMIF(SmtRes!AQ898:'SmtRes'!AQ906,"=1",SmtRes!AA898:'SmtRes'!AA906)</f>
        <v>62631.489999999991</v>
      </c>
      <c r="CR725">
        <f>SUMIF(SmtRes!AQ898:'SmtRes'!AQ906,"=1",SmtRes!AB898:'SmtRes'!AB906)</f>
        <v>1979.1499999999999</v>
      </c>
      <c r="CS725">
        <f>SUMIF(SmtRes!AQ898:'SmtRes'!AQ906,"=1",SmtRes!AC898:'SmtRes'!AC906)</f>
        <v>1042.55</v>
      </c>
      <c r="CT725">
        <f>SUMIF(SmtRes!AQ898:'SmtRes'!AQ906,"=1",SmtRes!AD898:'SmtRes'!AD906)</f>
        <v>444.91</v>
      </c>
      <c r="CU725">
        <f t="shared" si="408"/>
        <v>0</v>
      </c>
      <c r="CV725">
        <f>SUMIF(SmtRes!AQ898:'SmtRes'!AQ906,"=1",SmtRes!BU898:'SmtRes'!BU906)</f>
        <v>41.2</v>
      </c>
      <c r="CW725">
        <f>SUMIF(SmtRes!AQ898:'SmtRes'!AQ906,"=1",SmtRes!BV898:'SmtRes'!BV906)</f>
        <v>0.2</v>
      </c>
      <c r="CX725">
        <f t="shared" si="409"/>
        <v>0</v>
      </c>
      <c r="CY725">
        <f t="shared" si="410"/>
        <v>24140.0311</v>
      </c>
      <c r="CZ725">
        <f t="shared" si="411"/>
        <v>12692.181300000002</v>
      </c>
      <c r="DC725" t="s">
        <v>3</v>
      </c>
      <c r="DD725" t="s">
        <v>3</v>
      </c>
      <c r="DE725" t="s">
        <v>3</v>
      </c>
      <c r="DF725" t="s">
        <v>3</v>
      </c>
      <c r="DG725" t="s">
        <v>3</v>
      </c>
      <c r="DH725" t="s">
        <v>3</v>
      </c>
      <c r="DI725" t="s">
        <v>3</v>
      </c>
      <c r="DJ725" t="s">
        <v>3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1013</v>
      </c>
      <c r="DV725" t="s">
        <v>169</v>
      </c>
      <c r="DW725" t="s">
        <v>169</v>
      </c>
      <c r="DX725">
        <v>1</v>
      </c>
      <c r="DZ725" t="s">
        <v>3</v>
      </c>
      <c r="EA725" t="s">
        <v>3</v>
      </c>
      <c r="EB725" t="s">
        <v>3</v>
      </c>
      <c r="EC725" t="s">
        <v>3</v>
      </c>
      <c r="EE725">
        <v>58749376</v>
      </c>
      <c r="EF725">
        <v>3</v>
      </c>
      <c r="EG725" t="s">
        <v>51</v>
      </c>
      <c r="EH725">
        <v>0</v>
      </c>
      <c r="EI725" t="s">
        <v>3</v>
      </c>
      <c r="EJ725">
        <v>2</v>
      </c>
      <c r="EK725">
        <v>108001</v>
      </c>
      <c r="EL725" t="s">
        <v>52</v>
      </c>
      <c r="EM725" t="s">
        <v>53</v>
      </c>
      <c r="EO725" t="s">
        <v>3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41.2</v>
      </c>
      <c r="EX725">
        <v>0.2</v>
      </c>
      <c r="EY725">
        <v>0</v>
      </c>
      <c r="FQ725">
        <v>0</v>
      </c>
      <c r="FR725">
        <f t="shared" si="412"/>
        <v>0</v>
      </c>
      <c r="FS725">
        <v>0</v>
      </c>
      <c r="FX725">
        <v>97</v>
      </c>
      <c r="FY725">
        <v>51</v>
      </c>
      <c r="GA725" t="s">
        <v>3</v>
      </c>
      <c r="GD725">
        <v>1</v>
      </c>
      <c r="GF725">
        <v>-136275848</v>
      </c>
      <c r="GG725">
        <v>2</v>
      </c>
      <c r="GH725">
        <v>1</v>
      </c>
      <c r="GI725">
        <v>-2</v>
      </c>
      <c r="GJ725">
        <v>0</v>
      </c>
      <c r="GK725">
        <v>0</v>
      </c>
      <c r="GL725">
        <f t="shared" si="413"/>
        <v>0</v>
      </c>
      <c r="GM725">
        <f t="shared" si="414"/>
        <v>63252.08</v>
      </c>
      <c r="GN725">
        <f t="shared" si="415"/>
        <v>0</v>
      </c>
      <c r="GO725">
        <f t="shared" si="416"/>
        <v>63252.08</v>
      </c>
      <c r="GP725">
        <f t="shared" si="417"/>
        <v>0</v>
      </c>
      <c r="GR725">
        <v>0</v>
      </c>
      <c r="GS725">
        <v>3</v>
      </c>
      <c r="GT725">
        <v>0</v>
      </c>
      <c r="GU725" t="s">
        <v>3</v>
      </c>
      <c r="GV725">
        <f t="shared" si="418"/>
        <v>0</v>
      </c>
      <c r="GW725">
        <v>1</v>
      </c>
      <c r="GX725">
        <f t="shared" si="419"/>
        <v>0</v>
      </c>
      <c r="HA725">
        <v>0</v>
      </c>
      <c r="HB725">
        <v>0</v>
      </c>
      <c r="HC725">
        <f t="shared" si="420"/>
        <v>0</v>
      </c>
      <c r="HE725" t="s">
        <v>3</v>
      </c>
      <c r="HF725" t="s">
        <v>3</v>
      </c>
      <c r="HM725" t="s">
        <v>3</v>
      </c>
      <c r="HN725" t="s">
        <v>54</v>
      </c>
      <c r="HO725" t="s">
        <v>55</v>
      </c>
      <c r="HP725" t="s">
        <v>52</v>
      </c>
      <c r="HQ725" t="s">
        <v>52</v>
      </c>
      <c r="IK725">
        <v>0</v>
      </c>
    </row>
    <row r="726" spans="1:245" x14ac:dyDescent="0.2">
      <c r="A726">
        <v>17</v>
      </c>
      <c r="B726">
        <v>0</v>
      </c>
      <c r="C726">
        <f>ROW(SmtRes!A920)</f>
        <v>920</v>
      </c>
      <c r="D726">
        <f>ROW(EtalonRes!A928)</f>
        <v>928</v>
      </c>
      <c r="E726" t="s">
        <v>189</v>
      </c>
      <c r="F726" t="s">
        <v>35</v>
      </c>
      <c r="G726" t="s">
        <v>172</v>
      </c>
      <c r="H726" t="s">
        <v>37</v>
      </c>
      <c r="I726">
        <v>11</v>
      </c>
      <c r="J726">
        <v>0</v>
      </c>
      <c r="K726">
        <v>11</v>
      </c>
      <c r="O726">
        <f t="shared" si="399"/>
        <v>28219.35</v>
      </c>
      <c r="P726">
        <f>SUMIF(SmtRes!AQ907:'SmtRes'!AQ920,"=1",SmtRes!DF907:'SmtRes'!DF920)</f>
        <v>714.06999999999994</v>
      </c>
      <c r="Q726">
        <f>SUMIF(SmtRes!AQ907:'SmtRes'!AQ920,"=1",SmtRes!DG907:'SmtRes'!DG920)</f>
        <v>5309.4400000000005</v>
      </c>
      <c r="R726">
        <f>SUMIF(SmtRes!AQ907:'SmtRes'!AQ920,"=1",SmtRes!DH907:'SmtRes'!DH920)</f>
        <v>5236.59</v>
      </c>
      <c r="S726">
        <f>SUMIF(SmtRes!AQ907:'SmtRes'!AQ920,"=1",SmtRes!DI907:'SmtRes'!DI920)</f>
        <v>16959.25</v>
      </c>
      <c r="T726">
        <f t="shared" si="400"/>
        <v>0</v>
      </c>
      <c r="U726">
        <f>SUMIF(SmtRes!AQ907:'SmtRes'!AQ920,"=1",SmtRes!CV907:'SmtRes'!CV920)</f>
        <v>41.36</v>
      </c>
      <c r="V726">
        <f>SUMIF(SmtRes!AQ907:'SmtRes'!AQ920,"=1",SmtRes!CW907:'SmtRes'!CW920)</f>
        <v>11.77</v>
      </c>
      <c r="W726">
        <f t="shared" si="401"/>
        <v>0</v>
      </c>
      <c r="X726">
        <f t="shared" si="402"/>
        <v>22861.72</v>
      </c>
      <c r="Y726">
        <f t="shared" si="403"/>
        <v>13317.5</v>
      </c>
      <c r="AA726">
        <v>61617792</v>
      </c>
      <c r="AB726">
        <f t="shared" si="404"/>
        <v>1993.8111980000001</v>
      </c>
      <c r="AC726">
        <f>ROUND((SUM(SmtRes!BQ907:'SmtRes'!BQ920)),6)</f>
        <v>37.171897999999999</v>
      </c>
      <c r="AD726">
        <f>ROUND((((SUM(SmtRes!BR907:'SmtRes'!BR920))-(SUM(SmtRes!BS907:'SmtRes'!BS920)))+AE726),6)</f>
        <v>414.88889999999998</v>
      </c>
      <c r="AE726">
        <f>ROUND((SUM(SmtRes!BS907:'SmtRes'!BS920)),6)</f>
        <v>476.05369999999999</v>
      </c>
      <c r="AF726">
        <f>ROUND((SUM(SmtRes!BT907:'SmtRes'!BT920)),6)</f>
        <v>1541.7503999999999</v>
      </c>
      <c r="AG726">
        <f t="shared" si="405"/>
        <v>0</v>
      </c>
      <c r="AH726">
        <f>(SUM(SmtRes!BU907:'SmtRes'!BU920))</f>
        <v>3.76</v>
      </c>
      <c r="AI726">
        <f>(SUM(SmtRes!BV907:'SmtRes'!BV920))</f>
        <v>1.07</v>
      </c>
      <c r="AJ726">
        <f t="shared" si="406"/>
        <v>0</v>
      </c>
      <c r="AK726">
        <v>2469.8648979999998</v>
      </c>
      <c r="AL726">
        <v>37.171897999999999</v>
      </c>
      <c r="AM726">
        <v>414.88890000000004</v>
      </c>
      <c r="AN726">
        <v>476.05369999999999</v>
      </c>
      <c r="AO726">
        <v>1541.7503999999999</v>
      </c>
      <c r="AP726">
        <v>0</v>
      </c>
      <c r="AQ726">
        <v>3.76</v>
      </c>
      <c r="AR726">
        <v>1.07</v>
      </c>
      <c r="AS726">
        <v>0</v>
      </c>
      <c r="AT726">
        <v>103</v>
      </c>
      <c r="AU726">
        <v>60</v>
      </c>
      <c r="AV726">
        <v>1</v>
      </c>
      <c r="AW726">
        <v>1</v>
      </c>
      <c r="AZ726">
        <v>1</v>
      </c>
      <c r="BA726">
        <v>1</v>
      </c>
      <c r="BB726">
        <v>1</v>
      </c>
      <c r="BC726">
        <v>1</v>
      </c>
      <c r="BD726" t="s">
        <v>3</v>
      </c>
      <c r="BE726" t="s">
        <v>3</v>
      </c>
      <c r="BF726" t="s">
        <v>3</v>
      </c>
      <c r="BG726" t="s">
        <v>3</v>
      </c>
      <c r="BH726">
        <v>0</v>
      </c>
      <c r="BI726">
        <v>1</v>
      </c>
      <c r="BJ726" t="s">
        <v>38</v>
      </c>
      <c r="BM726">
        <v>33001</v>
      </c>
      <c r="BN726">
        <v>0</v>
      </c>
      <c r="BO726" t="s">
        <v>3</v>
      </c>
      <c r="BP726">
        <v>0</v>
      </c>
      <c r="BQ726">
        <v>2</v>
      </c>
      <c r="BR726">
        <v>0</v>
      </c>
      <c r="BS726">
        <v>1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3</v>
      </c>
      <c r="BZ726">
        <v>103</v>
      </c>
      <c r="CA726">
        <v>60</v>
      </c>
      <c r="CB726" t="s">
        <v>3</v>
      </c>
      <c r="CE726">
        <v>0</v>
      </c>
      <c r="CF726">
        <v>0</v>
      </c>
      <c r="CG726">
        <v>0</v>
      </c>
      <c r="CM726">
        <v>0</v>
      </c>
      <c r="CN726" t="s">
        <v>3</v>
      </c>
      <c r="CO726">
        <v>0</v>
      </c>
      <c r="CP726">
        <f t="shared" si="407"/>
        <v>28219.350000000002</v>
      </c>
      <c r="CQ726">
        <f>SUMIF(SmtRes!AQ907:'SmtRes'!AQ920,"=1",SmtRes!AA907:'SmtRes'!AA920)</f>
        <v>87420.73000000001</v>
      </c>
      <c r="CR726">
        <f>SUMIF(SmtRes!AQ907:'SmtRes'!AQ920,"=1",SmtRes!AB907:'SmtRes'!AB920)</f>
        <v>972.7</v>
      </c>
      <c r="CS726">
        <f>SUMIF(SmtRes!AQ907:'SmtRes'!AQ920,"=1",SmtRes!AC907:'SmtRes'!AC920)</f>
        <v>889.82</v>
      </c>
      <c r="CT726">
        <f>SUMIF(SmtRes!AQ907:'SmtRes'!AQ920,"=1",SmtRes!AD907:'SmtRes'!AD920)</f>
        <v>410.04</v>
      </c>
      <c r="CU726">
        <f t="shared" si="408"/>
        <v>0</v>
      </c>
      <c r="CV726">
        <f>SUMIF(SmtRes!AQ907:'SmtRes'!AQ920,"=1",SmtRes!BU907:'SmtRes'!BU920)</f>
        <v>3.76</v>
      </c>
      <c r="CW726">
        <f>SUMIF(SmtRes!AQ907:'SmtRes'!AQ920,"=1",SmtRes!BV907:'SmtRes'!BV920)</f>
        <v>1.07</v>
      </c>
      <c r="CX726">
        <f t="shared" si="409"/>
        <v>0</v>
      </c>
      <c r="CY726">
        <f t="shared" si="410"/>
        <v>22861.715199999999</v>
      </c>
      <c r="CZ726">
        <f t="shared" si="411"/>
        <v>13317.503999999999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>
        <v>0</v>
      </c>
      <c r="DO726">
        <v>0</v>
      </c>
      <c r="DP726">
        <v>1</v>
      </c>
      <c r="DQ726">
        <v>1</v>
      </c>
      <c r="DU726">
        <v>1013</v>
      </c>
      <c r="DV726" t="s">
        <v>37</v>
      </c>
      <c r="DW726" t="s">
        <v>37</v>
      </c>
      <c r="DX726">
        <v>1</v>
      </c>
      <c r="DZ726" t="s">
        <v>3</v>
      </c>
      <c r="EA726" t="s">
        <v>3</v>
      </c>
      <c r="EB726" t="s">
        <v>3</v>
      </c>
      <c r="EC726" t="s">
        <v>3</v>
      </c>
      <c r="EE726">
        <v>58749547</v>
      </c>
      <c r="EF726">
        <v>2</v>
      </c>
      <c r="EG726" t="s">
        <v>24</v>
      </c>
      <c r="EH726">
        <v>27</v>
      </c>
      <c r="EI726" t="s">
        <v>25</v>
      </c>
      <c r="EJ726">
        <v>1</v>
      </c>
      <c r="EK726">
        <v>33001</v>
      </c>
      <c r="EL726" t="s">
        <v>25</v>
      </c>
      <c r="EM726" t="s">
        <v>26</v>
      </c>
      <c r="EO726" t="s">
        <v>3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3.76</v>
      </c>
      <c r="EX726">
        <v>1.07</v>
      </c>
      <c r="EY726">
        <v>0</v>
      </c>
      <c r="FQ726">
        <v>0</v>
      </c>
      <c r="FR726">
        <f t="shared" si="412"/>
        <v>0</v>
      </c>
      <c r="FS726">
        <v>0</v>
      </c>
      <c r="FX726">
        <v>103</v>
      </c>
      <c r="FY726">
        <v>60</v>
      </c>
      <c r="GA726" t="s">
        <v>3</v>
      </c>
      <c r="GD726">
        <v>1</v>
      </c>
      <c r="GF726">
        <v>-1781344569</v>
      </c>
      <c r="GG726">
        <v>2</v>
      </c>
      <c r="GH726">
        <v>1</v>
      </c>
      <c r="GI726">
        <v>-2</v>
      </c>
      <c r="GJ726">
        <v>0</v>
      </c>
      <c r="GK726">
        <v>0</v>
      </c>
      <c r="GL726">
        <f t="shared" si="413"/>
        <v>0</v>
      </c>
      <c r="GM726">
        <f t="shared" si="414"/>
        <v>64398.57</v>
      </c>
      <c r="GN726">
        <f t="shared" si="415"/>
        <v>64398.57</v>
      </c>
      <c r="GO726">
        <f t="shared" si="416"/>
        <v>0</v>
      </c>
      <c r="GP726">
        <f t="shared" si="417"/>
        <v>0</v>
      </c>
      <c r="GR726">
        <v>0</v>
      </c>
      <c r="GS726">
        <v>3</v>
      </c>
      <c r="GT726">
        <v>0</v>
      </c>
      <c r="GU726" t="s">
        <v>3</v>
      </c>
      <c r="GV726">
        <f t="shared" si="418"/>
        <v>0</v>
      </c>
      <c r="GW726">
        <v>1</v>
      </c>
      <c r="GX726">
        <f t="shared" si="419"/>
        <v>0</v>
      </c>
      <c r="HA726">
        <v>0</v>
      </c>
      <c r="HB726">
        <v>0</v>
      </c>
      <c r="HC726">
        <f t="shared" si="420"/>
        <v>0</v>
      </c>
      <c r="HE726" t="s">
        <v>3</v>
      </c>
      <c r="HF726" t="s">
        <v>3</v>
      </c>
      <c r="HM726" t="s">
        <v>3</v>
      </c>
      <c r="HN726" t="s">
        <v>27</v>
      </c>
      <c r="HO726" t="s">
        <v>28</v>
      </c>
      <c r="HP726" t="s">
        <v>25</v>
      </c>
      <c r="HQ726" t="s">
        <v>25</v>
      </c>
      <c r="IK726">
        <v>0</v>
      </c>
    </row>
    <row r="727" spans="1:245" x14ac:dyDescent="0.2">
      <c r="A727">
        <v>17</v>
      </c>
      <c r="B727">
        <v>0</v>
      </c>
      <c r="C727">
        <f>ROW(SmtRes!A935)</f>
        <v>935</v>
      </c>
      <c r="D727">
        <f>ROW(EtalonRes!A943)</f>
        <v>943</v>
      </c>
      <c r="E727" t="s">
        <v>191</v>
      </c>
      <c r="F727" t="s">
        <v>44</v>
      </c>
      <c r="G727" t="s">
        <v>174</v>
      </c>
      <c r="H727" t="s">
        <v>37</v>
      </c>
      <c r="I727">
        <v>1</v>
      </c>
      <c r="J727">
        <v>0</v>
      </c>
      <c r="K727">
        <v>1</v>
      </c>
      <c r="O727">
        <f t="shared" si="399"/>
        <v>5106.2299999999996</v>
      </c>
      <c r="P727">
        <f>SUMIF(SmtRes!AQ921:'SmtRes'!AQ935,"=1",SmtRes!DF921:'SmtRes'!DF935)</f>
        <v>28.240000000000002</v>
      </c>
      <c r="Q727">
        <f>SUMIF(SmtRes!AQ921:'SmtRes'!AQ935,"=1",SmtRes!DG921:'SmtRes'!DG935)</f>
        <v>1081.98</v>
      </c>
      <c r="R727">
        <f>SUMIF(SmtRes!AQ921:'SmtRes'!AQ935,"=1",SmtRes!DH921:'SmtRes'!DH935)</f>
        <v>546.97</v>
      </c>
      <c r="S727">
        <f>SUMIF(SmtRes!AQ921:'SmtRes'!AQ935,"=1",SmtRes!DI921:'SmtRes'!DI935)</f>
        <v>3449.04</v>
      </c>
      <c r="T727">
        <f t="shared" si="400"/>
        <v>0</v>
      </c>
      <c r="U727">
        <f>SUMIF(SmtRes!AQ921:'SmtRes'!AQ935,"=1",SmtRes!CV921:'SmtRes'!CV935)</f>
        <v>7.42</v>
      </c>
      <c r="V727">
        <f>SUMIF(SmtRes!AQ921:'SmtRes'!AQ935,"=1",SmtRes!CW921:'SmtRes'!CW935)</f>
        <v>1.02</v>
      </c>
      <c r="W727">
        <f t="shared" si="401"/>
        <v>0</v>
      </c>
      <c r="X727">
        <f t="shared" si="402"/>
        <v>4115.8900000000003</v>
      </c>
      <c r="Y727">
        <f t="shared" si="403"/>
        <v>2397.61</v>
      </c>
      <c r="AA727">
        <v>61617792</v>
      </c>
      <c r="AB727">
        <f t="shared" si="404"/>
        <v>4552.194598</v>
      </c>
      <c r="AC727">
        <f>ROUND((SUM(SmtRes!BQ921:'SmtRes'!BQ935)),6)</f>
        <v>21.179798000000002</v>
      </c>
      <c r="AD727">
        <f>ROUND((((SUM(SmtRes!BR921:'SmtRes'!BR935))-(SUM(SmtRes!BS921:'SmtRes'!BS935)))+AE727),6)</f>
        <v>1081.9762000000001</v>
      </c>
      <c r="AE727">
        <f>ROUND((SUM(SmtRes!BS921:'SmtRes'!BS935)),6)</f>
        <v>546.97349999999994</v>
      </c>
      <c r="AF727">
        <f>ROUND((SUM(SmtRes!BT921:'SmtRes'!BT935)),6)</f>
        <v>3449.0385999999999</v>
      </c>
      <c r="AG727">
        <f t="shared" si="405"/>
        <v>0</v>
      </c>
      <c r="AH727">
        <f>(SUM(SmtRes!BU921:'SmtRes'!BU935))</f>
        <v>7.42</v>
      </c>
      <c r="AI727">
        <f>(SUM(SmtRes!BV921:'SmtRes'!BV935))</f>
        <v>1.02</v>
      </c>
      <c r="AJ727">
        <f t="shared" si="406"/>
        <v>0</v>
      </c>
      <c r="AK727">
        <v>5099.1680980000001</v>
      </c>
      <c r="AL727">
        <v>21.179797999999998</v>
      </c>
      <c r="AM727">
        <v>1081.9762000000001</v>
      </c>
      <c r="AN727">
        <v>546.97349999999994</v>
      </c>
      <c r="AO727">
        <v>3449.0385999999999</v>
      </c>
      <c r="AP727">
        <v>0</v>
      </c>
      <c r="AQ727">
        <v>7.42</v>
      </c>
      <c r="AR727">
        <v>1.02</v>
      </c>
      <c r="AS727">
        <v>0</v>
      </c>
      <c r="AT727">
        <v>103</v>
      </c>
      <c r="AU727">
        <v>60</v>
      </c>
      <c r="AV727">
        <v>1</v>
      </c>
      <c r="AW727">
        <v>1</v>
      </c>
      <c r="AZ727">
        <v>1</v>
      </c>
      <c r="BA727">
        <v>1</v>
      </c>
      <c r="BB727">
        <v>1</v>
      </c>
      <c r="BC727">
        <v>1</v>
      </c>
      <c r="BD727" t="s">
        <v>3</v>
      </c>
      <c r="BE727" t="s">
        <v>3</v>
      </c>
      <c r="BF727" t="s">
        <v>3</v>
      </c>
      <c r="BG727" t="s">
        <v>3</v>
      </c>
      <c r="BH727">
        <v>0</v>
      </c>
      <c r="BI727">
        <v>1</v>
      </c>
      <c r="BJ727" t="s">
        <v>46</v>
      </c>
      <c r="BM727">
        <v>33001</v>
      </c>
      <c r="BN727">
        <v>0</v>
      </c>
      <c r="BO727" t="s">
        <v>3</v>
      </c>
      <c r="BP727">
        <v>0</v>
      </c>
      <c r="BQ727">
        <v>2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1</v>
      </c>
      <c r="BY727" t="s">
        <v>3</v>
      </c>
      <c r="BZ727">
        <v>103</v>
      </c>
      <c r="CA727">
        <v>60</v>
      </c>
      <c r="CB727" t="s">
        <v>3</v>
      </c>
      <c r="CE727">
        <v>0</v>
      </c>
      <c r="CF727">
        <v>0</v>
      </c>
      <c r="CG727">
        <v>0</v>
      </c>
      <c r="CM727">
        <v>0</v>
      </c>
      <c r="CN727" t="s">
        <v>3</v>
      </c>
      <c r="CO727">
        <v>0</v>
      </c>
      <c r="CP727">
        <f t="shared" si="407"/>
        <v>5106.2300000000005</v>
      </c>
      <c r="CQ727">
        <f>SUMIF(SmtRes!AQ921:'SmtRes'!AQ935,"=1",SmtRes!AA921:'SmtRes'!AA935)</f>
        <v>87420.73000000001</v>
      </c>
      <c r="CR727">
        <f>SUMIF(SmtRes!AQ921:'SmtRes'!AQ935,"=1",SmtRes!AB921:'SmtRes'!AB935)</f>
        <v>1952.82</v>
      </c>
      <c r="CS727">
        <f>SUMIF(SmtRes!AQ921:'SmtRes'!AQ935,"=1",SmtRes!AC921:'SmtRes'!AC935)</f>
        <v>1042.55</v>
      </c>
      <c r="CT727">
        <f>SUMIF(SmtRes!AQ921:'SmtRes'!AQ935,"=1",SmtRes!AD921:'SmtRes'!AD935)</f>
        <v>464.83</v>
      </c>
      <c r="CU727">
        <f t="shared" si="408"/>
        <v>0</v>
      </c>
      <c r="CV727">
        <f>SUMIF(SmtRes!AQ921:'SmtRes'!AQ935,"=1",SmtRes!BU921:'SmtRes'!BU935)</f>
        <v>7.42</v>
      </c>
      <c r="CW727">
        <f>SUMIF(SmtRes!AQ921:'SmtRes'!AQ935,"=1",SmtRes!BV921:'SmtRes'!BV935)</f>
        <v>1.02</v>
      </c>
      <c r="CX727">
        <f t="shared" si="409"/>
        <v>0</v>
      </c>
      <c r="CY727">
        <f t="shared" si="410"/>
        <v>4115.8903</v>
      </c>
      <c r="CZ727">
        <f t="shared" si="411"/>
        <v>2397.6060000000002</v>
      </c>
      <c r="DC727" t="s">
        <v>3</v>
      </c>
      <c r="DD727" t="s">
        <v>3</v>
      </c>
      <c r="DE727" t="s">
        <v>3</v>
      </c>
      <c r="DF727" t="s">
        <v>3</v>
      </c>
      <c r="DG727" t="s">
        <v>3</v>
      </c>
      <c r="DH727" t="s">
        <v>3</v>
      </c>
      <c r="DI727" t="s">
        <v>3</v>
      </c>
      <c r="DJ727" t="s">
        <v>3</v>
      </c>
      <c r="DK727" t="s">
        <v>3</v>
      </c>
      <c r="DL727" t="s">
        <v>3</v>
      </c>
      <c r="DM727" t="s">
        <v>3</v>
      </c>
      <c r="DN727">
        <v>0</v>
      </c>
      <c r="DO727">
        <v>0</v>
      </c>
      <c r="DP727">
        <v>1</v>
      </c>
      <c r="DQ727">
        <v>1</v>
      </c>
      <c r="DU727">
        <v>1013</v>
      </c>
      <c r="DV727" t="s">
        <v>37</v>
      </c>
      <c r="DW727" t="s">
        <v>37</v>
      </c>
      <c r="DX727">
        <v>1</v>
      </c>
      <c r="DZ727" t="s">
        <v>3</v>
      </c>
      <c r="EA727" t="s">
        <v>3</v>
      </c>
      <c r="EB727" t="s">
        <v>3</v>
      </c>
      <c r="EC727" t="s">
        <v>3</v>
      </c>
      <c r="EE727">
        <v>58749547</v>
      </c>
      <c r="EF727">
        <v>2</v>
      </c>
      <c r="EG727" t="s">
        <v>24</v>
      </c>
      <c r="EH727">
        <v>27</v>
      </c>
      <c r="EI727" t="s">
        <v>25</v>
      </c>
      <c r="EJ727">
        <v>1</v>
      </c>
      <c r="EK727">
        <v>33001</v>
      </c>
      <c r="EL727" t="s">
        <v>25</v>
      </c>
      <c r="EM727" t="s">
        <v>26</v>
      </c>
      <c r="EO727" t="s">
        <v>3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7.42</v>
      </c>
      <c r="EX727">
        <v>1.02</v>
      </c>
      <c r="EY727">
        <v>0</v>
      </c>
      <c r="FQ727">
        <v>0</v>
      </c>
      <c r="FR727">
        <f t="shared" si="412"/>
        <v>0</v>
      </c>
      <c r="FS727">
        <v>0</v>
      </c>
      <c r="FX727">
        <v>103</v>
      </c>
      <c r="FY727">
        <v>60</v>
      </c>
      <c r="GA727" t="s">
        <v>3</v>
      </c>
      <c r="GD727">
        <v>1</v>
      </c>
      <c r="GF727">
        <v>-331800515</v>
      </c>
      <c r="GG727">
        <v>2</v>
      </c>
      <c r="GH727">
        <v>1</v>
      </c>
      <c r="GI727">
        <v>-2</v>
      </c>
      <c r="GJ727">
        <v>0</v>
      </c>
      <c r="GK727">
        <v>0</v>
      </c>
      <c r="GL727">
        <f t="shared" si="413"/>
        <v>0</v>
      </c>
      <c r="GM727">
        <f t="shared" si="414"/>
        <v>11619.73</v>
      </c>
      <c r="GN727">
        <f t="shared" si="415"/>
        <v>11619.73</v>
      </c>
      <c r="GO727">
        <f t="shared" si="416"/>
        <v>0</v>
      </c>
      <c r="GP727">
        <f t="shared" si="417"/>
        <v>0</v>
      </c>
      <c r="GR727">
        <v>0</v>
      </c>
      <c r="GS727">
        <v>3</v>
      </c>
      <c r="GT727">
        <v>0</v>
      </c>
      <c r="GU727" t="s">
        <v>3</v>
      </c>
      <c r="GV727">
        <f t="shared" si="418"/>
        <v>0</v>
      </c>
      <c r="GW727">
        <v>1</v>
      </c>
      <c r="GX727">
        <f t="shared" si="419"/>
        <v>0</v>
      </c>
      <c r="HA727">
        <v>0</v>
      </c>
      <c r="HB727">
        <v>0</v>
      </c>
      <c r="HC727">
        <f t="shared" si="420"/>
        <v>0</v>
      </c>
      <c r="HE727" t="s">
        <v>3</v>
      </c>
      <c r="HF727" t="s">
        <v>3</v>
      </c>
      <c r="HM727" t="s">
        <v>3</v>
      </c>
      <c r="HN727" t="s">
        <v>27</v>
      </c>
      <c r="HO727" t="s">
        <v>28</v>
      </c>
      <c r="HP727" t="s">
        <v>25</v>
      </c>
      <c r="HQ727" t="s">
        <v>25</v>
      </c>
      <c r="IK727">
        <v>0</v>
      </c>
    </row>
    <row r="728" spans="1:245" x14ac:dyDescent="0.2">
      <c r="A728">
        <v>17</v>
      </c>
      <c r="B728">
        <v>0</v>
      </c>
      <c r="C728">
        <f>ROW(SmtRes!A943)</f>
        <v>943</v>
      </c>
      <c r="D728">
        <f>ROW(EtalonRes!A951)</f>
        <v>951</v>
      </c>
      <c r="E728" t="s">
        <v>193</v>
      </c>
      <c r="F728" t="s">
        <v>48</v>
      </c>
      <c r="G728" t="s">
        <v>176</v>
      </c>
      <c r="H728" t="s">
        <v>22</v>
      </c>
      <c r="I728">
        <v>0</v>
      </c>
      <c r="J728">
        <v>0</v>
      </c>
      <c r="K728">
        <v>0</v>
      </c>
      <c r="O728">
        <f t="shared" si="399"/>
        <v>0</v>
      </c>
      <c r="P728">
        <f>SUMIF(SmtRes!AQ936:'SmtRes'!AQ943,"=1",SmtRes!DF936:'SmtRes'!DF943)</f>
        <v>0</v>
      </c>
      <c r="Q728">
        <f>SUMIF(SmtRes!AQ936:'SmtRes'!AQ943,"=1",SmtRes!DG936:'SmtRes'!DG943)</f>
        <v>0</v>
      </c>
      <c r="R728">
        <f>SUMIF(SmtRes!AQ936:'SmtRes'!AQ943,"=1",SmtRes!DH936:'SmtRes'!DH943)</f>
        <v>0</v>
      </c>
      <c r="S728">
        <f>SUMIF(SmtRes!AQ936:'SmtRes'!AQ943,"=1",SmtRes!DI936:'SmtRes'!DI943)</f>
        <v>0</v>
      </c>
      <c r="T728">
        <f t="shared" si="400"/>
        <v>0</v>
      </c>
      <c r="U728">
        <f>SUMIF(SmtRes!AQ936:'SmtRes'!AQ943,"=1",SmtRes!CV936:'SmtRes'!CV943)</f>
        <v>0</v>
      </c>
      <c r="V728">
        <f>SUMIF(SmtRes!AQ936:'SmtRes'!AQ943,"=1",SmtRes!CW936:'SmtRes'!CW943)</f>
        <v>0</v>
      </c>
      <c r="W728">
        <f t="shared" si="401"/>
        <v>0</v>
      </c>
      <c r="X728">
        <f t="shared" si="402"/>
        <v>0</v>
      </c>
      <c r="Y728">
        <f t="shared" si="403"/>
        <v>0</v>
      </c>
      <c r="AA728">
        <v>61617792</v>
      </c>
      <c r="AB728">
        <f t="shared" si="404"/>
        <v>2889.9013</v>
      </c>
      <c r="AC728">
        <f>ROUND((SUM(SmtRes!BQ936:'SmtRes'!BQ943)),6)</f>
        <v>57.433</v>
      </c>
      <c r="AD728">
        <f>ROUND((((SUM(SmtRes!BR936:'SmtRes'!BR943))-(SUM(SmtRes!BS936:'SmtRes'!BS943)))+AE728),6)</f>
        <v>1599.7367999999999</v>
      </c>
      <c r="AE728">
        <f>ROUND((SUM(SmtRes!BS936:'SmtRes'!BS943)),6)</f>
        <v>654.34939999999995</v>
      </c>
      <c r="AF728">
        <f>ROUND((SUM(SmtRes!BT936:'SmtRes'!BT943)),6)</f>
        <v>1232.7315000000001</v>
      </c>
      <c r="AG728">
        <f t="shared" si="405"/>
        <v>0</v>
      </c>
      <c r="AH728">
        <f>(SUM(SmtRes!BU936:'SmtRes'!BU943))</f>
        <v>2.73</v>
      </c>
      <c r="AI728">
        <f>(SUM(SmtRes!BV936:'SmtRes'!BV943))</f>
        <v>1.1000000000000001</v>
      </c>
      <c r="AJ728">
        <f t="shared" si="406"/>
        <v>0</v>
      </c>
      <c r="AK728">
        <v>3544.2507000000005</v>
      </c>
      <c r="AL728">
        <v>57.433</v>
      </c>
      <c r="AM728">
        <v>1599.7368000000001</v>
      </c>
      <c r="AN728">
        <v>654.34940000000006</v>
      </c>
      <c r="AO728">
        <v>1232.7315000000001</v>
      </c>
      <c r="AP728">
        <v>0</v>
      </c>
      <c r="AQ728">
        <v>2.73</v>
      </c>
      <c r="AR728">
        <v>1.1000000000000001</v>
      </c>
      <c r="AS728">
        <v>0</v>
      </c>
      <c r="AT728">
        <v>97</v>
      </c>
      <c r="AU728">
        <v>51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0</v>
      </c>
      <c r="BI728">
        <v>2</v>
      </c>
      <c r="BJ728" t="s">
        <v>50</v>
      </c>
      <c r="BM728">
        <v>108001</v>
      </c>
      <c r="BN728">
        <v>0</v>
      </c>
      <c r="BO728" t="s">
        <v>3</v>
      </c>
      <c r="BP728">
        <v>0</v>
      </c>
      <c r="BQ728">
        <v>3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97</v>
      </c>
      <c r="CA728">
        <v>51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si="407"/>
        <v>0</v>
      </c>
      <c r="CQ728">
        <f>SUMIF(SmtRes!AQ936:'SmtRes'!AQ943,"=1",SmtRes!AA936:'SmtRes'!AA943)</f>
        <v>298.01</v>
      </c>
      <c r="CR728">
        <f>SUMIF(SmtRes!AQ936:'SmtRes'!AQ943,"=1",SmtRes!AB936:'SmtRes'!AB943)</f>
        <v>3763.8</v>
      </c>
      <c r="CS728">
        <f>SUMIF(SmtRes!AQ936:'SmtRes'!AQ943,"=1",SmtRes!AC936:'SmtRes'!AC943)</f>
        <v>1640.19</v>
      </c>
      <c r="CT728">
        <f>SUMIF(SmtRes!AQ936:'SmtRes'!AQ943,"=1",SmtRes!AD936:'SmtRes'!AD943)</f>
        <v>451.55</v>
      </c>
      <c r="CU728">
        <f t="shared" si="408"/>
        <v>0</v>
      </c>
      <c r="CV728">
        <f>SUMIF(SmtRes!AQ936:'SmtRes'!AQ943,"=1",SmtRes!BU936:'SmtRes'!BU943)</f>
        <v>2.73</v>
      </c>
      <c r="CW728">
        <f>SUMIF(SmtRes!AQ936:'SmtRes'!AQ943,"=1",SmtRes!BV936:'SmtRes'!BV943)</f>
        <v>1.1000000000000001</v>
      </c>
      <c r="CX728">
        <f t="shared" si="409"/>
        <v>0</v>
      </c>
      <c r="CY728">
        <f t="shared" si="410"/>
        <v>0</v>
      </c>
      <c r="CZ728">
        <f t="shared" si="411"/>
        <v>0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1013</v>
      </c>
      <c r="DV728" t="s">
        <v>22</v>
      </c>
      <c r="DW728" t="s">
        <v>22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58749376</v>
      </c>
      <c r="EF728">
        <v>3</v>
      </c>
      <c r="EG728" t="s">
        <v>51</v>
      </c>
      <c r="EH728">
        <v>0</v>
      </c>
      <c r="EI728" t="s">
        <v>3</v>
      </c>
      <c r="EJ728">
        <v>2</v>
      </c>
      <c r="EK728">
        <v>108001</v>
      </c>
      <c r="EL728" t="s">
        <v>52</v>
      </c>
      <c r="EM728" t="s">
        <v>53</v>
      </c>
      <c r="EO728" t="s">
        <v>3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2.73</v>
      </c>
      <c r="EX728">
        <v>1.1000000000000001</v>
      </c>
      <c r="EY728">
        <v>0</v>
      </c>
      <c r="FQ728">
        <v>0</v>
      </c>
      <c r="FR728">
        <f t="shared" si="412"/>
        <v>0</v>
      </c>
      <c r="FS728">
        <v>0</v>
      </c>
      <c r="FX728">
        <v>97</v>
      </c>
      <c r="FY728">
        <v>51</v>
      </c>
      <c r="GA728" t="s">
        <v>3</v>
      </c>
      <c r="GD728">
        <v>1</v>
      </c>
      <c r="GF728">
        <v>1389681004</v>
      </c>
      <c r="GG728">
        <v>2</v>
      </c>
      <c r="GH728">
        <v>1</v>
      </c>
      <c r="GI728">
        <v>-2</v>
      </c>
      <c r="GJ728">
        <v>0</v>
      </c>
      <c r="GK728">
        <v>0</v>
      </c>
      <c r="GL728">
        <f t="shared" si="413"/>
        <v>0</v>
      </c>
      <c r="GM728">
        <f t="shared" si="414"/>
        <v>0</v>
      </c>
      <c r="GN728">
        <f t="shared" si="415"/>
        <v>0</v>
      </c>
      <c r="GO728">
        <f t="shared" si="416"/>
        <v>0</v>
      </c>
      <c r="GP728">
        <f t="shared" si="417"/>
        <v>0</v>
      </c>
      <c r="GR728">
        <v>0</v>
      </c>
      <c r="GS728">
        <v>3</v>
      </c>
      <c r="GT728">
        <v>0</v>
      </c>
      <c r="GU728" t="s">
        <v>3</v>
      </c>
      <c r="GV728">
        <f t="shared" si="418"/>
        <v>0</v>
      </c>
      <c r="GW728">
        <v>1</v>
      </c>
      <c r="GX728">
        <f t="shared" si="419"/>
        <v>0</v>
      </c>
      <c r="HA728">
        <v>0</v>
      </c>
      <c r="HB728">
        <v>0</v>
      </c>
      <c r="HC728">
        <f t="shared" si="420"/>
        <v>0</v>
      </c>
      <c r="HE728" t="s">
        <v>3</v>
      </c>
      <c r="HF728" t="s">
        <v>3</v>
      </c>
      <c r="HM728" t="s">
        <v>3</v>
      </c>
      <c r="HN728" t="s">
        <v>54</v>
      </c>
      <c r="HO728" t="s">
        <v>55</v>
      </c>
      <c r="HP728" t="s">
        <v>52</v>
      </c>
      <c r="HQ728" t="s">
        <v>52</v>
      </c>
      <c r="IK728">
        <v>0</v>
      </c>
    </row>
    <row r="729" spans="1:245" x14ac:dyDescent="0.2">
      <c r="A729">
        <v>17</v>
      </c>
      <c r="B729">
        <v>0</v>
      </c>
      <c r="C729">
        <f>ROW(SmtRes!A952)</f>
        <v>952</v>
      </c>
      <c r="D729">
        <f>ROW(EtalonRes!A960)</f>
        <v>960</v>
      </c>
      <c r="E729" t="s">
        <v>195</v>
      </c>
      <c r="F729" t="s">
        <v>57</v>
      </c>
      <c r="G729" t="s">
        <v>178</v>
      </c>
      <c r="H729" t="s">
        <v>59</v>
      </c>
      <c r="I729">
        <v>0</v>
      </c>
      <c r="J729">
        <v>0</v>
      </c>
      <c r="K729">
        <v>0</v>
      </c>
      <c r="O729">
        <f t="shared" si="399"/>
        <v>0</v>
      </c>
      <c r="P729">
        <f>SUMIF(SmtRes!AQ944:'SmtRes'!AQ952,"=1",SmtRes!DF944:'SmtRes'!DF952)</f>
        <v>0</v>
      </c>
      <c r="Q729">
        <f>SUMIF(SmtRes!AQ944:'SmtRes'!AQ952,"=1",SmtRes!DG944:'SmtRes'!DG952)</f>
        <v>0</v>
      </c>
      <c r="R729">
        <f>SUMIF(SmtRes!AQ944:'SmtRes'!AQ952,"=1",SmtRes!DH944:'SmtRes'!DH952)</f>
        <v>0</v>
      </c>
      <c r="S729">
        <f>SUMIF(SmtRes!AQ944:'SmtRes'!AQ952,"=1",SmtRes!DI944:'SmtRes'!DI952)</f>
        <v>0</v>
      </c>
      <c r="T729">
        <f t="shared" si="400"/>
        <v>0</v>
      </c>
      <c r="U729">
        <f>SUMIF(SmtRes!AQ944:'SmtRes'!AQ952,"=1",SmtRes!CV944:'SmtRes'!CV952)</f>
        <v>0</v>
      </c>
      <c r="V729">
        <f>SUMIF(SmtRes!AQ944:'SmtRes'!AQ952,"=1",SmtRes!CW944:'SmtRes'!CW952)</f>
        <v>0</v>
      </c>
      <c r="W729">
        <f t="shared" si="401"/>
        <v>0</v>
      </c>
      <c r="X729">
        <f t="shared" si="402"/>
        <v>0</v>
      </c>
      <c r="Y729">
        <f t="shared" si="403"/>
        <v>0</v>
      </c>
      <c r="AA729">
        <v>61617792</v>
      </c>
      <c r="AB729">
        <f t="shared" si="404"/>
        <v>37546.639675999999</v>
      </c>
      <c r="AC729">
        <f>ROUND((SUM(SmtRes!BQ944:'SmtRes'!BQ952)),6)</f>
        <v>1432.8556759999999</v>
      </c>
      <c r="AD729">
        <f>ROUND((((SUM(SmtRes!BR944:'SmtRes'!BR952))-(SUM(SmtRes!BS944:'SmtRes'!BS952)))+AE729),6)</f>
        <v>969.82399999999996</v>
      </c>
      <c r="AE729">
        <f>ROUND((SUM(SmtRes!BS944:'SmtRes'!BS952)),6)</f>
        <v>208.51</v>
      </c>
      <c r="AF729">
        <f>ROUND((SUM(SmtRes!BT944:'SmtRes'!BT952)),6)</f>
        <v>35143.96</v>
      </c>
      <c r="AG729">
        <f t="shared" si="405"/>
        <v>0</v>
      </c>
      <c r="AH729">
        <f>(SUM(SmtRes!BU944:'SmtRes'!BU952))</f>
        <v>80.8</v>
      </c>
      <c r="AI729">
        <f>(SUM(SmtRes!BV944:'SmtRes'!BV952))</f>
        <v>0.4</v>
      </c>
      <c r="AJ729">
        <f t="shared" si="406"/>
        <v>0</v>
      </c>
      <c r="AK729">
        <v>37755.149675799999</v>
      </c>
      <c r="AL729">
        <v>1432.8556758</v>
      </c>
      <c r="AM729">
        <v>969.82400000000007</v>
      </c>
      <c r="AN729">
        <v>208.51000000000002</v>
      </c>
      <c r="AO729">
        <v>35143.96</v>
      </c>
      <c r="AP729">
        <v>0</v>
      </c>
      <c r="AQ729">
        <v>80.8</v>
      </c>
      <c r="AR729">
        <v>0.4</v>
      </c>
      <c r="AS729">
        <v>0</v>
      </c>
      <c r="AT729">
        <v>97</v>
      </c>
      <c r="AU729">
        <v>51</v>
      </c>
      <c r="AV729">
        <v>1</v>
      </c>
      <c r="AW729">
        <v>1</v>
      </c>
      <c r="AZ729">
        <v>1</v>
      </c>
      <c r="BA729">
        <v>1</v>
      </c>
      <c r="BB729">
        <v>1</v>
      </c>
      <c r="BC729">
        <v>1</v>
      </c>
      <c r="BD729" t="s">
        <v>3</v>
      </c>
      <c r="BE729" t="s">
        <v>3</v>
      </c>
      <c r="BF729" t="s">
        <v>3</v>
      </c>
      <c r="BG729" t="s">
        <v>3</v>
      </c>
      <c r="BH729">
        <v>0</v>
      </c>
      <c r="BI729">
        <v>2</v>
      </c>
      <c r="BJ729" t="s">
        <v>60</v>
      </c>
      <c r="BM729">
        <v>108001</v>
      </c>
      <c r="BN729">
        <v>0</v>
      </c>
      <c r="BO729" t="s">
        <v>3</v>
      </c>
      <c r="BP729">
        <v>0</v>
      </c>
      <c r="BQ729">
        <v>3</v>
      </c>
      <c r="BR729">
        <v>0</v>
      </c>
      <c r="BS729">
        <v>1</v>
      </c>
      <c r="BT729">
        <v>1</v>
      </c>
      <c r="BU729">
        <v>1</v>
      </c>
      <c r="BV729">
        <v>1</v>
      </c>
      <c r="BW729">
        <v>1</v>
      </c>
      <c r="BX729">
        <v>1</v>
      </c>
      <c r="BY729" t="s">
        <v>3</v>
      </c>
      <c r="BZ729">
        <v>97</v>
      </c>
      <c r="CA729">
        <v>51</v>
      </c>
      <c r="CB729" t="s">
        <v>3</v>
      </c>
      <c r="CE729">
        <v>0</v>
      </c>
      <c r="CF729">
        <v>0</v>
      </c>
      <c r="CG729">
        <v>0</v>
      </c>
      <c r="CM729">
        <v>0</v>
      </c>
      <c r="CN729" t="s">
        <v>3</v>
      </c>
      <c r="CO729">
        <v>0</v>
      </c>
      <c r="CP729">
        <f t="shared" si="407"/>
        <v>0</v>
      </c>
      <c r="CQ729">
        <f>SUMIF(SmtRes!AQ944:'SmtRes'!AQ952,"=1",SmtRes!AA944:'SmtRes'!AA952)</f>
        <v>96336.400000000009</v>
      </c>
      <c r="CR729">
        <f>SUMIF(SmtRes!AQ944:'SmtRes'!AQ952,"=1",SmtRes!AB944:'SmtRes'!AB952)</f>
        <v>1979.1499999999999</v>
      </c>
      <c r="CS729">
        <f>SUMIF(SmtRes!AQ944:'SmtRes'!AQ952,"=1",SmtRes!AC944:'SmtRes'!AC952)</f>
        <v>1042.55</v>
      </c>
      <c r="CT729">
        <f>SUMIF(SmtRes!AQ944:'SmtRes'!AQ952,"=1",SmtRes!AD944:'SmtRes'!AD952)</f>
        <v>434.95</v>
      </c>
      <c r="CU729">
        <f t="shared" si="408"/>
        <v>0</v>
      </c>
      <c r="CV729">
        <f>SUMIF(SmtRes!AQ944:'SmtRes'!AQ952,"=1",SmtRes!BU944:'SmtRes'!BU952)</f>
        <v>80.8</v>
      </c>
      <c r="CW729">
        <f>SUMIF(SmtRes!AQ944:'SmtRes'!AQ952,"=1",SmtRes!BV944:'SmtRes'!BV952)</f>
        <v>0.4</v>
      </c>
      <c r="CX729">
        <f t="shared" si="409"/>
        <v>0</v>
      </c>
      <c r="CY729">
        <f t="shared" si="410"/>
        <v>0</v>
      </c>
      <c r="CZ729">
        <f t="shared" si="411"/>
        <v>0</v>
      </c>
      <c r="DC729" t="s">
        <v>3</v>
      </c>
      <c r="DD729" t="s">
        <v>3</v>
      </c>
      <c r="DE729" t="s">
        <v>3</v>
      </c>
      <c r="DF729" t="s">
        <v>3</v>
      </c>
      <c r="DG729" t="s">
        <v>3</v>
      </c>
      <c r="DH729" t="s">
        <v>3</v>
      </c>
      <c r="DI729" t="s">
        <v>3</v>
      </c>
      <c r="DJ729" t="s">
        <v>3</v>
      </c>
      <c r="DK729" t="s">
        <v>3</v>
      </c>
      <c r="DL729" t="s">
        <v>3</v>
      </c>
      <c r="DM729" t="s">
        <v>3</v>
      </c>
      <c r="DN729">
        <v>0</v>
      </c>
      <c r="DO729">
        <v>0</v>
      </c>
      <c r="DP729">
        <v>1</v>
      </c>
      <c r="DQ729">
        <v>1</v>
      </c>
      <c r="DU729">
        <v>1009</v>
      </c>
      <c r="DV729" t="s">
        <v>59</v>
      </c>
      <c r="DW729" t="s">
        <v>59</v>
      </c>
      <c r="DX729">
        <v>1000</v>
      </c>
      <c r="DZ729" t="s">
        <v>3</v>
      </c>
      <c r="EA729" t="s">
        <v>3</v>
      </c>
      <c r="EB729" t="s">
        <v>3</v>
      </c>
      <c r="EC729" t="s">
        <v>3</v>
      </c>
      <c r="EE729">
        <v>58749376</v>
      </c>
      <c r="EF729">
        <v>3</v>
      </c>
      <c r="EG729" t="s">
        <v>51</v>
      </c>
      <c r="EH729">
        <v>0</v>
      </c>
      <c r="EI729" t="s">
        <v>3</v>
      </c>
      <c r="EJ729">
        <v>2</v>
      </c>
      <c r="EK729">
        <v>108001</v>
      </c>
      <c r="EL729" t="s">
        <v>52</v>
      </c>
      <c r="EM729" t="s">
        <v>53</v>
      </c>
      <c r="EO729" t="s">
        <v>3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0</v>
      </c>
      <c r="EW729">
        <v>80.8</v>
      </c>
      <c r="EX729">
        <v>0.4</v>
      </c>
      <c r="EY729">
        <v>0</v>
      </c>
      <c r="FQ729">
        <v>0</v>
      </c>
      <c r="FR729">
        <f t="shared" si="412"/>
        <v>0</v>
      </c>
      <c r="FS729">
        <v>0</v>
      </c>
      <c r="FX729">
        <v>97</v>
      </c>
      <c r="FY729">
        <v>51</v>
      </c>
      <c r="GA729" t="s">
        <v>3</v>
      </c>
      <c r="GD729">
        <v>1</v>
      </c>
      <c r="GF729">
        <v>1394496514</v>
      </c>
      <c r="GG729">
        <v>2</v>
      </c>
      <c r="GH729">
        <v>1</v>
      </c>
      <c r="GI729">
        <v>-2</v>
      </c>
      <c r="GJ729">
        <v>0</v>
      </c>
      <c r="GK729">
        <v>0</v>
      </c>
      <c r="GL729">
        <f t="shared" si="413"/>
        <v>0</v>
      </c>
      <c r="GM729">
        <f t="shared" si="414"/>
        <v>0</v>
      </c>
      <c r="GN729">
        <f t="shared" si="415"/>
        <v>0</v>
      </c>
      <c r="GO729">
        <f t="shared" si="416"/>
        <v>0</v>
      </c>
      <c r="GP729">
        <f t="shared" si="417"/>
        <v>0</v>
      </c>
      <c r="GR729">
        <v>0</v>
      </c>
      <c r="GS729">
        <v>3</v>
      </c>
      <c r="GT729">
        <v>0</v>
      </c>
      <c r="GU729" t="s">
        <v>3</v>
      </c>
      <c r="GV729">
        <f t="shared" si="418"/>
        <v>0</v>
      </c>
      <c r="GW729">
        <v>1</v>
      </c>
      <c r="GX729">
        <f t="shared" si="419"/>
        <v>0</v>
      </c>
      <c r="HA729">
        <v>0</v>
      </c>
      <c r="HB729">
        <v>0</v>
      </c>
      <c r="HC729">
        <f t="shared" si="420"/>
        <v>0</v>
      </c>
      <c r="HE729" t="s">
        <v>3</v>
      </c>
      <c r="HF729" t="s">
        <v>3</v>
      </c>
      <c r="HM729" t="s">
        <v>3</v>
      </c>
      <c r="HN729" t="s">
        <v>54</v>
      </c>
      <c r="HO729" t="s">
        <v>55</v>
      </c>
      <c r="HP729" t="s">
        <v>52</v>
      </c>
      <c r="HQ729" t="s">
        <v>52</v>
      </c>
      <c r="IK729">
        <v>0</v>
      </c>
    </row>
    <row r="730" spans="1:245" x14ac:dyDescent="0.2">
      <c r="A730">
        <v>17</v>
      </c>
      <c r="B730">
        <v>0</v>
      </c>
      <c r="C730">
        <f>ROW(SmtRes!A956)</f>
        <v>956</v>
      </c>
      <c r="D730">
        <f>ROW(EtalonRes!A964)</f>
        <v>964</v>
      </c>
      <c r="E730" t="s">
        <v>197</v>
      </c>
      <c r="F730" t="s">
        <v>68</v>
      </c>
      <c r="G730" t="s">
        <v>180</v>
      </c>
      <c r="H730" t="s">
        <v>22</v>
      </c>
      <c r="I730">
        <v>0</v>
      </c>
      <c r="J730">
        <v>0</v>
      </c>
      <c r="K730">
        <v>0</v>
      </c>
      <c r="O730">
        <f t="shared" si="399"/>
        <v>0</v>
      </c>
      <c r="P730">
        <f>SUMIF(SmtRes!AQ953:'SmtRes'!AQ956,"=1",SmtRes!DF953:'SmtRes'!DF956)</f>
        <v>0</v>
      </c>
      <c r="Q730">
        <f>SUMIF(SmtRes!AQ953:'SmtRes'!AQ956,"=1",SmtRes!DG953:'SmtRes'!DG956)</f>
        <v>0</v>
      </c>
      <c r="R730">
        <f>SUMIF(SmtRes!AQ953:'SmtRes'!AQ956,"=1",SmtRes!DH953:'SmtRes'!DH956)</f>
        <v>0</v>
      </c>
      <c r="S730">
        <f>SUMIF(SmtRes!AQ953:'SmtRes'!AQ956,"=1",SmtRes!DI953:'SmtRes'!DI956)</f>
        <v>0</v>
      </c>
      <c r="T730">
        <f t="shared" si="400"/>
        <v>0</v>
      </c>
      <c r="U730">
        <f>SUMIF(SmtRes!AQ953:'SmtRes'!AQ956,"=1",SmtRes!CV953:'SmtRes'!CV956)</f>
        <v>0</v>
      </c>
      <c r="V730">
        <f>SUMIF(SmtRes!AQ953:'SmtRes'!AQ956,"=1",SmtRes!CW953:'SmtRes'!CW956)</f>
        <v>0</v>
      </c>
      <c r="W730">
        <f t="shared" si="401"/>
        <v>0</v>
      </c>
      <c r="X730">
        <f t="shared" si="402"/>
        <v>0</v>
      </c>
      <c r="Y730">
        <f t="shared" si="403"/>
        <v>0</v>
      </c>
      <c r="AA730">
        <v>61617792</v>
      </c>
      <c r="AB730">
        <f t="shared" si="404"/>
        <v>359.73649999999998</v>
      </c>
      <c r="AC730">
        <f>ROUND((0),6)</f>
        <v>0</v>
      </c>
      <c r="AD730">
        <f>ROUND((((SUM(SmtRes!BR953:'SmtRes'!BR956))-(SUM(SmtRes!BS953:'SmtRes'!BS956)))+AE730),6)</f>
        <v>210.99</v>
      </c>
      <c r="AE730">
        <f>ROUND((SUM(SmtRes!BS953:'SmtRes'!BS956)),6)</f>
        <v>89.646000000000001</v>
      </c>
      <c r="AF730">
        <f>ROUND((SUM(SmtRes!BT953:'SmtRes'!BT956)),6)</f>
        <v>148.7465</v>
      </c>
      <c r="AG730">
        <f t="shared" si="405"/>
        <v>0</v>
      </c>
      <c r="AH730">
        <f>(SUM(SmtRes!BU953:'SmtRes'!BU956))</f>
        <v>0.35</v>
      </c>
      <c r="AI730">
        <f>(SUM(SmtRes!BV953:'SmtRes'!BV956))</f>
        <v>0.15</v>
      </c>
      <c r="AJ730">
        <f t="shared" si="406"/>
        <v>0</v>
      </c>
      <c r="AK730">
        <v>449.38249999999999</v>
      </c>
      <c r="AL730">
        <v>0</v>
      </c>
      <c r="AM730">
        <v>210.98999999999998</v>
      </c>
      <c r="AN730">
        <v>89.646000000000001</v>
      </c>
      <c r="AO730">
        <v>148.7465</v>
      </c>
      <c r="AP730">
        <v>0</v>
      </c>
      <c r="AQ730">
        <v>0.35</v>
      </c>
      <c r="AR730">
        <v>0.15</v>
      </c>
      <c r="AS730">
        <v>0</v>
      </c>
      <c r="AT730">
        <v>97</v>
      </c>
      <c r="AU730">
        <v>51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0</v>
      </c>
      <c r="BI730">
        <v>2</v>
      </c>
      <c r="BJ730" t="s">
        <v>70</v>
      </c>
      <c r="BM730">
        <v>108001</v>
      </c>
      <c r="BN730">
        <v>0</v>
      </c>
      <c r="BO730" t="s">
        <v>3</v>
      </c>
      <c r="BP730">
        <v>0</v>
      </c>
      <c r="BQ730">
        <v>3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97</v>
      </c>
      <c r="CA730">
        <v>51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si="407"/>
        <v>0</v>
      </c>
      <c r="CQ730">
        <f>SUMIF(SmtRes!AQ953:'SmtRes'!AQ956,"=1",SmtRes!AA953:'SmtRes'!AA956)</f>
        <v>0</v>
      </c>
      <c r="CR730">
        <f>SUMIF(SmtRes!AQ953:'SmtRes'!AQ956,"=1",SmtRes!AB953:'SmtRes'!AB956)</f>
        <v>1406.6</v>
      </c>
      <c r="CS730">
        <f>SUMIF(SmtRes!AQ953:'SmtRes'!AQ956,"=1",SmtRes!AC953:'SmtRes'!AC956)</f>
        <v>597.64</v>
      </c>
      <c r="CT730">
        <f>SUMIF(SmtRes!AQ953:'SmtRes'!AQ956,"=1",SmtRes!AD953:'SmtRes'!AD956)</f>
        <v>424.99</v>
      </c>
      <c r="CU730">
        <f t="shared" si="408"/>
        <v>0</v>
      </c>
      <c r="CV730">
        <f>SUMIF(SmtRes!AQ953:'SmtRes'!AQ956,"=1",SmtRes!BU953:'SmtRes'!BU956)</f>
        <v>0.35</v>
      </c>
      <c r="CW730">
        <f>SUMIF(SmtRes!AQ953:'SmtRes'!AQ956,"=1",SmtRes!BV953:'SmtRes'!BV956)</f>
        <v>0.15</v>
      </c>
      <c r="CX730">
        <f t="shared" si="409"/>
        <v>0</v>
      </c>
      <c r="CY730">
        <f t="shared" si="410"/>
        <v>0</v>
      </c>
      <c r="CZ730">
        <f t="shared" si="411"/>
        <v>0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1013</v>
      </c>
      <c r="DV730" t="s">
        <v>22</v>
      </c>
      <c r="DW730" t="s">
        <v>22</v>
      </c>
      <c r="DX730">
        <v>1</v>
      </c>
      <c r="DZ730" t="s">
        <v>3</v>
      </c>
      <c r="EA730" t="s">
        <v>3</v>
      </c>
      <c r="EB730" t="s">
        <v>3</v>
      </c>
      <c r="EC730" t="s">
        <v>3</v>
      </c>
      <c r="EE730">
        <v>58749376</v>
      </c>
      <c r="EF730">
        <v>3</v>
      </c>
      <c r="EG730" t="s">
        <v>51</v>
      </c>
      <c r="EH730">
        <v>0</v>
      </c>
      <c r="EI730" t="s">
        <v>3</v>
      </c>
      <c r="EJ730">
        <v>2</v>
      </c>
      <c r="EK730">
        <v>108001</v>
      </c>
      <c r="EL730" t="s">
        <v>52</v>
      </c>
      <c r="EM730" t="s">
        <v>53</v>
      </c>
      <c r="EO730" t="s">
        <v>3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0.35</v>
      </c>
      <c r="EX730">
        <v>0.15</v>
      </c>
      <c r="EY730">
        <v>0</v>
      </c>
      <c r="FQ730">
        <v>0</v>
      </c>
      <c r="FR730">
        <f t="shared" si="412"/>
        <v>0</v>
      </c>
      <c r="FS730">
        <v>0</v>
      </c>
      <c r="FX730">
        <v>97</v>
      </c>
      <c r="FY730">
        <v>51</v>
      </c>
      <c r="GA730" t="s">
        <v>3</v>
      </c>
      <c r="GD730">
        <v>1</v>
      </c>
      <c r="GF730">
        <v>952321350</v>
      </c>
      <c r="GG730">
        <v>2</v>
      </c>
      <c r="GH730">
        <v>1</v>
      </c>
      <c r="GI730">
        <v>-2</v>
      </c>
      <c r="GJ730">
        <v>0</v>
      </c>
      <c r="GK730">
        <v>0</v>
      </c>
      <c r="GL730">
        <f t="shared" si="413"/>
        <v>0</v>
      </c>
      <c r="GM730">
        <f t="shared" si="414"/>
        <v>0</v>
      </c>
      <c r="GN730">
        <f t="shared" si="415"/>
        <v>0</v>
      </c>
      <c r="GO730">
        <f t="shared" si="416"/>
        <v>0</v>
      </c>
      <c r="GP730">
        <f t="shared" si="417"/>
        <v>0</v>
      </c>
      <c r="GR730">
        <v>0</v>
      </c>
      <c r="GS730">
        <v>3</v>
      </c>
      <c r="GT730">
        <v>0</v>
      </c>
      <c r="GU730" t="s">
        <v>3</v>
      </c>
      <c r="GV730">
        <f t="shared" si="418"/>
        <v>0</v>
      </c>
      <c r="GW730">
        <v>1</v>
      </c>
      <c r="GX730">
        <f t="shared" si="419"/>
        <v>0</v>
      </c>
      <c r="HA730">
        <v>0</v>
      </c>
      <c r="HB730">
        <v>0</v>
      </c>
      <c r="HC730">
        <f t="shared" si="420"/>
        <v>0</v>
      </c>
      <c r="HE730" t="s">
        <v>3</v>
      </c>
      <c r="HF730" t="s">
        <v>3</v>
      </c>
      <c r="HM730" t="s">
        <v>3</v>
      </c>
      <c r="HN730" t="s">
        <v>54</v>
      </c>
      <c r="HO730" t="s">
        <v>55</v>
      </c>
      <c r="HP730" t="s">
        <v>52</v>
      </c>
      <c r="HQ730" t="s">
        <v>52</v>
      </c>
      <c r="IK730">
        <v>0</v>
      </c>
    </row>
    <row r="731" spans="1:245" x14ac:dyDescent="0.2">
      <c r="A731">
        <v>17</v>
      </c>
      <c r="B731">
        <v>0</v>
      </c>
      <c r="C731">
        <f>ROW(SmtRes!A962)</f>
        <v>962</v>
      </c>
      <c r="D731">
        <f>ROW(EtalonRes!A970)</f>
        <v>970</v>
      </c>
      <c r="E731" t="s">
        <v>200</v>
      </c>
      <c r="F731" t="s">
        <v>72</v>
      </c>
      <c r="G731" t="s">
        <v>182</v>
      </c>
      <c r="H731" t="s">
        <v>22</v>
      </c>
      <c r="I731">
        <v>0</v>
      </c>
      <c r="J731">
        <v>0</v>
      </c>
      <c r="K731">
        <v>0</v>
      </c>
      <c r="O731">
        <f t="shared" si="399"/>
        <v>0</v>
      </c>
      <c r="P731">
        <f>SUMIF(SmtRes!AQ957:'SmtRes'!AQ962,"=1",SmtRes!DF957:'SmtRes'!DF962)</f>
        <v>0</v>
      </c>
      <c r="Q731">
        <f>SUMIF(SmtRes!AQ957:'SmtRes'!AQ962,"=1",SmtRes!DG957:'SmtRes'!DG962)</f>
        <v>0</v>
      </c>
      <c r="R731">
        <f>SUMIF(SmtRes!AQ957:'SmtRes'!AQ962,"=1",SmtRes!DH957:'SmtRes'!DH962)</f>
        <v>0</v>
      </c>
      <c r="S731">
        <f>SUMIF(SmtRes!AQ957:'SmtRes'!AQ962,"=1",SmtRes!DI957:'SmtRes'!DI962)</f>
        <v>0</v>
      </c>
      <c r="T731">
        <f t="shared" si="400"/>
        <v>0</v>
      </c>
      <c r="U731">
        <f>SUMIF(SmtRes!AQ957:'SmtRes'!AQ962,"=1",SmtRes!CV957:'SmtRes'!CV962)</f>
        <v>0</v>
      </c>
      <c r="V731">
        <f>SUMIF(SmtRes!AQ957:'SmtRes'!AQ962,"=1",SmtRes!CW957:'SmtRes'!CW962)</f>
        <v>0</v>
      </c>
      <c r="W731">
        <f t="shared" si="401"/>
        <v>0</v>
      </c>
      <c r="X731">
        <f t="shared" si="402"/>
        <v>0</v>
      </c>
      <c r="Y731">
        <f t="shared" si="403"/>
        <v>0</v>
      </c>
      <c r="AA731">
        <v>61617792</v>
      </c>
      <c r="AB731">
        <f t="shared" si="404"/>
        <v>205.62814</v>
      </c>
      <c r="AC731">
        <f>ROUND((SUM(SmtRes!BQ957:'SmtRes'!BQ962)),6)</f>
        <v>13.994400000000001</v>
      </c>
      <c r="AD731">
        <f>ROUND((((SUM(SmtRes!BR957:'SmtRes'!BR962))-(SUM(SmtRes!BS957:'SmtRes'!BS962)))+AE731),6)</f>
        <v>13.669739999999999</v>
      </c>
      <c r="AE731">
        <f>ROUND((SUM(SmtRes!BS957:'SmtRes'!BS962)),6)</f>
        <v>7.2978500000000004</v>
      </c>
      <c r="AF731">
        <f>ROUND((SUM(SmtRes!BT957:'SmtRes'!BT962)),6)</f>
        <v>177.964</v>
      </c>
      <c r="AG731">
        <f t="shared" si="405"/>
        <v>0</v>
      </c>
      <c r="AH731">
        <f>(SUM(SmtRes!BU957:'SmtRes'!BU962))</f>
        <v>0.4</v>
      </c>
      <c r="AI731">
        <f>(SUM(SmtRes!BV957:'SmtRes'!BV962))</f>
        <v>1.4E-2</v>
      </c>
      <c r="AJ731">
        <f t="shared" si="406"/>
        <v>0</v>
      </c>
      <c r="AK731">
        <v>212.92599000000004</v>
      </c>
      <c r="AL731">
        <v>13.994400000000001</v>
      </c>
      <c r="AM731">
        <v>13.669740000000001</v>
      </c>
      <c r="AN731">
        <v>7.2978500000000004</v>
      </c>
      <c r="AO731">
        <v>177.96400000000003</v>
      </c>
      <c r="AP731">
        <v>0</v>
      </c>
      <c r="AQ731">
        <v>0.4</v>
      </c>
      <c r="AR731">
        <v>1.4E-2</v>
      </c>
      <c r="AS731">
        <v>0</v>
      </c>
      <c r="AT731">
        <v>97</v>
      </c>
      <c r="AU731">
        <v>51</v>
      </c>
      <c r="AV731">
        <v>1</v>
      </c>
      <c r="AW731">
        <v>1</v>
      </c>
      <c r="AZ731">
        <v>1</v>
      </c>
      <c r="BA731">
        <v>1</v>
      </c>
      <c r="BB731">
        <v>1</v>
      </c>
      <c r="BC731">
        <v>1</v>
      </c>
      <c r="BD731" t="s">
        <v>3</v>
      </c>
      <c r="BE731" t="s">
        <v>3</v>
      </c>
      <c r="BF731" t="s">
        <v>3</v>
      </c>
      <c r="BG731" t="s">
        <v>3</v>
      </c>
      <c r="BH731">
        <v>0</v>
      </c>
      <c r="BI731">
        <v>2</v>
      </c>
      <c r="BJ731" t="s">
        <v>74</v>
      </c>
      <c r="BM731">
        <v>108001</v>
      </c>
      <c r="BN731">
        <v>0</v>
      </c>
      <c r="BO731" t="s">
        <v>3</v>
      </c>
      <c r="BP731">
        <v>0</v>
      </c>
      <c r="BQ731">
        <v>3</v>
      </c>
      <c r="BR731">
        <v>0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 t="s">
        <v>3</v>
      </c>
      <c r="BZ731">
        <v>97</v>
      </c>
      <c r="CA731">
        <v>51</v>
      </c>
      <c r="CB731" t="s">
        <v>3</v>
      </c>
      <c r="CE731">
        <v>0</v>
      </c>
      <c r="CF731">
        <v>0</v>
      </c>
      <c r="CG731">
        <v>0</v>
      </c>
      <c r="CM731">
        <v>0</v>
      </c>
      <c r="CN731" t="s">
        <v>3</v>
      </c>
      <c r="CO731">
        <v>0</v>
      </c>
      <c r="CP731">
        <f t="shared" si="407"/>
        <v>0</v>
      </c>
      <c r="CQ731">
        <f>SUMIF(SmtRes!AQ957:'SmtRes'!AQ962,"=1",SmtRes!AA957:'SmtRes'!AA962)</f>
        <v>194.17</v>
      </c>
      <c r="CR731">
        <f>SUMIF(SmtRes!AQ957:'SmtRes'!AQ962,"=1",SmtRes!AB957:'SmtRes'!AB962)</f>
        <v>1952.82</v>
      </c>
      <c r="CS731">
        <f>SUMIF(SmtRes!AQ957:'SmtRes'!AQ962,"=1",SmtRes!AC957:'SmtRes'!AC962)</f>
        <v>1042.55</v>
      </c>
      <c r="CT731">
        <f>SUMIF(SmtRes!AQ957:'SmtRes'!AQ962,"=1",SmtRes!AD957:'SmtRes'!AD962)</f>
        <v>444.91</v>
      </c>
      <c r="CU731">
        <f t="shared" si="408"/>
        <v>0</v>
      </c>
      <c r="CV731">
        <f>SUMIF(SmtRes!AQ957:'SmtRes'!AQ962,"=1",SmtRes!BU957:'SmtRes'!BU962)</f>
        <v>0.4</v>
      </c>
      <c r="CW731">
        <f>SUMIF(SmtRes!AQ957:'SmtRes'!AQ962,"=1",SmtRes!BV957:'SmtRes'!BV962)</f>
        <v>1.4E-2</v>
      </c>
      <c r="CX731">
        <f t="shared" si="409"/>
        <v>0</v>
      </c>
      <c r="CY731">
        <f t="shared" si="410"/>
        <v>0</v>
      </c>
      <c r="CZ731">
        <f t="shared" si="411"/>
        <v>0</v>
      </c>
      <c r="DC731" t="s">
        <v>3</v>
      </c>
      <c r="DD731" t="s">
        <v>3</v>
      </c>
      <c r="DE731" t="s">
        <v>3</v>
      </c>
      <c r="DF731" t="s">
        <v>3</v>
      </c>
      <c r="DG731" t="s">
        <v>3</v>
      </c>
      <c r="DH731" t="s">
        <v>3</v>
      </c>
      <c r="DI731" t="s">
        <v>3</v>
      </c>
      <c r="DJ731" t="s">
        <v>3</v>
      </c>
      <c r="DK731" t="s">
        <v>3</v>
      </c>
      <c r="DL731" t="s">
        <v>3</v>
      </c>
      <c r="DM731" t="s">
        <v>3</v>
      </c>
      <c r="DN731">
        <v>0</v>
      </c>
      <c r="DO731">
        <v>0</v>
      </c>
      <c r="DP731">
        <v>1</v>
      </c>
      <c r="DQ731">
        <v>1</v>
      </c>
      <c r="DU731">
        <v>1013</v>
      </c>
      <c r="DV731" t="s">
        <v>22</v>
      </c>
      <c r="DW731" t="s">
        <v>22</v>
      </c>
      <c r="DX731">
        <v>1</v>
      </c>
      <c r="DZ731" t="s">
        <v>3</v>
      </c>
      <c r="EA731" t="s">
        <v>3</v>
      </c>
      <c r="EB731" t="s">
        <v>3</v>
      </c>
      <c r="EC731" t="s">
        <v>3</v>
      </c>
      <c r="EE731">
        <v>58749376</v>
      </c>
      <c r="EF731">
        <v>3</v>
      </c>
      <c r="EG731" t="s">
        <v>51</v>
      </c>
      <c r="EH731">
        <v>0</v>
      </c>
      <c r="EI731" t="s">
        <v>3</v>
      </c>
      <c r="EJ731">
        <v>2</v>
      </c>
      <c r="EK731">
        <v>108001</v>
      </c>
      <c r="EL731" t="s">
        <v>52</v>
      </c>
      <c r="EM731" t="s">
        <v>53</v>
      </c>
      <c r="EO731" t="s">
        <v>3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0.4</v>
      </c>
      <c r="EX731">
        <v>0.01</v>
      </c>
      <c r="EY731">
        <v>0</v>
      </c>
      <c r="FQ731">
        <v>0</v>
      </c>
      <c r="FR731">
        <f t="shared" si="412"/>
        <v>0</v>
      </c>
      <c r="FS731">
        <v>0</v>
      </c>
      <c r="FX731">
        <v>97</v>
      </c>
      <c r="FY731">
        <v>51</v>
      </c>
      <c r="GA731" t="s">
        <v>3</v>
      </c>
      <c r="GD731">
        <v>1</v>
      </c>
      <c r="GF731">
        <v>-79067396</v>
      </c>
      <c r="GG731">
        <v>2</v>
      </c>
      <c r="GH731">
        <v>1</v>
      </c>
      <c r="GI731">
        <v>-2</v>
      </c>
      <c r="GJ731">
        <v>0</v>
      </c>
      <c r="GK731">
        <v>0</v>
      </c>
      <c r="GL731">
        <f t="shared" si="413"/>
        <v>0</v>
      </c>
      <c r="GM731">
        <f t="shared" si="414"/>
        <v>0</v>
      </c>
      <c r="GN731">
        <f t="shared" si="415"/>
        <v>0</v>
      </c>
      <c r="GO731">
        <f t="shared" si="416"/>
        <v>0</v>
      </c>
      <c r="GP731">
        <f t="shared" si="417"/>
        <v>0</v>
      </c>
      <c r="GR731">
        <v>0</v>
      </c>
      <c r="GS731">
        <v>3</v>
      </c>
      <c r="GT731">
        <v>0</v>
      </c>
      <c r="GU731" t="s">
        <v>3</v>
      </c>
      <c r="GV731">
        <f t="shared" si="418"/>
        <v>0</v>
      </c>
      <c r="GW731">
        <v>1</v>
      </c>
      <c r="GX731">
        <f t="shared" si="419"/>
        <v>0</v>
      </c>
      <c r="HA731">
        <v>0</v>
      </c>
      <c r="HB731">
        <v>0</v>
      </c>
      <c r="HC731">
        <f t="shared" si="420"/>
        <v>0</v>
      </c>
      <c r="HE731" t="s">
        <v>3</v>
      </c>
      <c r="HF731" t="s">
        <v>3</v>
      </c>
      <c r="HM731" t="s">
        <v>3</v>
      </c>
      <c r="HN731" t="s">
        <v>54</v>
      </c>
      <c r="HO731" t="s">
        <v>55</v>
      </c>
      <c r="HP731" t="s">
        <v>52</v>
      </c>
      <c r="HQ731" t="s">
        <v>52</v>
      </c>
      <c r="IK731">
        <v>0</v>
      </c>
    </row>
    <row r="732" spans="1:245" x14ac:dyDescent="0.2">
      <c r="A732">
        <v>17</v>
      </c>
      <c r="B732">
        <v>0</v>
      </c>
      <c r="C732">
        <f>ROW(SmtRes!A972)</f>
        <v>972</v>
      </c>
      <c r="D732">
        <f>ROW(EtalonRes!A980)</f>
        <v>980</v>
      </c>
      <c r="E732" t="s">
        <v>209</v>
      </c>
      <c r="F732" t="s">
        <v>184</v>
      </c>
      <c r="G732" t="s">
        <v>185</v>
      </c>
      <c r="H732" t="s">
        <v>32</v>
      </c>
      <c r="I732">
        <v>9</v>
      </c>
      <c r="J732">
        <v>0</v>
      </c>
      <c r="K732">
        <v>9</v>
      </c>
      <c r="O732">
        <f t="shared" si="399"/>
        <v>5895.67</v>
      </c>
      <c r="P732">
        <f>SUMIF(SmtRes!AQ963:'SmtRes'!AQ972,"=1",SmtRes!DF963:'SmtRes'!DF972)</f>
        <v>0</v>
      </c>
      <c r="Q732">
        <f>SUMIF(SmtRes!AQ963:'SmtRes'!AQ972,"=1",SmtRes!DG963:'SmtRes'!DG972)</f>
        <v>574.42000000000007</v>
      </c>
      <c r="R732">
        <f>SUMIF(SmtRes!AQ963:'SmtRes'!AQ972,"=1",SmtRes!DH963:'SmtRes'!DH972)</f>
        <v>520.54</v>
      </c>
      <c r="S732">
        <f>SUMIF(SmtRes!AQ963:'SmtRes'!AQ972,"=1",SmtRes!DI963:'SmtRes'!DI972)</f>
        <v>4800.71</v>
      </c>
      <c r="T732">
        <f t="shared" si="400"/>
        <v>0</v>
      </c>
      <c r="U732">
        <f>SUMIF(SmtRes!AQ963:'SmtRes'!AQ972,"=1",SmtRes!CV963:'SmtRes'!CV972)</f>
        <v>11.43</v>
      </c>
      <c r="V732">
        <f>SUMIF(SmtRes!AQ963:'SmtRes'!AQ972,"=1",SmtRes!CW963:'SmtRes'!CW972)</f>
        <v>1.17</v>
      </c>
      <c r="W732">
        <f t="shared" si="401"/>
        <v>0</v>
      </c>
      <c r="X732">
        <f t="shared" si="402"/>
        <v>5480.89</v>
      </c>
      <c r="Y732">
        <f t="shared" si="403"/>
        <v>3192.75</v>
      </c>
      <c r="AA732">
        <v>61617792</v>
      </c>
      <c r="AB732">
        <f t="shared" si="404"/>
        <v>592.45190000000002</v>
      </c>
      <c r="AC732">
        <f>ROUND((0),6)</f>
        <v>0</v>
      </c>
      <c r="AD732">
        <f>ROUND((((SUM(SmtRes!BR963:'SmtRes'!BR972))-(SUM(SmtRes!BS963:'SmtRes'!BS972)))+AE732),6)</f>
        <v>59.039200000000001</v>
      </c>
      <c r="AE732">
        <f>ROUND((SUM(SmtRes!BS963:'SmtRes'!BS972)),6)</f>
        <v>57.838299999999997</v>
      </c>
      <c r="AF732">
        <f>ROUND((SUM(SmtRes!BT963:'SmtRes'!BT972)),6)</f>
        <v>533.41269999999997</v>
      </c>
      <c r="AG732">
        <f t="shared" si="405"/>
        <v>0</v>
      </c>
      <c r="AH732">
        <f>(SUM(SmtRes!BU963:'SmtRes'!BU972))</f>
        <v>1.27</v>
      </c>
      <c r="AI732">
        <f>(SUM(SmtRes!BV963:'SmtRes'!BV972))</f>
        <v>0.13</v>
      </c>
      <c r="AJ732">
        <f t="shared" si="406"/>
        <v>0</v>
      </c>
      <c r="AK732">
        <v>650.29020000000003</v>
      </c>
      <c r="AL732">
        <v>0</v>
      </c>
      <c r="AM732">
        <v>59.039200000000008</v>
      </c>
      <c r="AN732">
        <v>57.838300000000004</v>
      </c>
      <c r="AO732">
        <v>533.41269999999997</v>
      </c>
      <c r="AP732">
        <v>0</v>
      </c>
      <c r="AQ732">
        <v>1.27</v>
      </c>
      <c r="AR732">
        <v>0.13</v>
      </c>
      <c r="AS732">
        <v>0</v>
      </c>
      <c r="AT732">
        <v>103</v>
      </c>
      <c r="AU732">
        <v>60</v>
      </c>
      <c r="AV732">
        <v>1</v>
      </c>
      <c r="AW732">
        <v>1</v>
      </c>
      <c r="AZ732">
        <v>1</v>
      </c>
      <c r="BA732">
        <v>1</v>
      </c>
      <c r="BB732">
        <v>1</v>
      </c>
      <c r="BC732">
        <v>1</v>
      </c>
      <c r="BD732" t="s">
        <v>3</v>
      </c>
      <c r="BE732" t="s">
        <v>3</v>
      </c>
      <c r="BF732" t="s">
        <v>3</v>
      </c>
      <c r="BG732" t="s">
        <v>3</v>
      </c>
      <c r="BH732">
        <v>0</v>
      </c>
      <c r="BI732">
        <v>1</v>
      </c>
      <c r="BJ732" t="s">
        <v>186</v>
      </c>
      <c r="BM732">
        <v>33001</v>
      </c>
      <c r="BN732">
        <v>0</v>
      </c>
      <c r="BO732" t="s">
        <v>3</v>
      </c>
      <c r="BP732">
        <v>0</v>
      </c>
      <c r="BQ732">
        <v>2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3</v>
      </c>
      <c r="BZ732">
        <v>103</v>
      </c>
      <c r="CA732">
        <v>60</v>
      </c>
      <c r="CB732" t="s">
        <v>3</v>
      </c>
      <c r="CE732">
        <v>0</v>
      </c>
      <c r="CF732">
        <v>0</v>
      </c>
      <c r="CG732">
        <v>0</v>
      </c>
      <c r="CM732">
        <v>0</v>
      </c>
      <c r="CN732" t="s">
        <v>3</v>
      </c>
      <c r="CO732">
        <v>0</v>
      </c>
      <c r="CP732">
        <f t="shared" si="407"/>
        <v>5895.67</v>
      </c>
      <c r="CQ732">
        <f>SUMIF(SmtRes!AQ963:'SmtRes'!AQ972,"=1",SmtRes!AA963:'SmtRes'!AA972)</f>
        <v>194.17</v>
      </c>
      <c r="CR732">
        <f>SUMIF(SmtRes!AQ963:'SmtRes'!AQ972,"=1",SmtRes!AB963:'SmtRes'!AB972)</f>
        <v>972.7</v>
      </c>
      <c r="CS732">
        <f>SUMIF(SmtRes!AQ963:'SmtRes'!AQ972,"=1",SmtRes!AC963:'SmtRes'!AC972)</f>
        <v>889.82</v>
      </c>
      <c r="CT732">
        <f>SUMIF(SmtRes!AQ963:'SmtRes'!AQ972,"=1",SmtRes!AD963:'SmtRes'!AD972)</f>
        <v>420.01</v>
      </c>
      <c r="CU732">
        <f t="shared" si="408"/>
        <v>0</v>
      </c>
      <c r="CV732">
        <f>SUMIF(SmtRes!AQ963:'SmtRes'!AQ972,"=1",SmtRes!BU963:'SmtRes'!BU972)</f>
        <v>1.27</v>
      </c>
      <c r="CW732">
        <f>SUMIF(SmtRes!AQ963:'SmtRes'!AQ972,"=1",SmtRes!BV963:'SmtRes'!BV972)</f>
        <v>0.13</v>
      </c>
      <c r="CX732">
        <f t="shared" si="409"/>
        <v>0</v>
      </c>
      <c r="CY732">
        <f t="shared" si="410"/>
        <v>5480.8874999999998</v>
      </c>
      <c r="CZ732">
        <f t="shared" si="411"/>
        <v>3192.75</v>
      </c>
      <c r="DC732" t="s">
        <v>3</v>
      </c>
      <c r="DD732" t="s">
        <v>3</v>
      </c>
      <c r="DE732" t="s">
        <v>3</v>
      </c>
      <c r="DF732" t="s">
        <v>3</v>
      </c>
      <c r="DG732" t="s">
        <v>3</v>
      </c>
      <c r="DH732" t="s">
        <v>3</v>
      </c>
      <c r="DI732" t="s">
        <v>3</v>
      </c>
      <c r="DJ732" t="s">
        <v>3</v>
      </c>
      <c r="DK732" t="s">
        <v>3</v>
      </c>
      <c r="DL732" t="s">
        <v>3</v>
      </c>
      <c r="DM732" t="s">
        <v>3</v>
      </c>
      <c r="DN732">
        <v>0</v>
      </c>
      <c r="DO732">
        <v>0</v>
      </c>
      <c r="DP732">
        <v>1</v>
      </c>
      <c r="DQ732">
        <v>1</v>
      </c>
      <c r="DU732">
        <v>1013</v>
      </c>
      <c r="DV732" t="s">
        <v>32</v>
      </c>
      <c r="DW732" t="s">
        <v>32</v>
      </c>
      <c r="DX732">
        <v>1</v>
      </c>
      <c r="DZ732" t="s">
        <v>3</v>
      </c>
      <c r="EA732" t="s">
        <v>3</v>
      </c>
      <c r="EB732" t="s">
        <v>3</v>
      </c>
      <c r="EC732" t="s">
        <v>3</v>
      </c>
      <c r="EE732">
        <v>58749547</v>
      </c>
      <c r="EF732">
        <v>2</v>
      </c>
      <c r="EG732" t="s">
        <v>24</v>
      </c>
      <c r="EH732">
        <v>27</v>
      </c>
      <c r="EI732" t="s">
        <v>25</v>
      </c>
      <c r="EJ732">
        <v>1</v>
      </c>
      <c r="EK732">
        <v>33001</v>
      </c>
      <c r="EL732" t="s">
        <v>25</v>
      </c>
      <c r="EM732" t="s">
        <v>26</v>
      </c>
      <c r="EO732" t="s">
        <v>3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0</v>
      </c>
      <c r="EW732">
        <v>1.27</v>
      </c>
      <c r="EX732">
        <v>0.13</v>
      </c>
      <c r="EY732">
        <v>0</v>
      </c>
      <c r="FQ732">
        <v>0</v>
      </c>
      <c r="FR732">
        <f t="shared" si="412"/>
        <v>0</v>
      </c>
      <c r="FS732">
        <v>0</v>
      </c>
      <c r="FX732">
        <v>103</v>
      </c>
      <c r="FY732">
        <v>60</v>
      </c>
      <c r="GA732" t="s">
        <v>3</v>
      </c>
      <c r="GD732">
        <v>1</v>
      </c>
      <c r="GF732">
        <v>943570256</v>
      </c>
      <c r="GG732">
        <v>2</v>
      </c>
      <c r="GH732">
        <v>1</v>
      </c>
      <c r="GI732">
        <v>-2</v>
      </c>
      <c r="GJ732">
        <v>0</v>
      </c>
      <c r="GK732">
        <v>0</v>
      </c>
      <c r="GL732">
        <f t="shared" si="413"/>
        <v>0</v>
      </c>
      <c r="GM732">
        <f t="shared" si="414"/>
        <v>14569.31</v>
      </c>
      <c r="GN732">
        <f t="shared" si="415"/>
        <v>14569.31</v>
      </c>
      <c r="GO732">
        <f t="shared" si="416"/>
        <v>0</v>
      </c>
      <c r="GP732">
        <f t="shared" si="417"/>
        <v>0</v>
      </c>
      <c r="GR732">
        <v>0</v>
      </c>
      <c r="GS732">
        <v>3</v>
      </c>
      <c r="GT732">
        <v>0</v>
      </c>
      <c r="GU732" t="s">
        <v>3</v>
      </c>
      <c r="GV732">
        <f t="shared" si="418"/>
        <v>0</v>
      </c>
      <c r="GW732">
        <v>1</v>
      </c>
      <c r="GX732">
        <f t="shared" si="419"/>
        <v>0</v>
      </c>
      <c r="HA732">
        <v>0</v>
      </c>
      <c r="HB732">
        <v>0</v>
      </c>
      <c r="HC732">
        <f t="shared" si="420"/>
        <v>0</v>
      </c>
      <c r="HE732" t="s">
        <v>3</v>
      </c>
      <c r="HF732" t="s">
        <v>3</v>
      </c>
      <c r="HM732" t="s">
        <v>3</v>
      </c>
      <c r="HN732" t="s">
        <v>27</v>
      </c>
      <c r="HO732" t="s">
        <v>28</v>
      </c>
      <c r="HP732" t="s">
        <v>25</v>
      </c>
      <c r="HQ732" t="s">
        <v>25</v>
      </c>
      <c r="IK732">
        <v>0</v>
      </c>
    </row>
    <row r="733" spans="1:245" x14ac:dyDescent="0.2">
      <c r="A733">
        <v>17</v>
      </c>
      <c r="B733">
        <v>0</v>
      </c>
      <c r="C733">
        <f>ROW(SmtRes!A983)</f>
        <v>983</v>
      </c>
      <c r="D733">
        <f>ROW(EtalonRes!A991)</f>
        <v>991</v>
      </c>
      <c r="E733" t="s">
        <v>213</v>
      </c>
      <c r="F733" t="s">
        <v>76</v>
      </c>
      <c r="G733" t="s">
        <v>188</v>
      </c>
      <c r="H733" t="s">
        <v>22</v>
      </c>
      <c r="I733">
        <v>1</v>
      </c>
      <c r="J733">
        <v>0</v>
      </c>
      <c r="K733">
        <v>1</v>
      </c>
      <c r="O733">
        <f t="shared" si="399"/>
        <v>9044.8799999999992</v>
      </c>
      <c r="P733">
        <f>SUMIF(SmtRes!AQ973:'SmtRes'!AQ983,"=1",SmtRes!DF973:'SmtRes'!DF983)</f>
        <v>58.81</v>
      </c>
      <c r="Q733">
        <f>SUMIF(SmtRes!AQ973:'SmtRes'!AQ983,"=1",SmtRes!DG973:'SmtRes'!DG983)</f>
        <v>5488.69</v>
      </c>
      <c r="R733">
        <f>SUMIF(SmtRes!AQ973:'SmtRes'!AQ983,"=1",SmtRes!DH973:'SmtRes'!DH983)</f>
        <v>1815.3</v>
      </c>
      <c r="S733">
        <f>SUMIF(SmtRes!AQ973:'SmtRes'!AQ983,"=1",SmtRes!DI973:'SmtRes'!DI983)</f>
        <v>1682.08</v>
      </c>
      <c r="T733">
        <f t="shared" si="400"/>
        <v>0</v>
      </c>
      <c r="U733">
        <f>SUMIF(SmtRes!AQ973:'SmtRes'!AQ983,"=1",SmtRes!CV973:'SmtRes'!CV983)</f>
        <v>3.47</v>
      </c>
      <c r="V733">
        <f>SUMIF(SmtRes!AQ973:'SmtRes'!AQ983,"=1",SmtRes!CW973:'SmtRes'!CW983)</f>
        <v>3.0399999999999996</v>
      </c>
      <c r="W733">
        <f t="shared" si="401"/>
        <v>0</v>
      </c>
      <c r="X733">
        <f t="shared" si="402"/>
        <v>3392.46</v>
      </c>
      <c r="Y733">
        <f t="shared" si="403"/>
        <v>1783.66</v>
      </c>
      <c r="AA733">
        <v>61617792</v>
      </c>
      <c r="AB733">
        <f t="shared" si="404"/>
        <v>6196.4781030000004</v>
      </c>
      <c r="AC733">
        <f>ROUND((SUM(SmtRes!BQ973:'SmtRes'!BQ983)),6)</f>
        <v>48.400602999999997</v>
      </c>
      <c r="AD733">
        <f>ROUND((((SUM(SmtRes!BR973:'SmtRes'!BR983))-(SUM(SmtRes!BS973:'SmtRes'!BS983)))+AE733),6)</f>
        <v>4465.9949999999999</v>
      </c>
      <c r="AE733">
        <f>ROUND((SUM(SmtRes!BS973:'SmtRes'!BS983)),6)</f>
        <v>1815.2982999999999</v>
      </c>
      <c r="AF733">
        <f>ROUND((SUM(SmtRes!BT973:'SmtRes'!BT983)),6)</f>
        <v>1682.0825</v>
      </c>
      <c r="AG733">
        <f t="shared" si="405"/>
        <v>0</v>
      </c>
      <c r="AH733">
        <f>(SUM(SmtRes!BU973:'SmtRes'!BU983))</f>
        <v>3.47</v>
      </c>
      <c r="AI733">
        <f>(SUM(SmtRes!BV973:'SmtRes'!BV983))</f>
        <v>3.0399999999999996</v>
      </c>
      <c r="AJ733">
        <f t="shared" si="406"/>
        <v>0</v>
      </c>
      <c r="AK733">
        <v>8011.7764028000001</v>
      </c>
      <c r="AL733">
        <v>48.400602800000001</v>
      </c>
      <c r="AM733">
        <v>4465.9949999999999</v>
      </c>
      <c r="AN733">
        <v>1815.2982999999999</v>
      </c>
      <c r="AO733">
        <v>1682.0825</v>
      </c>
      <c r="AP733">
        <v>0</v>
      </c>
      <c r="AQ733">
        <v>3.47</v>
      </c>
      <c r="AR733">
        <v>3.0399999999999996</v>
      </c>
      <c r="AS733">
        <v>0</v>
      </c>
      <c r="AT733">
        <v>97</v>
      </c>
      <c r="AU733">
        <v>51</v>
      </c>
      <c r="AV733">
        <v>1</v>
      </c>
      <c r="AW733">
        <v>1</v>
      </c>
      <c r="AZ733">
        <v>1</v>
      </c>
      <c r="BA733">
        <v>1</v>
      </c>
      <c r="BB733">
        <v>1</v>
      </c>
      <c r="BC733">
        <v>1</v>
      </c>
      <c r="BD733" t="s">
        <v>3</v>
      </c>
      <c r="BE733" t="s">
        <v>3</v>
      </c>
      <c r="BF733" t="s">
        <v>3</v>
      </c>
      <c r="BG733" t="s">
        <v>3</v>
      </c>
      <c r="BH733">
        <v>0</v>
      </c>
      <c r="BI733">
        <v>2</v>
      </c>
      <c r="BJ733" t="s">
        <v>78</v>
      </c>
      <c r="BM733">
        <v>108001</v>
      </c>
      <c r="BN733">
        <v>0</v>
      </c>
      <c r="BO733" t="s">
        <v>3</v>
      </c>
      <c r="BP733">
        <v>0</v>
      </c>
      <c r="BQ733">
        <v>3</v>
      </c>
      <c r="BR733">
        <v>0</v>
      </c>
      <c r="BS733">
        <v>1</v>
      </c>
      <c r="BT733">
        <v>1</v>
      </c>
      <c r="BU733">
        <v>1</v>
      </c>
      <c r="BV733">
        <v>1</v>
      </c>
      <c r="BW733">
        <v>1</v>
      </c>
      <c r="BX733">
        <v>1</v>
      </c>
      <c r="BY733" t="s">
        <v>3</v>
      </c>
      <c r="BZ733">
        <v>97</v>
      </c>
      <c r="CA733">
        <v>51</v>
      </c>
      <c r="CB733" t="s">
        <v>3</v>
      </c>
      <c r="CE733">
        <v>0</v>
      </c>
      <c r="CF733">
        <v>0</v>
      </c>
      <c r="CG733">
        <v>0</v>
      </c>
      <c r="CM733">
        <v>0</v>
      </c>
      <c r="CN733" t="s">
        <v>3</v>
      </c>
      <c r="CO733">
        <v>0</v>
      </c>
      <c r="CP733">
        <f t="shared" si="407"/>
        <v>9044.8799999999992</v>
      </c>
      <c r="CQ733">
        <f>SUMIF(SmtRes!AQ973:'SmtRes'!AQ983,"=1",SmtRes!AA973:'SmtRes'!AA983)</f>
        <v>93600.960000000006</v>
      </c>
      <c r="CR733">
        <f>SUMIF(SmtRes!AQ973:'SmtRes'!AQ983,"=1",SmtRes!AB973:'SmtRes'!AB983)</f>
        <v>3763.8</v>
      </c>
      <c r="CS733">
        <f>SUMIF(SmtRes!AQ973:'SmtRes'!AQ983,"=1",SmtRes!AC973:'SmtRes'!AC983)</f>
        <v>1640.19</v>
      </c>
      <c r="CT733">
        <f>SUMIF(SmtRes!AQ973:'SmtRes'!AQ983,"=1",SmtRes!AD973:'SmtRes'!AD983)</f>
        <v>484.75</v>
      </c>
      <c r="CU733">
        <f t="shared" si="408"/>
        <v>0</v>
      </c>
      <c r="CV733">
        <f>SUMIF(SmtRes!AQ973:'SmtRes'!AQ983,"=1",SmtRes!BU973:'SmtRes'!BU983)</f>
        <v>3.47</v>
      </c>
      <c r="CW733">
        <f>SUMIF(SmtRes!AQ973:'SmtRes'!AQ983,"=1",SmtRes!BV973:'SmtRes'!BV983)</f>
        <v>3.0399999999999996</v>
      </c>
      <c r="CX733">
        <f t="shared" si="409"/>
        <v>0</v>
      </c>
      <c r="CY733">
        <f t="shared" si="410"/>
        <v>3392.4585999999999</v>
      </c>
      <c r="CZ733">
        <f t="shared" si="411"/>
        <v>1783.6638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>
        <v>0</v>
      </c>
      <c r="DO733">
        <v>0</v>
      </c>
      <c r="DP733">
        <v>1</v>
      </c>
      <c r="DQ733">
        <v>1</v>
      </c>
      <c r="DU733">
        <v>1013</v>
      </c>
      <c r="DV733" t="s">
        <v>22</v>
      </c>
      <c r="DW733" t="s">
        <v>22</v>
      </c>
      <c r="DX733">
        <v>1</v>
      </c>
      <c r="DZ733" t="s">
        <v>3</v>
      </c>
      <c r="EA733" t="s">
        <v>3</v>
      </c>
      <c r="EB733" t="s">
        <v>3</v>
      </c>
      <c r="EC733" t="s">
        <v>3</v>
      </c>
      <c r="EE733">
        <v>58749376</v>
      </c>
      <c r="EF733">
        <v>3</v>
      </c>
      <c r="EG733" t="s">
        <v>51</v>
      </c>
      <c r="EH733">
        <v>0</v>
      </c>
      <c r="EI733" t="s">
        <v>3</v>
      </c>
      <c r="EJ733">
        <v>2</v>
      </c>
      <c r="EK733">
        <v>108001</v>
      </c>
      <c r="EL733" t="s">
        <v>52</v>
      </c>
      <c r="EM733" t="s">
        <v>53</v>
      </c>
      <c r="EO733" t="s">
        <v>3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0</v>
      </c>
      <c r="EW733">
        <v>3.47</v>
      </c>
      <c r="EX733">
        <v>3.04</v>
      </c>
      <c r="EY733">
        <v>0</v>
      </c>
      <c r="FQ733">
        <v>0</v>
      </c>
      <c r="FR733">
        <f t="shared" si="412"/>
        <v>0</v>
      </c>
      <c r="FS733">
        <v>0</v>
      </c>
      <c r="FX733">
        <v>97</v>
      </c>
      <c r="FY733">
        <v>51</v>
      </c>
      <c r="GA733" t="s">
        <v>3</v>
      </c>
      <c r="GD733">
        <v>1</v>
      </c>
      <c r="GF733">
        <v>841190042</v>
      </c>
      <c r="GG733">
        <v>2</v>
      </c>
      <c r="GH733">
        <v>1</v>
      </c>
      <c r="GI733">
        <v>-2</v>
      </c>
      <c r="GJ733">
        <v>0</v>
      </c>
      <c r="GK733">
        <v>0</v>
      </c>
      <c r="GL733">
        <f t="shared" si="413"/>
        <v>0</v>
      </c>
      <c r="GM733">
        <f t="shared" si="414"/>
        <v>14221</v>
      </c>
      <c r="GN733">
        <f t="shared" si="415"/>
        <v>0</v>
      </c>
      <c r="GO733">
        <f t="shared" si="416"/>
        <v>14221</v>
      </c>
      <c r="GP733">
        <f t="shared" si="417"/>
        <v>0</v>
      </c>
      <c r="GR733">
        <v>0</v>
      </c>
      <c r="GS733">
        <v>3</v>
      </c>
      <c r="GT733">
        <v>0</v>
      </c>
      <c r="GU733" t="s">
        <v>3</v>
      </c>
      <c r="GV733">
        <f t="shared" si="418"/>
        <v>0</v>
      </c>
      <c r="GW733">
        <v>1</v>
      </c>
      <c r="GX733">
        <f t="shared" si="419"/>
        <v>0</v>
      </c>
      <c r="HA733">
        <v>0</v>
      </c>
      <c r="HB733">
        <v>0</v>
      </c>
      <c r="HC733">
        <f t="shared" si="420"/>
        <v>0</v>
      </c>
      <c r="HE733" t="s">
        <v>3</v>
      </c>
      <c r="HF733" t="s">
        <v>3</v>
      </c>
      <c r="HM733" t="s">
        <v>3</v>
      </c>
      <c r="HN733" t="s">
        <v>54</v>
      </c>
      <c r="HO733" t="s">
        <v>55</v>
      </c>
      <c r="HP733" t="s">
        <v>52</v>
      </c>
      <c r="HQ733" t="s">
        <v>52</v>
      </c>
      <c r="IK733">
        <v>0</v>
      </c>
    </row>
    <row r="734" spans="1:245" x14ac:dyDescent="0.2">
      <c r="A734">
        <v>17</v>
      </c>
      <c r="B734">
        <v>0</v>
      </c>
      <c r="C734">
        <f>ROW(SmtRes!A991)</f>
        <v>991</v>
      </c>
      <c r="D734">
        <f>ROW(EtalonRes!A999)</f>
        <v>999</v>
      </c>
      <c r="E734" t="s">
        <v>215</v>
      </c>
      <c r="F734" t="s">
        <v>80</v>
      </c>
      <c r="G734" t="s">
        <v>190</v>
      </c>
      <c r="H734" t="s">
        <v>82</v>
      </c>
      <c r="I734">
        <f>ROUND(12/10,7)</f>
        <v>1.2</v>
      </c>
      <c r="J734">
        <v>0</v>
      </c>
      <c r="K734">
        <f>ROUND(12/10,7)</f>
        <v>1.2</v>
      </c>
      <c r="O734">
        <f t="shared" si="399"/>
        <v>8135.66</v>
      </c>
      <c r="P734">
        <f>SUMIF(SmtRes!AQ984:'SmtRes'!AQ991,"=1",SmtRes!DF984:'SmtRes'!DF991)</f>
        <v>2638.51</v>
      </c>
      <c r="Q734">
        <f>SUMIF(SmtRes!AQ984:'SmtRes'!AQ991,"=1",SmtRes!DG984:'SmtRes'!DG991)</f>
        <v>446.09</v>
      </c>
      <c r="R734">
        <f>SUMIF(SmtRes!AQ984:'SmtRes'!AQ991,"=1",SmtRes!DH984:'SmtRes'!DH991)</f>
        <v>212.68</v>
      </c>
      <c r="S734">
        <f>SUMIF(SmtRes!AQ984:'SmtRes'!AQ991,"=1",SmtRes!DI984:'SmtRes'!DI991)</f>
        <v>4838.38</v>
      </c>
      <c r="T734">
        <f t="shared" si="400"/>
        <v>0</v>
      </c>
      <c r="U734">
        <f>SUMIF(SmtRes!AQ984:'SmtRes'!AQ991,"=1",SmtRes!CV984:'SmtRes'!CV991)</f>
        <v>11.124000000000001</v>
      </c>
      <c r="V734">
        <f>SUMIF(SmtRes!AQ984:'SmtRes'!AQ991,"=1",SmtRes!CW984:'SmtRes'!CW991)</f>
        <v>0.40799999999999997</v>
      </c>
      <c r="W734">
        <f t="shared" si="401"/>
        <v>0</v>
      </c>
      <c r="X734">
        <f t="shared" si="402"/>
        <v>4899.53</v>
      </c>
      <c r="Y734">
        <f t="shared" si="403"/>
        <v>2576.04</v>
      </c>
      <c r="AA734">
        <v>61617792</v>
      </c>
      <c r="AB734">
        <f t="shared" si="404"/>
        <v>6328.0037000000002</v>
      </c>
      <c r="AC734">
        <f>ROUND((SUM(SmtRes!BQ984:'SmtRes'!BQ991)),6)</f>
        <v>1924.2795000000001</v>
      </c>
      <c r="AD734">
        <f>ROUND((((SUM(SmtRes!BR984:'SmtRes'!BR991))-(SUM(SmtRes!BS984:'SmtRes'!BS991)))+AE734),6)</f>
        <v>371.73770000000002</v>
      </c>
      <c r="AE734">
        <f>ROUND((SUM(SmtRes!BS984:'SmtRes'!BS991)),6)</f>
        <v>177.23349999999999</v>
      </c>
      <c r="AF734">
        <f>ROUND((SUM(SmtRes!BT984:'SmtRes'!BT991)),6)</f>
        <v>4031.9865</v>
      </c>
      <c r="AG734">
        <f t="shared" si="405"/>
        <v>0</v>
      </c>
      <c r="AH734">
        <f>(SUM(SmtRes!BU984:'SmtRes'!BU991))</f>
        <v>9.27</v>
      </c>
      <c r="AI734">
        <f>(SUM(SmtRes!BV984:'SmtRes'!BV991))</f>
        <v>0.34</v>
      </c>
      <c r="AJ734">
        <f t="shared" si="406"/>
        <v>0</v>
      </c>
      <c r="AK734">
        <v>6505.2371999999996</v>
      </c>
      <c r="AL734">
        <v>1924.2794999999999</v>
      </c>
      <c r="AM734">
        <v>371.73770000000007</v>
      </c>
      <c r="AN734">
        <v>177.23350000000002</v>
      </c>
      <c r="AO734">
        <v>4031.9864999999995</v>
      </c>
      <c r="AP734">
        <v>0</v>
      </c>
      <c r="AQ734">
        <v>9.27</v>
      </c>
      <c r="AR734">
        <v>0.34</v>
      </c>
      <c r="AS734">
        <v>0</v>
      </c>
      <c r="AT734">
        <v>97</v>
      </c>
      <c r="AU734">
        <v>51</v>
      </c>
      <c r="AV734">
        <v>1</v>
      </c>
      <c r="AW734">
        <v>1</v>
      </c>
      <c r="AZ734">
        <v>1</v>
      </c>
      <c r="BA734">
        <v>1</v>
      </c>
      <c r="BB734">
        <v>1</v>
      </c>
      <c r="BC734">
        <v>1</v>
      </c>
      <c r="BD734" t="s">
        <v>3</v>
      </c>
      <c r="BE734" t="s">
        <v>3</v>
      </c>
      <c r="BF734" t="s">
        <v>3</v>
      </c>
      <c r="BG734" t="s">
        <v>3</v>
      </c>
      <c r="BH734">
        <v>0</v>
      </c>
      <c r="BI734">
        <v>2</v>
      </c>
      <c r="BJ734" t="s">
        <v>83</v>
      </c>
      <c r="BM734">
        <v>108001</v>
      </c>
      <c r="BN734">
        <v>0</v>
      </c>
      <c r="BO734" t="s">
        <v>3</v>
      </c>
      <c r="BP734">
        <v>0</v>
      </c>
      <c r="BQ734">
        <v>3</v>
      </c>
      <c r="BR734">
        <v>0</v>
      </c>
      <c r="BS734">
        <v>1</v>
      </c>
      <c r="BT734">
        <v>1</v>
      </c>
      <c r="BU734">
        <v>1</v>
      </c>
      <c r="BV734">
        <v>1</v>
      </c>
      <c r="BW734">
        <v>1</v>
      </c>
      <c r="BX734">
        <v>1</v>
      </c>
      <c r="BY734" t="s">
        <v>3</v>
      </c>
      <c r="BZ734">
        <v>97</v>
      </c>
      <c r="CA734">
        <v>51</v>
      </c>
      <c r="CB734" t="s">
        <v>3</v>
      </c>
      <c r="CE734">
        <v>0</v>
      </c>
      <c r="CF734">
        <v>0</v>
      </c>
      <c r="CG734">
        <v>0</v>
      </c>
      <c r="CM734">
        <v>0</v>
      </c>
      <c r="CN734" t="s">
        <v>3</v>
      </c>
      <c r="CO734">
        <v>0</v>
      </c>
      <c r="CP734">
        <f t="shared" si="407"/>
        <v>8135.6600000000008</v>
      </c>
      <c r="CQ734">
        <f>SUMIF(SmtRes!AQ984:'SmtRes'!AQ991,"=1",SmtRes!AA984:'SmtRes'!AA991)</f>
        <v>1205.48</v>
      </c>
      <c r="CR734">
        <f>SUMIF(SmtRes!AQ984:'SmtRes'!AQ991,"=1",SmtRes!AB984:'SmtRes'!AB991)</f>
        <v>1979.1499999999999</v>
      </c>
      <c r="CS734">
        <f>SUMIF(SmtRes!AQ984:'SmtRes'!AQ991,"=1",SmtRes!AC984:'SmtRes'!AC991)</f>
        <v>1042.55</v>
      </c>
      <c r="CT734">
        <f>SUMIF(SmtRes!AQ984:'SmtRes'!AQ991,"=1",SmtRes!AD984:'SmtRes'!AD991)</f>
        <v>434.95</v>
      </c>
      <c r="CU734">
        <f t="shared" si="408"/>
        <v>0</v>
      </c>
      <c r="CV734">
        <f>SUMIF(SmtRes!AQ984:'SmtRes'!AQ991,"=1",SmtRes!BU984:'SmtRes'!BU991)</f>
        <v>9.27</v>
      </c>
      <c r="CW734">
        <f>SUMIF(SmtRes!AQ984:'SmtRes'!AQ991,"=1",SmtRes!BV984:'SmtRes'!BV991)</f>
        <v>0.34</v>
      </c>
      <c r="CX734">
        <f t="shared" si="409"/>
        <v>0</v>
      </c>
      <c r="CY734">
        <f t="shared" si="410"/>
        <v>4899.5282000000007</v>
      </c>
      <c r="CZ734">
        <f t="shared" si="411"/>
        <v>2576.0406000000003</v>
      </c>
      <c r="DC734" t="s">
        <v>3</v>
      </c>
      <c r="DD734" t="s">
        <v>3</v>
      </c>
      <c r="DE734" t="s">
        <v>3</v>
      </c>
      <c r="DF734" t="s">
        <v>3</v>
      </c>
      <c r="DG734" t="s">
        <v>3</v>
      </c>
      <c r="DH734" t="s">
        <v>3</v>
      </c>
      <c r="DI734" t="s">
        <v>3</v>
      </c>
      <c r="DJ734" t="s">
        <v>3</v>
      </c>
      <c r="DK734" t="s">
        <v>3</v>
      </c>
      <c r="DL734" t="s">
        <v>3</v>
      </c>
      <c r="DM734" t="s">
        <v>3</v>
      </c>
      <c r="DN734">
        <v>0</v>
      </c>
      <c r="DO734">
        <v>0</v>
      </c>
      <c r="DP734">
        <v>1</v>
      </c>
      <c r="DQ734">
        <v>1</v>
      </c>
      <c r="DU734">
        <v>1013</v>
      </c>
      <c r="DV734" t="s">
        <v>82</v>
      </c>
      <c r="DW734" t="s">
        <v>82</v>
      </c>
      <c r="DX734">
        <v>1</v>
      </c>
      <c r="DZ734" t="s">
        <v>3</v>
      </c>
      <c r="EA734" t="s">
        <v>3</v>
      </c>
      <c r="EB734" t="s">
        <v>3</v>
      </c>
      <c r="EC734" t="s">
        <v>3</v>
      </c>
      <c r="EE734">
        <v>58749376</v>
      </c>
      <c r="EF734">
        <v>3</v>
      </c>
      <c r="EG734" t="s">
        <v>51</v>
      </c>
      <c r="EH734">
        <v>0</v>
      </c>
      <c r="EI734" t="s">
        <v>3</v>
      </c>
      <c r="EJ734">
        <v>2</v>
      </c>
      <c r="EK734">
        <v>108001</v>
      </c>
      <c r="EL734" t="s">
        <v>52</v>
      </c>
      <c r="EM734" t="s">
        <v>53</v>
      </c>
      <c r="EO734" t="s">
        <v>3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0</v>
      </c>
      <c r="EW734">
        <v>9.27</v>
      </c>
      <c r="EX734">
        <v>0.34</v>
      </c>
      <c r="EY734">
        <v>0</v>
      </c>
      <c r="FQ734">
        <v>0</v>
      </c>
      <c r="FR734">
        <f t="shared" si="412"/>
        <v>0</v>
      </c>
      <c r="FS734">
        <v>0</v>
      </c>
      <c r="FX734">
        <v>97</v>
      </c>
      <c r="FY734">
        <v>51</v>
      </c>
      <c r="GA734" t="s">
        <v>3</v>
      </c>
      <c r="GD734">
        <v>1</v>
      </c>
      <c r="GF734">
        <v>2104746302</v>
      </c>
      <c r="GG734">
        <v>2</v>
      </c>
      <c r="GH734">
        <v>1</v>
      </c>
      <c r="GI734">
        <v>-2</v>
      </c>
      <c r="GJ734">
        <v>0</v>
      </c>
      <c r="GK734">
        <v>0</v>
      </c>
      <c r="GL734">
        <f t="shared" si="413"/>
        <v>0</v>
      </c>
      <c r="GM734">
        <f t="shared" si="414"/>
        <v>15611.23</v>
      </c>
      <c r="GN734">
        <f t="shared" si="415"/>
        <v>0</v>
      </c>
      <c r="GO734">
        <f t="shared" si="416"/>
        <v>15611.23</v>
      </c>
      <c r="GP734">
        <f t="shared" si="417"/>
        <v>0</v>
      </c>
      <c r="GR734">
        <v>0</v>
      </c>
      <c r="GS734">
        <v>3</v>
      </c>
      <c r="GT734">
        <v>0</v>
      </c>
      <c r="GU734" t="s">
        <v>3</v>
      </c>
      <c r="GV734">
        <f t="shared" si="418"/>
        <v>0</v>
      </c>
      <c r="GW734">
        <v>1</v>
      </c>
      <c r="GX734">
        <f t="shared" si="419"/>
        <v>0</v>
      </c>
      <c r="HA734">
        <v>0</v>
      </c>
      <c r="HB734">
        <v>0</v>
      </c>
      <c r="HC734">
        <f t="shared" si="420"/>
        <v>0</v>
      </c>
      <c r="HE734" t="s">
        <v>3</v>
      </c>
      <c r="HF734" t="s">
        <v>3</v>
      </c>
      <c r="HM734" t="s">
        <v>3</v>
      </c>
      <c r="HN734" t="s">
        <v>54</v>
      </c>
      <c r="HO734" t="s">
        <v>55</v>
      </c>
      <c r="HP734" t="s">
        <v>52</v>
      </c>
      <c r="HQ734" t="s">
        <v>52</v>
      </c>
      <c r="IK734">
        <v>0</v>
      </c>
    </row>
    <row r="735" spans="1:245" x14ac:dyDescent="0.2">
      <c r="A735">
        <v>17</v>
      </c>
      <c r="B735">
        <v>0</v>
      </c>
      <c r="C735">
        <f>ROW(SmtRes!A999)</f>
        <v>999</v>
      </c>
      <c r="D735">
        <f>ROW(EtalonRes!A1007)</f>
        <v>1007</v>
      </c>
      <c r="E735" t="s">
        <v>219</v>
      </c>
      <c r="F735" t="s">
        <v>85</v>
      </c>
      <c r="G735" t="s">
        <v>192</v>
      </c>
      <c r="H735" t="s">
        <v>82</v>
      </c>
      <c r="I735">
        <f>ROUND(6/10,7)</f>
        <v>0.6</v>
      </c>
      <c r="J735">
        <v>0</v>
      </c>
      <c r="K735">
        <f>ROUND(6/10,7)</f>
        <v>0.6</v>
      </c>
      <c r="O735">
        <f t="shared" si="399"/>
        <v>4774.55</v>
      </c>
      <c r="P735">
        <f>SUMIF(SmtRes!AQ992:'SmtRes'!AQ999,"=1",SmtRes!DF992:'SmtRes'!DF999)</f>
        <v>1577.45</v>
      </c>
      <c r="Q735">
        <f>SUMIF(SmtRes!AQ992:'SmtRes'!AQ999,"=1",SmtRes!DG992:'SmtRes'!DG999)</f>
        <v>340.21000000000004</v>
      </c>
      <c r="R735">
        <f>SUMIF(SmtRes!AQ992:'SmtRes'!AQ999,"=1",SmtRes!DH992:'SmtRes'!DH999)</f>
        <v>168.89999999999998</v>
      </c>
      <c r="S735">
        <f>SUMIF(SmtRes!AQ992:'SmtRes'!AQ999,"=1",SmtRes!DI992:'SmtRes'!DI999)</f>
        <v>2687.99</v>
      </c>
      <c r="T735">
        <f t="shared" si="400"/>
        <v>0</v>
      </c>
      <c r="U735">
        <f>SUMIF(SmtRes!AQ992:'SmtRes'!AQ999,"=1",SmtRes!CV992:'SmtRes'!CV999)</f>
        <v>6.18</v>
      </c>
      <c r="V735">
        <f>SUMIF(SmtRes!AQ992:'SmtRes'!AQ999,"=1",SmtRes!CW992:'SmtRes'!CW999)</f>
        <v>0.32400000000000001</v>
      </c>
      <c r="W735">
        <f t="shared" si="401"/>
        <v>0</v>
      </c>
      <c r="X735">
        <f t="shared" si="402"/>
        <v>2771.18</v>
      </c>
      <c r="Y735">
        <f t="shared" si="403"/>
        <v>1457.01</v>
      </c>
      <c r="AA735">
        <v>61617792</v>
      </c>
      <c r="AB735">
        <f t="shared" si="404"/>
        <v>7346.8023000000003</v>
      </c>
      <c r="AC735">
        <f>ROUND((SUM(SmtRes!BQ992:'SmtRes'!BQ999)),6)</f>
        <v>2299.7975999999999</v>
      </c>
      <c r="AD735">
        <f>ROUND((((SUM(SmtRes!BR992:'SmtRes'!BR999))-(SUM(SmtRes!BS992:'SmtRes'!BS999)))+AE735),6)</f>
        <v>567.01969999999994</v>
      </c>
      <c r="AE735">
        <f>ROUND((SUM(SmtRes!BS992:'SmtRes'!BS999)),6)</f>
        <v>281.48849999999999</v>
      </c>
      <c r="AF735">
        <f>ROUND((SUM(SmtRes!BT992:'SmtRes'!BT999)),6)</f>
        <v>4479.9849999999997</v>
      </c>
      <c r="AG735">
        <f t="shared" si="405"/>
        <v>0</v>
      </c>
      <c r="AH735">
        <f>(SUM(SmtRes!BU992:'SmtRes'!BU999))</f>
        <v>10.3</v>
      </c>
      <c r="AI735">
        <f>(SUM(SmtRes!BV992:'SmtRes'!BV999))</f>
        <v>0.54</v>
      </c>
      <c r="AJ735">
        <f t="shared" si="406"/>
        <v>0</v>
      </c>
      <c r="AK735">
        <v>7628.2908000000007</v>
      </c>
      <c r="AL735">
        <v>2299.7975999999999</v>
      </c>
      <c r="AM735">
        <v>567.01969999999994</v>
      </c>
      <c r="AN735">
        <v>281.48849999999999</v>
      </c>
      <c r="AO735">
        <v>4479.9850000000006</v>
      </c>
      <c r="AP735">
        <v>0</v>
      </c>
      <c r="AQ735">
        <v>10.3</v>
      </c>
      <c r="AR735">
        <v>0.54</v>
      </c>
      <c r="AS735">
        <v>0</v>
      </c>
      <c r="AT735">
        <v>97</v>
      </c>
      <c r="AU735">
        <v>51</v>
      </c>
      <c r="AV735">
        <v>1</v>
      </c>
      <c r="AW735">
        <v>1</v>
      </c>
      <c r="AZ735">
        <v>1</v>
      </c>
      <c r="BA735">
        <v>1</v>
      </c>
      <c r="BB735">
        <v>1</v>
      </c>
      <c r="BC735">
        <v>1</v>
      </c>
      <c r="BD735" t="s">
        <v>3</v>
      </c>
      <c r="BE735" t="s">
        <v>3</v>
      </c>
      <c r="BF735" t="s">
        <v>3</v>
      </c>
      <c r="BG735" t="s">
        <v>3</v>
      </c>
      <c r="BH735">
        <v>0</v>
      </c>
      <c r="BI735">
        <v>2</v>
      </c>
      <c r="BJ735" t="s">
        <v>87</v>
      </c>
      <c r="BM735">
        <v>108001</v>
      </c>
      <c r="BN735">
        <v>0</v>
      </c>
      <c r="BO735" t="s">
        <v>3</v>
      </c>
      <c r="BP735">
        <v>0</v>
      </c>
      <c r="BQ735">
        <v>3</v>
      </c>
      <c r="BR735">
        <v>0</v>
      </c>
      <c r="BS735">
        <v>1</v>
      </c>
      <c r="BT735">
        <v>1</v>
      </c>
      <c r="BU735">
        <v>1</v>
      </c>
      <c r="BV735">
        <v>1</v>
      </c>
      <c r="BW735">
        <v>1</v>
      </c>
      <c r="BX735">
        <v>1</v>
      </c>
      <c r="BY735" t="s">
        <v>3</v>
      </c>
      <c r="BZ735">
        <v>97</v>
      </c>
      <c r="CA735">
        <v>51</v>
      </c>
      <c r="CB735" t="s">
        <v>3</v>
      </c>
      <c r="CE735">
        <v>0</v>
      </c>
      <c r="CF735">
        <v>0</v>
      </c>
      <c r="CG735">
        <v>0</v>
      </c>
      <c r="CM735">
        <v>0</v>
      </c>
      <c r="CN735" t="s">
        <v>3</v>
      </c>
      <c r="CO735">
        <v>0</v>
      </c>
      <c r="CP735">
        <f t="shared" si="407"/>
        <v>4774.5499999999993</v>
      </c>
      <c r="CQ735">
        <f>SUMIF(SmtRes!AQ992:'SmtRes'!AQ999,"=1",SmtRes!AA992:'SmtRes'!AA999)</f>
        <v>1205.48</v>
      </c>
      <c r="CR735">
        <f>SUMIF(SmtRes!AQ992:'SmtRes'!AQ999,"=1",SmtRes!AB992:'SmtRes'!AB999)</f>
        <v>1979.1499999999999</v>
      </c>
      <c r="CS735">
        <f>SUMIF(SmtRes!AQ992:'SmtRes'!AQ999,"=1",SmtRes!AC992:'SmtRes'!AC999)</f>
        <v>1042.55</v>
      </c>
      <c r="CT735">
        <f>SUMIF(SmtRes!AQ992:'SmtRes'!AQ999,"=1",SmtRes!AD992:'SmtRes'!AD999)</f>
        <v>434.95</v>
      </c>
      <c r="CU735">
        <f t="shared" si="408"/>
        <v>0</v>
      </c>
      <c r="CV735">
        <f>SUMIF(SmtRes!AQ992:'SmtRes'!AQ999,"=1",SmtRes!BU992:'SmtRes'!BU999)</f>
        <v>10.3</v>
      </c>
      <c r="CW735">
        <f>SUMIF(SmtRes!AQ992:'SmtRes'!AQ999,"=1",SmtRes!BV992:'SmtRes'!BV999)</f>
        <v>0.54</v>
      </c>
      <c r="CX735">
        <f t="shared" si="409"/>
        <v>0</v>
      </c>
      <c r="CY735">
        <f t="shared" si="410"/>
        <v>2771.1833000000001</v>
      </c>
      <c r="CZ735">
        <f t="shared" si="411"/>
        <v>1457.0138999999999</v>
      </c>
      <c r="DC735" t="s">
        <v>3</v>
      </c>
      <c r="DD735" t="s">
        <v>3</v>
      </c>
      <c r="DE735" t="s">
        <v>3</v>
      </c>
      <c r="DF735" t="s">
        <v>3</v>
      </c>
      <c r="DG735" t="s">
        <v>3</v>
      </c>
      <c r="DH735" t="s">
        <v>3</v>
      </c>
      <c r="DI735" t="s">
        <v>3</v>
      </c>
      <c r="DJ735" t="s">
        <v>3</v>
      </c>
      <c r="DK735" t="s">
        <v>3</v>
      </c>
      <c r="DL735" t="s">
        <v>3</v>
      </c>
      <c r="DM735" t="s">
        <v>3</v>
      </c>
      <c r="DN735">
        <v>0</v>
      </c>
      <c r="DO735">
        <v>0</v>
      </c>
      <c r="DP735">
        <v>1</v>
      </c>
      <c r="DQ735">
        <v>1</v>
      </c>
      <c r="DU735">
        <v>1013</v>
      </c>
      <c r="DV735" t="s">
        <v>82</v>
      </c>
      <c r="DW735" t="s">
        <v>82</v>
      </c>
      <c r="DX735">
        <v>1</v>
      </c>
      <c r="DZ735" t="s">
        <v>3</v>
      </c>
      <c r="EA735" t="s">
        <v>3</v>
      </c>
      <c r="EB735" t="s">
        <v>3</v>
      </c>
      <c r="EC735" t="s">
        <v>3</v>
      </c>
      <c r="EE735">
        <v>58749376</v>
      </c>
      <c r="EF735">
        <v>3</v>
      </c>
      <c r="EG735" t="s">
        <v>51</v>
      </c>
      <c r="EH735">
        <v>0</v>
      </c>
      <c r="EI735" t="s">
        <v>3</v>
      </c>
      <c r="EJ735">
        <v>2</v>
      </c>
      <c r="EK735">
        <v>108001</v>
      </c>
      <c r="EL735" t="s">
        <v>52</v>
      </c>
      <c r="EM735" t="s">
        <v>53</v>
      </c>
      <c r="EO735" t="s">
        <v>3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10.3</v>
      </c>
      <c r="EX735">
        <v>0.54</v>
      </c>
      <c r="EY735">
        <v>0</v>
      </c>
      <c r="FQ735">
        <v>0</v>
      </c>
      <c r="FR735">
        <f t="shared" si="412"/>
        <v>0</v>
      </c>
      <c r="FS735">
        <v>0</v>
      </c>
      <c r="FX735">
        <v>97</v>
      </c>
      <c r="FY735">
        <v>51</v>
      </c>
      <c r="GA735" t="s">
        <v>3</v>
      </c>
      <c r="GD735">
        <v>1</v>
      </c>
      <c r="GF735">
        <v>-205421169</v>
      </c>
      <c r="GG735">
        <v>2</v>
      </c>
      <c r="GH735">
        <v>1</v>
      </c>
      <c r="GI735">
        <v>-2</v>
      </c>
      <c r="GJ735">
        <v>0</v>
      </c>
      <c r="GK735">
        <v>0</v>
      </c>
      <c r="GL735">
        <f t="shared" si="413"/>
        <v>0</v>
      </c>
      <c r="GM735">
        <f t="shared" si="414"/>
        <v>9002.74</v>
      </c>
      <c r="GN735">
        <f t="shared" si="415"/>
        <v>0</v>
      </c>
      <c r="GO735">
        <f t="shared" si="416"/>
        <v>9002.74</v>
      </c>
      <c r="GP735">
        <f t="shared" si="417"/>
        <v>0</v>
      </c>
      <c r="GR735">
        <v>0</v>
      </c>
      <c r="GS735">
        <v>3</v>
      </c>
      <c r="GT735">
        <v>0</v>
      </c>
      <c r="GU735" t="s">
        <v>3</v>
      </c>
      <c r="GV735">
        <f t="shared" si="418"/>
        <v>0</v>
      </c>
      <c r="GW735">
        <v>1</v>
      </c>
      <c r="GX735">
        <f t="shared" si="419"/>
        <v>0</v>
      </c>
      <c r="HA735">
        <v>0</v>
      </c>
      <c r="HB735">
        <v>0</v>
      </c>
      <c r="HC735">
        <f t="shared" si="420"/>
        <v>0</v>
      </c>
      <c r="HE735" t="s">
        <v>3</v>
      </c>
      <c r="HF735" t="s">
        <v>3</v>
      </c>
      <c r="HM735" t="s">
        <v>3</v>
      </c>
      <c r="HN735" t="s">
        <v>54</v>
      </c>
      <c r="HO735" t="s">
        <v>55</v>
      </c>
      <c r="HP735" t="s">
        <v>52</v>
      </c>
      <c r="HQ735" t="s">
        <v>52</v>
      </c>
      <c r="IK735">
        <v>0</v>
      </c>
    </row>
    <row r="736" spans="1:245" x14ac:dyDescent="0.2">
      <c r="A736">
        <v>17</v>
      </c>
      <c r="B736">
        <v>0</v>
      </c>
      <c r="C736">
        <f>ROW(SmtRes!A1008)</f>
        <v>1008</v>
      </c>
      <c r="D736">
        <f>ROW(EtalonRes!A1016)</f>
        <v>1016</v>
      </c>
      <c r="E736" t="s">
        <v>226</v>
      </c>
      <c r="F736" t="s">
        <v>89</v>
      </c>
      <c r="G736" t="s">
        <v>194</v>
      </c>
      <c r="H736" t="s">
        <v>91</v>
      </c>
      <c r="I736">
        <f>ROUND(60/100,7)</f>
        <v>0.6</v>
      </c>
      <c r="J736">
        <v>0</v>
      </c>
      <c r="K736">
        <f>ROUND(60/100,7)</f>
        <v>0.6</v>
      </c>
      <c r="O736">
        <f t="shared" si="399"/>
        <v>6997.46</v>
      </c>
      <c r="P736">
        <f>SUMIF(SmtRes!AQ1000:'SmtRes'!AQ1008,"=1",SmtRes!DF1000:'SmtRes'!DF1008)</f>
        <v>1710.3400000000001</v>
      </c>
      <c r="Q736">
        <f>SUMIF(SmtRes!AQ1000:'SmtRes'!AQ1008,"=1",SmtRes!DG1000:'SmtRes'!DG1008)</f>
        <v>315.3</v>
      </c>
      <c r="R736">
        <f>SUMIF(SmtRes!AQ1000:'SmtRes'!AQ1008,"=1",SmtRes!DH1000:'SmtRes'!DH1008)</f>
        <v>143.87</v>
      </c>
      <c r="S736">
        <f>SUMIF(SmtRes!AQ1000:'SmtRes'!AQ1008,"=1",SmtRes!DI1000:'SmtRes'!DI1008)</f>
        <v>4827.95</v>
      </c>
      <c r="T736">
        <f t="shared" si="400"/>
        <v>0</v>
      </c>
      <c r="U736">
        <f>SUMIF(SmtRes!AQ1000:'SmtRes'!AQ1008,"=1",SmtRes!CV1000:'SmtRes'!CV1008)</f>
        <v>11.1</v>
      </c>
      <c r="V736">
        <f>SUMIF(SmtRes!AQ1000:'SmtRes'!AQ1008,"=1",SmtRes!CW1000:'SmtRes'!CW1008)</f>
        <v>0.27600000000000002</v>
      </c>
      <c r="W736">
        <f t="shared" si="401"/>
        <v>0</v>
      </c>
      <c r="X736">
        <f t="shared" si="402"/>
        <v>4822.67</v>
      </c>
      <c r="Y736">
        <f t="shared" si="403"/>
        <v>2535.63</v>
      </c>
      <c r="AA736">
        <v>61617792</v>
      </c>
      <c r="AB736">
        <f t="shared" si="404"/>
        <v>11106.13932</v>
      </c>
      <c r="AC736">
        <f>ROUND((SUM(SmtRes!BQ1000:'SmtRes'!BQ1008)),6)</f>
        <v>2534.05872</v>
      </c>
      <c r="AD736">
        <f>ROUND((((SUM(SmtRes!BR1000:'SmtRes'!BR1008))-(SUM(SmtRes!BS1000:'SmtRes'!BS1008)))+AE736),6)</f>
        <v>525.50559999999996</v>
      </c>
      <c r="AE736">
        <f>ROUND((SUM(SmtRes!BS1000:'SmtRes'!BS1008)),6)</f>
        <v>239.78649999999999</v>
      </c>
      <c r="AF736">
        <f>ROUND((SUM(SmtRes!BT1000:'SmtRes'!BT1008)),6)</f>
        <v>8046.5749999999998</v>
      </c>
      <c r="AG736">
        <f t="shared" si="405"/>
        <v>0</v>
      </c>
      <c r="AH736">
        <f>(SUM(SmtRes!BU1000:'SmtRes'!BU1008))</f>
        <v>18.5</v>
      </c>
      <c r="AI736">
        <f>(SUM(SmtRes!BV1000:'SmtRes'!BV1008))</f>
        <v>0.46</v>
      </c>
      <c r="AJ736">
        <f t="shared" si="406"/>
        <v>0</v>
      </c>
      <c r="AK736">
        <v>11345.92582</v>
      </c>
      <c r="AL736">
        <v>2534.05872</v>
      </c>
      <c r="AM736">
        <v>525.50559999999996</v>
      </c>
      <c r="AN736">
        <v>239.78649999999999</v>
      </c>
      <c r="AO736">
        <v>8046.5749999999998</v>
      </c>
      <c r="AP736">
        <v>0</v>
      </c>
      <c r="AQ736">
        <v>18.5</v>
      </c>
      <c r="AR736">
        <v>0.46</v>
      </c>
      <c r="AS736">
        <v>0</v>
      </c>
      <c r="AT736">
        <v>97</v>
      </c>
      <c r="AU736">
        <v>51</v>
      </c>
      <c r="AV736">
        <v>1</v>
      </c>
      <c r="AW736">
        <v>1</v>
      </c>
      <c r="AZ736">
        <v>1</v>
      </c>
      <c r="BA736">
        <v>1</v>
      </c>
      <c r="BB736">
        <v>1</v>
      </c>
      <c r="BC736">
        <v>1</v>
      </c>
      <c r="BD736" t="s">
        <v>3</v>
      </c>
      <c r="BE736" t="s">
        <v>3</v>
      </c>
      <c r="BF736" t="s">
        <v>3</v>
      </c>
      <c r="BG736" t="s">
        <v>3</v>
      </c>
      <c r="BH736">
        <v>0</v>
      </c>
      <c r="BI736">
        <v>2</v>
      </c>
      <c r="BJ736" t="s">
        <v>92</v>
      </c>
      <c r="BM736">
        <v>108001</v>
      </c>
      <c r="BN736">
        <v>0</v>
      </c>
      <c r="BO736" t="s">
        <v>3</v>
      </c>
      <c r="BP736">
        <v>0</v>
      </c>
      <c r="BQ736">
        <v>3</v>
      </c>
      <c r="BR736">
        <v>0</v>
      </c>
      <c r="BS736">
        <v>1</v>
      </c>
      <c r="BT736">
        <v>1</v>
      </c>
      <c r="BU736">
        <v>1</v>
      </c>
      <c r="BV736">
        <v>1</v>
      </c>
      <c r="BW736">
        <v>1</v>
      </c>
      <c r="BX736">
        <v>1</v>
      </c>
      <c r="BY736" t="s">
        <v>3</v>
      </c>
      <c r="BZ736">
        <v>97</v>
      </c>
      <c r="CA736">
        <v>51</v>
      </c>
      <c r="CB736" t="s">
        <v>3</v>
      </c>
      <c r="CE736">
        <v>0</v>
      </c>
      <c r="CF736">
        <v>0</v>
      </c>
      <c r="CG736">
        <v>0</v>
      </c>
      <c r="CM736">
        <v>0</v>
      </c>
      <c r="CN736" t="s">
        <v>3</v>
      </c>
      <c r="CO736">
        <v>0</v>
      </c>
      <c r="CP736">
        <f t="shared" si="407"/>
        <v>6997.46</v>
      </c>
      <c r="CQ736">
        <f>SUMIF(SmtRes!AQ1000:'SmtRes'!AQ1008,"=1",SmtRes!AA1000:'SmtRes'!AA1008)</f>
        <v>59993.41</v>
      </c>
      <c r="CR736">
        <f>SUMIF(SmtRes!AQ1000:'SmtRes'!AQ1008,"=1",SmtRes!AB1000:'SmtRes'!AB1008)</f>
        <v>1979.1499999999999</v>
      </c>
      <c r="CS736">
        <f>SUMIF(SmtRes!AQ1000:'SmtRes'!AQ1008,"=1",SmtRes!AC1000:'SmtRes'!AC1008)</f>
        <v>1042.55</v>
      </c>
      <c r="CT736">
        <f>SUMIF(SmtRes!AQ1000:'SmtRes'!AQ1008,"=1",SmtRes!AD1000:'SmtRes'!AD1008)</f>
        <v>434.95</v>
      </c>
      <c r="CU736">
        <f t="shared" si="408"/>
        <v>0</v>
      </c>
      <c r="CV736">
        <f>SUMIF(SmtRes!AQ1000:'SmtRes'!AQ1008,"=1",SmtRes!BU1000:'SmtRes'!BU1008)</f>
        <v>18.5</v>
      </c>
      <c r="CW736">
        <f>SUMIF(SmtRes!AQ1000:'SmtRes'!AQ1008,"=1",SmtRes!BV1000:'SmtRes'!BV1008)</f>
        <v>0.46</v>
      </c>
      <c r="CX736">
        <f t="shared" si="409"/>
        <v>0</v>
      </c>
      <c r="CY736">
        <f t="shared" si="410"/>
        <v>4822.6653999999999</v>
      </c>
      <c r="CZ736">
        <f t="shared" si="411"/>
        <v>2535.6281999999997</v>
      </c>
      <c r="DC736" t="s">
        <v>3</v>
      </c>
      <c r="DD736" t="s">
        <v>3</v>
      </c>
      <c r="DE736" t="s">
        <v>3</v>
      </c>
      <c r="DF736" t="s">
        <v>3</v>
      </c>
      <c r="DG736" t="s">
        <v>3</v>
      </c>
      <c r="DH736" t="s">
        <v>3</v>
      </c>
      <c r="DI736" t="s">
        <v>3</v>
      </c>
      <c r="DJ736" t="s">
        <v>3</v>
      </c>
      <c r="DK736" t="s">
        <v>3</v>
      </c>
      <c r="DL736" t="s">
        <v>3</v>
      </c>
      <c r="DM736" t="s">
        <v>3</v>
      </c>
      <c r="DN736">
        <v>0</v>
      </c>
      <c r="DO736">
        <v>0</v>
      </c>
      <c r="DP736">
        <v>1</v>
      </c>
      <c r="DQ736">
        <v>1</v>
      </c>
      <c r="DU736">
        <v>1003</v>
      </c>
      <c r="DV736" t="s">
        <v>91</v>
      </c>
      <c r="DW736" t="s">
        <v>91</v>
      </c>
      <c r="DX736">
        <v>100</v>
      </c>
      <c r="DZ736" t="s">
        <v>3</v>
      </c>
      <c r="EA736" t="s">
        <v>3</v>
      </c>
      <c r="EB736" t="s">
        <v>3</v>
      </c>
      <c r="EC736" t="s">
        <v>3</v>
      </c>
      <c r="EE736">
        <v>58749376</v>
      </c>
      <c r="EF736">
        <v>3</v>
      </c>
      <c r="EG736" t="s">
        <v>51</v>
      </c>
      <c r="EH736">
        <v>0</v>
      </c>
      <c r="EI736" t="s">
        <v>3</v>
      </c>
      <c r="EJ736">
        <v>2</v>
      </c>
      <c r="EK736">
        <v>108001</v>
      </c>
      <c r="EL736" t="s">
        <v>52</v>
      </c>
      <c r="EM736" t="s">
        <v>53</v>
      </c>
      <c r="EO736" t="s">
        <v>3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0</v>
      </c>
      <c r="EW736">
        <v>18.5</v>
      </c>
      <c r="EX736">
        <v>0.46</v>
      </c>
      <c r="EY736">
        <v>0</v>
      </c>
      <c r="FQ736">
        <v>0</v>
      </c>
      <c r="FR736">
        <f t="shared" si="412"/>
        <v>0</v>
      </c>
      <c r="FS736">
        <v>0</v>
      </c>
      <c r="FX736">
        <v>97</v>
      </c>
      <c r="FY736">
        <v>51</v>
      </c>
      <c r="GA736" t="s">
        <v>3</v>
      </c>
      <c r="GD736">
        <v>1</v>
      </c>
      <c r="GF736">
        <v>-736549301</v>
      </c>
      <c r="GG736">
        <v>2</v>
      </c>
      <c r="GH736">
        <v>1</v>
      </c>
      <c r="GI736">
        <v>-2</v>
      </c>
      <c r="GJ736">
        <v>0</v>
      </c>
      <c r="GK736">
        <v>0</v>
      </c>
      <c r="GL736">
        <f t="shared" si="413"/>
        <v>0</v>
      </c>
      <c r="GM736">
        <f t="shared" si="414"/>
        <v>14355.76</v>
      </c>
      <c r="GN736">
        <f t="shared" si="415"/>
        <v>0</v>
      </c>
      <c r="GO736">
        <f t="shared" si="416"/>
        <v>14355.76</v>
      </c>
      <c r="GP736">
        <f t="shared" si="417"/>
        <v>0</v>
      </c>
      <c r="GR736">
        <v>0</v>
      </c>
      <c r="GS736">
        <v>3</v>
      </c>
      <c r="GT736">
        <v>0</v>
      </c>
      <c r="GU736" t="s">
        <v>3</v>
      </c>
      <c r="GV736">
        <f t="shared" si="418"/>
        <v>0</v>
      </c>
      <c r="GW736">
        <v>1</v>
      </c>
      <c r="GX736">
        <f t="shared" si="419"/>
        <v>0</v>
      </c>
      <c r="HA736">
        <v>0</v>
      </c>
      <c r="HB736">
        <v>0</v>
      </c>
      <c r="HC736">
        <f t="shared" si="420"/>
        <v>0</v>
      </c>
      <c r="HE736" t="s">
        <v>3</v>
      </c>
      <c r="HF736" t="s">
        <v>3</v>
      </c>
      <c r="HM736" t="s">
        <v>3</v>
      </c>
      <c r="HN736" t="s">
        <v>54</v>
      </c>
      <c r="HO736" t="s">
        <v>55</v>
      </c>
      <c r="HP736" t="s">
        <v>52</v>
      </c>
      <c r="HQ736" t="s">
        <v>52</v>
      </c>
      <c r="IK736">
        <v>0</v>
      </c>
    </row>
    <row r="737" spans="1:245" x14ac:dyDescent="0.2">
      <c r="A737">
        <v>17</v>
      </c>
      <c r="B737">
        <v>0</v>
      </c>
      <c r="C737">
        <f>ROW(SmtRes!A1017)</f>
        <v>1017</v>
      </c>
      <c r="D737">
        <f>ROW(EtalonRes!A1025)</f>
        <v>1025</v>
      </c>
      <c r="E737" t="s">
        <v>230</v>
      </c>
      <c r="F737" t="s">
        <v>94</v>
      </c>
      <c r="G737" t="s">
        <v>196</v>
      </c>
      <c r="H737" t="s">
        <v>91</v>
      </c>
      <c r="I737">
        <v>0</v>
      </c>
      <c r="J737">
        <v>0</v>
      </c>
      <c r="K737">
        <v>0</v>
      </c>
      <c r="O737">
        <f t="shared" si="399"/>
        <v>0</v>
      </c>
      <c r="P737">
        <f>SUMIF(SmtRes!AQ1009:'SmtRes'!AQ1017,"=1",SmtRes!DF1009:'SmtRes'!DF1017)</f>
        <v>0</v>
      </c>
      <c r="Q737">
        <f>SUMIF(SmtRes!AQ1009:'SmtRes'!AQ1017,"=1",SmtRes!DG1009:'SmtRes'!DG1017)</f>
        <v>0</v>
      </c>
      <c r="R737">
        <f>SUMIF(SmtRes!AQ1009:'SmtRes'!AQ1017,"=1",SmtRes!DH1009:'SmtRes'!DH1017)</f>
        <v>0</v>
      </c>
      <c r="S737">
        <f>SUMIF(SmtRes!AQ1009:'SmtRes'!AQ1017,"=1",SmtRes!DI1009:'SmtRes'!DI1017)</f>
        <v>0</v>
      </c>
      <c r="T737">
        <f t="shared" si="400"/>
        <v>0</v>
      </c>
      <c r="U737">
        <f>SUMIF(SmtRes!AQ1009:'SmtRes'!AQ1017,"=1",SmtRes!CV1009:'SmtRes'!CV1017)</f>
        <v>0</v>
      </c>
      <c r="V737">
        <f>SUMIF(SmtRes!AQ1009:'SmtRes'!AQ1017,"=1",SmtRes!CW1009:'SmtRes'!CW1017)</f>
        <v>0</v>
      </c>
      <c r="W737">
        <f t="shared" si="401"/>
        <v>0</v>
      </c>
      <c r="X737">
        <f t="shared" si="402"/>
        <v>0</v>
      </c>
      <c r="Y737">
        <f t="shared" si="403"/>
        <v>0</v>
      </c>
      <c r="AA737">
        <v>61617792</v>
      </c>
      <c r="AB737">
        <f t="shared" si="404"/>
        <v>10081.602720000001</v>
      </c>
      <c r="AC737">
        <f>ROUND((SUM(SmtRes!BQ1009:'SmtRes'!BQ1017)),6)</f>
        <v>2198.3387200000002</v>
      </c>
      <c r="AD737">
        <f>ROUND((((SUM(SmtRes!BR1009:'SmtRes'!BR1017))-(SUM(SmtRes!BS1009:'SmtRes'!BS1017)))+AE737),6)</f>
        <v>271.63900000000001</v>
      </c>
      <c r="AE737">
        <f>ROUND((SUM(SmtRes!BS1009:'SmtRes'!BS1017)),6)</f>
        <v>104.255</v>
      </c>
      <c r="AF737">
        <f>ROUND((SUM(SmtRes!BT1009:'SmtRes'!BT1017)),6)</f>
        <v>7611.625</v>
      </c>
      <c r="AG737">
        <f t="shared" si="405"/>
        <v>0</v>
      </c>
      <c r="AH737">
        <f>(SUM(SmtRes!BU1009:'SmtRes'!BU1017))</f>
        <v>17.5</v>
      </c>
      <c r="AI737">
        <f>(SUM(SmtRes!BV1009:'SmtRes'!BV1017))</f>
        <v>0.2</v>
      </c>
      <c r="AJ737">
        <f t="shared" si="406"/>
        <v>0</v>
      </c>
      <c r="AK737">
        <v>10185.857719999998</v>
      </c>
      <c r="AL737">
        <v>2198.3387199999997</v>
      </c>
      <c r="AM737">
        <v>271.63900000000001</v>
      </c>
      <c r="AN737">
        <v>104.25500000000001</v>
      </c>
      <c r="AO737">
        <v>7611.625</v>
      </c>
      <c r="AP737">
        <v>0</v>
      </c>
      <c r="AQ737">
        <v>17.5</v>
      </c>
      <c r="AR737">
        <v>0.2</v>
      </c>
      <c r="AS737">
        <v>0</v>
      </c>
      <c r="AT737">
        <v>97</v>
      </c>
      <c r="AU737">
        <v>51</v>
      </c>
      <c r="AV737">
        <v>1</v>
      </c>
      <c r="AW737">
        <v>1</v>
      </c>
      <c r="AZ737">
        <v>1</v>
      </c>
      <c r="BA737">
        <v>1</v>
      </c>
      <c r="BB737">
        <v>1</v>
      </c>
      <c r="BC737">
        <v>1</v>
      </c>
      <c r="BD737" t="s">
        <v>3</v>
      </c>
      <c r="BE737" t="s">
        <v>3</v>
      </c>
      <c r="BF737" t="s">
        <v>3</v>
      </c>
      <c r="BG737" t="s">
        <v>3</v>
      </c>
      <c r="BH737">
        <v>0</v>
      </c>
      <c r="BI737">
        <v>2</v>
      </c>
      <c r="BJ737" t="s">
        <v>96</v>
      </c>
      <c r="BM737">
        <v>108001</v>
      </c>
      <c r="BN737">
        <v>0</v>
      </c>
      <c r="BO737" t="s">
        <v>3</v>
      </c>
      <c r="BP737">
        <v>0</v>
      </c>
      <c r="BQ737">
        <v>3</v>
      </c>
      <c r="BR737">
        <v>0</v>
      </c>
      <c r="BS737">
        <v>1</v>
      </c>
      <c r="BT737">
        <v>1</v>
      </c>
      <c r="BU737">
        <v>1</v>
      </c>
      <c r="BV737">
        <v>1</v>
      </c>
      <c r="BW737">
        <v>1</v>
      </c>
      <c r="BX737">
        <v>1</v>
      </c>
      <c r="BY737" t="s">
        <v>3</v>
      </c>
      <c r="BZ737">
        <v>97</v>
      </c>
      <c r="CA737">
        <v>51</v>
      </c>
      <c r="CB737" t="s">
        <v>3</v>
      </c>
      <c r="CE737">
        <v>0</v>
      </c>
      <c r="CF737">
        <v>0</v>
      </c>
      <c r="CG737">
        <v>0</v>
      </c>
      <c r="CM737">
        <v>0</v>
      </c>
      <c r="CN737" t="s">
        <v>3</v>
      </c>
      <c r="CO737">
        <v>0</v>
      </c>
      <c r="CP737">
        <f t="shared" si="407"/>
        <v>0</v>
      </c>
      <c r="CQ737">
        <f>SUMIF(SmtRes!AQ1009:'SmtRes'!AQ1017,"=1",SmtRes!AA1009:'SmtRes'!AA1017)</f>
        <v>59993.41</v>
      </c>
      <c r="CR737">
        <f>SUMIF(SmtRes!AQ1009:'SmtRes'!AQ1017,"=1",SmtRes!AB1009:'SmtRes'!AB1017)</f>
        <v>1979.1499999999999</v>
      </c>
      <c r="CS737">
        <f>SUMIF(SmtRes!AQ1009:'SmtRes'!AQ1017,"=1",SmtRes!AC1009:'SmtRes'!AC1017)</f>
        <v>1042.55</v>
      </c>
      <c r="CT737">
        <f>SUMIF(SmtRes!AQ1009:'SmtRes'!AQ1017,"=1",SmtRes!AD1009:'SmtRes'!AD1017)</f>
        <v>434.95</v>
      </c>
      <c r="CU737">
        <f t="shared" si="408"/>
        <v>0</v>
      </c>
      <c r="CV737">
        <f>SUMIF(SmtRes!AQ1009:'SmtRes'!AQ1017,"=1",SmtRes!BU1009:'SmtRes'!BU1017)</f>
        <v>17.5</v>
      </c>
      <c r="CW737">
        <f>SUMIF(SmtRes!AQ1009:'SmtRes'!AQ1017,"=1",SmtRes!BV1009:'SmtRes'!BV1017)</f>
        <v>0.2</v>
      </c>
      <c r="CX737">
        <f t="shared" si="409"/>
        <v>0</v>
      </c>
      <c r="CY737">
        <f t="shared" si="410"/>
        <v>0</v>
      </c>
      <c r="CZ737">
        <f t="shared" si="411"/>
        <v>0</v>
      </c>
      <c r="DC737" t="s">
        <v>3</v>
      </c>
      <c r="DD737" t="s">
        <v>3</v>
      </c>
      <c r="DE737" t="s">
        <v>3</v>
      </c>
      <c r="DF737" t="s">
        <v>3</v>
      </c>
      <c r="DG737" t="s">
        <v>3</v>
      </c>
      <c r="DH737" t="s">
        <v>3</v>
      </c>
      <c r="DI737" t="s">
        <v>3</v>
      </c>
      <c r="DJ737" t="s">
        <v>3</v>
      </c>
      <c r="DK737" t="s">
        <v>3</v>
      </c>
      <c r="DL737" t="s">
        <v>3</v>
      </c>
      <c r="DM737" t="s">
        <v>3</v>
      </c>
      <c r="DN737">
        <v>0</v>
      </c>
      <c r="DO737">
        <v>0</v>
      </c>
      <c r="DP737">
        <v>1</v>
      </c>
      <c r="DQ737">
        <v>1</v>
      </c>
      <c r="DU737">
        <v>1003</v>
      </c>
      <c r="DV737" t="s">
        <v>91</v>
      </c>
      <c r="DW737" t="s">
        <v>91</v>
      </c>
      <c r="DX737">
        <v>100</v>
      </c>
      <c r="DZ737" t="s">
        <v>3</v>
      </c>
      <c r="EA737" t="s">
        <v>3</v>
      </c>
      <c r="EB737" t="s">
        <v>3</v>
      </c>
      <c r="EC737" t="s">
        <v>3</v>
      </c>
      <c r="EE737">
        <v>58749376</v>
      </c>
      <c r="EF737">
        <v>3</v>
      </c>
      <c r="EG737" t="s">
        <v>51</v>
      </c>
      <c r="EH737">
        <v>0</v>
      </c>
      <c r="EI737" t="s">
        <v>3</v>
      </c>
      <c r="EJ737">
        <v>2</v>
      </c>
      <c r="EK737">
        <v>108001</v>
      </c>
      <c r="EL737" t="s">
        <v>52</v>
      </c>
      <c r="EM737" t="s">
        <v>53</v>
      </c>
      <c r="EO737" t="s">
        <v>3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0</v>
      </c>
      <c r="EW737">
        <v>17.5</v>
      </c>
      <c r="EX737">
        <v>0.2</v>
      </c>
      <c r="EY737">
        <v>0</v>
      </c>
      <c r="FQ737">
        <v>0</v>
      </c>
      <c r="FR737">
        <f t="shared" si="412"/>
        <v>0</v>
      </c>
      <c r="FS737">
        <v>0</v>
      </c>
      <c r="FX737">
        <v>97</v>
      </c>
      <c r="FY737">
        <v>51</v>
      </c>
      <c r="GA737" t="s">
        <v>3</v>
      </c>
      <c r="GD737">
        <v>1</v>
      </c>
      <c r="GF737">
        <v>-725981969</v>
      </c>
      <c r="GG737">
        <v>2</v>
      </c>
      <c r="GH737">
        <v>1</v>
      </c>
      <c r="GI737">
        <v>-2</v>
      </c>
      <c r="GJ737">
        <v>0</v>
      </c>
      <c r="GK737">
        <v>0</v>
      </c>
      <c r="GL737">
        <f t="shared" si="413"/>
        <v>0</v>
      </c>
      <c r="GM737">
        <f t="shared" si="414"/>
        <v>0</v>
      </c>
      <c r="GN737">
        <f t="shared" si="415"/>
        <v>0</v>
      </c>
      <c r="GO737">
        <f t="shared" si="416"/>
        <v>0</v>
      </c>
      <c r="GP737">
        <f t="shared" si="417"/>
        <v>0</v>
      </c>
      <c r="GR737">
        <v>0</v>
      </c>
      <c r="GS737">
        <v>3</v>
      </c>
      <c r="GT737">
        <v>0</v>
      </c>
      <c r="GU737" t="s">
        <v>3</v>
      </c>
      <c r="GV737">
        <f t="shared" si="418"/>
        <v>0</v>
      </c>
      <c r="GW737">
        <v>1</v>
      </c>
      <c r="GX737">
        <f t="shared" si="419"/>
        <v>0</v>
      </c>
      <c r="HA737">
        <v>0</v>
      </c>
      <c r="HB737">
        <v>0</v>
      </c>
      <c r="HC737">
        <f t="shared" si="420"/>
        <v>0</v>
      </c>
      <c r="HE737" t="s">
        <v>3</v>
      </c>
      <c r="HF737" t="s">
        <v>3</v>
      </c>
      <c r="HM737" t="s">
        <v>3</v>
      </c>
      <c r="HN737" t="s">
        <v>54</v>
      </c>
      <c r="HO737" t="s">
        <v>55</v>
      </c>
      <c r="HP737" t="s">
        <v>52</v>
      </c>
      <c r="HQ737" t="s">
        <v>52</v>
      </c>
      <c r="IK737">
        <v>0</v>
      </c>
    </row>
    <row r="738" spans="1:245" x14ac:dyDescent="0.2">
      <c r="A738">
        <v>17</v>
      </c>
      <c r="B738">
        <v>0</v>
      </c>
      <c r="C738">
        <f>ROW(SmtRes!A1026)</f>
        <v>1026</v>
      </c>
      <c r="D738">
        <f>ROW(EtalonRes!A1034)</f>
        <v>1034</v>
      </c>
      <c r="E738" t="s">
        <v>234</v>
      </c>
      <c r="F738" t="s">
        <v>98</v>
      </c>
      <c r="G738" t="s">
        <v>198</v>
      </c>
      <c r="H738" t="s">
        <v>91</v>
      </c>
      <c r="I738">
        <v>0</v>
      </c>
      <c r="J738">
        <v>0</v>
      </c>
      <c r="K738">
        <v>0</v>
      </c>
      <c r="O738">
        <f t="shared" si="399"/>
        <v>0</v>
      </c>
      <c r="P738">
        <f>SUMIF(SmtRes!AQ1018:'SmtRes'!AQ1026,"=1",SmtRes!DF1018:'SmtRes'!DF1026)</f>
        <v>0</v>
      </c>
      <c r="Q738">
        <f>SUMIF(SmtRes!AQ1018:'SmtRes'!AQ1026,"=1",SmtRes!DG1018:'SmtRes'!DG1026)</f>
        <v>0</v>
      </c>
      <c r="R738">
        <f>SUMIF(SmtRes!AQ1018:'SmtRes'!AQ1026,"=1",SmtRes!DH1018:'SmtRes'!DH1026)</f>
        <v>0</v>
      </c>
      <c r="S738">
        <f>SUMIF(SmtRes!AQ1018:'SmtRes'!AQ1026,"=1",SmtRes!DI1018:'SmtRes'!DI1026)</f>
        <v>0</v>
      </c>
      <c r="T738">
        <f t="shared" si="400"/>
        <v>0</v>
      </c>
      <c r="U738">
        <f>SUMIF(SmtRes!AQ1018:'SmtRes'!AQ1026,"=1",SmtRes!CV1018:'SmtRes'!CV1026)</f>
        <v>0</v>
      </c>
      <c r="V738">
        <f>SUMIF(SmtRes!AQ1018:'SmtRes'!AQ1026,"=1",SmtRes!CW1018:'SmtRes'!CW1026)</f>
        <v>0</v>
      </c>
      <c r="W738">
        <f t="shared" si="401"/>
        <v>0</v>
      </c>
      <c r="X738">
        <f t="shared" si="402"/>
        <v>0</v>
      </c>
      <c r="Y738">
        <f t="shared" si="403"/>
        <v>0</v>
      </c>
      <c r="AA738">
        <v>61617792</v>
      </c>
      <c r="AB738">
        <f t="shared" si="404"/>
        <v>11017.87412</v>
      </c>
      <c r="AC738">
        <f>ROUND((SUM(SmtRes!BQ1018:'SmtRes'!BQ1026)),6)</f>
        <v>2562.96272</v>
      </c>
      <c r="AD738">
        <f>ROUND((((SUM(SmtRes!BR1018:'SmtRes'!BR1026))-(SUM(SmtRes!BS1018:'SmtRes'!BS1026)))+AE738),6)</f>
        <v>408.33640000000003</v>
      </c>
      <c r="AE738">
        <f>ROUND((SUM(SmtRes!BS1018:'SmtRes'!BS1026)),6)</f>
        <v>177.23349999999999</v>
      </c>
      <c r="AF738">
        <f>ROUND((SUM(SmtRes!BT1018:'SmtRes'!BT1026)),6)</f>
        <v>8046.5749999999998</v>
      </c>
      <c r="AG738">
        <f t="shared" si="405"/>
        <v>0</v>
      </c>
      <c r="AH738">
        <f>(SUM(SmtRes!BU1018:'SmtRes'!BU1026))</f>
        <v>18.5</v>
      </c>
      <c r="AI738">
        <f>(SUM(SmtRes!BV1018:'SmtRes'!BV1026))</f>
        <v>0.34</v>
      </c>
      <c r="AJ738">
        <f t="shared" si="406"/>
        <v>0</v>
      </c>
      <c r="AK738">
        <v>11195.107620000001</v>
      </c>
      <c r="AL738">
        <v>2562.9627199999995</v>
      </c>
      <c r="AM738">
        <v>408.33640000000003</v>
      </c>
      <c r="AN738">
        <v>177.23350000000002</v>
      </c>
      <c r="AO738">
        <v>8046.5749999999998</v>
      </c>
      <c r="AP738">
        <v>0</v>
      </c>
      <c r="AQ738">
        <v>18.5</v>
      </c>
      <c r="AR738">
        <v>0.34</v>
      </c>
      <c r="AS738">
        <v>0</v>
      </c>
      <c r="AT738">
        <v>97</v>
      </c>
      <c r="AU738">
        <v>51</v>
      </c>
      <c r="AV738">
        <v>1</v>
      </c>
      <c r="AW738">
        <v>1</v>
      </c>
      <c r="AZ738">
        <v>1</v>
      </c>
      <c r="BA738">
        <v>1</v>
      </c>
      <c r="BB738">
        <v>1</v>
      </c>
      <c r="BC738">
        <v>1</v>
      </c>
      <c r="BD738" t="s">
        <v>3</v>
      </c>
      <c r="BE738" t="s">
        <v>3</v>
      </c>
      <c r="BF738" t="s">
        <v>3</v>
      </c>
      <c r="BG738" t="s">
        <v>3</v>
      </c>
      <c r="BH738">
        <v>0</v>
      </c>
      <c r="BI738">
        <v>2</v>
      </c>
      <c r="BJ738" t="s">
        <v>100</v>
      </c>
      <c r="BM738">
        <v>108001</v>
      </c>
      <c r="BN738">
        <v>0</v>
      </c>
      <c r="BO738" t="s">
        <v>3</v>
      </c>
      <c r="BP738">
        <v>0</v>
      </c>
      <c r="BQ738">
        <v>3</v>
      </c>
      <c r="BR738">
        <v>0</v>
      </c>
      <c r="BS738">
        <v>1</v>
      </c>
      <c r="BT738">
        <v>1</v>
      </c>
      <c r="BU738">
        <v>1</v>
      </c>
      <c r="BV738">
        <v>1</v>
      </c>
      <c r="BW738">
        <v>1</v>
      </c>
      <c r="BX738">
        <v>1</v>
      </c>
      <c r="BY738" t="s">
        <v>3</v>
      </c>
      <c r="BZ738">
        <v>97</v>
      </c>
      <c r="CA738">
        <v>51</v>
      </c>
      <c r="CB738" t="s">
        <v>3</v>
      </c>
      <c r="CE738">
        <v>0</v>
      </c>
      <c r="CF738">
        <v>0</v>
      </c>
      <c r="CG738">
        <v>0</v>
      </c>
      <c r="CM738">
        <v>0</v>
      </c>
      <c r="CN738" t="s">
        <v>3</v>
      </c>
      <c r="CO738">
        <v>0</v>
      </c>
      <c r="CP738">
        <f t="shared" si="407"/>
        <v>0</v>
      </c>
      <c r="CQ738">
        <f>SUMIF(SmtRes!AQ1018:'SmtRes'!AQ1026,"=1",SmtRes!AA1018:'SmtRes'!AA1026)</f>
        <v>59993.41</v>
      </c>
      <c r="CR738">
        <f>SUMIF(SmtRes!AQ1018:'SmtRes'!AQ1026,"=1",SmtRes!AB1018:'SmtRes'!AB1026)</f>
        <v>1979.1499999999999</v>
      </c>
      <c r="CS738">
        <f>SUMIF(SmtRes!AQ1018:'SmtRes'!AQ1026,"=1",SmtRes!AC1018:'SmtRes'!AC1026)</f>
        <v>1042.55</v>
      </c>
      <c r="CT738">
        <f>SUMIF(SmtRes!AQ1018:'SmtRes'!AQ1026,"=1",SmtRes!AD1018:'SmtRes'!AD1026)</f>
        <v>434.95</v>
      </c>
      <c r="CU738">
        <f t="shared" si="408"/>
        <v>0</v>
      </c>
      <c r="CV738">
        <f>SUMIF(SmtRes!AQ1018:'SmtRes'!AQ1026,"=1",SmtRes!BU1018:'SmtRes'!BU1026)</f>
        <v>18.5</v>
      </c>
      <c r="CW738">
        <f>SUMIF(SmtRes!AQ1018:'SmtRes'!AQ1026,"=1",SmtRes!BV1018:'SmtRes'!BV1026)</f>
        <v>0.34</v>
      </c>
      <c r="CX738">
        <f t="shared" si="409"/>
        <v>0</v>
      </c>
      <c r="CY738">
        <f t="shared" si="410"/>
        <v>0</v>
      </c>
      <c r="CZ738">
        <f t="shared" si="411"/>
        <v>0</v>
      </c>
      <c r="DC738" t="s">
        <v>3</v>
      </c>
      <c r="DD738" t="s">
        <v>3</v>
      </c>
      <c r="DE738" t="s">
        <v>3</v>
      </c>
      <c r="DF738" t="s">
        <v>3</v>
      </c>
      <c r="DG738" t="s">
        <v>3</v>
      </c>
      <c r="DH738" t="s">
        <v>3</v>
      </c>
      <c r="DI738" t="s">
        <v>3</v>
      </c>
      <c r="DJ738" t="s">
        <v>3</v>
      </c>
      <c r="DK738" t="s">
        <v>3</v>
      </c>
      <c r="DL738" t="s">
        <v>3</v>
      </c>
      <c r="DM738" t="s">
        <v>3</v>
      </c>
      <c r="DN738">
        <v>0</v>
      </c>
      <c r="DO738">
        <v>0</v>
      </c>
      <c r="DP738">
        <v>1</v>
      </c>
      <c r="DQ738">
        <v>1</v>
      </c>
      <c r="DU738">
        <v>1003</v>
      </c>
      <c r="DV738" t="s">
        <v>91</v>
      </c>
      <c r="DW738" t="s">
        <v>91</v>
      </c>
      <c r="DX738">
        <v>100</v>
      </c>
      <c r="DZ738" t="s">
        <v>3</v>
      </c>
      <c r="EA738" t="s">
        <v>3</v>
      </c>
      <c r="EB738" t="s">
        <v>3</v>
      </c>
      <c r="EC738" t="s">
        <v>3</v>
      </c>
      <c r="EE738">
        <v>58749376</v>
      </c>
      <c r="EF738">
        <v>3</v>
      </c>
      <c r="EG738" t="s">
        <v>51</v>
      </c>
      <c r="EH738">
        <v>0</v>
      </c>
      <c r="EI738" t="s">
        <v>3</v>
      </c>
      <c r="EJ738">
        <v>2</v>
      </c>
      <c r="EK738">
        <v>108001</v>
      </c>
      <c r="EL738" t="s">
        <v>52</v>
      </c>
      <c r="EM738" t="s">
        <v>53</v>
      </c>
      <c r="EO738" t="s">
        <v>3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0</v>
      </c>
      <c r="EW738">
        <v>18.5</v>
      </c>
      <c r="EX738">
        <v>0.34</v>
      </c>
      <c r="EY738">
        <v>0</v>
      </c>
      <c r="FQ738">
        <v>0</v>
      </c>
      <c r="FR738">
        <f t="shared" si="412"/>
        <v>0</v>
      </c>
      <c r="FS738">
        <v>0</v>
      </c>
      <c r="FX738">
        <v>97</v>
      </c>
      <c r="FY738">
        <v>51</v>
      </c>
      <c r="GA738" t="s">
        <v>3</v>
      </c>
      <c r="GD738">
        <v>1</v>
      </c>
      <c r="GF738">
        <v>1065382272</v>
      </c>
      <c r="GG738">
        <v>2</v>
      </c>
      <c r="GH738">
        <v>1</v>
      </c>
      <c r="GI738">
        <v>-2</v>
      </c>
      <c r="GJ738">
        <v>0</v>
      </c>
      <c r="GK738">
        <v>0</v>
      </c>
      <c r="GL738">
        <f t="shared" si="413"/>
        <v>0</v>
      </c>
      <c r="GM738">
        <f t="shared" si="414"/>
        <v>0</v>
      </c>
      <c r="GN738">
        <f t="shared" si="415"/>
        <v>0</v>
      </c>
      <c r="GO738">
        <f t="shared" si="416"/>
        <v>0</v>
      </c>
      <c r="GP738">
        <f t="shared" si="417"/>
        <v>0</v>
      </c>
      <c r="GR738">
        <v>0</v>
      </c>
      <c r="GS738">
        <v>3</v>
      </c>
      <c r="GT738">
        <v>0</v>
      </c>
      <c r="GU738" t="s">
        <v>3</v>
      </c>
      <c r="GV738">
        <f t="shared" si="418"/>
        <v>0</v>
      </c>
      <c r="GW738">
        <v>1</v>
      </c>
      <c r="GX738">
        <f t="shared" si="419"/>
        <v>0</v>
      </c>
      <c r="HA738">
        <v>0</v>
      </c>
      <c r="HB738">
        <v>0</v>
      </c>
      <c r="HC738">
        <f t="shared" si="420"/>
        <v>0</v>
      </c>
      <c r="HE738" t="s">
        <v>3</v>
      </c>
      <c r="HF738" t="s">
        <v>3</v>
      </c>
      <c r="HM738" t="s">
        <v>3</v>
      </c>
      <c r="HN738" t="s">
        <v>54</v>
      </c>
      <c r="HO738" t="s">
        <v>55</v>
      </c>
      <c r="HP738" t="s">
        <v>52</v>
      </c>
      <c r="HQ738" t="s">
        <v>52</v>
      </c>
      <c r="IK738">
        <v>0</v>
      </c>
    </row>
    <row r="740" spans="1:245" x14ac:dyDescent="0.2">
      <c r="A740" s="2">
        <v>51</v>
      </c>
      <c r="B740" s="2">
        <f>B714</f>
        <v>0</v>
      </c>
      <c r="C740" s="2">
        <f>A714</f>
        <v>4</v>
      </c>
      <c r="D740" s="2">
        <f>ROW(A714)</f>
        <v>714</v>
      </c>
      <c r="E740" s="2"/>
      <c r="F740" s="2" t="str">
        <f>IF(F714&lt;&gt;"",F714,"")</f>
        <v>Новый раздел</v>
      </c>
      <c r="G740" s="2" t="str">
        <f>IF(G714&lt;&gt;"",G714,"")</f>
        <v>Монтажные работы</v>
      </c>
      <c r="H740" s="2">
        <v>0</v>
      </c>
      <c r="I740" s="2"/>
      <c r="J740" s="2"/>
      <c r="K740" s="2"/>
      <c r="L740" s="2"/>
      <c r="M740" s="2"/>
      <c r="N740" s="2"/>
      <c r="O740" s="2">
        <f t="shared" ref="O740:T740" si="421">ROUND(AB740,2)</f>
        <v>194270.02</v>
      </c>
      <c r="P740" s="2">
        <f t="shared" si="421"/>
        <v>9725.27</v>
      </c>
      <c r="Q740" s="2">
        <f t="shared" si="421"/>
        <v>50564.27</v>
      </c>
      <c r="R740" s="2">
        <f t="shared" si="421"/>
        <v>26761.78</v>
      </c>
      <c r="S740" s="2">
        <f t="shared" si="421"/>
        <v>107218.7</v>
      </c>
      <c r="T740" s="2">
        <f t="shared" si="421"/>
        <v>0</v>
      </c>
      <c r="U740" s="2">
        <f>AH740</f>
        <v>250.96996000000001</v>
      </c>
      <c r="V740" s="2">
        <f>AI740</f>
        <v>55.587680000000013</v>
      </c>
      <c r="W740" s="2">
        <f>ROUND(AJ740,2)</f>
        <v>0</v>
      </c>
      <c r="X740" s="2">
        <f>ROUND(AK740,2)</f>
        <v>135524.07999999999</v>
      </c>
      <c r="Y740" s="2">
        <f>ROUND(AL740,2)</f>
        <v>76674.539999999994</v>
      </c>
      <c r="Z740" s="2"/>
      <c r="AA740" s="2"/>
      <c r="AB740" s="2">
        <f>ROUND(SUMIF(AA718:AA738,"=61617792",O718:O738),2)</f>
        <v>194270.02</v>
      </c>
      <c r="AC740" s="2">
        <f>ROUND(SUMIF(AA718:AA738,"=61617792",P718:P738),2)</f>
        <v>9725.27</v>
      </c>
      <c r="AD740" s="2">
        <f>ROUND(SUMIF(AA718:AA738,"=61617792",Q718:Q738),2)</f>
        <v>50564.27</v>
      </c>
      <c r="AE740" s="2">
        <f>ROUND(SUMIF(AA718:AA738,"=61617792",R718:R738),2)</f>
        <v>26761.78</v>
      </c>
      <c r="AF740" s="2">
        <f>ROUND(SUMIF(AA718:AA738,"=61617792",S718:S738),2)</f>
        <v>107218.7</v>
      </c>
      <c r="AG740" s="2">
        <f>ROUND(SUMIF(AA718:AA738,"=61617792",T718:T738),2)</f>
        <v>0</v>
      </c>
      <c r="AH740" s="2">
        <f>SUMIF(AA718:AA738,"=61617792",U718:U738)</f>
        <v>250.96996000000001</v>
      </c>
      <c r="AI740" s="2">
        <f>SUMIF(AA718:AA738,"=61617792",V718:V738)</f>
        <v>55.587680000000013</v>
      </c>
      <c r="AJ740" s="2">
        <f>ROUND(SUMIF(AA718:AA738,"=61617792",W718:W738),2)</f>
        <v>0</v>
      </c>
      <c r="AK740" s="2">
        <f>ROUND(SUMIF(AA718:AA738,"=61617792",X718:X738),2)</f>
        <v>135524.07999999999</v>
      </c>
      <c r="AL740" s="2">
        <f>ROUND(SUMIF(AA718:AA738,"=61617792",Y718:Y738),2)</f>
        <v>76674.539999999994</v>
      </c>
      <c r="AM740" s="2"/>
      <c r="AN740" s="2"/>
      <c r="AO740" s="2">
        <f t="shared" ref="AO740:BD740" si="422">ROUND(BX740,2)</f>
        <v>0</v>
      </c>
      <c r="AP740" s="2">
        <f t="shared" si="422"/>
        <v>0</v>
      </c>
      <c r="AQ740" s="2">
        <f t="shared" si="422"/>
        <v>0</v>
      </c>
      <c r="AR740" s="2">
        <f t="shared" si="422"/>
        <v>406468.64</v>
      </c>
      <c r="AS740" s="2">
        <f t="shared" si="422"/>
        <v>290025.83</v>
      </c>
      <c r="AT740" s="2">
        <f t="shared" si="422"/>
        <v>116442.81</v>
      </c>
      <c r="AU740" s="2">
        <f t="shared" si="422"/>
        <v>0</v>
      </c>
      <c r="AV740" s="2">
        <f t="shared" si="422"/>
        <v>9725.27</v>
      </c>
      <c r="AW740" s="2">
        <f t="shared" si="422"/>
        <v>9725.27</v>
      </c>
      <c r="AX740" s="2">
        <f t="shared" si="422"/>
        <v>0</v>
      </c>
      <c r="AY740" s="2">
        <f t="shared" si="422"/>
        <v>9725.27</v>
      </c>
      <c r="AZ740" s="2">
        <f t="shared" si="422"/>
        <v>0</v>
      </c>
      <c r="BA740" s="2">
        <f t="shared" si="422"/>
        <v>0</v>
      </c>
      <c r="BB740" s="2">
        <f t="shared" si="422"/>
        <v>0</v>
      </c>
      <c r="BC740" s="2">
        <f t="shared" si="422"/>
        <v>0</v>
      </c>
      <c r="BD740" s="2">
        <f t="shared" si="422"/>
        <v>0</v>
      </c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>
        <f>ROUND(SUMIF(AA718:AA738,"=61617792",FQ718:FQ738),2)</f>
        <v>0</v>
      </c>
      <c r="BY740" s="2">
        <f>ROUND(SUMIF(AA718:AA738,"=61617792",FR718:FR738),2)</f>
        <v>0</v>
      </c>
      <c r="BZ740" s="2">
        <f>ROUND(SUMIF(AA718:AA738,"=61617792",GL718:GL738),2)</f>
        <v>0</v>
      </c>
      <c r="CA740" s="2">
        <f>ROUND(SUMIF(AA718:AA738,"=61617792",GM718:GM738),2)</f>
        <v>406468.64</v>
      </c>
      <c r="CB740" s="2">
        <f>ROUND(SUMIF(AA718:AA738,"=61617792",GN718:GN738),2)</f>
        <v>290025.83</v>
      </c>
      <c r="CC740" s="2">
        <f>ROUND(SUMIF(AA718:AA738,"=61617792",GO718:GO738),2)</f>
        <v>116442.81</v>
      </c>
      <c r="CD740" s="2">
        <f>ROUND(SUMIF(AA718:AA738,"=61617792",GP718:GP738),2)</f>
        <v>0</v>
      </c>
      <c r="CE740" s="2">
        <f>AC740-BX740</f>
        <v>9725.27</v>
      </c>
      <c r="CF740" s="2">
        <f>AC740-BY740</f>
        <v>9725.27</v>
      </c>
      <c r="CG740" s="2">
        <f>BX740-BZ740</f>
        <v>0</v>
      </c>
      <c r="CH740" s="2">
        <f>AC740-BX740-BY740+BZ740</f>
        <v>9725.27</v>
      </c>
      <c r="CI740" s="2">
        <f>BY740-BZ740</f>
        <v>0</v>
      </c>
      <c r="CJ740" s="2">
        <f>ROUND(SUMIF(AA718:AA738,"=61617792",GX718:GX738),2)</f>
        <v>0</v>
      </c>
      <c r="CK740" s="2">
        <f>ROUND(SUMIF(AA718:AA738,"=61617792",GY718:GY738),2)</f>
        <v>0</v>
      </c>
      <c r="CL740" s="2">
        <f>ROUND(SUMIF(AA718:AA738,"=61617792",GZ718:GZ738),2)</f>
        <v>0</v>
      </c>
      <c r="CM740" s="2">
        <f>ROUND(SUMIF(AA718:AA738,"=61617792",HD718:HD738),2)</f>
        <v>0</v>
      </c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>
        <v>0</v>
      </c>
    </row>
    <row r="742" spans="1:245" x14ac:dyDescent="0.2">
      <c r="A742" s="4">
        <v>50</v>
      </c>
      <c r="B742" s="4">
        <v>0</v>
      </c>
      <c r="C742" s="4">
        <v>0</v>
      </c>
      <c r="D742" s="4">
        <v>1</v>
      </c>
      <c r="E742" s="4">
        <v>201</v>
      </c>
      <c r="F742" s="4">
        <f>ROUND(Source!O740,O742)</f>
        <v>194270.02</v>
      </c>
      <c r="G742" s="4" t="s">
        <v>101</v>
      </c>
      <c r="H742" s="4" t="s">
        <v>102</v>
      </c>
      <c r="I742" s="4"/>
      <c r="J742" s="4"/>
      <c r="K742" s="4">
        <v>201</v>
      </c>
      <c r="L742" s="4">
        <v>1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>
        <v>194270.02000000002</v>
      </c>
      <c r="X742" s="4">
        <v>1</v>
      </c>
      <c r="Y742" s="4">
        <v>194270.02000000002</v>
      </c>
      <c r="Z742" s="4"/>
      <c r="AA742" s="4"/>
      <c r="AB742" s="4"/>
    </row>
    <row r="743" spans="1:245" x14ac:dyDescent="0.2">
      <c r="A743" s="4">
        <v>50</v>
      </c>
      <c r="B743" s="4">
        <v>0</v>
      </c>
      <c r="C743" s="4">
        <v>0</v>
      </c>
      <c r="D743" s="4">
        <v>1</v>
      </c>
      <c r="E743" s="4">
        <v>202</v>
      </c>
      <c r="F743" s="4">
        <f>ROUND(Source!P740,O743)</f>
        <v>9725.27</v>
      </c>
      <c r="G743" s="4" t="s">
        <v>103</v>
      </c>
      <c r="H743" s="4" t="s">
        <v>104</v>
      </c>
      <c r="I743" s="4"/>
      <c r="J743" s="4"/>
      <c r="K743" s="4">
        <v>202</v>
      </c>
      <c r="L743" s="4">
        <v>2</v>
      </c>
      <c r="M743" s="4">
        <v>3</v>
      </c>
      <c r="N743" s="4" t="s">
        <v>3</v>
      </c>
      <c r="O743" s="4">
        <v>2</v>
      </c>
      <c r="P743" s="4"/>
      <c r="Q743" s="4"/>
      <c r="R743" s="4"/>
      <c r="S743" s="4"/>
      <c r="T743" s="4"/>
      <c r="U743" s="4"/>
      <c r="V743" s="4"/>
      <c r="W743" s="4">
        <v>9725.27</v>
      </c>
      <c r="X743" s="4">
        <v>1</v>
      </c>
      <c r="Y743" s="4">
        <v>9725.27</v>
      </c>
      <c r="Z743" s="4"/>
      <c r="AA743" s="4"/>
      <c r="AB743" s="4"/>
    </row>
    <row r="744" spans="1:245" x14ac:dyDescent="0.2">
      <c r="A744" s="4">
        <v>50</v>
      </c>
      <c r="B744" s="4">
        <v>0</v>
      </c>
      <c r="C744" s="4">
        <v>0</v>
      </c>
      <c r="D744" s="4">
        <v>1</v>
      </c>
      <c r="E744" s="4">
        <v>222</v>
      </c>
      <c r="F744" s="4">
        <f>ROUND(Source!AO740,O744)</f>
        <v>0</v>
      </c>
      <c r="G744" s="4" t="s">
        <v>105</v>
      </c>
      <c r="H744" s="4" t="s">
        <v>106</v>
      </c>
      <c r="I744" s="4"/>
      <c r="J744" s="4"/>
      <c r="K744" s="4">
        <v>222</v>
      </c>
      <c r="L744" s="4">
        <v>3</v>
      </c>
      <c r="M744" s="4">
        <v>3</v>
      </c>
      <c r="N744" s="4" t="s">
        <v>3</v>
      </c>
      <c r="O744" s="4">
        <v>2</v>
      </c>
      <c r="P744" s="4"/>
      <c r="Q744" s="4"/>
      <c r="R744" s="4"/>
      <c r="S744" s="4"/>
      <c r="T744" s="4"/>
      <c r="U744" s="4"/>
      <c r="V744" s="4"/>
      <c r="W744" s="4">
        <v>0</v>
      </c>
      <c r="X744" s="4">
        <v>1</v>
      </c>
      <c r="Y744" s="4">
        <v>0</v>
      </c>
      <c r="Z744" s="4"/>
      <c r="AA744" s="4"/>
      <c r="AB744" s="4"/>
    </row>
    <row r="745" spans="1:245" x14ac:dyDescent="0.2">
      <c r="A745" s="4">
        <v>50</v>
      </c>
      <c r="B745" s="4">
        <v>0</v>
      </c>
      <c r="C745" s="4">
        <v>0</v>
      </c>
      <c r="D745" s="4">
        <v>1</v>
      </c>
      <c r="E745" s="4">
        <v>225</v>
      </c>
      <c r="F745" s="4">
        <f>ROUND(Source!AV740,O745)</f>
        <v>9725.27</v>
      </c>
      <c r="G745" s="4" t="s">
        <v>107</v>
      </c>
      <c r="H745" s="4" t="s">
        <v>108</v>
      </c>
      <c r="I745" s="4"/>
      <c r="J745" s="4"/>
      <c r="K745" s="4">
        <v>225</v>
      </c>
      <c r="L745" s="4">
        <v>4</v>
      </c>
      <c r="M745" s="4">
        <v>3</v>
      </c>
      <c r="N745" s="4" t="s">
        <v>3</v>
      </c>
      <c r="O745" s="4">
        <v>2</v>
      </c>
      <c r="P745" s="4"/>
      <c r="Q745" s="4"/>
      <c r="R745" s="4"/>
      <c r="S745" s="4"/>
      <c r="T745" s="4"/>
      <c r="U745" s="4"/>
      <c r="V745" s="4"/>
      <c r="W745" s="4">
        <v>9725.27</v>
      </c>
      <c r="X745" s="4">
        <v>1</v>
      </c>
      <c r="Y745" s="4">
        <v>9725.27</v>
      </c>
      <c r="Z745" s="4"/>
      <c r="AA745" s="4"/>
      <c r="AB745" s="4"/>
    </row>
    <row r="746" spans="1:245" x14ac:dyDescent="0.2">
      <c r="A746" s="4">
        <v>50</v>
      </c>
      <c r="B746" s="4">
        <v>0</v>
      </c>
      <c r="C746" s="4">
        <v>0</v>
      </c>
      <c r="D746" s="4">
        <v>1</v>
      </c>
      <c r="E746" s="4">
        <v>226</v>
      </c>
      <c r="F746" s="4">
        <f>ROUND(Source!AW740,O746)</f>
        <v>9725.27</v>
      </c>
      <c r="G746" s="4" t="s">
        <v>109</v>
      </c>
      <c r="H746" s="4" t="s">
        <v>110</v>
      </c>
      <c r="I746" s="4"/>
      <c r="J746" s="4"/>
      <c r="K746" s="4">
        <v>226</v>
      </c>
      <c r="L746" s="4">
        <v>5</v>
      </c>
      <c r="M746" s="4">
        <v>3</v>
      </c>
      <c r="N746" s="4" t="s">
        <v>3</v>
      </c>
      <c r="O746" s="4">
        <v>2</v>
      </c>
      <c r="P746" s="4"/>
      <c r="Q746" s="4"/>
      <c r="R746" s="4"/>
      <c r="S746" s="4"/>
      <c r="T746" s="4"/>
      <c r="U746" s="4"/>
      <c r="V746" s="4"/>
      <c r="W746" s="4">
        <v>9725.27</v>
      </c>
      <c r="X746" s="4">
        <v>1</v>
      </c>
      <c r="Y746" s="4">
        <v>9725.27</v>
      </c>
      <c r="Z746" s="4"/>
      <c r="AA746" s="4"/>
      <c r="AB746" s="4"/>
    </row>
    <row r="747" spans="1:245" x14ac:dyDescent="0.2">
      <c r="A747" s="4">
        <v>50</v>
      </c>
      <c r="B747" s="4">
        <v>0</v>
      </c>
      <c r="C747" s="4">
        <v>0</v>
      </c>
      <c r="D747" s="4">
        <v>1</v>
      </c>
      <c r="E747" s="4">
        <v>227</v>
      </c>
      <c r="F747" s="4">
        <f>ROUND(Source!AX740,O747)</f>
        <v>0</v>
      </c>
      <c r="G747" s="4" t="s">
        <v>111</v>
      </c>
      <c r="H747" s="4" t="s">
        <v>112</v>
      </c>
      <c r="I747" s="4"/>
      <c r="J747" s="4"/>
      <c r="K747" s="4">
        <v>227</v>
      </c>
      <c r="L747" s="4">
        <v>6</v>
      </c>
      <c r="M747" s="4">
        <v>3</v>
      </c>
      <c r="N747" s="4" t="s">
        <v>3</v>
      </c>
      <c r="O747" s="4">
        <v>2</v>
      </c>
      <c r="P747" s="4"/>
      <c r="Q747" s="4"/>
      <c r="R747" s="4"/>
      <c r="S747" s="4"/>
      <c r="T747" s="4"/>
      <c r="U747" s="4"/>
      <c r="V747" s="4"/>
      <c r="W747" s="4">
        <v>0</v>
      </c>
      <c r="X747" s="4">
        <v>1</v>
      </c>
      <c r="Y747" s="4">
        <v>0</v>
      </c>
      <c r="Z747" s="4"/>
      <c r="AA747" s="4"/>
      <c r="AB747" s="4"/>
    </row>
    <row r="748" spans="1:245" x14ac:dyDescent="0.2">
      <c r="A748" s="4">
        <v>50</v>
      </c>
      <c r="B748" s="4">
        <v>0</v>
      </c>
      <c r="C748" s="4">
        <v>0</v>
      </c>
      <c r="D748" s="4">
        <v>1</v>
      </c>
      <c r="E748" s="4">
        <v>228</v>
      </c>
      <c r="F748" s="4">
        <f>ROUND(Source!AY740,O748)</f>
        <v>9725.27</v>
      </c>
      <c r="G748" s="4" t="s">
        <v>113</v>
      </c>
      <c r="H748" s="4" t="s">
        <v>114</v>
      </c>
      <c r="I748" s="4"/>
      <c r="J748" s="4"/>
      <c r="K748" s="4">
        <v>228</v>
      </c>
      <c r="L748" s="4">
        <v>7</v>
      </c>
      <c r="M748" s="4">
        <v>3</v>
      </c>
      <c r="N748" s="4" t="s">
        <v>3</v>
      </c>
      <c r="O748" s="4">
        <v>2</v>
      </c>
      <c r="P748" s="4"/>
      <c r="Q748" s="4"/>
      <c r="R748" s="4"/>
      <c r="S748" s="4"/>
      <c r="T748" s="4"/>
      <c r="U748" s="4"/>
      <c r="V748" s="4"/>
      <c r="W748" s="4">
        <v>9725.27</v>
      </c>
      <c r="X748" s="4">
        <v>1</v>
      </c>
      <c r="Y748" s="4">
        <v>9725.27</v>
      </c>
      <c r="Z748" s="4"/>
      <c r="AA748" s="4"/>
      <c r="AB748" s="4"/>
    </row>
    <row r="749" spans="1:245" x14ac:dyDescent="0.2">
      <c r="A749" s="4">
        <v>50</v>
      </c>
      <c r="B749" s="4">
        <v>0</v>
      </c>
      <c r="C749" s="4">
        <v>0</v>
      </c>
      <c r="D749" s="4">
        <v>1</v>
      </c>
      <c r="E749" s="4">
        <v>216</v>
      </c>
      <c r="F749" s="4">
        <f>ROUND(Source!AP740,O749)</f>
        <v>0</v>
      </c>
      <c r="G749" s="4" t="s">
        <v>115</v>
      </c>
      <c r="H749" s="4" t="s">
        <v>116</v>
      </c>
      <c r="I749" s="4"/>
      <c r="J749" s="4"/>
      <c r="K749" s="4">
        <v>216</v>
      </c>
      <c r="L749" s="4">
        <v>8</v>
      </c>
      <c r="M749" s="4">
        <v>3</v>
      </c>
      <c r="N749" s="4" t="s">
        <v>3</v>
      </c>
      <c r="O749" s="4">
        <v>2</v>
      </c>
      <c r="P749" s="4"/>
      <c r="Q749" s="4"/>
      <c r="R749" s="4"/>
      <c r="S749" s="4"/>
      <c r="T749" s="4"/>
      <c r="U749" s="4"/>
      <c r="V749" s="4"/>
      <c r="W749" s="4">
        <v>0</v>
      </c>
      <c r="X749" s="4">
        <v>1</v>
      </c>
      <c r="Y749" s="4">
        <v>0</v>
      </c>
      <c r="Z749" s="4"/>
      <c r="AA749" s="4"/>
      <c r="AB749" s="4"/>
    </row>
    <row r="750" spans="1:245" x14ac:dyDescent="0.2">
      <c r="A750" s="4">
        <v>50</v>
      </c>
      <c r="B750" s="4">
        <v>0</v>
      </c>
      <c r="C750" s="4">
        <v>0</v>
      </c>
      <c r="D750" s="4">
        <v>1</v>
      </c>
      <c r="E750" s="4">
        <v>223</v>
      </c>
      <c r="F750" s="4">
        <f>ROUND(Source!AQ740,O750)</f>
        <v>0</v>
      </c>
      <c r="G750" s="4" t="s">
        <v>117</v>
      </c>
      <c r="H750" s="4" t="s">
        <v>118</v>
      </c>
      <c r="I750" s="4"/>
      <c r="J750" s="4"/>
      <c r="K750" s="4">
        <v>223</v>
      </c>
      <c r="L750" s="4">
        <v>9</v>
      </c>
      <c r="M750" s="4">
        <v>3</v>
      </c>
      <c r="N750" s="4" t="s">
        <v>3</v>
      </c>
      <c r="O750" s="4">
        <v>2</v>
      </c>
      <c r="P750" s="4"/>
      <c r="Q750" s="4"/>
      <c r="R750" s="4"/>
      <c r="S750" s="4"/>
      <c r="T750" s="4"/>
      <c r="U750" s="4"/>
      <c r="V750" s="4"/>
      <c r="W750" s="4">
        <v>0</v>
      </c>
      <c r="X750" s="4">
        <v>1</v>
      </c>
      <c r="Y750" s="4">
        <v>0</v>
      </c>
      <c r="Z750" s="4"/>
      <c r="AA750" s="4"/>
      <c r="AB750" s="4"/>
    </row>
    <row r="751" spans="1:245" x14ac:dyDescent="0.2">
      <c r="A751" s="4">
        <v>50</v>
      </c>
      <c r="B751" s="4">
        <v>0</v>
      </c>
      <c r="C751" s="4">
        <v>0</v>
      </c>
      <c r="D751" s="4">
        <v>1</v>
      </c>
      <c r="E751" s="4">
        <v>229</v>
      </c>
      <c r="F751" s="4">
        <f>ROUND(Source!AZ740,O751)</f>
        <v>0</v>
      </c>
      <c r="G751" s="4" t="s">
        <v>119</v>
      </c>
      <c r="H751" s="4" t="s">
        <v>120</v>
      </c>
      <c r="I751" s="4"/>
      <c r="J751" s="4"/>
      <c r="K751" s="4">
        <v>229</v>
      </c>
      <c r="L751" s="4">
        <v>10</v>
      </c>
      <c r="M751" s="4">
        <v>3</v>
      </c>
      <c r="N751" s="4" t="s">
        <v>3</v>
      </c>
      <c r="O751" s="4">
        <v>2</v>
      </c>
      <c r="P751" s="4"/>
      <c r="Q751" s="4"/>
      <c r="R751" s="4"/>
      <c r="S751" s="4"/>
      <c r="T751" s="4"/>
      <c r="U751" s="4"/>
      <c r="V751" s="4"/>
      <c r="W751" s="4">
        <v>0</v>
      </c>
      <c r="X751" s="4">
        <v>1</v>
      </c>
      <c r="Y751" s="4">
        <v>0</v>
      </c>
      <c r="Z751" s="4"/>
      <c r="AA751" s="4"/>
      <c r="AB751" s="4"/>
    </row>
    <row r="752" spans="1:245" x14ac:dyDescent="0.2">
      <c r="A752" s="4">
        <v>50</v>
      </c>
      <c r="B752" s="4">
        <v>0</v>
      </c>
      <c r="C752" s="4">
        <v>0</v>
      </c>
      <c r="D752" s="4">
        <v>1</v>
      </c>
      <c r="E752" s="4">
        <v>203</v>
      </c>
      <c r="F752" s="4">
        <f>ROUND(Source!Q740,O752)</f>
        <v>50564.27</v>
      </c>
      <c r="G752" s="4" t="s">
        <v>121</v>
      </c>
      <c r="H752" s="4" t="s">
        <v>122</v>
      </c>
      <c r="I752" s="4"/>
      <c r="J752" s="4"/>
      <c r="K752" s="4">
        <v>203</v>
      </c>
      <c r="L752" s="4">
        <v>11</v>
      </c>
      <c r="M752" s="4">
        <v>3</v>
      </c>
      <c r="N752" s="4" t="s">
        <v>3</v>
      </c>
      <c r="O752" s="4">
        <v>2</v>
      </c>
      <c r="P752" s="4"/>
      <c r="Q752" s="4"/>
      <c r="R752" s="4"/>
      <c r="S752" s="4"/>
      <c r="T752" s="4"/>
      <c r="U752" s="4"/>
      <c r="V752" s="4"/>
      <c r="W752" s="4">
        <v>50564.270000000004</v>
      </c>
      <c r="X752" s="4">
        <v>1</v>
      </c>
      <c r="Y752" s="4">
        <v>50564.270000000004</v>
      </c>
      <c r="Z752" s="4"/>
      <c r="AA752" s="4"/>
      <c r="AB752" s="4"/>
    </row>
    <row r="753" spans="1:28" x14ac:dyDescent="0.2">
      <c r="A753" s="4">
        <v>50</v>
      </c>
      <c r="B753" s="4">
        <v>0</v>
      </c>
      <c r="C753" s="4">
        <v>0</v>
      </c>
      <c r="D753" s="4">
        <v>1</v>
      </c>
      <c r="E753" s="4">
        <v>231</v>
      </c>
      <c r="F753" s="4">
        <f>ROUND(Source!BB740,O753)</f>
        <v>0</v>
      </c>
      <c r="G753" s="4" t="s">
        <v>123</v>
      </c>
      <c r="H753" s="4" t="s">
        <v>124</v>
      </c>
      <c r="I753" s="4"/>
      <c r="J753" s="4"/>
      <c r="K753" s="4">
        <v>231</v>
      </c>
      <c r="L753" s="4">
        <v>12</v>
      </c>
      <c r="M753" s="4">
        <v>3</v>
      </c>
      <c r="N753" s="4" t="s">
        <v>3</v>
      </c>
      <c r="O753" s="4">
        <v>2</v>
      </c>
      <c r="P753" s="4"/>
      <c r="Q753" s="4"/>
      <c r="R753" s="4"/>
      <c r="S753" s="4"/>
      <c r="T753" s="4"/>
      <c r="U753" s="4"/>
      <c r="V753" s="4"/>
      <c r="W753" s="4">
        <v>0</v>
      </c>
      <c r="X753" s="4">
        <v>1</v>
      </c>
      <c r="Y753" s="4">
        <v>0</v>
      </c>
      <c r="Z753" s="4"/>
      <c r="AA753" s="4"/>
      <c r="AB753" s="4"/>
    </row>
    <row r="754" spans="1:28" x14ac:dyDescent="0.2">
      <c r="A754" s="4">
        <v>50</v>
      </c>
      <c r="B754" s="4">
        <v>0</v>
      </c>
      <c r="C754" s="4">
        <v>0</v>
      </c>
      <c r="D754" s="4">
        <v>1</v>
      </c>
      <c r="E754" s="4">
        <v>204</v>
      </c>
      <c r="F754" s="4">
        <f>ROUND(Source!R740,O754)</f>
        <v>26761.78</v>
      </c>
      <c r="G754" s="4" t="s">
        <v>125</v>
      </c>
      <c r="H754" s="4" t="s">
        <v>126</v>
      </c>
      <c r="I754" s="4"/>
      <c r="J754" s="4"/>
      <c r="K754" s="4">
        <v>204</v>
      </c>
      <c r="L754" s="4">
        <v>13</v>
      </c>
      <c r="M754" s="4">
        <v>3</v>
      </c>
      <c r="N754" s="4" t="s">
        <v>3</v>
      </c>
      <c r="O754" s="4">
        <v>2</v>
      </c>
      <c r="P754" s="4"/>
      <c r="Q754" s="4"/>
      <c r="R754" s="4"/>
      <c r="S754" s="4"/>
      <c r="T754" s="4"/>
      <c r="U754" s="4"/>
      <c r="V754" s="4"/>
      <c r="W754" s="4">
        <v>26761.780000000002</v>
      </c>
      <c r="X754" s="4">
        <v>1</v>
      </c>
      <c r="Y754" s="4">
        <v>26761.780000000002</v>
      </c>
      <c r="Z754" s="4"/>
      <c r="AA754" s="4"/>
      <c r="AB754" s="4"/>
    </row>
    <row r="755" spans="1:28" x14ac:dyDescent="0.2">
      <c r="A755" s="4">
        <v>50</v>
      </c>
      <c r="B755" s="4">
        <v>0</v>
      </c>
      <c r="C755" s="4">
        <v>0</v>
      </c>
      <c r="D755" s="4">
        <v>1</v>
      </c>
      <c r="E755" s="4">
        <v>205</v>
      </c>
      <c r="F755" s="4">
        <f>ROUND(Source!S740,O755)</f>
        <v>107218.7</v>
      </c>
      <c r="G755" s="4" t="s">
        <v>127</v>
      </c>
      <c r="H755" s="4" t="s">
        <v>128</v>
      </c>
      <c r="I755" s="4"/>
      <c r="J755" s="4"/>
      <c r="K755" s="4">
        <v>205</v>
      </c>
      <c r="L755" s="4">
        <v>14</v>
      </c>
      <c r="M755" s="4">
        <v>3</v>
      </c>
      <c r="N755" s="4" t="s">
        <v>3</v>
      </c>
      <c r="O755" s="4">
        <v>2</v>
      </c>
      <c r="P755" s="4"/>
      <c r="Q755" s="4"/>
      <c r="R755" s="4"/>
      <c r="S755" s="4"/>
      <c r="T755" s="4"/>
      <c r="U755" s="4"/>
      <c r="V755" s="4"/>
      <c r="W755" s="4">
        <v>107218.70000000001</v>
      </c>
      <c r="X755" s="4">
        <v>1</v>
      </c>
      <c r="Y755" s="4">
        <v>107218.70000000001</v>
      </c>
      <c r="Z755" s="4"/>
      <c r="AA755" s="4"/>
      <c r="AB755" s="4"/>
    </row>
    <row r="756" spans="1:28" x14ac:dyDescent="0.2">
      <c r="A756" s="4">
        <v>50</v>
      </c>
      <c r="B756" s="4">
        <v>0</v>
      </c>
      <c r="C756" s="4">
        <v>0</v>
      </c>
      <c r="D756" s="4">
        <v>1</v>
      </c>
      <c r="E756" s="4">
        <v>232</v>
      </c>
      <c r="F756" s="4">
        <f>ROUND(Source!BC740,O756)</f>
        <v>0</v>
      </c>
      <c r="G756" s="4" t="s">
        <v>129</v>
      </c>
      <c r="H756" s="4" t="s">
        <v>130</v>
      </c>
      <c r="I756" s="4"/>
      <c r="J756" s="4"/>
      <c r="K756" s="4">
        <v>232</v>
      </c>
      <c r="L756" s="4">
        <v>15</v>
      </c>
      <c r="M756" s="4">
        <v>3</v>
      </c>
      <c r="N756" s="4" t="s">
        <v>3</v>
      </c>
      <c r="O756" s="4">
        <v>2</v>
      </c>
      <c r="P756" s="4"/>
      <c r="Q756" s="4"/>
      <c r="R756" s="4"/>
      <c r="S756" s="4"/>
      <c r="T756" s="4"/>
      <c r="U756" s="4"/>
      <c r="V756" s="4"/>
      <c r="W756" s="4">
        <v>0</v>
      </c>
      <c r="X756" s="4">
        <v>1</v>
      </c>
      <c r="Y756" s="4">
        <v>0</v>
      </c>
      <c r="Z756" s="4"/>
      <c r="AA756" s="4"/>
      <c r="AB756" s="4"/>
    </row>
    <row r="757" spans="1:28" x14ac:dyDescent="0.2">
      <c r="A757" s="4">
        <v>50</v>
      </c>
      <c r="B757" s="4">
        <v>0</v>
      </c>
      <c r="C757" s="4">
        <v>0</v>
      </c>
      <c r="D757" s="4">
        <v>1</v>
      </c>
      <c r="E757" s="4">
        <v>214</v>
      </c>
      <c r="F757" s="4">
        <f>ROUND(Source!AS740,O757)</f>
        <v>290025.83</v>
      </c>
      <c r="G757" s="4" t="s">
        <v>131</v>
      </c>
      <c r="H757" s="4" t="s">
        <v>132</v>
      </c>
      <c r="I757" s="4"/>
      <c r="J757" s="4"/>
      <c r="K757" s="4">
        <v>214</v>
      </c>
      <c r="L757" s="4">
        <v>16</v>
      </c>
      <c r="M757" s="4">
        <v>3</v>
      </c>
      <c r="N757" s="4" t="s">
        <v>3</v>
      </c>
      <c r="O757" s="4">
        <v>2</v>
      </c>
      <c r="P757" s="4"/>
      <c r="Q757" s="4"/>
      <c r="R757" s="4"/>
      <c r="S757" s="4"/>
      <c r="T757" s="4"/>
      <c r="U757" s="4"/>
      <c r="V757" s="4"/>
      <c r="W757" s="4">
        <v>290025.83</v>
      </c>
      <c r="X757" s="4">
        <v>1</v>
      </c>
      <c r="Y757" s="4">
        <v>290025.83</v>
      </c>
      <c r="Z757" s="4"/>
      <c r="AA757" s="4"/>
      <c r="AB757" s="4"/>
    </row>
    <row r="758" spans="1:28" x14ac:dyDescent="0.2">
      <c r="A758" s="4">
        <v>50</v>
      </c>
      <c r="B758" s="4">
        <v>0</v>
      </c>
      <c r="C758" s="4">
        <v>0</v>
      </c>
      <c r="D758" s="4">
        <v>1</v>
      </c>
      <c r="E758" s="4">
        <v>215</v>
      </c>
      <c r="F758" s="4">
        <f>ROUND(Source!AT740,O758)</f>
        <v>116442.81</v>
      </c>
      <c r="G758" s="4" t="s">
        <v>133</v>
      </c>
      <c r="H758" s="4" t="s">
        <v>134</v>
      </c>
      <c r="I758" s="4"/>
      <c r="J758" s="4"/>
      <c r="K758" s="4">
        <v>215</v>
      </c>
      <c r="L758" s="4">
        <v>17</v>
      </c>
      <c r="M758" s="4">
        <v>3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>
        <v>116442.81</v>
      </c>
      <c r="X758" s="4">
        <v>1</v>
      </c>
      <c r="Y758" s="4">
        <v>116442.81</v>
      </c>
      <c r="Z758" s="4"/>
      <c r="AA758" s="4"/>
      <c r="AB758" s="4"/>
    </row>
    <row r="759" spans="1:28" x14ac:dyDescent="0.2">
      <c r="A759" s="4">
        <v>50</v>
      </c>
      <c r="B759" s="4">
        <v>0</v>
      </c>
      <c r="C759" s="4">
        <v>0</v>
      </c>
      <c r="D759" s="4">
        <v>1</v>
      </c>
      <c r="E759" s="4">
        <v>217</v>
      </c>
      <c r="F759" s="4">
        <f>ROUND(Source!AU740,O759)</f>
        <v>0</v>
      </c>
      <c r="G759" s="4" t="s">
        <v>135</v>
      </c>
      <c r="H759" s="4" t="s">
        <v>136</v>
      </c>
      <c r="I759" s="4"/>
      <c r="J759" s="4"/>
      <c r="K759" s="4">
        <v>217</v>
      </c>
      <c r="L759" s="4">
        <v>18</v>
      </c>
      <c r="M759" s="4">
        <v>3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>
        <v>0</v>
      </c>
      <c r="X759" s="4">
        <v>1</v>
      </c>
      <c r="Y759" s="4">
        <v>0</v>
      </c>
      <c r="Z759" s="4"/>
      <c r="AA759" s="4"/>
      <c r="AB759" s="4"/>
    </row>
    <row r="760" spans="1:28" x14ac:dyDescent="0.2">
      <c r="A760" s="4">
        <v>50</v>
      </c>
      <c r="B760" s="4">
        <v>0</v>
      </c>
      <c r="C760" s="4">
        <v>0</v>
      </c>
      <c r="D760" s="4">
        <v>1</v>
      </c>
      <c r="E760" s="4">
        <v>230</v>
      </c>
      <c r="F760" s="4">
        <f>ROUND(Source!BA740,O760)</f>
        <v>0</v>
      </c>
      <c r="G760" s="4" t="s">
        <v>137</v>
      </c>
      <c r="H760" s="4" t="s">
        <v>138</v>
      </c>
      <c r="I760" s="4"/>
      <c r="J760" s="4"/>
      <c r="K760" s="4">
        <v>230</v>
      </c>
      <c r="L760" s="4">
        <v>19</v>
      </c>
      <c r="M760" s="4">
        <v>3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>
        <v>0</v>
      </c>
      <c r="X760" s="4">
        <v>1</v>
      </c>
      <c r="Y760" s="4">
        <v>0</v>
      </c>
      <c r="Z760" s="4"/>
      <c r="AA760" s="4"/>
      <c r="AB760" s="4"/>
    </row>
    <row r="761" spans="1:28" x14ac:dyDescent="0.2">
      <c r="A761" s="4">
        <v>50</v>
      </c>
      <c r="B761" s="4">
        <v>0</v>
      </c>
      <c r="C761" s="4">
        <v>0</v>
      </c>
      <c r="D761" s="4">
        <v>1</v>
      </c>
      <c r="E761" s="4">
        <v>206</v>
      </c>
      <c r="F761" s="4">
        <f>ROUND(Source!T740,O761)</f>
        <v>0</v>
      </c>
      <c r="G761" s="4" t="s">
        <v>139</v>
      </c>
      <c r="H761" s="4" t="s">
        <v>140</v>
      </c>
      <c r="I761" s="4"/>
      <c r="J761" s="4"/>
      <c r="K761" s="4">
        <v>206</v>
      </c>
      <c r="L761" s="4">
        <v>20</v>
      </c>
      <c r="M761" s="4">
        <v>3</v>
      </c>
      <c r="N761" s="4" t="s">
        <v>3</v>
      </c>
      <c r="O761" s="4">
        <v>2</v>
      </c>
      <c r="P761" s="4"/>
      <c r="Q761" s="4"/>
      <c r="R761" s="4"/>
      <c r="S761" s="4"/>
      <c r="T761" s="4"/>
      <c r="U761" s="4"/>
      <c r="V761" s="4"/>
      <c r="W761" s="4">
        <v>0</v>
      </c>
      <c r="X761" s="4">
        <v>1</v>
      </c>
      <c r="Y761" s="4">
        <v>0</v>
      </c>
      <c r="Z761" s="4"/>
      <c r="AA761" s="4"/>
      <c r="AB761" s="4"/>
    </row>
    <row r="762" spans="1:28" x14ac:dyDescent="0.2">
      <c r="A762" s="4">
        <v>50</v>
      </c>
      <c r="B762" s="4">
        <v>0</v>
      </c>
      <c r="C762" s="4">
        <v>0</v>
      </c>
      <c r="D762" s="4">
        <v>1</v>
      </c>
      <c r="E762" s="4">
        <v>207</v>
      </c>
      <c r="F762" s="4">
        <f>ROUND(Source!U740,O762)</f>
        <v>250.96995999999999</v>
      </c>
      <c r="G762" s="4" t="s">
        <v>141</v>
      </c>
      <c r="H762" s="4" t="s">
        <v>142</v>
      </c>
      <c r="I762" s="4"/>
      <c r="J762" s="4"/>
      <c r="K762" s="4">
        <v>207</v>
      </c>
      <c r="L762" s="4">
        <v>21</v>
      </c>
      <c r="M762" s="4">
        <v>3</v>
      </c>
      <c r="N762" s="4" t="s">
        <v>3</v>
      </c>
      <c r="O762" s="4">
        <v>7</v>
      </c>
      <c r="P762" s="4"/>
      <c r="Q762" s="4"/>
      <c r="R762" s="4"/>
      <c r="S762" s="4"/>
      <c r="T762" s="4"/>
      <c r="U762" s="4"/>
      <c r="V762" s="4"/>
      <c r="W762" s="4">
        <v>250.96995999999999</v>
      </c>
      <c r="X762" s="4">
        <v>1</v>
      </c>
      <c r="Y762" s="4">
        <v>250.96995999999999</v>
      </c>
      <c r="Z762" s="4"/>
      <c r="AA762" s="4"/>
      <c r="AB762" s="4"/>
    </row>
    <row r="763" spans="1:28" x14ac:dyDescent="0.2">
      <c r="A763" s="4">
        <v>50</v>
      </c>
      <c r="B763" s="4">
        <v>0</v>
      </c>
      <c r="C763" s="4">
        <v>0</v>
      </c>
      <c r="D763" s="4">
        <v>1</v>
      </c>
      <c r="E763" s="4">
        <v>208</v>
      </c>
      <c r="F763" s="4">
        <f>ROUND(Source!V740,O763)</f>
        <v>55.587679999999999</v>
      </c>
      <c r="G763" s="4" t="s">
        <v>143</v>
      </c>
      <c r="H763" s="4" t="s">
        <v>144</v>
      </c>
      <c r="I763" s="4"/>
      <c r="J763" s="4"/>
      <c r="K763" s="4">
        <v>208</v>
      </c>
      <c r="L763" s="4">
        <v>22</v>
      </c>
      <c r="M763" s="4">
        <v>3</v>
      </c>
      <c r="N763" s="4" t="s">
        <v>3</v>
      </c>
      <c r="O763" s="4">
        <v>7</v>
      </c>
      <c r="P763" s="4"/>
      <c r="Q763" s="4"/>
      <c r="R763" s="4"/>
      <c r="S763" s="4"/>
      <c r="T763" s="4"/>
      <c r="U763" s="4"/>
      <c r="V763" s="4"/>
      <c r="W763" s="4">
        <v>55.587679999999999</v>
      </c>
      <c r="X763" s="4">
        <v>1</v>
      </c>
      <c r="Y763" s="4">
        <v>55.587679999999999</v>
      </c>
      <c r="Z763" s="4"/>
      <c r="AA763" s="4"/>
      <c r="AB763" s="4"/>
    </row>
    <row r="764" spans="1:28" x14ac:dyDescent="0.2">
      <c r="A764" s="4">
        <v>50</v>
      </c>
      <c r="B764" s="4">
        <v>0</v>
      </c>
      <c r="C764" s="4">
        <v>0</v>
      </c>
      <c r="D764" s="4">
        <v>1</v>
      </c>
      <c r="E764" s="4">
        <v>209</v>
      </c>
      <c r="F764" s="4">
        <f>ROUND(Source!W740,O764)</f>
        <v>0</v>
      </c>
      <c r="G764" s="4" t="s">
        <v>145</v>
      </c>
      <c r="H764" s="4" t="s">
        <v>146</v>
      </c>
      <c r="I764" s="4"/>
      <c r="J764" s="4"/>
      <c r="K764" s="4">
        <v>209</v>
      </c>
      <c r="L764" s="4">
        <v>23</v>
      </c>
      <c r="M764" s="4">
        <v>3</v>
      </c>
      <c r="N764" s="4" t="s">
        <v>3</v>
      </c>
      <c r="O764" s="4">
        <v>2</v>
      </c>
      <c r="P764" s="4"/>
      <c r="Q764" s="4"/>
      <c r="R764" s="4"/>
      <c r="S764" s="4"/>
      <c r="T764" s="4"/>
      <c r="U764" s="4"/>
      <c r="V764" s="4"/>
      <c r="W764" s="4">
        <v>0</v>
      </c>
      <c r="X764" s="4">
        <v>1</v>
      </c>
      <c r="Y764" s="4">
        <v>0</v>
      </c>
      <c r="Z764" s="4"/>
      <c r="AA764" s="4"/>
      <c r="AB764" s="4"/>
    </row>
    <row r="765" spans="1:28" x14ac:dyDescent="0.2">
      <c r="A765" s="4">
        <v>50</v>
      </c>
      <c r="B765" s="4">
        <v>0</v>
      </c>
      <c r="C765" s="4">
        <v>0</v>
      </c>
      <c r="D765" s="4">
        <v>1</v>
      </c>
      <c r="E765" s="4">
        <v>233</v>
      </c>
      <c r="F765" s="4">
        <f>ROUND(Source!BD740,O765)</f>
        <v>0</v>
      </c>
      <c r="G765" s="4" t="s">
        <v>147</v>
      </c>
      <c r="H765" s="4" t="s">
        <v>148</v>
      </c>
      <c r="I765" s="4"/>
      <c r="J765" s="4"/>
      <c r="K765" s="4">
        <v>233</v>
      </c>
      <c r="L765" s="4">
        <v>24</v>
      </c>
      <c r="M765" s="4">
        <v>3</v>
      </c>
      <c r="N765" s="4" t="s">
        <v>3</v>
      </c>
      <c r="O765" s="4">
        <v>2</v>
      </c>
      <c r="P765" s="4"/>
      <c r="Q765" s="4"/>
      <c r="R765" s="4"/>
      <c r="S765" s="4"/>
      <c r="T765" s="4"/>
      <c r="U765" s="4"/>
      <c r="V765" s="4"/>
      <c r="W765" s="4">
        <v>0</v>
      </c>
      <c r="X765" s="4">
        <v>1</v>
      </c>
      <c r="Y765" s="4">
        <v>0</v>
      </c>
      <c r="Z765" s="4"/>
      <c r="AA765" s="4"/>
      <c r="AB765" s="4"/>
    </row>
    <row r="766" spans="1:28" x14ac:dyDescent="0.2">
      <c r="A766" s="4">
        <v>50</v>
      </c>
      <c r="B766" s="4">
        <v>0</v>
      </c>
      <c r="C766" s="4">
        <v>0</v>
      </c>
      <c r="D766" s="4">
        <v>1</v>
      </c>
      <c r="E766" s="4">
        <v>210</v>
      </c>
      <c r="F766" s="4">
        <f>ROUND(Source!X740,O766)</f>
        <v>135524.07999999999</v>
      </c>
      <c r="G766" s="4" t="s">
        <v>149</v>
      </c>
      <c r="H766" s="4" t="s">
        <v>150</v>
      </c>
      <c r="I766" s="4"/>
      <c r="J766" s="4"/>
      <c r="K766" s="4">
        <v>210</v>
      </c>
      <c r="L766" s="4">
        <v>25</v>
      </c>
      <c r="M766" s="4">
        <v>3</v>
      </c>
      <c r="N766" s="4" t="s">
        <v>3</v>
      </c>
      <c r="O766" s="4">
        <v>2</v>
      </c>
      <c r="P766" s="4"/>
      <c r="Q766" s="4"/>
      <c r="R766" s="4"/>
      <c r="S766" s="4"/>
      <c r="T766" s="4"/>
      <c r="U766" s="4"/>
      <c r="V766" s="4"/>
      <c r="W766" s="4">
        <v>135524.07999999999</v>
      </c>
      <c r="X766" s="4">
        <v>1</v>
      </c>
      <c r="Y766" s="4">
        <v>135524.07999999999</v>
      </c>
      <c r="Z766" s="4"/>
      <c r="AA766" s="4"/>
      <c r="AB766" s="4"/>
    </row>
    <row r="767" spans="1:28" x14ac:dyDescent="0.2">
      <c r="A767" s="4">
        <v>50</v>
      </c>
      <c r="B767" s="4">
        <v>0</v>
      </c>
      <c r="C767" s="4">
        <v>0</v>
      </c>
      <c r="D767" s="4">
        <v>1</v>
      </c>
      <c r="E767" s="4">
        <v>211</v>
      </c>
      <c r="F767" s="4">
        <f>ROUND(Source!Y740,O767)</f>
        <v>76674.539999999994</v>
      </c>
      <c r="G767" s="4" t="s">
        <v>151</v>
      </c>
      <c r="H767" s="4" t="s">
        <v>152</v>
      </c>
      <c r="I767" s="4"/>
      <c r="J767" s="4"/>
      <c r="K767" s="4">
        <v>211</v>
      </c>
      <c r="L767" s="4">
        <v>26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76674.539999999994</v>
      </c>
      <c r="X767" s="4">
        <v>1</v>
      </c>
      <c r="Y767" s="4">
        <v>76674.539999999994</v>
      </c>
      <c r="Z767" s="4"/>
      <c r="AA767" s="4"/>
      <c r="AB767" s="4"/>
    </row>
    <row r="768" spans="1:28" x14ac:dyDescent="0.2">
      <c r="A768" s="4">
        <v>50</v>
      </c>
      <c r="B768" s="4">
        <v>0</v>
      </c>
      <c r="C768" s="4">
        <v>0</v>
      </c>
      <c r="D768" s="4">
        <v>1</v>
      </c>
      <c r="E768" s="4">
        <v>224</v>
      </c>
      <c r="F768" s="4">
        <f>ROUND(Source!AR740,O768)</f>
        <v>406468.64</v>
      </c>
      <c r="G768" s="4" t="s">
        <v>153</v>
      </c>
      <c r="H768" s="4" t="s">
        <v>154</v>
      </c>
      <c r="I768" s="4"/>
      <c r="J768" s="4"/>
      <c r="K768" s="4">
        <v>224</v>
      </c>
      <c r="L768" s="4">
        <v>27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406468.63999999996</v>
      </c>
      <c r="X768" s="4">
        <v>1</v>
      </c>
      <c r="Y768" s="4">
        <v>406468.63999999996</v>
      </c>
      <c r="Z768" s="4"/>
      <c r="AA768" s="4"/>
      <c r="AB768" s="4"/>
    </row>
    <row r="770" spans="1:245" x14ac:dyDescent="0.2">
      <c r="A770" s="1">
        <v>4</v>
      </c>
      <c r="B770" s="1">
        <v>0</v>
      </c>
      <c r="C770" s="1"/>
      <c r="D770" s="1">
        <f>ROW(A794)</f>
        <v>794</v>
      </c>
      <c r="E770" s="1"/>
      <c r="F770" s="1" t="s">
        <v>17</v>
      </c>
      <c r="G770" s="1" t="s">
        <v>199</v>
      </c>
      <c r="H770" s="1" t="s">
        <v>3</v>
      </c>
      <c r="I770" s="1">
        <v>0</v>
      </c>
      <c r="J770" s="1"/>
      <c r="K770" s="1">
        <v>0</v>
      </c>
      <c r="L770" s="1"/>
      <c r="M770" s="1" t="s">
        <v>3</v>
      </c>
      <c r="N770" s="1"/>
      <c r="O770" s="1"/>
      <c r="P770" s="1"/>
      <c r="Q770" s="1"/>
      <c r="R770" s="1"/>
      <c r="S770" s="1">
        <v>0</v>
      </c>
      <c r="T770" s="1"/>
      <c r="U770" s="1" t="s">
        <v>3</v>
      </c>
      <c r="V770" s="1">
        <v>0</v>
      </c>
      <c r="W770" s="1"/>
      <c r="X770" s="1"/>
      <c r="Y770" s="1"/>
      <c r="Z770" s="1"/>
      <c r="AA770" s="1"/>
      <c r="AB770" s="1" t="s">
        <v>3</v>
      </c>
      <c r="AC770" s="1" t="s">
        <v>3</v>
      </c>
      <c r="AD770" s="1" t="s">
        <v>3</v>
      </c>
      <c r="AE770" s="1" t="s">
        <v>3</v>
      </c>
      <c r="AF770" s="1" t="s">
        <v>3</v>
      </c>
      <c r="AG770" s="1" t="s">
        <v>3</v>
      </c>
      <c r="AH770" s="1"/>
      <c r="AI770" s="1"/>
      <c r="AJ770" s="1"/>
      <c r="AK770" s="1"/>
      <c r="AL770" s="1"/>
      <c r="AM770" s="1"/>
      <c r="AN770" s="1"/>
      <c r="AO770" s="1"/>
      <c r="AP770" s="1" t="s">
        <v>3</v>
      </c>
      <c r="AQ770" s="1" t="s">
        <v>3</v>
      </c>
      <c r="AR770" s="1" t="s">
        <v>3</v>
      </c>
      <c r="AS770" s="1"/>
      <c r="AT770" s="1"/>
      <c r="AU770" s="1"/>
      <c r="AV770" s="1"/>
      <c r="AW770" s="1"/>
      <c r="AX770" s="1"/>
      <c r="AY770" s="1"/>
      <c r="AZ770" s="1" t="s">
        <v>3</v>
      </c>
      <c r="BA770" s="1"/>
      <c r="BB770" s="1" t="s">
        <v>3</v>
      </c>
      <c r="BC770" s="1" t="s">
        <v>3</v>
      </c>
      <c r="BD770" s="1" t="s">
        <v>3</v>
      </c>
      <c r="BE770" s="1" t="s">
        <v>3</v>
      </c>
      <c r="BF770" s="1" t="s">
        <v>3</v>
      </c>
      <c r="BG770" s="1" t="s">
        <v>3</v>
      </c>
      <c r="BH770" s="1" t="s">
        <v>3</v>
      </c>
      <c r="BI770" s="1" t="s">
        <v>3</v>
      </c>
      <c r="BJ770" s="1" t="s">
        <v>3</v>
      </c>
      <c r="BK770" s="1" t="s">
        <v>3</v>
      </c>
      <c r="BL770" s="1" t="s">
        <v>3</v>
      </c>
      <c r="BM770" s="1" t="s">
        <v>3</v>
      </c>
      <c r="BN770" s="1" t="s">
        <v>3</v>
      </c>
      <c r="BO770" s="1" t="s">
        <v>3</v>
      </c>
      <c r="BP770" s="1" t="s">
        <v>3</v>
      </c>
      <c r="BQ770" s="1"/>
      <c r="BR770" s="1"/>
      <c r="BS770" s="1"/>
      <c r="BT770" s="1"/>
      <c r="BU770" s="1"/>
      <c r="BV770" s="1"/>
      <c r="BW770" s="1"/>
      <c r="BX770" s="1">
        <v>0</v>
      </c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>
        <v>0</v>
      </c>
    </row>
    <row r="772" spans="1:245" x14ac:dyDescent="0.2">
      <c r="A772" s="2">
        <v>52</v>
      </c>
      <c r="B772" s="2">
        <f t="shared" ref="B772:G772" si="423">B794</f>
        <v>0</v>
      </c>
      <c r="C772" s="2">
        <f t="shared" si="423"/>
        <v>4</v>
      </c>
      <c r="D772" s="2">
        <f t="shared" si="423"/>
        <v>770</v>
      </c>
      <c r="E772" s="2">
        <f t="shared" si="423"/>
        <v>0</v>
      </c>
      <c r="F772" s="2" t="str">
        <f t="shared" si="423"/>
        <v>Новый раздел</v>
      </c>
      <c r="G772" s="2" t="str">
        <f t="shared" si="423"/>
        <v>Материалы не учтенные ценником</v>
      </c>
      <c r="H772" s="2"/>
      <c r="I772" s="2"/>
      <c r="J772" s="2"/>
      <c r="K772" s="2"/>
      <c r="L772" s="2"/>
      <c r="M772" s="2"/>
      <c r="N772" s="2"/>
      <c r="O772" s="2">
        <f t="shared" ref="O772:AT772" si="424">O794</f>
        <v>496815.65</v>
      </c>
      <c r="P772" s="2">
        <f t="shared" si="424"/>
        <v>496815.65</v>
      </c>
      <c r="Q772" s="2">
        <f t="shared" si="424"/>
        <v>0</v>
      </c>
      <c r="R772" s="2">
        <f t="shared" si="424"/>
        <v>0</v>
      </c>
      <c r="S772" s="2">
        <f t="shared" si="424"/>
        <v>0</v>
      </c>
      <c r="T772" s="2">
        <f t="shared" si="424"/>
        <v>0</v>
      </c>
      <c r="U772" s="2">
        <f t="shared" si="424"/>
        <v>0</v>
      </c>
      <c r="V772" s="2">
        <f t="shared" si="424"/>
        <v>0</v>
      </c>
      <c r="W772" s="2">
        <f t="shared" si="424"/>
        <v>0</v>
      </c>
      <c r="X772" s="2">
        <f t="shared" si="424"/>
        <v>0</v>
      </c>
      <c r="Y772" s="2">
        <f t="shared" si="424"/>
        <v>0</v>
      </c>
      <c r="Z772" s="2">
        <f t="shared" si="424"/>
        <v>0</v>
      </c>
      <c r="AA772" s="2">
        <f t="shared" si="424"/>
        <v>0</v>
      </c>
      <c r="AB772" s="2">
        <f t="shared" si="424"/>
        <v>496815.65</v>
      </c>
      <c r="AC772" s="2">
        <f t="shared" si="424"/>
        <v>496815.65</v>
      </c>
      <c r="AD772" s="2">
        <f t="shared" si="424"/>
        <v>0</v>
      </c>
      <c r="AE772" s="2">
        <f t="shared" si="424"/>
        <v>0</v>
      </c>
      <c r="AF772" s="2">
        <f t="shared" si="424"/>
        <v>0</v>
      </c>
      <c r="AG772" s="2">
        <f t="shared" si="424"/>
        <v>0</v>
      </c>
      <c r="AH772" s="2">
        <f t="shared" si="424"/>
        <v>0</v>
      </c>
      <c r="AI772" s="2">
        <f t="shared" si="424"/>
        <v>0</v>
      </c>
      <c r="AJ772" s="2">
        <f t="shared" si="424"/>
        <v>0</v>
      </c>
      <c r="AK772" s="2">
        <f t="shared" si="424"/>
        <v>0</v>
      </c>
      <c r="AL772" s="2">
        <f t="shared" si="424"/>
        <v>0</v>
      </c>
      <c r="AM772" s="2">
        <f t="shared" si="424"/>
        <v>0</v>
      </c>
      <c r="AN772" s="2">
        <f t="shared" si="424"/>
        <v>0</v>
      </c>
      <c r="AO772" s="2">
        <f t="shared" si="424"/>
        <v>7384.1</v>
      </c>
      <c r="AP772" s="2">
        <f t="shared" si="424"/>
        <v>0</v>
      </c>
      <c r="AQ772" s="2">
        <f t="shared" si="424"/>
        <v>0</v>
      </c>
      <c r="AR772" s="2">
        <f t="shared" si="424"/>
        <v>496815.65</v>
      </c>
      <c r="AS772" s="2">
        <f t="shared" si="424"/>
        <v>201369.52</v>
      </c>
      <c r="AT772" s="2">
        <f t="shared" si="424"/>
        <v>295446.13</v>
      </c>
      <c r="AU772" s="2">
        <f t="shared" ref="AU772:BZ772" si="425">AU794</f>
        <v>0</v>
      </c>
      <c r="AV772" s="2">
        <f t="shared" si="425"/>
        <v>489431.55</v>
      </c>
      <c r="AW772" s="2">
        <f t="shared" si="425"/>
        <v>496815.65</v>
      </c>
      <c r="AX772" s="2">
        <f t="shared" si="425"/>
        <v>7384.1</v>
      </c>
      <c r="AY772" s="2">
        <f t="shared" si="425"/>
        <v>489431.55</v>
      </c>
      <c r="AZ772" s="2">
        <f t="shared" si="425"/>
        <v>0</v>
      </c>
      <c r="BA772" s="2">
        <f t="shared" si="425"/>
        <v>0</v>
      </c>
      <c r="BB772" s="2">
        <f t="shared" si="425"/>
        <v>0</v>
      </c>
      <c r="BC772" s="2">
        <f t="shared" si="425"/>
        <v>0</v>
      </c>
      <c r="BD772" s="2">
        <f t="shared" si="425"/>
        <v>0</v>
      </c>
      <c r="BE772" s="2">
        <f t="shared" si="425"/>
        <v>0</v>
      </c>
      <c r="BF772" s="2">
        <f t="shared" si="425"/>
        <v>0</v>
      </c>
      <c r="BG772" s="2">
        <f t="shared" si="425"/>
        <v>0</v>
      </c>
      <c r="BH772" s="2">
        <f t="shared" si="425"/>
        <v>0</v>
      </c>
      <c r="BI772" s="2">
        <f t="shared" si="425"/>
        <v>0</v>
      </c>
      <c r="BJ772" s="2">
        <f t="shared" si="425"/>
        <v>0</v>
      </c>
      <c r="BK772" s="2">
        <f t="shared" si="425"/>
        <v>0</v>
      </c>
      <c r="BL772" s="2">
        <f t="shared" si="425"/>
        <v>0</v>
      </c>
      <c r="BM772" s="2">
        <f t="shared" si="425"/>
        <v>0</v>
      </c>
      <c r="BN772" s="2">
        <f t="shared" si="425"/>
        <v>0</v>
      </c>
      <c r="BO772" s="2">
        <f t="shared" si="425"/>
        <v>0</v>
      </c>
      <c r="BP772" s="2">
        <f t="shared" si="425"/>
        <v>0</v>
      </c>
      <c r="BQ772" s="2">
        <f t="shared" si="425"/>
        <v>0</v>
      </c>
      <c r="BR772" s="2">
        <f t="shared" si="425"/>
        <v>0</v>
      </c>
      <c r="BS772" s="2">
        <f t="shared" si="425"/>
        <v>0</v>
      </c>
      <c r="BT772" s="2">
        <f t="shared" si="425"/>
        <v>0</v>
      </c>
      <c r="BU772" s="2">
        <f t="shared" si="425"/>
        <v>0</v>
      </c>
      <c r="BV772" s="2">
        <f t="shared" si="425"/>
        <v>0</v>
      </c>
      <c r="BW772" s="2">
        <f t="shared" si="425"/>
        <v>0</v>
      </c>
      <c r="BX772" s="2">
        <f t="shared" si="425"/>
        <v>7384.1</v>
      </c>
      <c r="BY772" s="2">
        <f t="shared" si="425"/>
        <v>0</v>
      </c>
      <c r="BZ772" s="2">
        <f t="shared" si="425"/>
        <v>0</v>
      </c>
      <c r="CA772" s="2">
        <f t="shared" ref="CA772:DF772" si="426">CA794</f>
        <v>496815.65</v>
      </c>
      <c r="CB772" s="2">
        <f t="shared" si="426"/>
        <v>201369.52</v>
      </c>
      <c r="CC772" s="2">
        <f t="shared" si="426"/>
        <v>295446.13</v>
      </c>
      <c r="CD772" s="2">
        <f t="shared" si="426"/>
        <v>0</v>
      </c>
      <c r="CE772" s="2">
        <f t="shared" si="426"/>
        <v>489431.55000000005</v>
      </c>
      <c r="CF772" s="2">
        <f t="shared" si="426"/>
        <v>496815.65</v>
      </c>
      <c r="CG772" s="2">
        <f t="shared" si="426"/>
        <v>7384.1</v>
      </c>
      <c r="CH772" s="2">
        <f t="shared" si="426"/>
        <v>489431.55000000005</v>
      </c>
      <c r="CI772" s="2">
        <f t="shared" si="426"/>
        <v>0</v>
      </c>
      <c r="CJ772" s="2">
        <f t="shared" si="426"/>
        <v>0</v>
      </c>
      <c r="CK772" s="2">
        <f t="shared" si="426"/>
        <v>0</v>
      </c>
      <c r="CL772" s="2">
        <f t="shared" si="426"/>
        <v>0</v>
      </c>
      <c r="CM772" s="2">
        <f t="shared" si="426"/>
        <v>0</v>
      </c>
      <c r="CN772" s="2">
        <f t="shared" si="426"/>
        <v>0</v>
      </c>
      <c r="CO772" s="2">
        <f t="shared" si="426"/>
        <v>0</v>
      </c>
      <c r="CP772" s="2">
        <f t="shared" si="426"/>
        <v>0</v>
      </c>
      <c r="CQ772" s="2">
        <f t="shared" si="426"/>
        <v>0</v>
      </c>
      <c r="CR772" s="2">
        <f t="shared" si="426"/>
        <v>0</v>
      </c>
      <c r="CS772" s="2">
        <f t="shared" si="426"/>
        <v>0</v>
      </c>
      <c r="CT772" s="2">
        <f t="shared" si="426"/>
        <v>0</v>
      </c>
      <c r="CU772" s="2">
        <f t="shared" si="426"/>
        <v>0</v>
      </c>
      <c r="CV772" s="2">
        <f t="shared" si="426"/>
        <v>0</v>
      </c>
      <c r="CW772" s="2">
        <f t="shared" si="426"/>
        <v>0</v>
      </c>
      <c r="CX772" s="2">
        <f t="shared" si="426"/>
        <v>0</v>
      </c>
      <c r="CY772" s="2">
        <f t="shared" si="426"/>
        <v>0</v>
      </c>
      <c r="CZ772" s="2">
        <f t="shared" si="426"/>
        <v>0</v>
      </c>
      <c r="DA772" s="2">
        <f t="shared" si="426"/>
        <v>0</v>
      </c>
      <c r="DB772" s="2">
        <f t="shared" si="426"/>
        <v>0</v>
      </c>
      <c r="DC772" s="2">
        <f t="shared" si="426"/>
        <v>0</v>
      </c>
      <c r="DD772" s="2">
        <f t="shared" si="426"/>
        <v>0</v>
      </c>
      <c r="DE772" s="2">
        <f t="shared" si="426"/>
        <v>0</v>
      </c>
      <c r="DF772" s="2">
        <f t="shared" si="426"/>
        <v>0</v>
      </c>
      <c r="DG772" s="3">
        <f t="shared" ref="DG772:EL772" si="427">DG794</f>
        <v>0</v>
      </c>
      <c r="DH772" s="3">
        <f t="shared" si="427"/>
        <v>0</v>
      </c>
      <c r="DI772" s="3">
        <f t="shared" si="427"/>
        <v>0</v>
      </c>
      <c r="DJ772" s="3">
        <f t="shared" si="427"/>
        <v>0</v>
      </c>
      <c r="DK772" s="3">
        <f t="shared" si="427"/>
        <v>0</v>
      </c>
      <c r="DL772" s="3">
        <f t="shared" si="427"/>
        <v>0</v>
      </c>
      <c r="DM772" s="3">
        <f t="shared" si="427"/>
        <v>0</v>
      </c>
      <c r="DN772" s="3">
        <f t="shared" si="427"/>
        <v>0</v>
      </c>
      <c r="DO772" s="3">
        <f t="shared" si="427"/>
        <v>0</v>
      </c>
      <c r="DP772" s="3">
        <f t="shared" si="427"/>
        <v>0</v>
      </c>
      <c r="DQ772" s="3">
        <f t="shared" si="427"/>
        <v>0</v>
      </c>
      <c r="DR772" s="3">
        <f t="shared" si="427"/>
        <v>0</v>
      </c>
      <c r="DS772" s="3">
        <f t="shared" si="427"/>
        <v>0</v>
      </c>
      <c r="DT772" s="3">
        <f t="shared" si="427"/>
        <v>0</v>
      </c>
      <c r="DU772" s="3">
        <f t="shared" si="427"/>
        <v>0</v>
      </c>
      <c r="DV772" s="3">
        <f t="shared" si="427"/>
        <v>0</v>
      </c>
      <c r="DW772" s="3">
        <f t="shared" si="427"/>
        <v>0</v>
      </c>
      <c r="DX772" s="3">
        <f t="shared" si="427"/>
        <v>0</v>
      </c>
      <c r="DY772" s="3">
        <f t="shared" si="427"/>
        <v>0</v>
      </c>
      <c r="DZ772" s="3">
        <f t="shared" si="427"/>
        <v>0</v>
      </c>
      <c r="EA772" s="3">
        <f t="shared" si="427"/>
        <v>0</v>
      </c>
      <c r="EB772" s="3">
        <f t="shared" si="427"/>
        <v>0</v>
      </c>
      <c r="EC772" s="3">
        <f t="shared" si="427"/>
        <v>0</v>
      </c>
      <c r="ED772" s="3">
        <f t="shared" si="427"/>
        <v>0</v>
      </c>
      <c r="EE772" s="3">
        <f t="shared" si="427"/>
        <v>0</v>
      </c>
      <c r="EF772" s="3">
        <f t="shared" si="427"/>
        <v>0</v>
      </c>
      <c r="EG772" s="3">
        <f t="shared" si="427"/>
        <v>0</v>
      </c>
      <c r="EH772" s="3">
        <f t="shared" si="427"/>
        <v>0</v>
      </c>
      <c r="EI772" s="3">
        <f t="shared" si="427"/>
        <v>0</v>
      </c>
      <c r="EJ772" s="3">
        <f t="shared" si="427"/>
        <v>0</v>
      </c>
      <c r="EK772" s="3">
        <f t="shared" si="427"/>
        <v>0</v>
      </c>
      <c r="EL772" s="3">
        <f t="shared" si="427"/>
        <v>0</v>
      </c>
      <c r="EM772" s="3">
        <f t="shared" ref="EM772:FR772" si="428">EM794</f>
        <v>0</v>
      </c>
      <c r="EN772" s="3">
        <f t="shared" si="428"/>
        <v>0</v>
      </c>
      <c r="EO772" s="3">
        <f t="shared" si="428"/>
        <v>0</v>
      </c>
      <c r="EP772" s="3">
        <f t="shared" si="428"/>
        <v>0</v>
      </c>
      <c r="EQ772" s="3">
        <f t="shared" si="428"/>
        <v>0</v>
      </c>
      <c r="ER772" s="3">
        <f t="shared" si="428"/>
        <v>0</v>
      </c>
      <c r="ES772" s="3">
        <f t="shared" si="428"/>
        <v>0</v>
      </c>
      <c r="ET772" s="3">
        <f t="shared" si="428"/>
        <v>0</v>
      </c>
      <c r="EU772" s="3">
        <f t="shared" si="428"/>
        <v>0</v>
      </c>
      <c r="EV772" s="3">
        <f t="shared" si="428"/>
        <v>0</v>
      </c>
      <c r="EW772" s="3">
        <f t="shared" si="428"/>
        <v>0</v>
      </c>
      <c r="EX772" s="3">
        <f t="shared" si="428"/>
        <v>0</v>
      </c>
      <c r="EY772" s="3">
        <f t="shared" si="428"/>
        <v>0</v>
      </c>
      <c r="EZ772" s="3">
        <f t="shared" si="428"/>
        <v>0</v>
      </c>
      <c r="FA772" s="3">
        <f t="shared" si="428"/>
        <v>0</v>
      </c>
      <c r="FB772" s="3">
        <f t="shared" si="428"/>
        <v>0</v>
      </c>
      <c r="FC772" s="3">
        <f t="shared" si="428"/>
        <v>0</v>
      </c>
      <c r="FD772" s="3">
        <f t="shared" si="428"/>
        <v>0</v>
      </c>
      <c r="FE772" s="3">
        <f t="shared" si="428"/>
        <v>0</v>
      </c>
      <c r="FF772" s="3">
        <f t="shared" si="428"/>
        <v>0</v>
      </c>
      <c r="FG772" s="3">
        <f t="shared" si="428"/>
        <v>0</v>
      </c>
      <c r="FH772" s="3">
        <f t="shared" si="428"/>
        <v>0</v>
      </c>
      <c r="FI772" s="3">
        <f t="shared" si="428"/>
        <v>0</v>
      </c>
      <c r="FJ772" s="3">
        <f t="shared" si="428"/>
        <v>0</v>
      </c>
      <c r="FK772" s="3">
        <f t="shared" si="428"/>
        <v>0</v>
      </c>
      <c r="FL772" s="3">
        <f t="shared" si="428"/>
        <v>0</v>
      </c>
      <c r="FM772" s="3">
        <f t="shared" si="428"/>
        <v>0</v>
      </c>
      <c r="FN772" s="3">
        <f t="shared" si="428"/>
        <v>0</v>
      </c>
      <c r="FO772" s="3">
        <f t="shared" si="428"/>
        <v>0</v>
      </c>
      <c r="FP772" s="3">
        <f t="shared" si="428"/>
        <v>0</v>
      </c>
      <c r="FQ772" s="3">
        <f t="shared" si="428"/>
        <v>0</v>
      </c>
      <c r="FR772" s="3">
        <f t="shared" si="428"/>
        <v>0</v>
      </c>
      <c r="FS772" s="3">
        <f t="shared" ref="FS772:GX772" si="429">FS794</f>
        <v>0</v>
      </c>
      <c r="FT772" s="3">
        <f t="shared" si="429"/>
        <v>0</v>
      </c>
      <c r="FU772" s="3">
        <f t="shared" si="429"/>
        <v>0</v>
      </c>
      <c r="FV772" s="3">
        <f t="shared" si="429"/>
        <v>0</v>
      </c>
      <c r="FW772" s="3">
        <f t="shared" si="429"/>
        <v>0</v>
      </c>
      <c r="FX772" s="3">
        <f t="shared" si="429"/>
        <v>0</v>
      </c>
      <c r="FY772" s="3">
        <f t="shared" si="429"/>
        <v>0</v>
      </c>
      <c r="FZ772" s="3">
        <f t="shared" si="429"/>
        <v>0</v>
      </c>
      <c r="GA772" s="3">
        <f t="shared" si="429"/>
        <v>0</v>
      </c>
      <c r="GB772" s="3">
        <f t="shared" si="429"/>
        <v>0</v>
      </c>
      <c r="GC772" s="3">
        <f t="shared" si="429"/>
        <v>0</v>
      </c>
      <c r="GD772" s="3">
        <f t="shared" si="429"/>
        <v>0</v>
      </c>
      <c r="GE772" s="3">
        <f t="shared" si="429"/>
        <v>0</v>
      </c>
      <c r="GF772" s="3">
        <f t="shared" si="429"/>
        <v>0</v>
      </c>
      <c r="GG772" s="3">
        <f t="shared" si="429"/>
        <v>0</v>
      </c>
      <c r="GH772" s="3">
        <f t="shared" si="429"/>
        <v>0</v>
      </c>
      <c r="GI772" s="3">
        <f t="shared" si="429"/>
        <v>0</v>
      </c>
      <c r="GJ772" s="3">
        <f t="shared" si="429"/>
        <v>0</v>
      </c>
      <c r="GK772" s="3">
        <f t="shared" si="429"/>
        <v>0</v>
      </c>
      <c r="GL772" s="3">
        <f t="shared" si="429"/>
        <v>0</v>
      </c>
      <c r="GM772" s="3">
        <f t="shared" si="429"/>
        <v>0</v>
      </c>
      <c r="GN772" s="3">
        <f t="shared" si="429"/>
        <v>0</v>
      </c>
      <c r="GO772" s="3">
        <f t="shared" si="429"/>
        <v>0</v>
      </c>
      <c r="GP772" s="3">
        <f t="shared" si="429"/>
        <v>0</v>
      </c>
      <c r="GQ772" s="3">
        <f t="shared" si="429"/>
        <v>0</v>
      </c>
      <c r="GR772" s="3">
        <f t="shared" si="429"/>
        <v>0</v>
      </c>
      <c r="GS772" s="3">
        <f t="shared" si="429"/>
        <v>0</v>
      </c>
      <c r="GT772" s="3">
        <f t="shared" si="429"/>
        <v>0</v>
      </c>
      <c r="GU772" s="3">
        <f t="shared" si="429"/>
        <v>0</v>
      </c>
      <c r="GV772" s="3">
        <f t="shared" si="429"/>
        <v>0</v>
      </c>
      <c r="GW772" s="3">
        <f t="shared" si="429"/>
        <v>0</v>
      </c>
      <c r="GX772" s="3">
        <f t="shared" si="429"/>
        <v>0</v>
      </c>
    </row>
    <row r="774" spans="1:245" x14ac:dyDescent="0.2">
      <c r="A774">
        <v>17</v>
      </c>
      <c r="B774">
        <v>0</v>
      </c>
      <c r="E774" t="s">
        <v>238</v>
      </c>
      <c r="F774" t="s">
        <v>400</v>
      </c>
      <c r="G774" t="s">
        <v>418</v>
      </c>
      <c r="H774" t="s">
        <v>402</v>
      </c>
      <c r="I774">
        <v>6.75</v>
      </c>
      <c r="J774">
        <v>0</v>
      </c>
      <c r="K774">
        <v>6.75</v>
      </c>
      <c r="O774">
        <f t="shared" ref="O774:O792" si="430">ROUND(CP774,2)</f>
        <v>180848.16</v>
      </c>
      <c r="P774">
        <f t="shared" ref="P774:P792" si="431">ROUND(CQ774*I774,2)</f>
        <v>180848.16</v>
      </c>
      <c r="Q774">
        <f t="shared" ref="Q774:Q792" si="432">ROUND(CR774*I774,2)</f>
        <v>0</v>
      </c>
      <c r="R774">
        <f t="shared" ref="R774:R792" si="433">ROUND(CS774*I774,2)</f>
        <v>0</v>
      </c>
      <c r="S774">
        <f t="shared" ref="S774:S792" si="434">ROUND(CT774*I774,2)</f>
        <v>0</v>
      </c>
      <c r="T774">
        <f t="shared" ref="T774:T792" si="435">ROUND(CU774*I774,2)</f>
        <v>0</v>
      </c>
      <c r="U774">
        <f t="shared" ref="U774:U792" si="436">ROUND(CV774*I774,7)</f>
        <v>0</v>
      </c>
      <c r="V774">
        <f t="shared" ref="V774:V792" si="437">ROUND(CW774*I774,7)</f>
        <v>0</v>
      </c>
      <c r="W774">
        <f t="shared" ref="W774:W792" si="438">ROUND(CX774*I774,2)</f>
        <v>0</v>
      </c>
      <c r="X774">
        <f t="shared" ref="X774:X792" si="439">ROUND(CY774,2)</f>
        <v>0</v>
      </c>
      <c r="Y774">
        <f t="shared" ref="Y774:Y792" si="440">ROUND(CZ774,2)</f>
        <v>0</v>
      </c>
      <c r="AA774">
        <v>61617792</v>
      </c>
      <c r="AB774">
        <f t="shared" ref="AB774:AB792" si="441">ROUND((AC774+AD774+AF774),6)</f>
        <v>26011.96</v>
      </c>
      <c r="AC774">
        <f t="shared" ref="AC774:AC792" si="442">ROUND((ES774),6)</f>
        <v>26011.96</v>
      </c>
      <c r="AD774">
        <f t="shared" ref="AD774:AD792" si="443">ROUND((((ET774)-(EU774))+AE774),6)</f>
        <v>0</v>
      </c>
      <c r="AE774">
        <f t="shared" ref="AE774:AE792" si="444">ROUND((EU774),6)</f>
        <v>0</v>
      </c>
      <c r="AF774">
        <f t="shared" ref="AF774:AF792" si="445">ROUND((EV774),6)</f>
        <v>0</v>
      </c>
      <c r="AG774">
        <f t="shared" ref="AG774:AG792" si="446">ROUND((AP774),6)</f>
        <v>0</v>
      </c>
      <c r="AH774">
        <f t="shared" ref="AH774:AH792" si="447">(EW774)</f>
        <v>0</v>
      </c>
      <c r="AI774">
        <f t="shared" ref="AI774:AI792" si="448">(EX774)</f>
        <v>0</v>
      </c>
      <c r="AJ774">
        <f t="shared" ref="AJ774:AJ792" si="449">(AS774)</f>
        <v>0</v>
      </c>
      <c r="AK774">
        <v>26011.96</v>
      </c>
      <c r="AL774">
        <v>26011.96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1</v>
      </c>
      <c r="AW774">
        <v>1</v>
      </c>
      <c r="AZ774">
        <v>1</v>
      </c>
      <c r="BA774">
        <v>1</v>
      </c>
      <c r="BB774">
        <v>1</v>
      </c>
      <c r="BC774">
        <v>1.03</v>
      </c>
      <c r="BD774" t="s">
        <v>3</v>
      </c>
      <c r="BE774" t="s">
        <v>3</v>
      </c>
      <c r="BF774" t="s">
        <v>3</v>
      </c>
      <c r="BG774" t="s">
        <v>3</v>
      </c>
      <c r="BH774">
        <v>3</v>
      </c>
      <c r="BI774">
        <v>1</v>
      </c>
      <c r="BJ774" t="s">
        <v>403</v>
      </c>
      <c r="BM774">
        <v>500001</v>
      </c>
      <c r="BN774">
        <v>0</v>
      </c>
      <c r="BO774" t="s">
        <v>400</v>
      </c>
      <c r="BP774">
        <v>1</v>
      </c>
      <c r="BQ774">
        <v>8</v>
      </c>
      <c r="BR774">
        <v>0</v>
      </c>
      <c r="BS774">
        <v>1</v>
      </c>
      <c r="BT774">
        <v>1</v>
      </c>
      <c r="BU774">
        <v>1</v>
      </c>
      <c r="BV774">
        <v>1</v>
      </c>
      <c r="BW774">
        <v>1</v>
      </c>
      <c r="BX774">
        <v>1</v>
      </c>
      <c r="BY774" t="s">
        <v>3</v>
      </c>
      <c r="BZ774">
        <v>0</v>
      </c>
      <c r="CA774">
        <v>0</v>
      </c>
      <c r="CB774" t="s">
        <v>3</v>
      </c>
      <c r="CE774">
        <v>0</v>
      </c>
      <c r="CF774">
        <v>0</v>
      </c>
      <c r="CG774">
        <v>0</v>
      </c>
      <c r="CM774">
        <v>0</v>
      </c>
      <c r="CN774" t="s">
        <v>3</v>
      </c>
      <c r="CO774">
        <v>0</v>
      </c>
      <c r="CP774">
        <f t="shared" ref="CP774:CP792" si="450">(P774+Q774+S774+R774)</f>
        <v>180848.16</v>
      </c>
      <c r="CQ774">
        <f t="shared" ref="CQ774:CQ792" si="451">ROUND(AL774*BC774,2)</f>
        <v>26792.32</v>
      </c>
      <c r="CR774">
        <f t="shared" ref="CR774:CR792" si="452">ROUND(AM774*BB774,2)</f>
        <v>0</v>
      </c>
      <c r="CS774">
        <f t="shared" ref="CS774:CS792" si="453">ROUND(AN774*BS774,2)</f>
        <v>0</v>
      </c>
      <c r="CT774">
        <f t="shared" ref="CT774:CT792" si="454">ROUND(AO774*BA774,2)</f>
        <v>0</v>
      </c>
      <c r="CU774">
        <f t="shared" ref="CU774:CU792" si="455">AG774</f>
        <v>0</v>
      </c>
      <c r="CV774">
        <f t="shared" ref="CV774:CV792" si="456">AH774</f>
        <v>0</v>
      </c>
      <c r="CW774">
        <f t="shared" ref="CW774:CW792" si="457">AI774</f>
        <v>0</v>
      </c>
      <c r="CX774">
        <f t="shared" ref="CX774:CX792" si="458">AJ774</f>
        <v>0</v>
      </c>
      <c r="CY774">
        <f>0</f>
        <v>0</v>
      </c>
      <c r="CZ774">
        <f>0</f>
        <v>0</v>
      </c>
      <c r="DC774" t="s">
        <v>3</v>
      </c>
      <c r="DD774" t="s">
        <v>3</v>
      </c>
      <c r="DE774" t="s">
        <v>3</v>
      </c>
      <c r="DF774" t="s">
        <v>3</v>
      </c>
      <c r="DG774" t="s">
        <v>3</v>
      </c>
      <c r="DH774" t="s">
        <v>3</v>
      </c>
      <c r="DI774" t="s">
        <v>3</v>
      </c>
      <c r="DJ774" t="s">
        <v>3</v>
      </c>
      <c r="DK774" t="s">
        <v>3</v>
      </c>
      <c r="DL774" t="s">
        <v>3</v>
      </c>
      <c r="DM774" t="s">
        <v>3</v>
      </c>
      <c r="DN774">
        <v>0</v>
      </c>
      <c r="DO774">
        <v>0</v>
      </c>
      <c r="DP774">
        <v>1</v>
      </c>
      <c r="DQ774">
        <v>1</v>
      </c>
      <c r="DU774">
        <v>1007</v>
      </c>
      <c r="DV774" t="s">
        <v>402</v>
      </c>
      <c r="DW774" t="s">
        <v>402</v>
      </c>
      <c r="DX774">
        <v>1</v>
      </c>
      <c r="DZ774" t="s">
        <v>3</v>
      </c>
      <c r="EA774" t="s">
        <v>3</v>
      </c>
      <c r="EB774" t="s">
        <v>3</v>
      </c>
      <c r="EC774" t="s">
        <v>3</v>
      </c>
      <c r="EE774">
        <v>58749426</v>
      </c>
      <c r="EF774">
        <v>8</v>
      </c>
      <c r="EG774" t="s">
        <v>223</v>
      </c>
      <c r="EH774">
        <v>0</v>
      </c>
      <c r="EI774" t="s">
        <v>3</v>
      </c>
      <c r="EJ774">
        <v>1</v>
      </c>
      <c r="EK774">
        <v>500001</v>
      </c>
      <c r="EL774" t="s">
        <v>224</v>
      </c>
      <c r="EM774" t="s">
        <v>225</v>
      </c>
      <c r="EO774" t="s">
        <v>3</v>
      </c>
      <c r="EQ774">
        <v>0</v>
      </c>
      <c r="ER774">
        <v>26011.96</v>
      </c>
      <c r="ES774">
        <v>26011.96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FQ774">
        <v>0</v>
      </c>
      <c r="FR774">
        <f t="shared" ref="FR774:FR792" si="459">ROUND(IF(BI774=3,GM774,0),2)</f>
        <v>0</v>
      </c>
      <c r="FS774">
        <v>0</v>
      </c>
      <c r="FX774">
        <v>0</v>
      </c>
      <c r="FY774">
        <v>0</v>
      </c>
      <c r="GA774" t="s">
        <v>3</v>
      </c>
      <c r="GD774">
        <v>1</v>
      </c>
      <c r="GF774">
        <v>-2130055054</v>
      </c>
      <c r="GG774">
        <v>2</v>
      </c>
      <c r="GH774">
        <v>1</v>
      </c>
      <c r="GI774">
        <v>2</v>
      </c>
      <c r="GJ774">
        <v>0</v>
      </c>
      <c r="GK774">
        <v>0</v>
      </c>
      <c r="GL774">
        <f t="shared" ref="GL774:GL792" si="460">ROUND(IF(AND(BH774=3,BI774=3,FS774&lt;&gt;0),P774,0),2)</f>
        <v>0</v>
      </c>
      <c r="GM774">
        <f t="shared" ref="GM774:GM792" si="461">ROUND(O774+X774+Y774,2)+GX774</f>
        <v>180848.16</v>
      </c>
      <c r="GN774">
        <f t="shared" ref="GN774:GN792" si="462">IF(OR(BI774=0,BI774=1),GM774-GX774,0)</f>
        <v>180848.16</v>
      </c>
      <c r="GO774">
        <f t="shared" ref="GO774:GO792" si="463">IF(BI774=2,GM774-GX774,0)</f>
        <v>0</v>
      </c>
      <c r="GP774">
        <f t="shared" ref="GP774:GP792" si="464">IF(BI774=4,GM774-GX774,0)</f>
        <v>0</v>
      </c>
      <c r="GR774">
        <v>0</v>
      </c>
      <c r="GS774">
        <v>3</v>
      </c>
      <c r="GT774">
        <v>0</v>
      </c>
      <c r="GU774" t="s">
        <v>3</v>
      </c>
      <c r="GV774">
        <f t="shared" ref="GV774:GV792" si="465">ROUND((GT774),6)</f>
        <v>0</v>
      </c>
      <c r="GW774">
        <v>1</v>
      </c>
      <c r="GX774">
        <f t="shared" ref="GX774:GX792" si="466">ROUND(HC774*I774,2)</f>
        <v>0</v>
      </c>
      <c r="HA774">
        <v>0</v>
      </c>
      <c r="HB774">
        <v>0</v>
      </c>
      <c r="HC774">
        <f t="shared" ref="HC774:HC792" si="467">GV774*GW774</f>
        <v>0</v>
      </c>
      <c r="HE774" t="s">
        <v>3</v>
      </c>
      <c r="HF774" t="s">
        <v>3</v>
      </c>
      <c r="HM774" t="s">
        <v>3</v>
      </c>
      <c r="HN774" t="s">
        <v>3</v>
      </c>
      <c r="HO774" t="s">
        <v>3</v>
      </c>
      <c r="HP774" t="s">
        <v>3</v>
      </c>
      <c r="HQ774" t="s">
        <v>3</v>
      </c>
      <c r="IK774">
        <v>0</v>
      </c>
    </row>
    <row r="775" spans="1:245" x14ac:dyDescent="0.2">
      <c r="A775">
        <v>17</v>
      </c>
      <c r="B775">
        <v>0</v>
      </c>
      <c r="E775" t="s">
        <v>242</v>
      </c>
      <c r="F775" t="s">
        <v>419</v>
      </c>
      <c r="G775" t="s">
        <v>420</v>
      </c>
      <c r="H775" t="s">
        <v>203</v>
      </c>
      <c r="I775">
        <f>ROUND(1858/1000,7)</f>
        <v>1.8580000000000001</v>
      </c>
      <c r="J775">
        <v>0</v>
      </c>
      <c r="K775">
        <f>ROUND(1858/1000,7)</f>
        <v>1.8580000000000001</v>
      </c>
      <c r="O775">
        <f t="shared" si="430"/>
        <v>186773.18</v>
      </c>
      <c r="P775">
        <f t="shared" si="431"/>
        <v>186773.18</v>
      </c>
      <c r="Q775">
        <f t="shared" si="432"/>
        <v>0</v>
      </c>
      <c r="R775">
        <f t="shared" si="433"/>
        <v>0</v>
      </c>
      <c r="S775">
        <f t="shared" si="434"/>
        <v>0</v>
      </c>
      <c r="T775">
        <f t="shared" si="435"/>
        <v>0</v>
      </c>
      <c r="U775">
        <f t="shared" si="436"/>
        <v>0</v>
      </c>
      <c r="V775">
        <f t="shared" si="437"/>
        <v>0</v>
      </c>
      <c r="W775">
        <f t="shared" si="438"/>
        <v>0</v>
      </c>
      <c r="X775">
        <f t="shared" si="439"/>
        <v>0</v>
      </c>
      <c r="Y775">
        <f t="shared" si="440"/>
        <v>0</v>
      </c>
      <c r="AA775">
        <v>61617792</v>
      </c>
      <c r="AB775">
        <f t="shared" si="441"/>
        <v>76735.710000000006</v>
      </c>
      <c r="AC775">
        <f t="shared" si="442"/>
        <v>76735.710000000006</v>
      </c>
      <c r="AD775">
        <f t="shared" si="443"/>
        <v>0</v>
      </c>
      <c r="AE775">
        <f t="shared" si="444"/>
        <v>0</v>
      </c>
      <c r="AF775">
        <f t="shared" si="445"/>
        <v>0</v>
      </c>
      <c r="AG775">
        <f t="shared" si="446"/>
        <v>0</v>
      </c>
      <c r="AH775">
        <f t="shared" si="447"/>
        <v>0</v>
      </c>
      <c r="AI775">
        <f t="shared" si="448"/>
        <v>0</v>
      </c>
      <c r="AJ775">
        <f t="shared" si="449"/>
        <v>0</v>
      </c>
      <c r="AK775">
        <v>76735.710000000006</v>
      </c>
      <c r="AL775">
        <v>76735.710000000006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1</v>
      </c>
      <c r="AW775">
        <v>1</v>
      </c>
      <c r="AZ775">
        <v>1</v>
      </c>
      <c r="BA775">
        <v>1</v>
      </c>
      <c r="BB775">
        <v>1</v>
      </c>
      <c r="BC775">
        <v>1.31</v>
      </c>
      <c r="BD775" t="s">
        <v>3</v>
      </c>
      <c r="BE775" t="s">
        <v>3</v>
      </c>
      <c r="BF775" t="s">
        <v>3</v>
      </c>
      <c r="BG775" t="s">
        <v>3</v>
      </c>
      <c r="BH775">
        <v>3</v>
      </c>
      <c r="BI775">
        <v>2</v>
      </c>
      <c r="BJ775" t="s">
        <v>421</v>
      </c>
      <c r="BM775">
        <v>500002</v>
      </c>
      <c r="BN775">
        <v>0</v>
      </c>
      <c r="BO775" t="s">
        <v>419</v>
      </c>
      <c r="BP775">
        <v>1</v>
      </c>
      <c r="BQ775">
        <v>12</v>
      </c>
      <c r="BR775">
        <v>0</v>
      </c>
      <c r="BS775">
        <v>1</v>
      </c>
      <c r="BT775">
        <v>1</v>
      </c>
      <c r="BU775">
        <v>1</v>
      </c>
      <c r="BV775">
        <v>1</v>
      </c>
      <c r="BW775">
        <v>1</v>
      </c>
      <c r="BX775">
        <v>1</v>
      </c>
      <c r="BY775" t="s">
        <v>3</v>
      </c>
      <c r="BZ775">
        <v>0</v>
      </c>
      <c r="CA775">
        <v>0</v>
      </c>
      <c r="CB775" t="s">
        <v>3</v>
      </c>
      <c r="CE775">
        <v>0</v>
      </c>
      <c r="CF775">
        <v>0</v>
      </c>
      <c r="CG775">
        <v>0</v>
      </c>
      <c r="CM775">
        <v>0</v>
      </c>
      <c r="CN775" t="s">
        <v>3</v>
      </c>
      <c r="CO775">
        <v>0</v>
      </c>
      <c r="CP775">
        <f t="shared" si="450"/>
        <v>186773.18</v>
      </c>
      <c r="CQ775">
        <f t="shared" si="451"/>
        <v>100523.78</v>
      </c>
      <c r="CR775">
        <f t="shared" si="452"/>
        <v>0</v>
      </c>
      <c r="CS775">
        <f t="shared" si="453"/>
        <v>0</v>
      </c>
      <c r="CT775">
        <f t="shared" si="454"/>
        <v>0</v>
      </c>
      <c r="CU775">
        <f t="shared" si="455"/>
        <v>0</v>
      </c>
      <c r="CV775">
        <f t="shared" si="456"/>
        <v>0</v>
      </c>
      <c r="CW775">
        <f t="shared" si="457"/>
        <v>0</v>
      </c>
      <c r="CX775">
        <f t="shared" si="458"/>
        <v>0</v>
      </c>
      <c r="CY775">
        <f>0</f>
        <v>0</v>
      </c>
      <c r="CZ775">
        <f>0</f>
        <v>0</v>
      </c>
      <c r="DC775" t="s">
        <v>3</v>
      </c>
      <c r="DD775" t="s">
        <v>3</v>
      </c>
      <c r="DE775" t="s">
        <v>3</v>
      </c>
      <c r="DF775" t="s">
        <v>3</v>
      </c>
      <c r="DG775" t="s">
        <v>3</v>
      </c>
      <c r="DH775" t="s">
        <v>3</v>
      </c>
      <c r="DI775" t="s">
        <v>3</v>
      </c>
      <c r="DJ775" t="s">
        <v>3</v>
      </c>
      <c r="DK775" t="s">
        <v>3</v>
      </c>
      <c r="DL775" t="s">
        <v>3</v>
      </c>
      <c r="DM775" t="s">
        <v>3</v>
      </c>
      <c r="DN775">
        <v>0</v>
      </c>
      <c r="DO775">
        <v>0</v>
      </c>
      <c r="DP775">
        <v>1</v>
      </c>
      <c r="DQ775">
        <v>1</v>
      </c>
      <c r="DU775">
        <v>1013</v>
      </c>
      <c r="DV775" t="s">
        <v>203</v>
      </c>
      <c r="DW775" t="s">
        <v>205</v>
      </c>
      <c r="DX775">
        <v>1</v>
      </c>
      <c r="DZ775" t="s">
        <v>3</v>
      </c>
      <c r="EA775" t="s">
        <v>3</v>
      </c>
      <c r="EB775" t="s">
        <v>3</v>
      </c>
      <c r="EC775" t="s">
        <v>3</v>
      </c>
      <c r="EE775">
        <v>58749427</v>
      </c>
      <c r="EF775">
        <v>12</v>
      </c>
      <c r="EG775" t="s">
        <v>206</v>
      </c>
      <c r="EH775">
        <v>0</v>
      </c>
      <c r="EI775" t="s">
        <v>3</v>
      </c>
      <c r="EJ775">
        <v>2</v>
      </c>
      <c r="EK775">
        <v>500002</v>
      </c>
      <c r="EL775" t="s">
        <v>207</v>
      </c>
      <c r="EM775" t="s">
        <v>208</v>
      </c>
      <c r="EO775" t="s">
        <v>3</v>
      </c>
      <c r="EQ775">
        <v>0</v>
      </c>
      <c r="ER775">
        <v>76735.710000000006</v>
      </c>
      <c r="ES775">
        <v>76735.710000000006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FQ775">
        <v>0</v>
      </c>
      <c r="FR775">
        <f t="shared" si="459"/>
        <v>0</v>
      </c>
      <c r="FS775">
        <v>0</v>
      </c>
      <c r="FX775">
        <v>0</v>
      </c>
      <c r="FY775">
        <v>0</v>
      </c>
      <c r="GA775" t="s">
        <v>3</v>
      </c>
      <c r="GD775">
        <v>1</v>
      </c>
      <c r="GF775">
        <v>-482650164</v>
      </c>
      <c r="GG775">
        <v>2</v>
      </c>
      <c r="GH775">
        <v>1</v>
      </c>
      <c r="GI775">
        <v>2</v>
      </c>
      <c r="GJ775">
        <v>0</v>
      </c>
      <c r="GK775">
        <v>0</v>
      </c>
      <c r="GL775">
        <f t="shared" si="460"/>
        <v>0</v>
      </c>
      <c r="GM775">
        <f t="shared" si="461"/>
        <v>186773.18</v>
      </c>
      <c r="GN775">
        <f t="shared" si="462"/>
        <v>0</v>
      </c>
      <c r="GO775">
        <f t="shared" si="463"/>
        <v>186773.18</v>
      </c>
      <c r="GP775">
        <f t="shared" si="464"/>
        <v>0</v>
      </c>
      <c r="GR775">
        <v>0</v>
      </c>
      <c r="GS775">
        <v>3</v>
      </c>
      <c r="GT775">
        <v>0</v>
      </c>
      <c r="GU775" t="s">
        <v>3</v>
      </c>
      <c r="GV775">
        <f t="shared" si="465"/>
        <v>0</v>
      </c>
      <c r="GW775">
        <v>1</v>
      </c>
      <c r="GX775">
        <f t="shared" si="466"/>
        <v>0</v>
      </c>
      <c r="HA775">
        <v>0</v>
      </c>
      <c r="HB775">
        <v>0</v>
      </c>
      <c r="HC775">
        <f t="shared" si="467"/>
        <v>0</v>
      </c>
      <c r="HE775" t="s">
        <v>3</v>
      </c>
      <c r="HF775" t="s">
        <v>3</v>
      </c>
      <c r="HM775" t="s">
        <v>3</v>
      </c>
      <c r="HN775" t="s">
        <v>3</v>
      </c>
      <c r="HO775" t="s">
        <v>3</v>
      </c>
      <c r="HP775" t="s">
        <v>3</v>
      </c>
      <c r="HQ775" t="s">
        <v>3</v>
      </c>
      <c r="IK775">
        <v>0</v>
      </c>
    </row>
    <row r="776" spans="1:245" x14ac:dyDescent="0.2">
      <c r="A776">
        <v>17</v>
      </c>
      <c r="B776">
        <v>0</v>
      </c>
      <c r="E776" t="s">
        <v>246</v>
      </c>
      <c r="F776" t="s">
        <v>210</v>
      </c>
      <c r="G776" t="s">
        <v>211</v>
      </c>
      <c r="H776" t="s">
        <v>22</v>
      </c>
      <c r="I776">
        <v>7</v>
      </c>
      <c r="J776">
        <v>0</v>
      </c>
      <c r="K776">
        <v>7</v>
      </c>
      <c r="O776">
        <f t="shared" si="430"/>
        <v>26337.08</v>
      </c>
      <c r="P776">
        <f t="shared" si="431"/>
        <v>26337.08</v>
      </c>
      <c r="Q776">
        <f t="shared" si="432"/>
        <v>0</v>
      </c>
      <c r="R776">
        <f t="shared" si="433"/>
        <v>0</v>
      </c>
      <c r="S776">
        <f t="shared" si="434"/>
        <v>0</v>
      </c>
      <c r="T776">
        <f t="shared" si="435"/>
        <v>0</v>
      </c>
      <c r="U776">
        <f t="shared" si="436"/>
        <v>0</v>
      </c>
      <c r="V776">
        <f t="shared" si="437"/>
        <v>0</v>
      </c>
      <c r="W776">
        <f t="shared" si="438"/>
        <v>0</v>
      </c>
      <c r="X776">
        <f t="shared" si="439"/>
        <v>0</v>
      </c>
      <c r="Y776">
        <f t="shared" si="440"/>
        <v>0</v>
      </c>
      <c r="AA776">
        <v>61617792</v>
      </c>
      <c r="AB776">
        <f t="shared" si="441"/>
        <v>2631.08</v>
      </c>
      <c r="AC776">
        <f t="shared" si="442"/>
        <v>2631.08</v>
      </c>
      <c r="AD776">
        <f t="shared" si="443"/>
        <v>0</v>
      </c>
      <c r="AE776">
        <f t="shared" si="444"/>
        <v>0</v>
      </c>
      <c r="AF776">
        <f t="shared" si="445"/>
        <v>0</v>
      </c>
      <c r="AG776">
        <f t="shared" si="446"/>
        <v>0</v>
      </c>
      <c r="AH776">
        <f t="shared" si="447"/>
        <v>0</v>
      </c>
      <c r="AI776">
        <f t="shared" si="448"/>
        <v>0</v>
      </c>
      <c r="AJ776">
        <f t="shared" si="449"/>
        <v>0</v>
      </c>
      <c r="AK776">
        <v>2631.08</v>
      </c>
      <c r="AL776">
        <v>2631.08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1</v>
      </c>
      <c r="AW776">
        <v>1</v>
      </c>
      <c r="AZ776">
        <v>1</v>
      </c>
      <c r="BA776">
        <v>1</v>
      </c>
      <c r="BB776">
        <v>1</v>
      </c>
      <c r="BC776">
        <v>1.43</v>
      </c>
      <c r="BD776" t="s">
        <v>3</v>
      </c>
      <c r="BE776" t="s">
        <v>3</v>
      </c>
      <c r="BF776" t="s">
        <v>3</v>
      </c>
      <c r="BG776" t="s">
        <v>3</v>
      </c>
      <c r="BH776">
        <v>3</v>
      </c>
      <c r="BI776">
        <v>2</v>
      </c>
      <c r="BJ776" t="s">
        <v>212</v>
      </c>
      <c r="BM776">
        <v>500002</v>
      </c>
      <c r="BN776">
        <v>0</v>
      </c>
      <c r="BO776" t="s">
        <v>210</v>
      </c>
      <c r="BP776">
        <v>1</v>
      </c>
      <c r="BQ776">
        <v>12</v>
      </c>
      <c r="BR776">
        <v>0</v>
      </c>
      <c r="BS776">
        <v>1</v>
      </c>
      <c r="BT776">
        <v>1</v>
      </c>
      <c r="BU776">
        <v>1</v>
      </c>
      <c r="BV776">
        <v>1</v>
      </c>
      <c r="BW776">
        <v>1</v>
      </c>
      <c r="BX776">
        <v>1</v>
      </c>
      <c r="BY776" t="s">
        <v>3</v>
      </c>
      <c r="BZ776">
        <v>0</v>
      </c>
      <c r="CA776">
        <v>0</v>
      </c>
      <c r="CB776" t="s">
        <v>3</v>
      </c>
      <c r="CE776">
        <v>0</v>
      </c>
      <c r="CF776">
        <v>0</v>
      </c>
      <c r="CG776">
        <v>0</v>
      </c>
      <c r="CM776">
        <v>0</v>
      </c>
      <c r="CN776" t="s">
        <v>3</v>
      </c>
      <c r="CO776">
        <v>0</v>
      </c>
      <c r="CP776">
        <f t="shared" si="450"/>
        <v>26337.08</v>
      </c>
      <c r="CQ776">
        <f t="shared" si="451"/>
        <v>3762.44</v>
      </c>
      <c r="CR776">
        <f t="shared" si="452"/>
        <v>0</v>
      </c>
      <c r="CS776">
        <f t="shared" si="453"/>
        <v>0</v>
      </c>
      <c r="CT776">
        <f t="shared" si="454"/>
        <v>0</v>
      </c>
      <c r="CU776">
        <f t="shared" si="455"/>
        <v>0</v>
      </c>
      <c r="CV776">
        <f t="shared" si="456"/>
        <v>0</v>
      </c>
      <c r="CW776">
        <f t="shared" si="457"/>
        <v>0</v>
      </c>
      <c r="CX776">
        <f t="shared" si="458"/>
        <v>0</v>
      </c>
      <c r="CY776">
        <f>0</f>
        <v>0</v>
      </c>
      <c r="CZ776">
        <f>0</f>
        <v>0</v>
      </c>
      <c r="DC776" t="s">
        <v>3</v>
      </c>
      <c r="DD776" t="s">
        <v>3</v>
      </c>
      <c r="DE776" t="s">
        <v>3</v>
      </c>
      <c r="DF776" t="s">
        <v>3</v>
      </c>
      <c r="DG776" t="s">
        <v>3</v>
      </c>
      <c r="DH776" t="s">
        <v>3</v>
      </c>
      <c r="DI776" t="s">
        <v>3</v>
      </c>
      <c r="DJ776" t="s">
        <v>3</v>
      </c>
      <c r="DK776" t="s">
        <v>3</v>
      </c>
      <c r="DL776" t="s">
        <v>3</v>
      </c>
      <c r="DM776" t="s">
        <v>3</v>
      </c>
      <c r="DN776">
        <v>0</v>
      </c>
      <c r="DO776">
        <v>0</v>
      </c>
      <c r="DP776">
        <v>1</v>
      </c>
      <c r="DQ776">
        <v>1</v>
      </c>
      <c r="DU776">
        <v>1013</v>
      </c>
      <c r="DV776" t="s">
        <v>22</v>
      </c>
      <c r="DW776" t="s">
        <v>22</v>
      </c>
      <c r="DX776">
        <v>1</v>
      </c>
      <c r="DZ776" t="s">
        <v>3</v>
      </c>
      <c r="EA776" t="s">
        <v>3</v>
      </c>
      <c r="EB776" t="s">
        <v>3</v>
      </c>
      <c r="EC776" t="s">
        <v>3</v>
      </c>
      <c r="EE776">
        <v>58749427</v>
      </c>
      <c r="EF776">
        <v>12</v>
      </c>
      <c r="EG776" t="s">
        <v>206</v>
      </c>
      <c r="EH776">
        <v>0</v>
      </c>
      <c r="EI776" t="s">
        <v>3</v>
      </c>
      <c r="EJ776">
        <v>2</v>
      </c>
      <c r="EK776">
        <v>500002</v>
      </c>
      <c r="EL776" t="s">
        <v>207</v>
      </c>
      <c r="EM776" t="s">
        <v>208</v>
      </c>
      <c r="EO776" t="s">
        <v>3</v>
      </c>
      <c r="EQ776">
        <v>0</v>
      </c>
      <c r="ER776">
        <v>2631.08</v>
      </c>
      <c r="ES776">
        <v>2631.08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FQ776">
        <v>0</v>
      </c>
      <c r="FR776">
        <f t="shared" si="459"/>
        <v>0</v>
      </c>
      <c r="FS776">
        <v>0</v>
      </c>
      <c r="FX776">
        <v>0</v>
      </c>
      <c r="FY776">
        <v>0</v>
      </c>
      <c r="GA776" t="s">
        <v>3</v>
      </c>
      <c r="GD776">
        <v>1</v>
      </c>
      <c r="GF776">
        <v>-1154420715</v>
      </c>
      <c r="GG776">
        <v>2</v>
      </c>
      <c r="GH776">
        <v>1</v>
      </c>
      <c r="GI776">
        <v>2</v>
      </c>
      <c r="GJ776">
        <v>0</v>
      </c>
      <c r="GK776">
        <v>0</v>
      </c>
      <c r="GL776">
        <f t="shared" si="460"/>
        <v>0</v>
      </c>
      <c r="GM776">
        <f t="shared" si="461"/>
        <v>26337.08</v>
      </c>
      <c r="GN776">
        <f t="shared" si="462"/>
        <v>0</v>
      </c>
      <c r="GO776">
        <f t="shared" si="463"/>
        <v>26337.08</v>
      </c>
      <c r="GP776">
        <f t="shared" si="464"/>
        <v>0</v>
      </c>
      <c r="GR776">
        <v>0</v>
      </c>
      <c r="GS776">
        <v>3</v>
      </c>
      <c r="GT776">
        <v>0</v>
      </c>
      <c r="GU776" t="s">
        <v>3</v>
      </c>
      <c r="GV776">
        <f t="shared" si="465"/>
        <v>0</v>
      </c>
      <c r="GW776">
        <v>1</v>
      </c>
      <c r="GX776">
        <f t="shared" si="466"/>
        <v>0</v>
      </c>
      <c r="HA776">
        <v>0</v>
      </c>
      <c r="HB776">
        <v>0</v>
      </c>
      <c r="HC776">
        <f t="shared" si="467"/>
        <v>0</v>
      </c>
      <c r="HE776" t="s">
        <v>3</v>
      </c>
      <c r="HF776" t="s">
        <v>3</v>
      </c>
      <c r="HM776" t="s">
        <v>3</v>
      </c>
      <c r="HN776" t="s">
        <v>3</v>
      </c>
      <c r="HO776" t="s">
        <v>3</v>
      </c>
      <c r="HP776" t="s">
        <v>3</v>
      </c>
      <c r="HQ776" t="s">
        <v>3</v>
      </c>
      <c r="IK776">
        <v>0</v>
      </c>
    </row>
    <row r="777" spans="1:245" x14ac:dyDescent="0.2">
      <c r="A777">
        <v>17</v>
      </c>
      <c r="B777">
        <v>0</v>
      </c>
      <c r="E777" t="s">
        <v>250</v>
      </c>
      <c r="F777" t="s">
        <v>210</v>
      </c>
      <c r="G777" t="s">
        <v>214</v>
      </c>
      <c r="H777" t="s">
        <v>22</v>
      </c>
      <c r="I777">
        <v>3</v>
      </c>
      <c r="J777">
        <v>0</v>
      </c>
      <c r="K777">
        <v>3</v>
      </c>
      <c r="O777">
        <f t="shared" si="430"/>
        <v>11287.32</v>
      </c>
      <c r="P777">
        <f t="shared" si="431"/>
        <v>11287.32</v>
      </c>
      <c r="Q777">
        <f t="shared" si="432"/>
        <v>0</v>
      </c>
      <c r="R777">
        <f t="shared" si="433"/>
        <v>0</v>
      </c>
      <c r="S777">
        <f t="shared" si="434"/>
        <v>0</v>
      </c>
      <c r="T777">
        <f t="shared" si="435"/>
        <v>0</v>
      </c>
      <c r="U777">
        <f t="shared" si="436"/>
        <v>0</v>
      </c>
      <c r="V777">
        <f t="shared" si="437"/>
        <v>0</v>
      </c>
      <c r="W777">
        <f t="shared" si="438"/>
        <v>0</v>
      </c>
      <c r="X777">
        <f t="shared" si="439"/>
        <v>0</v>
      </c>
      <c r="Y777">
        <f t="shared" si="440"/>
        <v>0</v>
      </c>
      <c r="AA777">
        <v>61617792</v>
      </c>
      <c r="AB777">
        <f t="shared" si="441"/>
        <v>2631.08</v>
      </c>
      <c r="AC777">
        <f t="shared" si="442"/>
        <v>2631.08</v>
      </c>
      <c r="AD777">
        <f t="shared" si="443"/>
        <v>0</v>
      </c>
      <c r="AE777">
        <f t="shared" si="444"/>
        <v>0</v>
      </c>
      <c r="AF777">
        <f t="shared" si="445"/>
        <v>0</v>
      </c>
      <c r="AG777">
        <f t="shared" si="446"/>
        <v>0</v>
      </c>
      <c r="AH777">
        <f t="shared" si="447"/>
        <v>0</v>
      </c>
      <c r="AI777">
        <f t="shared" si="448"/>
        <v>0</v>
      </c>
      <c r="AJ777">
        <f t="shared" si="449"/>
        <v>0</v>
      </c>
      <c r="AK777">
        <v>2631.08</v>
      </c>
      <c r="AL777">
        <v>2631.08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1</v>
      </c>
      <c r="AW777">
        <v>1</v>
      </c>
      <c r="AZ777">
        <v>1</v>
      </c>
      <c r="BA777">
        <v>1</v>
      </c>
      <c r="BB777">
        <v>1</v>
      </c>
      <c r="BC777">
        <v>1.43</v>
      </c>
      <c r="BD777" t="s">
        <v>3</v>
      </c>
      <c r="BE777" t="s">
        <v>3</v>
      </c>
      <c r="BF777" t="s">
        <v>3</v>
      </c>
      <c r="BG777" t="s">
        <v>3</v>
      </c>
      <c r="BH777">
        <v>3</v>
      </c>
      <c r="BI777">
        <v>2</v>
      </c>
      <c r="BJ777" t="s">
        <v>212</v>
      </c>
      <c r="BM777">
        <v>500002</v>
      </c>
      <c r="BN777">
        <v>0</v>
      </c>
      <c r="BO777" t="s">
        <v>210</v>
      </c>
      <c r="BP777">
        <v>1</v>
      </c>
      <c r="BQ777">
        <v>12</v>
      </c>
      <c r="BR777">
        <v>0</v>
      </c>
      <c r="BS777">
        <v>1</v>
      </c>
      <c r="BT777">
        <v>1</v>
      </c>
      <c r="BU777">
        <v>1</v>
      </c>
      <c r="BV777">
        <v>1</v>
      </c>
      <c r="BW777">
        <v>1</v>
      </c>
      <c r="BX777">
        <v>1</v>
      </c>
      <c r="BY777" t="s">
        <v>3</v>
      </c>
      <c r="BZ777">
        <v>0</v>
      </c>
      <c r="CA777">
        <v>0</v>
      </c>
      <c r="CB777" t="s">
        <v>3</v>
      </c>
      <c r="CE777">
        <v>0</v>
      </c>
      <c r="CF777">
        <v>0</v>
      </c>
      <c r="CG777">
        <v>0</v>
      </c>
      <c r="CM777">
        <v>0</v>
      </c>
      <c r="CN777" t="s">
        <v>3</v>
      </c>
      <c r="CO777">
        <v>0</v>
      </c>
      <c r="CP777">
        <f t="shared" si="450"/>
        <v>11287.32</v>
      </c>
      <c r="CQ777">
        <f t="shared" si="451"/>
        <v>3762.44</v>
      </c>
      <c r="CR777">
        <f t="shared" si="452"/>
        <v>0</v>
      </c>
      <c r="CS777">
        <f t="shared" si="453"/>
        <v>0</v>
      </c>
      <c r="CT777">
        <f t="shared" si="454"/>
        <v>0</v>
      </c>
      <c r="CU777">
        <f t="shared" si="455"/>
        <v>0</v>
      </c>
      <c r="CV777">
        <f t="shared" si="456"/>
        <v>0</v>
      </c>
      <c r="CW777">
        <f t="shared" si="457"/>
        <v>0</v>
      </c>
      <c r="CX777">
        <f t="shared" si="458"/>
        <v>0</v>
      </c>
      <c r="CY777">
        <f>0</f>
        <v>0</v>
      </c>
      <c r="CZ777">
        <f>0</f>
        <v>0</v>
      </c>
      <c r="DC777" t="s">
        <v>3</v>
      </c>
      <c r="DD777" t="s">
        <v>3</v>
      </c>
      <c r="DE777" t="s">
        <v>3</v>
      </c>
      <c r="DF777" t="s">
        <v>3</v>
      </c>
      <c r="DG777" t="s">
        <v>3</v>
      </c>
      <c r="DH777" t="s">
        <v>3</v>
      </c>
      <c r="DI777" t="s">
        <v>3</v>
      </c>
      <c r="DJ777" t="s">
        <v>3</v>
      </c>
      <c r="DK777" t="s">
        <v>3</v>
      </c>
      <c r="DL777" t="s">
        <v>3</v>
      </c>
      <c r="DM777" t="s">
        <v>3</v>
      </c>
      <c r="DN777">
        <v>0</v>
      </c>
      <c r="DO777">
        <v>0</v>
      </c>
      <c r="DP777">
        <v>1</v>
      </c>
      <c r="DQ777">
        <v>1</v>
      </c>
      <c r="DU777">
        <v>1013</v>
      </c>
      <c r="DV777" t="s">
        <v>22</v>
      </c>
      <c r="DW777" t="s">
        <v>22</v>
      </c>
      <c r="DX777">
        <v>1</v>
      </c>
      <c r="DZ777" t="s">
        <v>3</v>
      </c>
      <c r="EA777" t="s">
        <v>3</v>
      </c>
      <c r="EB777" t="s">
        <v>3</v>
      </c>
      <c r="EC777" t="s">
        <v>3</v>
      </c>
      <c r="EE777">
        <v>58749427</v>
      </c>
      <c r="EF777">
        <v>12</v>
      </c>
      <c r="EG777" t="s">
        <v>206</v>
      </c>
      <c r="EH777">
        <v>0</v>
      </c>
      <c r="EI777" t="s">
        <v>3</v>
      </c>
      <c r="EJ777">
        <v>2</v>
      </c>
      <c r="EK777">
        <v>500002</v>
      </c>
      <c r="EL777" t="s">
        <v>207</v>
      </c>
      <c r="EM777" t="s">
        <v>208</v>
      </c>
      <c r="EO777" t="s">
        <v>3</v>
      </c>
      <c r="EQ777">
        <v>0</v>
      </c>
      <c r="ER777">
        <v>2631.08</v>
      </c>
      <c r="ES777">
        <v>2631.08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FQ777">
        <v>0</v>
      </c>
      <c r="FR777">
        <f t="shared" si="459"/>
        <v>0</v>
      </c>
      <c r="FS777">
        <v>0</v>
      </c>
      <c r="FX777">
        <v>0</v>
      </c>
      <c r="FY777">
        <v>0</v>
      </c>
      <c r="GA777" t="s">
        <v>3</v>
      </c>
      <c r="GD777">
        <v>1</v>
      </c>
      <c r="GF777">
        <v>-1386211153</v>
      </c>
      <c r="GG777">
        <v>2</v>
      </c>
      <c r="GH777">
        <v>1</v>
      </c>
      <c r="GI777">
        <v>2</v>
      </c>
      <c r="GJ777">
        <v>0</v>
      </c>
      <c r="GK777">
        <v>0</v>
      </c>
      <c r="GL777">
        <f t="shared" si="460"/>
        <v>0</v>
      </c>
      <c r="GM777">
        <f t="shared" si="461"/>
        <v>11287.32</v>
      </c>
      <c r="GN777">
        <f t="shared" si="462"/>
        <v>0</v>
      </c>
      <c r="GO777">
        <f t="shared" si="463"/>
        <v>11287.32</v>
      </c>
      <c r="GP777">
        <f t="shared" si="464"/>
        <v>0</v>
      </c>
      <c r="GR777">
        <v>0</v>
      </c>
      <c r="GS777">
        <v>3</v>
      </c>
      <c r="GT777">
        <v>0</v>
      </c>
      <c r="GU777" t="s">
        <v>3</v>
      </c>
      <c r="GV777">
        <f t="shared" si="465"/>
        <v>0</v>
      </c>
      <c r="GW777">
        <v>1</v>
      </c>
      <c r="GX777">
        <f t="shared" si="466"/>
        <v>0</v>
      </c>
      <c r="HA777">
        <v>0</v>
      </c>
      <c r="HB777">
        <v>0</v>
      </c>
      <c r="HC777">
        <f t="shared" si="467"/>
        <v>0</v>
      </c>
      <c r="HE777" t="s">
        <v>3</v>
      </c>
      <c r="HF777" t="s">
        <v>3</v>
      </c>
      <c r="HM777" t="s">
        <v>3</v>
      </c>
      <c r="HN777" t="s">
        <v>3</v>
      </c>
      <c r="HO777" t="s">
        <v>3</v>
      </c>
      <c r="HP777" t="s">
        <v>3</v>
      </c>
      <c r="HQ777" t="s">
        <v>3</v>
      </c>
      <c r="IK777">
        <v>0</v>
      </c>
    </row>
    <row r="778" spans="1:245" x14ac:dyDescent="0.2">
      <c r="A778">
        <v>17</v>
      </c>
      <c r="B778">
        <v>0</v>
      </c>
      <c r="E778" t="s">
        <v>254</v>
      </c>
      <c r="F778" t="s">
        <v>216</v>
      </c>
      <c r="G778" t="s">
        <v>217</v>
      </c>
      <c r="H778" t="s">
        <v>22</v>
      </c>
      <c r="I778">
        <v>1</v>
      </c>
      <c r="J778">
        <v>0</v>
      </c>
      <c r="K778">
        <v>1</v>
      </c>
      <c r="O778">
        <f t="shared" si="430"/>
        <v>1484.53</v>
      </c>
      <c r="P778">
        <f t="shared" si="431"/>
        <v>1484.53</v>
      </c>
      <c r="Q778">
        <f t="shared" si="432"/>
        <v>0</v>
      </c>
      <c r="R778">
        <f t="shared" si="433"/>
        <v>0</v>
      </c>
      <c r="S778">
        <f t="shared" si="434"/>
        <v>0</v>
      </c>
      <c r="T778">
        <f t="shared" si="435"/>
        <v>0</v>
      </c>
      <c r="U778">
        <f t="shared" si="436"/>
        <v>0</v>
      </c>
      <c r="V778">
        <f t="shared" si="437"/>
        <v>0</v>
      </c>
      <c r="W778">
        <f t="shared" si="438"/>
        <v>0</v>
      </c>
      <c r="X778">
        <f t="shared" si="439"/>
        <v>0</v>
      </c>
      <c r="Y778">
        <f t="shared" si="440"/>
        <v>0</v>
      </c>
      <c r="AA778">
        <v>61617792</v>
      </c>
      <c r="AB778">
        <f t="shared" si="441"/>
        <v>1038.1300000000001</v>
      </c>
      <c r="AC778">
        <f t="shared" si="442"/>
        <v>1038.1300000000001</v>
      </c>
      <c r="AD778">
        <f t="shared" si="443"/>
        <v>0</v>
      </c>
      <c r="AE778">
        <f t="shared" si="444"/>
        <v>0</v>
      </c>
      <c r="AF778">
        <f t="shared" si="445"/>
        <v>0</v>
      </c>
      <c r="AG778">
        <f t="shared" si="446"/>
        <v>0</v>
      </c>
      <c r="AH778">
        <f t="shared" si="447"/>
        <v>0</v>
      </c>
      <c r="AI778">
        <f t="shared" si="448"/>
        <v>0</v>
      </c>
      <c r="AJ778">
        <f t="shared" si="449"/>
        <v>0</v>
      </c>
      <c r="AK778">
        <v>1038.1300000000001</v>
      </c>
      <c r="AL778">
        <v>1038.1300000000001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1</v>
      </c>
      <c r="AW778">
        <v>1</v>
      </c>
      <c r="AZ778">
        <v>1</v>
      </c>
      <c r="BA778">
        <v>1</v>
      </c>
      <c r="BB778">
        <v>1</v>
      </c>
      <c r="BC778">
        <v>1.43</v>
      </c>
      <c r="BD778" t="s">
        <v>3</v>
      </c>
      <c r="BE778" t="s">
        <v>3</v>
      </c>
      <c r="BF778" t="s">
        <v>3</v>
      </c>
      <c r="BG778" t="s">
        <v>3</v>
      </c>
      <c r="BH778">
        <v>3</v>
      </c>
      <c r="BI778">
        <v>2</v>
      </c>
      <c r="BJ778" t="s">
        <v>218</v>
      </c>
      <c r="BM778">
        <v>500002</v>
      </c>
      <c r="BN778">
        <v>0</v>
      </c>
      <c r="BO778" t="s">
        <v>216</v>
      </c>
      <c r="BP778">
        <v>1</v>
      </c>
      <c r="BQ778">
        <v>12</v>
      </c>
      <c r="BR778">
        <v>0</v>
      </c>
      <c r="BS778">
        <v>1</v>
      </c>
      <c r="BT778">
        <v>1</v>
      </c>
      <c r="BU778">
        <v>1</v>
      </c>
      <c r="BV778">
        <v>1</v>
      </c>
      <c r="BW778">
        <v>1</v>
      </c>
      <c r="BX778">
        <v>1</v>
      </c>
      <c r="BY778" t="s">
        <v>3</v>
      </c>
      <c r="BZ778">
        <v>0</v>
      </c>
      <c r="CA778">
        <v>0</v>
      </c>
      <c r="CB778" t="s">
        <v>3</v>
      </c>
      <c r="CE778">
        <v>0</v>
      </c>
      <c r="CF778">
        <v>0</v>
      </c>
      <c r="CG778">
        <v>0</v>
      </c>
      <c r="CM778">
        <v>0</v>
      </c>
      <c r="CN778" t="s">
        <v>3</v>
      </c>
      <c r="CO778">
        <v>0</v>
      </c>
      <c r="CP778">
        <f t="shared" si="450"/>
        <v>1484.53</v>
      </c>
      <c r="CQ778">
        <f t="shared" si="451"/>
        <v>1484.53</v>
      </c>
      <c r="CR778">
        <f t="shared" si="452"/>
        <v>0</v>
      </c>
      <c r="CS778">
        <f t="shared" si="453"/>
        <v>0</v>
      </c>
      <c r="CT778">
        <f t="shared" si="454"/>
        <v>0</v>
      </c>
      <c r="CU778">
        <f t="shared" si="455"/>
        <v>0</v>
      </c>
      <c r="CV778">
        <f t="shared" si="456"/>
        <v>0</v>
      </c>
      <c r="CW778">
        <f t="shared" si="457"/>
        <v>0</v>
      </c>
      <c r="CX778">
        <f t="shared" si="458"/>
        <v>0</v>
      </c>
      <c r="CY778">
        <f>0</f>
        <v>0</v>
      </c>
      <c r="CZ778">
        <f>0</f>
        <v>0</v>
      </c>
      <c r="DC778" t="s">
        <v>3</v>
      </c>
      <c r="DD778" t="s">
        <v>3</v>
      </c>
      <c r="DE778" t="s">
        <v>3</v>
      </c>
      <c r="DF778" t="s">
        <v>3</v>
      </c>
      <c r="DG778" t="s">
        <v>3</v>
      </c>
      <c r="DH778" t="s">
        <v>3</v>
      </c>
      <c r="DI778" t="s">
        <v>3</v>
      </c>
      <c r="DJ778" t="s">
        <v>3</v>
      </c>
      <c r="DK778" t="s">
        <v>3</v>
      </c>
      <c r="DL778" t="s">
        <v>3</v>
      </c>
      <c r="DM778" t="s">
        <v>3</v>
      </c>
      <c r="DN778">
        <v>0</v>
      </c>
      <c r="DO778">
        <v>0</v>
      </c>
      <c r="DP778">
        <v>1</v>
      </c>
      <c r="DQ778">
        <v>1</v>
      </c>
      <c r="DU778">
        <v>1013</v>
      </c>
      <c r="DV778" t="s">
        <v>22</v>
      </c>
      <c r="DW778" t="s">
        <v>22</v>
      </c>
      <c r="DX778">
        <v>1</v>
      </c>
      <c r="DZ778" t="s">
        <v>3</v>
      </c>
      <c r="EA778" t="s">
        <v>3</v>
      </c>
      <c r="EB778" t="s">
        <v>3</v>
      </c>
      <c r="EC778" t="s">
        <v>3</v>
      </c>
      <c r="EE778">
        <v>58749427</v>
      </c>
      <c r="EF778">
        <v>12</v>
      </c>
      <c r="EG778" t="s">
        <v>206</v>
      </c>
      <c r="EH778">
        <v>0</v>
      </c>
      <c r="EI778" t="s">
        <v>3</v>
      </c>
      <c r="EJ778">
        <v>2</v>
      </c>
      <c r="EK778">
        <v>500002</v>
      </c>
      <c r="EL778" t="s">
        <v>207</v>
      </c>
      <c r="EM778" t="s">
        <v>208</v>
      </c>
      <c r="EO778" t="s">
        <v>3</v>
      </c>
      <c r="EQ778">
        <v>0</v>
      </c>
      <c r="ER778">
        <v>1038.1300000000001</v>
      </c>
      <c r="ES778">
        <v>1038.1300000000001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FQ778">
        <v>0</v>
      </c>
      <c r="FR778">
        <f t="shared" si="459"/>
        <v>0</v>
      </c>
      <c r="FS778">
        <v>0</v>
      </c>
      <c r="FX778">
        <v>0</v>
      </c>
      <c r="FY778">
        <v>0</v>
      </c>
      <c r="GA778" t="s">
        <v>3</v>
      </c>
      <c r="GD778">
        <v>1</v>
      </c>
      <c r="GF778">
        <v>640497613</v>
      </c>
      <c r="GG778">
        <v>2</v>
      </c>
      <c r="GH778">
        <v>1</v>
      </c>
      <c r="GI778">
        <v>2</v>
      </c>
      <c r="GJ778">
        <v>0</v>
      </c>
      <c r="GK778">
        <v>0</v>
      </c>
      <c r="GL778">
        <f t="shared" si="460"/>
        <v>0</v>
      </c>
      <c r="GM778">
        <f t="shared" si="461"/>
        <v>1484.53</v>
      </c>
      <c r="GN778">
        <f t="shared" si="462"/>
        <v>0</v>
      </c>
      <c r="GO778">
        <f t="shared" si="463"/>
        <v>1484.53</v>
      </c>
      <c r="GP778">
        <f t="shared" si="464"/>
        <v>0</v>
      </c>
      <c r="GR778">
        <v>0</v>
      </c>
      <c r="GS778">
        <v>3</v>
      </c>
      <c r="GT778">
        <v>0</v>
      </c>
      <c r="GU778" t="s">
        <v>3</v>
      </c>
      <c r="GV778">
        <f t="shared" si="465"/>
        <v>0</v>
      </c>
      <c r="GW778">
        <v>1</v>
      </c>
      <c r="GX778">
        <f t="shared" si="466"/>
        <v>0</v>
      </c>
      <c r="HA778">
        <v>0</v>
      </c>
      <c r="HB778">
        <v>0</v>
      </c>
      <c r="HC778">
        <f t="shared" si="467"/>
        <v>0</v>
      </c>
      <c r="HE778" t="s">
        <v>3</v>
      </c>
      <c r="HF778" t="s">
        <v>3</v>
      </c>
      <c r="HM778" t="s">
        <v>3</v>
      </c>
      <c r="HN778" t="s">
        <v>3</v>
      </c>
      <c r="HO778" t="s">
        <v>3</v>
      </c>
      <c r="HP778" t="s">
        <v>3</v>
      </c>
      <c r="HQ778" t="s">
        <v>3</v>
      </c>
      <c r="IK778">
        <v>0</v>
      </c>
    </row>
    <row r="779" spans="1:245" x14ac:dyDescent="0.2">
      <c r="A779">
        <v>17</v>
      </c>
      <c r="B779">
        <v>0</v>
      </c>
      <c r="E779" t="s">
        <v>258</v>
      </c>
      <c r="F779" t="s">
        <v>220</v>
      </c>
      <c r="G779" t="s">
        <v>221</v>
      </c>
      <c r="H779" t="s">
        <v>22</v>
      </c>
      <c r="I779">
        <v>3</v>
      </c>
      <c r="J779">
        <v>0</v>
      </c>
      <c r="K779">
        <v>3</v>
      </c>
      <c r="O779">
        <f t="shared" si="430"/>
        <v>4813.6499999999996</v>
      </c>
      <c r="P779">
        <f t="shared" si="431"/>
        <v>4813.6499999999996</v>
      </c>
      <c r="Q779">
        <f t="shared" si="432"/>
        <v>0</v>
      </c>
      <c r="R779">
        <f t="shared" si="433"/>
        <v>0</v>
      </c>
      <c r="S779">
        <f t="shared" si="434"/>
        <v>0</v>
      </c>
      <c r="T779">
        <f t="shared" si="435"/>
        <v>0</v>
      </c>
      <c r="U779">
        <f t="shared" si="436"/>
        <v>0</v>
      </c>
      <c r="V779">
        <f t="shared" si="437"/>
        <v>0</v>
      </c>
      <c r="W779">
        <f t="shared" si="438"/>
        <v>0</v>
      </c>
      <c r="X779">
        <f t="shared" si="439"/>
        <v>0</v>
      </c>
      <c r="Y779">
        <f t="shared" si="440"/>
        <v>0</v>
      </c>
      <c r="AA779">
        <v>61617792</v>
      </c>
      <c r="AB779">
        <f t="shared" si="441"/>
        <v>1472.06</v>
      </c>
      <c r="AC779">
        <f t="shared" si="442"/>
        <v>1472.06</v>
      </c>
      <c r="AD779">
        <f t="shared" si="443"/>
        <v>0</v>
      </c>
      <c r="AE779">
        <f t="shared" si="444"/>
        <v>0</v>
      </c>
      <c r="AF779">
        <f t="shared" si="445"/>
        <v>0</v>
      </c>
      <c r="AG779">
        <f t="shared" si="446"/>
        <v>0</v>
      </c>
      <c r="AH779">
        <f t="shared" si="447"/>
        <v>0</v>
      </c>
      <c r="AI779">
        <f t="shared" si="448"/>
        <v>0</v>
      </c>
      <c r="AJ779">
        <f t="shared" si="449"/>
        <v>0</v>
      </c>
      <c r="AK779">
        <v>1472.06</v>
      </c>
      <c r="AL779">
        <v>1472.06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1</v>
      </c>
      <c r="AW779">
        <v>1</v>
      </c>
      <c r="AZ779">
        <v>1</v>
      </c>
      <c r="BA779">
        <v>1</v>
      </c>
      <c r="BB779">
        <v>1</v>
      </c>
      <c r="BC779">
        <v>1.0900000000000001</v>
      </c>
      <c r="BD779" t="s">
        <v>3</v>
      </c>
      <c r="BE779" t="s">
        <v>3</v>
      </c>
      <c r="BF779" t="s">
        <v>3</v>
      </c>
      <c r="BG779" t="s">
        <v>3</v>
      </c>
      <c r="BH779">
        <v>3</v>
      </c>
      <c r="BI779">
        <v>1</v>
      </c>
      <c r="BJ779" t="s">
        <v>222</v>
      </c>
      <c r="BM779">
        <v>500001</v>
      </c>
      <c r="BN779">
        <v>0</v>
      </c>
      <c r="BO779" t="s">
        <v>220</v>
      </c>
      <c r="BP779">
        <v>1</v>
      </c>
      <c r="BQ779">
        <v>8</v>
      </c>
      <c r="BR779">
        <v>0</v>
      </c>
      <c r="BS779">
        <v>1</v>
      </c>
      <c r="BT779">
        <v>1</v>
      </c>
      <c r="BU779">
        <v>1</v>
      </c>
      <c r="BV779">
        <v>1</v>
      </c>
      <c r="BW779">
        <v>1</v>
      </c>
      <c r="BX779">
        <v>1</v>
      </c>
      <c r="BY779" t="s">
        <v>3</v>
      </c>
      <c r="BZ779">
        <v>0</v>
      </c>
      <c r="CA779">
        <v>0</v>
      </c>
      <c r="CB779" t="s">
        <v>3</v>
      </c>
      <c r="CE779">
        <v>0</v>
      </c>
      <c r="CF779">
        <v>0</v>
      </c>
      <c r="CG779">
        <v>0</v>
      </c>
      <c r="CM779">
        <v>0</v>
      </c>
      <c r="CN779" t="s">
        <v>3</v>
      </c>
      <c r="CO779">
        <v>0</v>
      </c>
      <c r="CP779">
        <f t="shared" si="450"/>
        <v>4813.6499999999996</v>
      </c>
      <c r="CQ779">
        <f t="shared" si="451"/>
        <v>1604.55</v>
      </c>
      <c r="CR779">
        <f t="shared" si="452"/>
        <v>0</v>
      </c>
      <c r="CS779">
        <f t="shared" si="453"/>
        <v>0</v>
      </c>
      <c r="CT779">
        <f t="shared" si="454"/>
        <v>0</v>
      </c>
      <c r="CU779">
        <f t="shared" si="455"/>
        <v>0</v>
      </c>
      <c r="CV779">
        <f t="shared" si="456"/>
        <v>0</v>
      </c>
      <c r="CW779">
        <f t="shared" si="457"/>
        <v>0</v>
      </c>
      <c r="CX779">
        <f t="shared" si="458"/>
        <v>0</v>
      </c>
      <c r="CY779">
        <f>0</f>
        <v>0</v>
      </c>
      <c r="CZ779">
        <f>0</f>
        <v>0</v>
      </c>
      <c r="DC779" t="s">
        <v>3</v>
      </c>
      <c r="DD779" t="s">
        <v>3</v>
      </c>
      <c r="DE779" t="s">
        <v>3</v>
      </c>
      <c r="DF779" t="s">
        <v>3</v>
      </c>
      <c r="DG779" t="s">
        <v>3</v>
      </c>
      <c r="DH779" t="s">
        <v>3</v>
      </c>
      <c r="DI779" t="s">
        <v>3</v>
      </c>
      <c r="DJ779" t="s">
        <v>3</v>
      </c>
      <c r="DK779" t="s">
        <v>3</v>
      </c>
      <c r="DL779" t="s">
        <v>3</v>
      </c>
      <c r="DM779" t="s">
        <v>3</v>
      </c>
      <c r="DN779">
        <v>0</v>
      </c>
      <c r="DO779">
        <v>0</v>
      </c>
      <c r="DP779">
        <v>1</v>
      </c>
      <c r="DQ779">
        <v>1</v>
      </c>
      <c r="DU779">
        <v>1013</v>
      </c>
      <c r="DV779" t="s">
        <v>22</v>
      </c>
      <c r="DW779" t="s">
        <v>22</v>
      </c>
      <c r="DX779">
        <v>1</v>
      </c>
      <c r="DZ779" t="s">
        <v>3</v>
      </c>
      <c r="EA779" t="s">
        <v>3</v>
      </c>
      <c r="EB779" t="s">
        <v>3</v>
      </c>
      <c r="EC779" t="s">
        <v>3</v>
      </c>
      <c r="EE779">
        <v>58749426</v>
      </c>
      <c r="EF779">
        <v>8</v>
      </c>
      <c r="EG779" t="s">
        <v>223</v>
      </c>
      <c r="EH779">
        <v>0</v>
      </c>
      <c r="EI779" t="s">
        <v>3</v>
      </c>
      <c r="EJ779">
        <v>1</v>
      </c>
      <c r="EK779">
        <v>500001</v>
      </c>
      <c r="EL779" t="s">
        <v>224</v>
      </c>
      <c r="EM779" t="s">
        <v>225</v>
      </c>
      <c r="EO779" t="s">
        <v>3</v>
      </c>
      <c r="EQ779">
        <v>0</v>
      </c>
      <c r="ER779">
        <v>1472.06</v>
      </c>
      <c r="ES779">
        <v>1472.06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FQ779">
        <v>0</v>
      </c>
      <c r="FR779">
        <f t="shared" si="459"/>
        <v>0</v>
      </c>
      <c r="FS779">
        <v>0</v>
      </c>
      <c r="FX779">
        <v>0</v>
      </c>
      <c r="FY779">
        <v>0</v>
      </c>
      <c r="GA779" t="s">
        <v>3</v>
      </c>
      <c r="GD779">
        <v>1</v>
      </c>
      <c r="GF779">
        <v>-465849229</v>
      </c>
      <c r="GG779">
        <v>2</v>
      </c>
      <c r="GH779">
        <v>1</v>
      </c>
      <c r="GI779">
        <v>2</v>
      </c>
      <c r="GJ779">
        <v>0</v>
      </c>
      <c r="GK779">
        <v>0</v>
      </c>
      <c r="GL779">
        <f t="shared" si="460"/>
        <v>0</v>
      </c>
      <c r="GM779">
        <f t="shared" si="461"/>
        <v>4813.6499999999996</v>
      </c>
      <c r="GN779">
        <f t="shared" si="462"/>
        <v>4813.6499999999996</v>
      </c>
      <c r="GO779">
        <f t="shared" si="463"/>
        <v>0</v>
      </c>
      <c r="GP779">
        <f t="shared" si="464"/>
        <v>0</v>
      </c>
      <c r="GR779">
        <v>0</v>
      </c>
      <c r="GS779">
        <v>3</v>
      </c>
      <c r="GT779">
        <v>0</v>
      </c>
      <c r="GU779" t="s">
        <v>3</v>
      </c>
      <c r="GV779">
        <f t="shared" si="465"/>
        <v>0</v>
      </c>
      <c r="GW779">
        <v>1</v>
      </c>
      <c r="GX779">
        <f t="shared" si="466"/>
        <v>0</v>
      </c>
      <c r="HA779">
        <v>0</v>
      </c>
      <c r="HB779">
        <v>0</v>
      </c>
      <c r="HC779">
        <f t="shared" si="467"/>
        <v>0</v>
      </c>
      <c r="HE779" t="s">
        <v>3</v>
      </c>
      <c r="HF779" t="s">
        <v>3</v>
      </c>
      <c r="HM779" t="s">
        <v>3</v>
      </c>
      <c r="HN779" t="s">
        <v>3</v>
      </c>
      <c r="HO779" t="s">
        <v>3</v>
      </c>
      <c r="HP779" t="s">
        <v>3</v>
      </c>
      <c r="HQ779" t="s">
        <v>3</v>
      </c>
      <c r="IK779">
        <v>0</v>
      </c>
    </row>
    <row r="780" spans="1:245" x14ac:dyDescent="0.2">
      <c r="A780">
        <v>17</v>
      </c>
      <c r="B780">
        <v>0</v>
      </c>
      <c r="E780" t="s">
        <v>262</v>
      </c>
      <c r="F780" t="s">
        <v>227</v>
      </c>
      <c r="G780" t="s">
        <v>228</v>
      </c>
      <c r="H780" t="s">
        <v>22</v>
      </c>
      <c r="I780">
        <v>12</v>
      </c>
      <c r="J780">
        <v>0</v>
      </c>
      <c r="K780">
        <v>12</v>
      </c>
      <c r="O780">
        <f t="shared" si="430"/>
        <v>24983.040000000001</v>
      </c>
      <c r="P780">
        <f t="shared" si="431"/>
        <v>24983.040000000001</v>
      </c>
      <c r="Q780">
        <f t="shared" si="432"/>
        <v>0</v>
      </c>
      <c r="R780">
        <f t="shared" si="433"/>
        <v>0</v>
      </c>
      <c r="S780">
        <f t="shared" si="434"/>
        <v>0</v>
      </c>
      <c r="T780">
        <f t="shared" si="435"/>
        <v>0</v>
      </c>
      <c r="U780">
        <f t="shared" si="436"/>
        <v>0</v>
      </c>
      <c r="V780">
        <f t="shared" si="437"/>
        <v>0</v>
      </c>
      <c r="W780">
        <f t="shared" si="438"/>
        <v>0</v>
      </c>
      <c r="X780">
        <f t="shared" si="439"/>
        <v>0</v>
      </c>
      <c r="Y780">
        <f t="shared" si="440"/>
        <v>0</v>
      </c>
      <c r="AA780">
        <v>61617792</v>
      </c>
      <c r="AB780">
        <f t="shared" si="441"/>
        <v>1639.31</v>
      </c>
      <c r="AC780">
        <f t="shared" si="442"/>
        <v>1639.31</v>
      </c>
      <c r="AD780">
        <f t="shared" si="443"/>
        <v>0</v>
      </c>
      <c r="AE780">
        <f t="shared" si="444"/>
        <v>0</v>
      </c>
      <c r="AF780">
        <f t="shared" si="445"/>
        <v>0</v>
      </c>
      <c r="AG780">
        <f t="shared" si="446"/>
        <v>0</v>
      </c>
      <c r="AH780">
        <f t="shared" si="447"/>
        <v>0</v>
      </c>
      <c r="AI780">
        <f t="shared" si="448"/>
        <v>0</v>
      </c>
      <c r="AJ780">
        <f t="shared" si="449"/>
        <v>0</v>
      </c>
      <c r="AK780">
        <v>1639.31</v>
      </c>
      <c r="AL780">
        <v>1639.31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1</v>
      </c>
      <c r="AW780">
        <v>1</v>
      </c>
      <c r="AZ780">
        <v>1</v>
      </c>
      <c r="BA780">
        <v>1</v>
      </c>
      <c r="BB780">
        <v>1</v>
      </c>
      <c r="BC780">
        <v>1.27</v>
      </c>
      <c r="BD780" t="s">
        <v>3</v>
      </c>
      <c r="BE780" t="s">
        <v>3</v>
      </c>
      <c r="BF780" t="s">
        <v>3</v>
      </c>
      <c r="BG780" t="s">
        <v>3</v>
      </c>
      <c r="BH780">
        <v>3</v>
      </c>
      <c r="BI780">
        <v>2</v>
      </c>
      <c r="BJ780" t="s">
        <v>229</v>
      </c>
      <c r="BM780">
        <v>500002</v>
      </c>
      <c r="BN780">
        <v>0</v>
      </c>
      <c r="BO780" t="s">
        <v>227</v>
      </c>
      <c r="BP780">
        <v>1</v>
      </c>
      <c r="BQ780">
        <v>12</v>
      </c>
      <c r="BR780">
        <v>0</v>
      </c>
      <c r="BS780">
        <v>1</v>
      </c>
      <c r="BT780">
        <v>1</v>
      </c>
      <c r="BU780">
        <v>1</v>
      </c>
      <c r="BV780">
        <v>1</v>
      </c>
      <c r="BW780">
        <v>1</v>
      </c>
      <c r="BX780">
        <v>1</v>
      </c>
      <c r="BY780" t="s">
        <v>3</v>
      </c>
      <c r="BZ780">
        <v>0</v>
      </c>
      <c r="CA780">
        <v>0</v>
      </c>
      <c r="CB780" t="s">
        <v>3</v>
      </c>
      <c r="CE780">
        <v>0</v>
      </c>
      <c r="CF780">
        <v>0</v>
      </c>
      <c r="CG780">
        <v>0</v>
      </c>
      <c r="CM780">
        <v>0</v>
      </c>
      <c r="CN780" t="s">
        <v>3</v>
      </c>
      <c r="CO780">
        <v>0</v>
      </c>
      <c r="CP780">
        <f t="shared" si="450"/>
        <v>24983.040000000001</v>
      </c>
      <c r="CQ780">
        <f t="shared" si="451"/>
        <v>2081.92</v>
      </c>
      <c r="CR780">
        <f t="shared" si="452"/>
        <v>0</v>
      </c>
      <c r="CS780">
        <f t="shared" si="453"/>
        <v>0</v>
      </c>
      <c r="CT780">
        <f t="shared" si="454"/>
        <v>0</v>
      </c>
      <c r="CU780">
        <f t="shared" si="455"/>
        <v>0</v>
      </c>
      <c r="CV780">
        <f t="shared" si="456"/>
        <v>0</v>
      </c>
      <c r="CW780">
        <f t="shared" si="457"/>
        <v>0</v>
      </c>
      <c r="CX780">
        <f t="shared" si="458"/>
        <v>0</v>
      </c>
      <c r="CY780">
        <f>0</f>
        <v>0</v>
      </c>
      <c r="CZ780">
        <f>0</f>
        <v>0</v>
      </c>
      <c r="DC780" t="s">
        <v>3</v>
      </c>
      <c r="DD780" t="s">
        <v>3</v>
      </c>
      <c r="DE780" t="s">
        <v>3</v>
      </c>
      <c r="DF780" t="s">
        <v>3</v>
      </c>
      <c r="DG780" t="s">
        <v>3</v>
      </c>
      <c r="DH780" t="s">
        <v>3</v>
      </c>
      <c r="DI780" t="s">
        <v>3</v>
      </c>
      <c r="DJ780" t="s">
        <v>3</v>
      </c>
      <c r="DK780" t="s">
        <v>3</v>
      </c>
      <c r="DL780" t="s">
        <v>3</v>
      </c>
      <c r="DM780" t="s">
        <v>3</v>
      </c>
      <c r="DN780">
        <v>0</v>
      </c>
      <c r="DO780">
        <v>0</v>
      </c>
      <c r="DP780">
        <v>1</v>
      </c>
      <c r="DQ780">
        <v>1</v>
      </c>
      <c r="DU780">
        <v>1013</v>
      </c>
      <c r="DV780" t="s">
        <v>22</v>
      </c>
      <c r="DW780" t="s">
        <v>22</v>
      </c>
      <c r="DX780">
        <v>1</v>
      </c>
      <c r="DZ780" t="s">
        <v>3</v>
      </c>
      <c r="EA780" t="s">
        <v>3</v>
      </c>
      <c r="EB780" t="s">
        <v>3</v>
      </c>
      <c r="EC780" t="s">
        <v>3</v>
      </c>
      <c r="EE780">
        <v>58749427</v>
      </c>
      <c r="EF780">
        <v>12</v>
      </c>
      <c r="EG780" t="s">
        <v>206</v>
      </c>
      <c r="EH780">
        <v>0</v>
      </c>
      <c r="EI780" t="s">
        <v>3</v>
      </c>
      <c r="EJ780">
        <v>2</v>
      </c>
      <c r="EK780">
        <v>500002</v>
      </c>
      <c r="EL780" t="s">
        <v>207</v>
      </c>
      <c r="EM780" t="s">
        <v>208</v>
      </c>
      <c r="EO780" t="s">
        <v>3</v>
      </c>
      <c r="EQ780">
        <v>0</v>
      </c>
      <c r="ER780">
        <v>1639.31</v>
      </c>
      <c r="ES780">
        <v>1639.31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FQ780">
        <v>0</v>
      </c>
      <c r="FR780">
        <f t="shared" si="459"/>
        <v>0</v>
      </c>
      <c r="FS780">
        <v>0</v>
      </c>
      <c r="FX780">
        <v>0</v>
      </c>
      <c r="FY780">
        <v>0</v>
      </c>
      <c r="GA780" t="s">
        <v>3</v>
      </c>
      <c r="GD780">
        <v>1</v>
      </c>
      <c r="GF780">
        <v>1922904874</v>
      </c>
      <c r="GG780">
        <v>2</v>
      </c>
      <c r="GH780">
        <v>1</v>
      </c>
      <c r="GI780">
        <v>2</v>
      </c>
      <c r="GJ780">
        <v>0</v>
      </c>
      <c r="GK780">
        <v>0</v>
      </c>
      <c r="GL780">
        <f t="shared" si="460"/>
        <v>0</v>
      </c>
      <c r="GM780">
        <f t="shared" si="461"/>
        <v>24983.040000000001</v>
      </c>
      <c r="GN780">
        <f t="shared" si="462"/>
        <v>0</v>
      </c>
      <c r="GO780">
        <f t="shared" si="463"/>
        <v>24983.040000000001</v>
      </c>
      <c r="GP780">
        <f t="shared" si="464"/>
        <v>0</v>
      </c>
      <c r="GR780">
        <v>0</v>
      </c>
      <c r="GS780">
        <v>3</v>
      </c>
      <c r="GT780">
        <v>0</v>
      </c>
      <c r="GU780" t="s">
        <v>3</v>
      </c>
      <c r="GV780">
        <f t="shared" si="465"/>
        <v>0</v>
      </c>
      <c r="GW780">
        <v>1</v>
      </c>
      <c r="GX780">
        <f t="shared" si="466"/>
        <v>0</v>
      </c>
      <c r="HA780">
        <v>0</v>
      </c>
      <c r="HB780">
        <v>0</v>
      </c>
      <c r="HC780">
        <f t="shared" si="467"/>
        <v>0</v>
      </c>
      <c r="HE780" t="s">
        <v>3</v>
      </c>
      <c r="HF780" t="s">
        <v>3</v>
      </c>
      <c r="HM780" t="s">
        <v>3</v>
      </c>
      <c r="HN780" t="s">
        <v>3</v>
      </c>
      <c r="HO780" t="s">
        <v>3</v>
      </c>
      <c r="HP780" t="s">
        <v>3</v>
      </c>
      <c r="HQ780" t="s">
        <v>3</v>
      </c>
      <c r="IK780">
        <v>0</v>
      </c>
    </row>
    <row r="781" spans="1:245" x14ac:dyDescent="0.2">
      <c r="A781">
        <v>17</v>
      </c>
      <c r="B781">
        <v>0</v>
      </c>
      <c r="E781" t="s">
        <v>266</v>
      </c>
      <c r="F781" t="s">
        <v>231</v>
      </c>
      <c r="G781" t="s">
        <v>232</v>
      </c>
      <c r="H781" t="s">
        <v>169</v>
      </c>
      <c r="I781">
        <f>ROUND(33/100,7)</f>
        <v>0.33</v>
      </c>
      <c r="J781">
        <v>0</v>
      </c>
      <c r="K781">
        <f>ROUND(33/100,7)</f>
        <v>0.33</v>
      </c>
      <c r="O781">
        <f t="shared" si="430"/>
        <v>12890.63</v>
      </c>
      <c r="P781">
        <f t="shared" si="431"/>
        <v>12890.63</v>
      </c>
      <c r="Q781">
        <f t="shared" si="432"/>
        <v>0</v>
      </c>
      <c r="R781">
        <f t="shared" si="433"/>
        <v>0</v>
      </c>
      <c r="S781">
        <f t="shared" si="434"/>
        <v>0</v>
      </c>
      <c r="T781">
        <f t="shared" si="435"/>
        <v>0</v>
      </c>
      <c r="U781">
        <f t="shared" si="436"/>
        <v>0</v>
      </c>
      <c r="V781">
        <f t="shared" si="437"/>
        <v>0</v>
      </c>
      <c r="W781">
        <f t="shared" si="438"/>
        <v>0</v>
      </c>
      <c r="X781">
        <f t="shared" si="439"/>
        <v>0</v>
      </c>
      <c r="Y781">
        <f t="shared" si="440"/>
        <v>0</v>
      </c>
      <c r="AA781">
        <v>61617792</v>
      </c>
      <c r="AB781">
        <f t="shared" si="441"/>
        <v>43402.78</v>
      </c>
      <c r="AC781">
        <f t="shared" si="442"/>
        <v>43402.78</v>
      </c>
      <c r="AD781">
        <f t="shared" si="443"/>
        <v>0</v>
      </c>
      <c r="AE781">
        <f t="shared" si="444"/>
        <v>0</v>
      </c>
      <c r="AF781">
        <f t="shared" si="445"/>
        <v>0</v>
      </c>
      <c r="AG781">
        <f t="shared" si="446"/>
        <v>0</v>
      </c>
      <c r="AH781">
        <f t="shared" si="447"/>
        <v>0</v>
      </c>
      <c r="AI781">
        <f t="shared" si="448"/>
        <v>0</v>
      </c>
      <c r="AJ781">
        <f t="shared" si="449"/>
        <v>0</v>
      </c>
      <c r="AK781">
        <v>43402.78</v>
      </c>
      <c r="AL781">
        <v>43402.78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1</v>
      </c>
      <c r="AW781">
        <v>1</v>
      </c>
      <c r="AZ781">
        <v>1</v>
      </c>
      <c r="BA781">
        <v>1</v>
      </c>
      <c r="BB781">
        <v>1</v>
      </c>
      <c r="BC781">
        <v>0.9</v>
      </c>
      <c r="BD781" t="s">
        <v>3</v>
      </c>
      <c r="BE781" t="s">
        <v>3</v>
      </c>
      <c r="BF781" t="s">
        <v>3</v>
      </c>
      <c r="BG781" t="s">
        <v>3</v>
      </c>
      <c r="BH781">
        <v>3</v>
      </c>
      <c r="BI781">
        <v>2</v>
      </c>
      <c r="BJ781" t="s">
        <v>233</v>
      </c>
      <c r="BM781">
        <v>500002</v>
      </c>
      <c r="BN781">
        <v>0</v>
      </c>
      <c r="BO781" t="s">
        <v>231</v>
      </c>
      <c r="BP781">
        <v>1</v>
      </c>
      <c r="BQ781">
        <v>12</v>
      </c>
      <c r="BR781">
        <v>0</v>
      </c>
      <c r="BS781">
        <v>1</v>
      </c>
      <c r="BT781">
        <v>1</v>
      </c>
      <c r="BU781">
        <v>1</v>
      </c>
      <c r="BV781">
        <v>1</v>
      </c>
      <c r="BW781">
        <v>1</v>
      </c>
      <c r="BX781">
        <v>1</v>
      </c>
      <c r="BY781" t="s">
        <v>3</v>
      </c>
      <c r="BZ781">
        <v>0</v>
      </c>
      <c r="CA781">
        <v>0</v>
      </c>
      <c r="CB781" t="s">
        <v>3</v>
      </c>
      <c r="CE781">
        <v>0</v>
      </c>
      <c r="CF781">
        <v>0</v>
      </c>
      <c r="CG781">
        <v>0</v>
      </c>
      <c r="CM781">
        <v>0</v>
      </c>
      <c r="CN781" t="s">
        <v>3</v>
      </c>
      <c r="CO781">
        <v>0</v>
      </c>
      <c r="CP781">
        <f t="shared" si="450"/>
        <v>12890.63</v>
      </c>
      <c r="CQ781">
        <f t="shared" si="451"/>
        <v>39062.5</v>
      </c>
      <c r="CR781">
        <f t="shared" si="452"/>
        <v>0</v>
      </c>
      <c r="CS781">
        <f t="shared" si="453"/>
        <v>0</v>
      </c>
      <c r="CT781">
        <f t="shared" si="454"/>
        <v>0</v>
      </c>
      <c r="CU781">
        <f t="shared" si="455"/>
        <v>0</v>
      </c>
      <c r="CV781">
        <f t="shared" si="456"/>
        <v>0</v>
      </c>
      <c r="CW781">
        <f t="shared" si="457"/>
        <v>0</v>
      </c>
      <c r="CX781">
        <f t="shared" si="458"/>
        <v>0</v>
      </c>
      <c r="CY781">
        <f>0</f>
        <v>0</v>
      </c>
      <c r="CZ781">
        <f>0</f>
        <v>0</v>
      </c>
      <c r="DC781" t="s">
        <v>3</v>
      </c>
      <c r="DD781" t="s">
        <v>3</v>
      </c>
      <c r="DE781" t="s">
        <v>3</v>
      </c>
      <c r="DF781" t="s">
        <v>3</v>
      </c>
      <c r="DG781" t="s">
        <v>3</v>
      </c>
      <c r="DH781" t="s">
        <v>3</v>
      </c>
      <c r="DI781" t="s">
        <v>3</v>
      </c>
      <c r="DJ781" t="s">
        <v>3</v>
      </c>
      <c r="DK781" t="s">
        <v>3</v>
      </c>
      <c r="DL781" t="s">
        <v>3</v>
      </c>
      <c r="DM781" t="s">
        <v>3</v>
      </c>
      <c r="DN781">
        <v>0</v>
      </c>
      <c r="DO781">
        <v>0</v>
      </c>
      <c r="DP781">
        <v>1</v>
      </c>
      <c r="DQ781">
        <v>1</v>
      </c>
      <c r="DU781">
        <v>1013</v>
      </c>
      <c r="DV781" t="s">
        <v>169</v>
      </c>
      <c r="DW781" t="s">
        <v>169</v>
      </c>
      <c r="DX781">
        <v>1</v>
      </c>
      <c r="DZ781" t="s">
        <v>3</v>
      </c>
      <c r="EA781" t="s">
        <v>3</v>
      </c>
      <c r="EB781" t="s">
        <v>3</v>
      </c>
      <c r="EC781" t="s">
        <v>3</v>
      </c>
      <c r="EE781">
        <v>58749427</v>
      </c>
      <c r="EF781">
        <v>12</v>
      </c>
      <c r="EG781" t="s">
        <v>206</v>
      </c>
      <c r="EH781">
        <v>0</v>
      </c>
      <c r="EI781" t="s">
        <v>3</v>
      </c>
      <c r="EJ781">
        <v>2</v>
      </c>
      <c r="EK781">
        <v>500002</v>
      </c>
      <c r="EL781" t="s">
        <v>207</v>
      </c>
      <c r="EM781" t="s">
        <v>208</v>
      </c>
      <c r="EO781" t="s">
        <v>3</v>
      </c>
      <c r="EQ781">
        <v>0</v>
      </c>
      <c r="ER781">
        <v>43402.78</v>
      </c>
      <c r="ES781">
        <v>43402.78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FQ781">
        <v>0</v>
      </c>
      <c r="FR781">
        <f t="shared" si="459"/>
        <v>0</v>
      </c>
      <c r="FS781">
        <v>0</v>
      </c>
      <c r="FX781">
        <v>0</v>
      </c>
      <c r="FY781">
        <v>0</v>
      </c>
      <c r="GA781" t="s">
        <v>3</v>
      </c>
      <c r="GD781">
        <v>1</v>
      </c>
      <c r="GF781">
        <v>-1566809035</v>
      </c>
      <c r="GG781">
        <v>2</v>
      </c>
      <c r="GH781">
        <v>1</v>
      </c>
      <c r="GI781">
        <v>2</v>
      </c>
      <c r="GJ781">
        <v>0</v>
      </c>
      <c r="GK781">
        <v>0</v>
      </c>
      <c r="GL781">
        <f t="shared" si="460"/>
        <v>0</v>
      </c>
      <c r="GM781">
        <f t="shared" si="461"/>
        <v>12890.63</v>
      </c>
      <c r="GN781">
        <f t="shared" si="462"/>
        <v>0</v>
      </c>
      <c r="GO781">
        <f t="shared" si="463"/>
        <v>12890.63</v>
      </c>
      <c r="GP781">
        <f t="shared" si="464"/>
        <v>0</v>
      </c>
      <c r="GR781">
        <v>0</v>
      </c>
      <c r="GS781">
        <v>3</v>
      </c>
      <c r="GT781">
        <v>0</v>
      </c>
      <c r="GU781" t="s">
        <v>3</v>
      </c>
      <c r="GV781">
        <f t="shared" si="465"/>
        <v>0</v>
      </c>
      <c r="GW781">
        <v>1</v>
      </c>
      <c r="GX781">
        <f t="shared" si="466"/>
        <v>0</v>
      </c>
      <c r="HA781">
        <v>0</v>
      </c>
      <c r="HB781">
        <v>0</v>
      </c>
      <c r="HC781">
        <f t="shared" si="467"/>
        <v>0</v>
      </c>
      <c r="HE781" t="s">
        <v>3</v>
      </c>
      <c r="HF781" t="s">
        <v>3</v>
      </c>
      <c r="HM781" t="s">
        <v>3</v>
      </c>
      <c r="HN781" t="s">
        <v>3</v>
      </c>
      <c r="HO781" t="s">
        <v>3</v>
      </c>
      <c r="HP781" t="s">
        <v>3</v>
      </c>
      <c r="HQ781" t="s">
        <v>3</v>
      </c>
      <c r="IK781">
        <v>0</v>
      </c>
    </row>
    <row r="782" spans="1:245" x14ac:dyDescent="0.2">
      <c r="A782">
        <v>17</v>
      </c>
      <c r="B782">
        <v>0</v>
      </c>
      <c r="E782" t="s">
        <v>270</v>
      </c>
      <c r="F782" t="s">
        <v>235</v>
      </c>
      <c r="G782" t="s">
        <v>236</v>
      </c>
      <c r="H782" t="s">
        <v>169</v>
      </c>
      <c r="I782">
        <v>0</v>
      </c>
      <c r="J782">
        <v>0</v>
      </c>
      <c r="K782">
        <v>0</v>
      </c>
      <c r="O782">
        <f t="shared" si="430"/>
        <v>0</v>
      </c>
      <c r="P782">
        <f t="shared" si="431"/>
        <v>0</v>
      </c>
      <c r="Q782">
        <f t="shared" si="432"/>
        <v>0</v>
      </c>
      <c r="R782">
        <f t="shared" si="433"/>
        <v>0</v>
      </c>
      <c r="S782">
        <f t="shared" si="434"/>
        <v>0</v>
      </c>
      <c r="T782">
        <f t="shared" si="435"/>
        <v>0</v>
      </c>
      <c r="U782">
        <f t="shared" si="436"/>
        <v>0</v>
      </c>
      <c r="V782">
        <f t="shared" si="437"/>
        <v>0</v>
      </c>
      <c r="W782">
        <f t="shared" si="438"/>
        <v>0</v>
      </c>
      <c r="X782">
        <f t="shared" si="439"/>
        <v>0</v>
      </c>
      <c r="Y782">
        <f t="shared" si="440"/>
        <v>0</v>
      </c>
      <c r="AA782">
        <v>61617792</v>
      </c>
      <c r="AB782">
        <f t="shared" si="441"/>
        <v>1031.73</v>
      </c>
      <c r="AC782">
        <f t="shared" si="442"/>
        <v>1031.73</v>
      </c>
      <c r="AD782">
        <f t="shared" si="443"/>
        <v>0</v>
      </c>
      <c r="AE782">
        <f t="shared" si="444"/>
        <v>0</v>
      </c>
      <c r="AF782">
        <f t="shared" si="445"/>
        <v>0</v>
      </c>
      <c r="AG782">
        <f t="shared" si="446"/>
        <v>0</v>
      </c>
      <c r="AH782">
        <f t="shared" si="447"/>
        <v>0</v>
      </c>
      <c r="AI782">
        <f t="shared" si="448"/>
        <v>0</v>
      </c>
      <c r="AJ782">
        <f t="shared" si="449"/>
        <v>0</v>
      </c>
      <c r="AK782">
        <v>1031.73</v>
      </c>
      <c r="AL782">
        <v>1031.73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1</v>
      </c>
      <c r="AW782">
        <v>1</v>
      </c>
      <c r="AZ782">
        <v>1</v>
      </c>
      <c r="BA782">
        <v>1</v>
      </c>
      <c r="BB782">
        <v>1</v>
      </c>
      <c r="BC782">
        <v>1.27</v>
      </c>
      <c r="BD782" t="s">
        <v>3</v>
      </c>
      <c r="BE782" t="s">
        <v>3</v>
      </c>
      <c r="BF782" t="s">
        <v>3</v>
      </c>
      <c r="BG782" t="s">
        <v>3</v>
      </c>
      <c r="BH782">
        <v>3</v>
      </c>
      <c r="BI782">
        <v>2</v>
      </c>
      <c r="BJ782" t="s">
        <v>237</v>
      </c>
      <c r="BM782">
        <v>500002</v>
      </c>
      <c r="BN782">
        <v>0</v>
      </c>
      <c r="BO782" t="s">
        <v>235</v>
      </c>
      <c r="BP782">
        <v>1</v>
      </c>
      <c r="BQ782">
        <v>12</v>
      </c>
      <c r="BR782">
        <v>0</v>
      </c>
      <c r="BS782">
        <v>1</v>
      </c>
      <c r="BT782">
        <v>1</v>
      </c>
      <c r="BU782">
        <v>1</v>
      </c>
      <c r="BV782">
        <v>1</v>
      </c>
      <c r="BW782">
        <v>1</v>
      </c>
      <c r="BX782">
        <v>1</v>
      </c>
      <c r="BY782" t="s">
        <v>3</v>
      </c>
      <c r="BZ782">
        <v>0</v>
      </c>
      <c r="CA782">
        <v>0</v>
      </c>
      <c r="CB782" t="s">
        <v>3</v>
      </c>
      <c r="CE782">
        <v>0</v>
      </c>
      <c r="CF782">
        <v>0</v>
      </c>
      <c r="CG782">
        <v>0</v>
      </c>
      <c r="CM782">
        <v>0</v>
      </c>
      <c r="CN782" t="s">
        <v>3</v>
      </c>
      <c r="CO782">
        <v>0</v>
      </c>
      <c r="CP782">
        <f t="shared" si="450"/>
        <v>0</v>
      </c>
      <c r="CQ782">
        <f t="shared" si="451"/>
        <v>1310.3</v>
      </c>
      <c r="CR782">
        <f t="shared" si="452"/>
        <v>0</v>
      </c>
      <c r="CS782">
        <f t="shared" si="453"/>
        <v>0</v>
      </c>
      <c r="CT782">
        <f t="shared" si="454"/>
        <v>0</v>
      </c>
      <c r="CU782">
        <f t="shared" si="455"/>
        <v>0</v>
      </c>
      <c r="CV782">
        <f t="shared" si="456"/>
        <v>0</v>
      </c>
      <c r="CW782">
        <f t="shared" si="457"/>
        <v>0</v>
      </c>
      <c r="CX782">
        <f t="shared" si="458"/>
        <v>0</v>
      </c>
      <c r="CY782">
        <f>0</f>
        <v>0</v>
      </c>
      <c r="CZ782">
        <f>0</f>
        <v>0</v>
      </c>
      <c r="DC782" t="s">
        <v>3</v>
      </c>
      <c r="DD782" t="s">
        <v>3</v>
      </c>
      <c r="DE782" t="s">
        <v>3</v>
      </c>
      <c r="DF782" t="s">
        <v>3</v>
      </c>
      <c r="DG782" t="s">
        <v>3</v>
      </c>
      <c r="DH782" t="s">
        <v>3</v>
      </c>
      <c r="DI782" t="s">
        <v>3</v>
      </c>
      <c r="DJ782" t="s">
        <v>3</v>
      </c>
      <c r="DK782" t="s">
        <v>3</v>
      </c>
      <c r="DL782" t="s">
        <v>3</v>
      </c>
      <c r="DM782" t="s">
        <v>3</v>
      </c>
      <c r="DN782">
        <v>0</v>
      </c>
      <c r="DO782">
        <v>0</v>
      </c>
      <c r="DP782">
        <v>1</v>
      </c>
      <c r="DQ782">
        <v>1</v>
      </c>
      <c r="DU782">
        <v>1013</v>
      </c>
      <c r="DV782" t="s">
        <v>169</v>
      </c>
      <c r="DW782" t="s">
        <v>169</v>
      </c>
      <c r="DX782">
        <v>1</v>
      </c>
      <c r="DZ782" t="s">
        <v>3</v>
      </c>
      <c r="EA782" t="s">
        <v>3</v>
      </c>
      <c r="EB782" t="s">
        <v>3</v>
      </c>
      <c r="EC782" t="s">
        <v>3</v>
      </c>
      <c r="EE782">
        <v>58749427</v>
      </c>
      <c r="EF782">
        <v>12</v>
      </c>
      <c r="EG782" t="s">
        <v>206</v>
      </c>
      <c r="EH782">
        <v>0</v>
      </c>
      <c r="EI782" t="s">
        <v>3</v>
      </c>
      <c r="EJ782">
        <v>2</v>
      </c>
      <c r="EK782">
        <v>500002</v>
      </c>
      <c r="EL782" t="s">
        <v>207</v>
      </c>
      <c r="EM782" t="s">
        <v>208</v>
      </c>
      <c r="EO782" t="s">
        <v>3</v>
      </c>
      <c r="EQ782">
        <v>0</v>
      </c>
      <c r="ER782">
        <v>1031.73</v>
      </c>
      <c r="ES782">
        <v>1031.73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FQ782">
        <v>0</v>
      </c>
      <c r="FR782">
        <f t="shared" si="459"/>
        <v>0</v>
      </c>
      <c r="FS782">
        <v>0</v>
      </c>
      <c r="FX782">
        <v>0</v>
      </c>
      <c r="FY782">
        <v>0</v>
      </c>
      <c r="GA782" t="s">
        <v>3</v>
      </c>
      <c r="GD782">
        <v>1</v>
      </c>
      <c r="GF782">
        <v>359643171</v>
      </c>
      <c r="GG782">
        <v>2</v>
      </c>
      <c r="GH782">
        <v>1</v>
      </c>
      <c r="GI782">
        <v>2</v>
      </c>
      <c r="GJ782">
        <v>0</v>
      </c>
      <c r="GK782">
        <v>0</v>
      </c>
      <c r="GL782">
        <f t="shared" si="460"/>
        <v>0</v>
      </c>
      <c r="GM782">
        <f t="shared" si="461"/>
        <v>0</v>
      </c>
      <c r="GN782">
        <f t="shared" si="462"/>
        <v>0</v>
      </c>
      <c r="GO782">
        <f t="shared" si="463"/>
        <v>0</v>
      </c>
      <c r="GP782">
        <f t="shared" si="464"/>
        <v>0</v>
      </c>
      <c r="GR782">
        <v>0</v>
      </c>
      <c r="GS782">
        <v>3</v>
      </c>
      <c r="GT782">
        <v>0</v>
      </c>
      <c r="GU782" t="s">
        <v>3</v>
      </c>
      <c r="GV782">
        <f t="shared" si="465"/>
        <v>0</v>
      </c>
      <c r="GW782">
        <v>1</v>
      </c>
      <c r="GX782">
        <f t="shared" si="466"/>
        <v>0</v>
      </c>
      <c r="HA782">
        <v>0</v>
      </c>
      <c r="HB782">
        <v>0</v>
      </c>
      <c r="HC782">
        <f t="shared" si="467"/>
        <v>0</v>
      </c>
      <c r="HE782" t="s">
        <v>3</v>
      </c>
      <c r="HF782" t="s">
        <v>3</v>
      </c>
      <c r="HM782" t="s">
        <v>3</v>
      </c>
      <c r="HN782" t="s">
        <v>3</v>
      </c>
      <c r="HO782" t="s">
        <v>3</v>
      </c>
      <c r="HP782" t="s">
        <v>3</v>
      </c>
      <c r="HQ782" t="s">
        <v>3</v>
      </c>
      <c r="IK782">
        <v>0</v>
      </c>
    </row>
    <row r="783" spans="1:245" x14ac:dyDescent="0.2">
      <c r="A783">
        <v>17</v>
      </c>
      <c r="B783">
        <v>0</v>
      </c>
      <c r="E783" t="s">
        <v>274</v>
      </c>
      <c r="F783" t="s">
        <v>239</v>
      </c>
      <c r="G783" t="s">
        <v>240</v>
      </c>
      <c r="H783" t="s">
        <v>169</v>
      </c>
      <c r="I783">
        <f>ROUND(6/100,7)</f>
        <v>0.06</v>
      </c>
      <c r="J783">
        <v>0</v>
      </c>
      <c r="K783">
        <f>ROUND(6/100,7)</f>
        <v>0.06</v>
      </c>
      <c r="O783">
        <f t="shared" si="430"/>
        <v>4810.7299999999996</v>
      </c>
      <c r="P783">
        <f t="shared" si="431"/>
        <v>4810.7299999999996</v>
      </c>
      <c r="Q783">
        <f t="shared" si="432"/>
        <v>0</v>
      </c>
      <c r="R783">
        <f t="shared" si="433"/>
        <v>0</v>
      </c>
      <c r="S783">
        <f t="shared" si="434"/>
        <v>0</v>
      </c>
      <c r="T783">
        <f t="shared" si="435"/>
        <v>0</v>
      </c>
      <c r="U783">
        <f t="shared" si="436"/>
        <v>0</v>
      </c>
      <c r="V783">
        <f t="shared" si="437"/>
        <v>0</v>
      </c>
      <c r="W783">
        <f t="shared" si="438"/>
        <v>0</v>
      </c>
      <c r="X783">
        <f t="shared" si="439"/>
        <v>0</v>
      </c>
      <c r="Y783">
        <f t="shared" si="440"/>
        <v>0</v>
      </c>
      <c r="AA783">
        <v>61617792</v>
      </c>
      <c r="AB783">
        <f t="shared" si="441"/>
        <v>109833.95</v>
      </c>
      <c r="AC783">
        <f t="shared" si="442"/>
        <v>109833.95</v>
      </c>
      <c r="AD783">
        <f t="shared" si="443"/>
        <v>0</v>
      </c>
      <c r="AE783">
        <f t="shared" si="444"/>
        <v>0</v>
      </c>
      <c r="AF783">
        <f t="shared" si="445"/>
        <v>0</v>
      </c>
      <c r="AG783">
        <f t="shared" si="446"/>
        <v>0</v>
      </c>
      <c r="AH783">
        <f t="shared" si="447"/>
        <v>0</v>
      </c>
      <c r="AI783">
        <f t="shared" si="448"/>
        <v>0</v>
      </c>
      <c r="AJ783">
        <f t="shared" si="449"/>
        <v>0</v>
      </c>
      <c r="AK783">
        <v>109833.95</v>
      </c>
      <c r="AL783">
        <v>109833.95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1</v>
      </c>
      <c r="AW783">
        <v>1</v>
      </c>
      <c r="AZ783">
        <v>1</v>
      </c>
      <c r="BA783">
        <v>1</v>
      </c>
      <c r="BB783">
        <v>1</v>
      </c>
      <c r="BC783">
        <v>0.73</v>
      </c>
      <c r="BD783" t="s">
        <v>3</v>
      </c>
      <c r="BE783" t="s">
        <v>3</v>
      </c>
      <c r="BF783" t="s">
        <v>3</v>
      </c>
      <c r="BG783" t="s">
        <v>3</v>
      </c>
      <c r="BH783">
        <v>3</v>
      </c>
      <c r="BI783">
        <v>2</v>
      </c>
      <c r="BJ783" t="s">
        <v>241</v>
      </c>
      <c r="BM783">
        <v>500002</v>
      </c>
      <c r="BN783">
        <v>0</v>
      </c>
      <c r="BO783" t="s">
        <v>239</v>
      </c>
      <c r="BP783">
        <v>1</v>
      </c>
      <c r="BQ783">
        <v>12</v>
      </c>
      <c r="BR783">
        <v>0</v>
      </c>
      <c r="BS783">
        <v>1</v>
      </c>
      <c r="BT783">
        <v>1</v>
      </c>
      <c r="BU783">
        <v>1</v>
      </c>
      <c r="BV783">
        <v>1</v>
      </c>
      <c r="BW783">
        <v>1</v>
      </c>
      <c r="BX783">
        <v>1</v>
      </c>
      <c r="BY783" t="s">
        <v>3</v>
      </c>
      <c r="BZ783">
        <v>0</v>
      </c>
      <c r="CA783">
        <v>0</v>
      </c>
      <c r="CB783" t="s">
        <v>3</v>
      </c>
      <c r="CE783">
        <v>0</v>
      </c>
      <c r="CF783">
        <v>0</v>
      </c>
      <c r="CG783">
        <v>0</v>
      </c>
      <c r="CM783">
        <v>0</v>
      </c>
      <c r="CN783" t="s">
        <v>3</v>
      </c>
      <c r="CO783">
        <v>0</v>
      </c>
      <c r="CP783">
        <f t="shared" si="450"/>
        <v>4810.7299999999996</v>
      </c>
      <c r="CQ783">
        <f t="shared" si="451"/>
        <v>80178.78</v>
      </c>
      <c r="CR783">
        <f t="shared" si="452"/>
        <v>0</v>
      </c>
      <c r="CS783">
        <f t="shared" si="453"/>
        <v>0</v>
      </c>
      <c r="CT783">
        <f t="shared" si="454"/>
        <v>0</v>
      </c>
      <c r="CU783">
        <f t="shared" si="455"/>
        <v>0</v>
      </c>
      <c r="CV783">
        <f t="shared" si="456"/>
        <v>0</v>
      </c>
      <c r="CW783">
        <f t="shared" si="457"/>
        <v>0</v>
      </c>
      <c r="CX783">
        <f t="shared" si="458"/>
        <v>0</v>
      </c>
      <c r="CY783">
        <f>0</f>
        <v>0</v>
      </c>
      <c r="CZ783">
        <f>0</f>
        <v>0</v>
      </c>
      <c r="DC783" t="s">
        <v>3</v>
      </c>
      <c r="DD783" t="s">
        <v>3</v>
      </c>
      <c r="DE783" t="s">
        <v>3</v>
      </c>
      <c r="DF783" t="s">
        <v>3</v>
      </c>
      <c r="DG783" t="s">
        <v>3</v>
      </c>
      <c r="DH783" t="s">
        <v>3</v>
      </c>
      <c r="DI783" t="s">
        <v>3</v>
      </c>
      <c r="DJ783" t="s">
        <v>3</v>
      </c>
      <c r="DK783" t="s">
        <v>3</v>
      </c>
      <c r="DL783" t="s">
        <v>3</v>
      </c>
      <c r="DM783" t="s">
        <v>3</v>
      </c>
      <c r="DN783">
        <v>0</v>
      </c>
      <c r="DO783">
        <v>0</v>
      </c>
      <c r="DP783">
        <v>1</v>
      </c>
      <c r="DQ783">
        <v>1</v>
      </c>
      <c r="DU783">
        <v>1013</v>
      </c>
      <c r="DV783" t="s">
        <v>169</v>
      </c>
      <c r="DW783" t="s">
        <v>169</v>
      </c>
      <c r="DX783">
        <v>1</v>
      </c>
      <c r="DZ783" t="s">
        <v>3</v>
      </c>
      <c r="EA783" t="s">
        <v>3</v>
      </c>
      <c r="EB783" t="s">
        <v>3</v>
      </c>
      <c r="EC783" t="s">
        <v>3</v>
      </c>
      <c r="EE783">
        <v>58749427</v>
      </c>
      <c r="EF783">
        <v>12</v>
      </c>
      <c r="EG783" t="s">
        <v>206</v>
      </c>
      <c r="EH783">
        <v>0</v>
      </c>
      <c r="EI783" t="s">
        <v>3</v>
      </c>
      <c r="EJ783">
        <v>2</v>
      </c>
      <c r="EK783">
        <v>500002</v>
      </c>
      <c r="EL783" t="s">
        <v>207</v>
      </c>
      <c r="EM783" t="s">
        <v>208</v>
      </c>
      <c r="EO783" t="s">
        <v>3</v>
      </c>
      <c r="EQ783">
        <v>0</v>
      </c>
      <c r="ER783">
        <v>109833.95</v>
      </c>
      <c r="ES783">
        <v>109833.95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FQ783">
        <v>0</v>
      </c>
      <c r="FR783">
        <f t="shared" si="459"/>
        <v>0</v>
      </c>
      <c r="FS783">
        <v>0</v>
      </c>
      <c r="FX783">
        <v>0</v>
      </c>
      <c r="FY783">
        <v>0</v>
      </c>
      <c r="GA783" t="s">
        <v>3</v>
      </c>
      <c r="GD783">
        <v>1</v>
      </c>
      <c r="GF783">
        <v>-540782640</v>
      </c>
      <c r="GG783">
        <v>2</v>
      </c>
      <c r="GH783">
        <v>1</v>
      </c>
      <c r="GI783">
        <v>2</v>
      </c>
      <c r="GJ783">
        <v>0</v>
      </c>
      <c r="GK783">
        <v>0</v>
      </c>
      <c r="GL783">
        <f t="shared" si="460"/>
        <v>0</v>
      </c>
      <c r="GM783">
        <f t="shared" si="461"/>
        <v>4810.7299999999996</v>
      </c>
      <c r="GN783">
        <f t="shared" si="462"/>
        <v>0</v>
      </c>
      <c r="GO783">
        <f t="shared" si="463"/>
        <v>4810.7299999999996</v>
      </c>
      <c r="GP783">
        <f t="shared" si="464"/>
        <v>0</v>
      </c>
      <c r="GR783">
        <v>0</v>
      </c>
      <c r="GS783">
        <v>3</v>
      </c>
      <c r="GT783">
        <v>0</v>
      </c>
      <c r="GU783" t="s">
        <v>3</v>
      </c>
      <c r="GV783">
        <f t="shared" si="465"/>
        <v>0</v>
      </c>
      <c r="GW783">
        <v>1</v>
      </c>
      <c r="GX783">
        <f t="shared" si="466"/>
        <v>0</v>
      </c>
      <c r="HA783">
        <v>0</v>
      </c>
      <c r="HB783">
        <v>0</v>
      </c>
      <c r="HC783">
        <f t="shared" si="467"/>
        <v>0</v>
      </c>
      <c r="HE783" t="s">
        <v>3</v>
      </c>
      <c r="HF783" t="s">
        <v>3</v>
      </c>
      <c r="HM783" t="s">
        <v>3</v>
      </c>
      <c r="HN783" t="s">
        <v>3</v>
      </c>
      <c r="HO783" t="s">
        <v>3</v>
      </c>
      <c r="HP783" t="s">
        <v>3</v>
      </c>
      <c r="HQ783" t="s">
        <v>3</v>
      </c>
      <c r="IK783">
        <v>0</v>
      </c>
    </row>
    <row r="784" spans="1:245" x14ac:dyDescent="0.2">
      <c r="A784">
        <v>17</v>
      </c>
      <c r="B784">
        <v>0</v>
      </c>
      <c r="E784" t="s">
        <v>279</v>
      </c>
      <c r="F784" t="s">
        <v>243</v>
      </c>
      <c r="G784" t="s">
        <v>244</v>
      </c>
      <c r="H784" t="s">
        <v>22</v>
      </c>
      <c r="I784">
        <v>66</v>
      </c>
      <c r="J784">
        <v>0</v>
      </c>
      <c r="K784">
        <v>66</v>
      </c>
      <c r="O784">
        <f t="shared" si="430"/>
        <v>10860.3</v>
      </c>
      <c r="P784">
        <f t="shared" si="431"/>
        <v>10860.3</v>
      </c>
      <c r="Q784">
        <f t="shared" si="432"/>
        <v>0</v>
      </c>
      <c r="R784">
        <f t="shared" si="433"/>
        <v>0</v>
      </c>
      <c r="S784">
        <f t="shared" si="434"/>
        <v>0</v>
      </c>
      <c r="T784">
        <f t="shared" si="435"/>
        <v>0</v>
      </c>
      <c r="U784">
        <f t="shared" si="436"/>
        <v>0</v>
      </c>
      <c r="V784">
        <f t="shared" si="437"/>
        <v>0</v>
      </c>
      <c r="W784">
        <f t="shared" si="438"/>
        <v>0</v>
      </c>
      <c r="X784">
        <f t="shared" si="439"/>
        <v>0</v>
      </c>
      <c r="Y784">
        <f t="shared" si="440"/>
        <v>0</v>
      </c>
      <c r="AA784">
        <v>61617792</v>
      </c>
      <c r="AB784">
        <f t="shared" si="441"/>
        <v>127.56</v>
      </c>
      <c r="AC784">
        <f t="shared" si="442"/>
        <v>127.56</v>
      </c>
      <c r="AD784">
        <f t="shared" si="443"/>
        <v>0</v>
      </c>
      <c r="AE784">
        <f t="shared" si="444"/>
        <v>0</v>
      </c>
      <c r="AF784">
        <f t="shared" si="445"/>
        <v>0</v>
      </c>
      <c r="AG784">
        <f t="shared" si="446"/>
        <v>0</v>
      </c>
      <c r="AH784">
        <f t="shared" si="447"/>
        <v>0</v>
      </c>
      <c r="AI784">
        <f t="shared" si="448"/>
        <v>0</v>
      </c>
      <c r="AJ784">
        <f t="shared" si="449"/>
        <v>0</v>
      </c>
      <c r="AK784">
        <v>127.56</v>
      </c>
      <c r="AL784">
        <v>127.56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1</v>
      </c>
      <c r="AW784">
        <v>1</v>
      </c>
      <c r="AZ784">
        <v>1</v>
      </c>
      <c r="BA784">
        <v>1</v>
      </c>
      <c r="BB784">
        <v>1</v>
      </c>
      <c r="BC784">
        <v>1.29</v>
      </c>
      <c r="BD784" t="s">
        <v>3</v>
      </c>
      <c r="BE784" t="s">
        <v>3</v>
      </c>
      <c r="BF784" t="s">
        <v>3</v>
      </c>
      <c r="BG784" t="s">
        <v>3</v>
      </c>
      <c r="BH784">
        <v>3</v>
      </c>
      <c r="BI784">
        <v>2</v>
      </c>
      <c r="BJ784" t="s">
        <v>245</v>
      </c>
      <c r="BM784">
        <v>500002</v>
      </c>
      <c r="BN784">
        <v>0</v>
      </c>
      <c r="BO784" t="s">
        <v>243</v>
      </c>
      <c r="BP784">
        <v>1</v>
      </c>
      <c r="BQ784">
        <v>12</v>
      </c>
      <c r="BR784">
        <v>0</v>
      </c>
      <c r="BS784">
        <v>1</v>
      </c>
      <c r="BT784">
        <v>1</v>
      </c>
      <c r="BU784">
        <v>1</v>
      </c>
      <c r="BV784">
        <v>1</v>
      </c>
      <c r="BW784">
        <v>1</v>
      </c>
      <c r="BX784">
        <v>1</v>
      </c>
      <c r="BY784" t="s">
        <v>3</v>
      </c>
      <c r="BZ784">
        <v>0</v>
      </c>
      <c r="CA784">
        <v>0</v>
      </c>
      <c r="CB784" t="s">
        <v>3</v>
      </c>
      <c r="CE784">
        <v>0</v>
      </c>
      <c r="CF784">
        <v>0</v>
      </c>
      <c r="CG784">
        <v>0</v>
      </c>
      <c r="CM784">
        <v>0</v>
      </c>
      <c r="CN784" t="s">
        <v>3</v>
      </c>
      <c r="CO784">
        <v>0</v>
      </c>
      <c r="CP784">
        <f t="shared" si="450"/>
        <v>10860.3</v>
      </c>
      <c r="CQ784">
        <f t="shared" si="451"/>
        <v>164.55</v>
      </c>
      <c r="CR784">
        <f t="shared" si="452"/>
        <v>0</v>
      </c>
      <c r="CS784">
        <f t="shared" si="453"/>
        <v>0</v>
      </c>
      <c r="CT784">
        <f t="shared" si="454"/>
        <v>0</v>
      </c>
      <c r="CU784">
        <f t="shared" si="455"/>
        <v>0</v>
      </c>
      <c r="CV784">
        <f t="shared" si="456"/>
        <v>0</v>
      </c>
      <c r="CW784">
        <f t="shared" si="457"/>
        <v>0</v>
      </c>
      <c r="CX784">
        <f t="shared" si="458"/>
        <v>0</v>
      </c>
      <c r="CY784">
        <f>0</f>
        <v>0</v>
      </c>
      <c r="CZ784">
        <f>0</f>
        <v>0</v>
      </c>
      <c r="DC784" t="s">
        <v>3</v>
      </c>
      <c r="DD784" t="s">
        <v>3</v>
      </c>
      <c r="DE784" t="s">
        <v>3</v>
      </c>
      <c r="DF784" t="s">
        <v>3</v>
      </c>
      <c r="DG784" t="s">
        <v>3</v>
      </c>
      <c r="DH784" t="s">
        <v>3</v>
      </c>
      <c r="DI784" t="s">
        <v>3</v>
      </c>
      <c r="DJ784" t="s">
        <v>3</v>
      </c>
      <c r="DK784" t="s">
        <v>3</v>
      </c>
      <c r="DL784" t="s">
        <v>3</v>
      </c>
      <c r="DM784" t="s">
        <v>3</v>
      </c>
      <c r="DN784">
        <v>0</v>
      </c>
      <c r="DO784">
        <v>0</v>
      </c>
      <c r="DP784">
        <v>1</v>
      </c>
      <c r="DQ784">
        <v>1</v>
      </c>
      <c r="DU784">
        <v>1013</v>
      </c>
      <c r="DV784" t="s">
        <v>22</v>
      </c>
      <c r="DW784" t="s">
        <v>22</v>
      </c>
      <c r="DX784">
        <v>1</v>
      </c>
      <c r="DZ784" t="s">
        <v>3</v>
      </c>
      <c r="EA784" t="s">
        <v>3</v>
      </c>
      <c r="EB784" t="s">
        <v>3</v>
      </c>
      <c r="EC784" t="s">
        <v>3</v>
      </c>
      <c r="EE784">
        <v>58749427</v>
      </c>
      <c r="EF784">
        <v>12</v>
      </c>
      <c r="EG784" t="s">
        <v>206</v>
      </c>
      <c r="EH784">
        <v>0</v>
      </c>
      <c r="EI784" t="s">
        <v>3</v>
      </c>
      <c r="EJ784">
        <v>2</v>
      </c>
      <c r="EK784">
        <v>500002</v>
      </c>
      <c r="EL784" t="s">
        <v>207</v>
      </c>
      <c r="EM784" t="s">
        <v>208</v>
      </c>
      <c r="EO784" t="s">
        <v>3</v>
      </c>
      <c r="EQ784">
        <v>0</v>
      </c>
      <c r="ER784">
        <v>127.56</v>
      </c>
      <c r="ES784">
        <v>127.56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FQ784">
        <v>0</v>
      </c>
      <c r="FR784">
        <f t="shared" si="459"/>
        <v>0</v>
      </c>
      <c r="FS784">
        <v>0</v>
      </c>
      <c r="FX784">
        <v>0</v>
      </c>
      <c r="FY784">
        <v>0</v>
      </c>
      <c r="GA784" t="s">
        <v>3</v>
      </c>
      <c r="GD784">
        <v>1</v>
      </c>
      <c r="GF784">
        <v>-745124828</v>
      </c>
      <c r="GG784">
        <v>2</v>
      </c>
      <c r="GH784">
        <v>1</v>
      </c>
      <c r="GI784">
        <v>2</v>
      </c>
      <c r="GJ784">
        <v>0</v>
      </c>
      <c r="GK784">
        <v>0</v>
      </c>
      <c r="GL784">
        <f t="shared" si="460"/>
        <v>0</v>
      </c>
      <c r="GM784">
        <f t="shared" si="461"/>
        <v>10860.3</v>
      </c>
      <c r="GN784">
        <f t="shared" si="462"/>
        <v>0</v>
      </c>
      <c r="GO784">
        <f t="shared" si="463"/>
        <v>10860.3</v>
      </c>
      <c r="GP784">
        <f t="shared" si="464"/>
        <v>0</v>
      </c>
      <c r="GR784">
        <v>0</v>
      </c>
      <c r="GS784">
        <v>3</v>
      </c>
      <c r="GT784">
        <v>0</v>
      </c>
      <c r="GU784" t="s">
        <v>3</v>
      </c>
      <c r="GV784">
        <f t="shared" si="465"/>
        <v>0</v>
      </c>
      <c r="GW784">
        <v>1</v>
      </c>
      <c r="GX784">
        <f t="shared" si="466"/>
        <v>0</v>
      </c>
      <c r="HA784">
        <v>0</v>
      </c>
      <c r="HB784">
        <v>0</v>
      </c>
      <c r="HC784">
        <f t="shared" si="467"/>
        <v>0</v>
      </c>
      <c r="HE784" t="s">
        <v>3</v>
      </c>
      <c r="HF784" t="s">
        <v>3</v>
      </c>
      <c r="HM784" t="s">
        <v>3</v>
      </c>
      <c r="HN784" t="s">
        <v>3</v>
      </c>
      <c r="HO784" t="s">
        <v>3</v>
      </c>
      <c r="HP784" t="s">
        <v>3</v>
      </c>
      <c r="HQ784" t="s">
        <v>3</v>
      </c>
      <c r="IK784">
        <v>0</v>
      </c>
    </row>
    <row r="785" spans="1:245" x14ac:dyDescent="0.2">
      <c r="A785">
        <v>17</v>
      </c>
      <c r="B785">
        <v>0</v>
      </c>
      <c r="E785" t="s">
        <v>284</v>
      </c>
      <c r="F785" t="s">
        <v>247</v>
      </c>
      <c r="G785" t="s">
        <v>248</v>
      </c>
      <c r="H785" t="s">
        <v>22</v>
      </c>
      <c r="I785">
        <v>36</v>
      </c>
      <c r="J785">
        <v>0</v>
      </c>
      <c r="K785">
        <v>36</v>
      </c>
      <c r="O785">
        <f t="shared" si="430"/>
        <v>1775.88</v>
      </c>
      <c r="P785">
        <f t="shared" si="431"/>
        <v>1775.88</v>
      </c>
      <c r="Q785">
        <f t="shared" si="432"/>
        <v>0</v>
      </c>
      <c r="R785">
        <f t="shared" si="433"/>
        <v>0</v>
      </c>
      <c r="S785">
        <f t="shared" si="434"/>
        <v>0</v>
      </c>
      <c r="T785">
        <f t="shared" si="435"/>
        <v>0</v>
      </c>
      <c r="U785">
        <f t="shared" si="436"/>
        <v>0</v>
      </c>
      <c r="V785">
        <f t="shared" si="437"/>
        <v>0</v>
      </c>
      <c r="W785">
        <f t="shared" si="438"/>
        <v>0</v>
      </c>
      <c r="X785">
        <f t="shared" si="439"/>
        <v>0</v>
      </c>
      <c r="Y785">
        <f t="shared" si="440"/>
        <v>0</v>
      </c>
      <c r="AA785">
        <v>61617792</v>
      </c>
      <c r="AB785">
        <f t="shared" si="441"/>
        <v>67.569999999999993</v>
      </c>
      <c r="AC785">
        <f t="shared" si="442"/>
        <v>67.569999999999993</v>
      </c>
      <c r="AD785">
        <f t="shared" si="443"/>
        <v>0</v>
      </c>
      <c r="AE785">
        <f t="shared" si="444"/>
        <v>0</v>
      </c>
      <c r="AF785">
        <f t="shared" si="445"/>
        <v>0</v>
      </c>
      <c r="AG785">
        <f t="shared" si="446"/>
        <v>0</v>
      </c>
      <c r="AH785">
        <f t="shared" si="447"/>
        <v>0</v>
      </c>
      <c r="AI785">
        <f t="shared" si="448"/>
        <v>0</v>
      </c>
      <c r="AJ785">
        <f t="shared" si="449"/>
        <v>0</v>
      </c>
      <c r="AK785">
        <v>67.569999999999993</v>
      </c>
      <c r="AL785">
        <v>67.569999999999993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1</v>
      </c>
      <c r="AW785">
        <v>1</v>
      </c>
      <c r="AZ785">
        <v>1</v>
      </c>
      <c r="BA785">
        <v>1</v>
      </c>
      <c r="BB785">
        <v>1</v>
      </c>
      <c r="BC785">
        <v>0.73</v>
      </c>
      <c r="BD785" t="s">
        <v>3</v>
      </c>
      <c r="BE785" t="s">
        <v>3</v>
      </c>
      <c r="BF785" t="s">
        <v>3</v>
      </c>
      <c r="BG785" t="s">
        <v>3</v>
      </c>
      <c r="BH785">
        <v>3</v>
      </c>
      <c r="BI785">
        <v>2</v>
      </c>
      <c r="BJ785" t="s">
        <v>249</v>
      </c>
      <c r="BM785">
        <v>500002</v>
      </c>
      <c r="BN785">
        <v>0</v>
      </c>
      <c r="BO785" t="s">
        <v>247</v>
      </c>
      <c r="BP785">
        <v>1</v>
      </c>
      <c r="BQ785">
        <v>12</v>
      </c>
      <c r="BR785">
        <v>0</v>
      </c>
      <c r="BS785">
        <v>1</v>
      </c>
      <c r="BT785">
        <v>1</v>
      </c>
      <c r="BU785">
        <v>1</v>
      </c>
      <c r="BV785">
        <v>1</v>
      </c>
      <c r="BW785">
        <v>1</v>
      </c>
      <c r="BX785">
        <v>1</v>
      </c>
      <c r="BY785" t="s">
        <v>3</v>
      </c>
      <c r="BZ785">
        <v>0</v>
      </c>
      <c r="CA785">
        <v>0</v>
      </c>
      <c r="CB785" t="s">
        <v>3</v>
      </c>
      <c r="CE785">
        <v>0</v>
      </c>
      <c r="CF785">
        <v>0</v>
      </c>
      <c r="CG785">
        <v>0</v>
      </c>
      <c r="CM785">
        <v>0</v>
      </c>
      <c r="CN785" t="s">
        <v>3</v>
      </c>
      <c r="CO785">
        <v>0</v>
      </c>
      <c r="CP785">
        <f t="shared" si="450"/>
        <v>1775.88</v>
      </c>
      <c r="CQ785">
        <f t="shared" si="451"/>
        <v>49.33</v>
      </c>
      <c r="CR785">
        <f t="shared" si="452"/>
        <v>0</v>
      </c>
      <c r="CS785">
        <f t="shared" si="453"/>
        <v>0</v>
      </c>
      <c r="CT785">
        <f t="shared" si="454"/>
        <v>0</v>
      </c>
      <c r="CU785">
        <f t="shared" si="455"/>
        <v>0</v>
      </c>
      <c r="CV785">
        <f t="shared" si="456"/>
        <v>0</v>
      </c>
      <c r="CW785">
        <f t="shared" si="457"/>
        <v>0</v>
      </c>
      <c r="CX785">
        <f t="shared" si="458"/>
        <v>0</v>
      </c>
      <c r="CY785">
        <f>0</f>
        <v>0</v>
      </c>
      <c r="CZ785">
        <f>0</f>
        <v>0</v>
      </c>
      <c r="DC785" t="s">
        <v>3</v>
      </c>
      <c r="DD785" t="s">
        <v>3</v>
      </c>
      <c r="DE785" t="s">
        <v>3</v>
      </c>
      <c r="DF785" t="s">
        <v>3</v>
      </c>
      <c r="DG785" t="s">
        <v>3</v>
      </c>
      <c r="DH785" t="s">
        <v>3</v>
      </c>
      <c r="DI785" t="s">
        <v>3</v>
      </c>
      <c r="DJ785" t="s">
        <v>3</v>
      </c>
      <c r="DK785" t="s">
        <v>3</v>
      </c>
      <c r="DL785" t="s">
        <v>3</v>
      </c>
      <c r="DM785" t="s">
        <v>3</v>
      </c>
      <c r="DN785">
        <v>0</v>
      </c>
      <c r="DO785">
        <v>0</v>
      </c>
      <c r="DP785">
        <v>1</v>
      </c>
      <c r="DQ785">
        <v>1</v>
      </c>
      <c r="DU785">
        <v>1013</v>
      </c>
      <c r="DV785" t="s">
        <v>22</v>
      </c>
      <c r="DW785" t="s">
        <v>22</v>
      </c>
      <c r="DX785">
        <v>1</v>
      </c>
      <c r="DZ785" t="s">
        <v>3</v>
      </c>
      <c r="EA785" t="s">
        <v>3</v>
      </c>
      <c r="EB785" t="s">
        <v>3</v>
      </c>
      <c r="EC785" t="s">
        <v>3</v>
      </c>
      <c r="EE785">
        <v>58749427</v>
      </c>
      <c r="EF785">
        <v>12</v>
      </c>
      <c r="EG785" t="s">
        <v>206</v>
      </c>
      <c r="EH785">
        <v>0</v>
      </c>
      <c r="EI785" t="s">
        <v>3</v>
      </c>
      <c r="EJ785">
        <v>2</v>
      </c>
      <c r="EK785">
        <v>500002</v>
      </c>
      <c r="EL785" t="s">
        <v>207</v>
      </c>
      <c r="EM785" t="s">
        <v>208</v>
      </c>
      <c r="EO785" t="s">
        <v>3</v>
      </c>
      <c r="EQ785">
        <v>0</v>
      </c>
      <c r="ER785">
        <v>67.569999999999993</v>
      </c>
      <c r="ES785">
        <v>67.569999999999993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FQ785">
        <v>0</v>
      </c>
      <c r="FR785">
        <f t="shared" si="459"/>
        <v>0</v>
      </c>
      <c r="FS785">
        <v>0</v>
      </c>
      <c r="FX785">
        <v>0</v>
      </c>
      <c r="FY785">
        <v>0</v>
      </c>
      <c r="GA785" t="s">
        <v>3</v>
      </c>
      <c r="GD785">
        <v>1</v>
      </c>
      <c r="GF785">
        <v>218447267</v>
      </c>
      <c r="GG785">
        <v>2</v>
      </c>
      <c r="GH785">
        <v>1</v>
      </c>
      <c r="GI785">
        <v>2</v>
      </c>
      <c r="GJ785">
        <v>0</v>
      </c>
      <c r="GK785">
        <v>0</v>
      </c>
      <c r="GL785">
        <f t="shared" si="460"/>
        <v>0</v>
      </c>
      <c r="GM785">
        <f t="shared" si="461"/>
        <v>1775.88</v>
      </c>
      <c r="GN785">
        <f t="shared" si="462"/>
        <v>0</v>
      </c>
      <c r="GO785">
        <f t="shared" si="463"/>
        <v>1775.88</v>
      </c>
      <c r="GP785">
        <f t="shared" si="464"/>
        <v>0</v>
      </c>
      <c r="GR785">
        <v>0</v>
      </c>
      <c r="GS785">
        <v>3</v>
      </c>
      <c r="GT785">
        <v>0</v>
      </c>
      <c r="GU785" t="s">
        <v>3</v>
      </c>
      <c r="GV785">
        <f t="shared" si="465"/>
        <v>0</v>
      </c>
      <c r="GW785">
        <v>1</v>
      </c>
      <c r="GX785">
        <f t="shared" si="466"/>
        <v>0</v>
      </c>
      <c r="HA785">
        <v>0</v>
      </c>
      <c r="HB785">
        <v>0</v>
      </c>
      <c r="HC785">
        <f t="shared" si="467"/>
        <v>0</v>
      </c>
      <c r="HE785" t="s">
        <v>3</v>
      </c>
      <c r="HF785" t="s">
        <v>3</v>
      </c>
      <c r="HM785" t="s">
        <v>3</v>
      </c>
      <c r="HN785" t="s">
        <v>3</v>
      </c>
      <c r="HO785" t="s">
        <v>3</v>
      </c>
      <c r="HP785" t="s">
        <v>3</v>
      </c>
      <c r="HQ785" t="s">
        <v>3</v>
      </c>
      <c r="IK785">
        <v>0</v>
      </c>
    </row>
    <row r="786" spans="1:245" x14ac:dyDescent="0.2">
      <c r="A786">
        <v>17</v>
      </c>
      <c r="B786">
        <v>0</v>
      </c>
      <c r="E786" t="s">
        <v>287</v>
      </c>
      <c r="F786" t="s">
        <v>251</v>
      </c>
      <c r="G786" t="s">
        <v>252</v>
      </c>
      <c r="H786" t="s">
        <v>169</v>
      </c>
      <c r="I786">
        <f>ROUND(15/100,7)</f>
        <v>0.15</v>
      </c>
      <c r="J786">
        <v>0</v>
      </c>
      <c r="K786">
        <f>ROUND(15/100,7)</f>
        <v>0.15</v>
      </c>
      <c r="O786">
        <f t="shared" si="430"/>
        <v>2032.32</v>
      </c>
      <c r="P786">
        <f t="shared" si="431"/>
        <v>2032.32</v>
      </c>
      <c r="Q786">
        <f t="shared" si="432"/>
        <v>0</v>
      </c>
      <c r="R786">
        <f t="shared" si="433"/>
        <v>0</v>
      </c>
      <c r="S786">
        <f t="shared" si="434"/>
        <v>0</v>
      </c>
      <c r="T786">
        <f t="shared" si="435"/>
        <v>0</v>
      </c>
      <c r="U786">
        <f t="shared" si="436"/>
        <v>0</v>
      </c>
      <c r="V786">
        <f t="shared" si="437"/>
        <v>0</v>
      </c>
      <c r="W786">
        <f t="shared" si="438"/>
        <v>0</v>
      </c>
      <c r="X786">
        <f t="shared" si="439"/>
        <v>0</v>
      </c>
      <c r="Y786">
        <f t="shared" si="440"/>
        <v>0</v>
      </c>
      <c r="AA786">
        <v>61617792</v>
      </c>
      <c r="AB786">
        <f t="shared" si="441"/>
        <v>18559.990000000002</v>
      </c>
      <c r="AC786">
        <f t="shared" si="442"/>
        <v>18559.990000000002</v>
      </c>
      <c r="AD786">
        <f t="shared" si="443"/>
        <v>0</v>
      </c>
      <c r="AE786">
        <f t="shared" si="444"/>
        <v>0</v>
      </c>
      <c r="AF786">
        <f t="shared" si="445"/>
        <v>0</v>
      </c>
      <c r="AG786">
        <f t="shared" si="446"/>
        <v>0</v>
      </c>
      <c r="AH786">
        <f t="shared" si="447"/>
        <v>0</v>
      </c>
      <c r="AI786">
        <f t="shared" si="448"/>
        <v>0</v>
      </c>
      <c r="AJ786">
        <f t="shared" si="449"/>
        <v>0</v>
      </c>
      <c r="AK786">
        <v>18559.990000000002</v>
      </c>
      <c r="AL786">
        <v>18559.990000000002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1</v>
      </c>
      <c r="AW786">
        <v>1</v>
      </c>
      <c r="AZ786">
        <v>1</v>
      </c>
      <c r="BA786">
        <v>1</v>
      </c>
      <c r="BB786">
        <v>1</v>
      </c>
      <c r="BC786">
        <v>0.73</v>
      </c>
      <c r="BD786" t="s">
        <v>3</v>
      </c>
      <c r="BE786" t="s">
        <v>3</v>
      </c>
      <c r="BF786" t="s">
        <v>3</v>
      </c>
      <c r="BG786" t="s">
        <v>3</v>
      </c>
      <c r="BH786">
        <v>3</v>
      </c>
      <c r="BI786">
        <v>2</v>
      </c>
      <c r="BJ786" t="s">
        <v>253</v>
      </c>
      <c r="BM786">
        <v>500002</v>
      </c>
      <c r="BN786">
        <v>0</v>
      </c>
      <c r="BO786" t="s">
        <v>251</v>
      </c>
      <c r="BP786">
        <v>1</v>
      </c>
      <c r="BQ786">
        <v>12</v>
      </c>
      <c r="BR786">
        <v>0</v>
      </c>
      <c r="BS786">
        <v>1</v>
      </c>
      <c r="BT786">
        <v>1</v>
      </c>
      <c r="BU786">
        <v>1</v>
      </c>
      <c r="BV786">
        <v>1</v>
      </c>
      <c r="BW786">
        <v>1</v>
      </c>
      <c r="BX786">
        <v>1</v>
      </c>
      <c r="BY786" t="s">
        <v>3</v>
      </c>
      <c r="BZ786">
        <v>0</v>
      </c>
      <c r="CA786">
        <v>0</v>
      </c>
      <c r="CB786" t="s">
        <v>3</v>
      </c>
      <c r="CE786">
        <v>0</v>
      </c>
      <c r="CF786">
        <v>0</v>
      </c>
      <c r="CG786">
        <v>0</v>
      </c>
      <c r="CM786">
        <v>0</v>
      </c>
      <c r="CN786" t="s">
        <v>3</v>
      </c>
      <c r="CO786">
        <v>0</v>
      </c>
      <c r="CP786">
        <f t="shared" si="450"/>
        <v>2032.32</v>
      </c>
      <c r="CQ786">
        <f t="shared" si="451"/>
        <v>13548.79</v>
      </c>
      <c r="CR786">
        <f t="shared" si="452"/>
        <v>0</v>
      </c>
      <c r="CS786">
        <f t="shared" si="453"/>
        <v>0</v>
      </c>
      <c r="CT786">
        <f t="shared" si="454"/>
        <v>0</v>
      </c>
      <c r="CU786">
        <f t="shared" si="455"/>
        <v>0</v>
      </c>
      <c r="CV786">
        <f t="shared" si="456"/>
        <v>0</v>
      </c>
      <c r="CW786">
        <f t="shared" si="457"/>
        <v>0</v>
      </c>
      <c r="CX786">
        <f t="shared" si="458"/>
        <v>0</v>
      </c>
      <c r="CY786">
        <f>0</f>
        <v>0</v>
      </c>
      <c r="CZ786">
        <f>0</f>
        <v>0</v>
      </c>
      <c r="DC786" t="s">
        <v>3</v>
      </c>
      <c r="DD786" t="s">
        <v>3</v>
      </c>
      <c r="DE786" t="s">
        <v>3</v>
      </c>
      <c r="DF786" t="s">
        <v>3</v>
      </c>
      <c r="DG786" t="s">
        <v>3</v>
      </c>
      <c r="DH786" t="s">
        <v>3</v>
      </c>
      <c r="DI786" t="s">
        <v>3</v>
      </c>
      <c r="DJ786" t="s">
        <v>3</v>
      </c>
      <c r="DK786" t="s">
        <v>3</v>
      </c>
      <c r="DL786" t="s">
        <v>3</v>
      </c>
      <c r="DM786" t="s">
        <v>3</v>
      </c>
      <c r="DN786">
        <v>0</v>
      </c>
      <c r="DO786">
        <v>0</v>
      </c>
      <c r="DP786">
        <v>1</v>
      </c>
      <c r="DQ786">
        <v>1</v>
      </c>
      <c r="DU786">
        <v>1013</v>
      </c>
      <c r="DV786" t="s">
        <v>169</v>
      </c>
      <c r="DW786" t="s">
        <v>169</v>
      </c>
      <c r="DX786">
        <v>1</v>
      </c>
      <c r="DZ786" t="s">
        <v>3</v>
      </c>
      <c r="EA786" t="s">
        <v>3</v>
      </c>
      <c r="EB786" t="s">
        <v>3</v>
      </c>
      <c r="EC786" t="s">
        <v>3</v>
      </c>
      <c r="EE786">
        <v>58749427</v>
      </c>
      <c r="EF786">
        <v>12</v>
      </c>
      <c r="EG786" t="s">
        <v>206</v>
      </c>
      <c r="EH786">
        <v>0</v>
      </c>
      <c r="EI786" t="s">
        <v>3</v>
      </c>
      <c r="EJ786">
        <v>2</v>
      </c>
      <c r="EK786">
        <v>500002</v>
      </c>
      <c r="EL786" t="s">
        <v>207</v>
      </c>
      <c r="EM786" t="s">
        <v>208</v>
      </c>
      <c r="EO786" t="s">
        <v>3</v>
      </c>
      <c r="EQ786">
        <v>0</v>
      </c>
      <c r="ER786">
        <v>18559.990000000002</v>
      </c>
      <c r="ES786">
        <v>18559.990000000002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FQ786">
        <v>0</v>
      </c>
      <c r="FR786">
        <f t="shared" si="459"/>
        <v>0</v>
      </c>
      <c r="FS786">
        <v>0</v>
      </c>
      <c r="FX786">
        <v>0</v>
      </c>
      <c r="FY786">
        <v>0</v>
      </c>
      <c r="GA786" t="s">
        <v>3</v>
      </c>
      <c r="GD786">
        <v>1</v>
      </c>
      <c r="GF786">
        <v>596860771</v>
      </c>
      <c r="GG786">
        <v>2</v>
      </c>
      <c r="GH786">
        <v>1</v>
      </c>
      <c r="GI786">
        <v>2</v>
      </c>
      <c r="GJ786">
        <v>0</v>
      </c>
      <c r="GK786">
        <v>0</v>
      </c>
      <c r="GL786">
        <f t="shared" si="460"/>
        <v>0</v>
      </c>
      <c r="GM786">
        <f t="shared" si="461"/>
        <v>2032.32</v>
      </c>
      <c r="GN786">
        <f t="shared" si="462"/>
        <v>0</v>
      </c>
      <c r="GO786">
        <f t="shared" si="463"/>
        <v>2032.32</v>
      </c>
      <c r="GP786">
        <f t="shared" si="464"/>
        <v>0</v>
      </c>
      <c r="GR786">
        <v>0</v>
      </c>
      <c r="GS786">
        <v>3</v>
      </c>
      <c r="GT786">
        <v>0</v>
      </c>
      <c r="GU786" t="s">
        <v>3</v>
      </c>
      <c r="GV786">
        <f t="shared" si="465"/>
        <v>0</v>
      </c>
      <c r="GW786">
        <v>1</v>
      </c>
      <c r="GX786">
        <f t="shared" si="466"/>
        <v>0</v>
      </c>
      <c r="HA786">
        <v>0</v>
      </c>
      <c r="HB786">
        <v>0</v>
      </c>
      <c r="HC786">
        <f t="shared" si="467"/>
        <v>0</v>
      </c>
      <c r="HE786" t="s">
        <v>3</v>
      </c>
      <c r="HF786" t="s">
        <v>3</v>
      </c>
      <c r="HM786" t="s">
        <v>3</v>
      </c>
      <c r="HN786" t="s">
        <v>3</v>
      </c>
      <c r="HO786" t="s">
        <v>3</v>
      </c>
      <c r="HP786" t="s">
        <v>3</v>
      </c>
      <c r="HQ786" t="s">
        <v>3</v>
      </c>
      <c r="IK786">
        <v>0</v>
      </c>
    </row>
    <row r="787" spans="1:245" x14ac:dyDescent="0.2">
      <c r="A787">
        <v>17</v>
      </c>
      <c r="B787">
        <v>0</v>
      </c>
      <c r="E787" t="s">
        <v>296</v>
      </c>
      <c r="F787" t="s">
        <v>255</v>
      </c>
      <c r="G787" t="s">
        <v>256</v>
      </c>
      <c r="H787" t="s">
        <v>22</v>
      </c>
      <c r="I787">
        <v>12</v>
      </c>
      <c r="J787">
        <v>0</v>
      </c>
      <c r="K787">
        <v>12</v>
      </c>
      <c r="O787">
        <f t="shared" si="430"/>
        <v>4144.92</v>
      </c>
      <c r="P787">
        <f t="shared" si="431"/>
        <v>4144.92</v>
      </c>
      <c r="Q787">
        <f t="shared" si="432"/>
        <v>0</v>
      </c>
      <c r="R787">
        <f t="shared" si="433"/>
        <v>0</v>
      </c>
      <c r="S787">
        <f t="shared" si="434"/>
        <v>0</v>
      </c>
      <c r="T787">
        <f t="shared" si="435"/>
        <v>0</v>
      </c>
      <c r="U787">
        <f t="shared" si="436"/>
        <v>0</v>
      </c>
      <c r="V787">
        <f t="shared" si="437"/>
        <v>0</v>
      </c>
      <c r="W787">
        <f t="shared" si="438"/>
        <v>0</v>
      </c>
      <c r="X787">
        <f t="shared" si="439"/>
        <v>0</v>
      </c>
      <c r="Y787">
        <f t="shared" si="440"/>
        <v>0</v>
      </c>
      <c r="AA787">
        <v>61617792</v>
      </c>
      <c r="AB787">
        <f t="shared" si="441"/>
        <v>473.16</v>
      </c>
      <c r="AC787">
        <f t="shared" si="442"/>
        <v>473.16</v>
      </c>
      <c r="AD787">
        <f t="shared" si="443"/>
        <v>0</v>
      </c>
      <c r="AE787">
        <f t="shared" si="444"/>
        <v>0</v>
      </c>
      <c r="AF787">
        <f t="shared" si="445"/>
        <v>0</v>
      </c>
      <c r="AG787">
        <f t="shared" si="446"/>
        <v>0</v>
      </c>
      <c r="AH787">
        <f t="shared" si="447"/>
        <v>0</v>
      </c>
      <c r="AI787">
        <f t="shared" si="448"/>
        <v>0</v>
      </c>
      <c r="AJ787">
        <f t="shared" si="449"/>
        <v>0</v>
      </c>
      <c r="AK787">
        <v>473.16</v>
      </c>
      <c r="AL787">
        <v>473.16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1</v>
      </c>
      <c r="AW787">
        <v>1</v>
      </c>
      <c r="AZ787">
        <v>1</v>
      </c>
      <c r="BA787">
        <v>1</v>
      </c>
      <c r="BB787">
        <v>1</v>
      </c>
      <c r="BC787">
        <v>0.73</v>
      </c>
      <c r="BD787" t="s">
        <v>3</v>
      </c>
      <c r="BE787" t="s">
        <v>3</v>
      </c>
      <c r="BF787" t="s">
        <v>3</v>
      </c>
      <c r="BG787" t="s">
        <v>3</v>
      </c>
      <c r="BH787">
        <v>3</v>
      </c>
      <c r="BI787">
        <v>2</v>
      </c>
      <c r="BJ787" t="s">
        <v>257</v>
      </c>
      <c r="BM787">
        <v>500002</v>
      </c>
      <c r="BN787">
        <v>0</v>
      </c>
      <c r="BO787" t="s">
        <v>255</v>
      </c>
      <c r="BP787">
        <v>1</v>
      </c>
      <c r="BQ787">
        <v>12</v>
      </c>
      <c r="BR787">
        <v>0</v>
      </c>
      <c r="BS787">
        <v>1</v>
      </c>
      <c r="BT787">
        <v>1</v>
      </c>
      <c r="BU787">
        <v>1</v>
      </c>
      <c r="BV787">
        <v>1</v>
      </c>
      <c r="BW787">
        <v>1</v>
      </c>
      <c r="BX787">
        <v>1</v>
      </c>
      <c r="BY787" t="s">
        <v>3</v>
      </c>
      <c r="BZ787">
        <v>0</v>
      </c>
      <c r="CA787">
        <v>0</v>
      </c>
      <c r="CB787" t="s">
        <v>3</v>
      </c>
      <c r="CE787">
        <v>0</v>
      </c>
      <c r="CF787">
        <v>0</v>
      </c>
      <c r="CG787">
        <v>0</v>
      </c>
      <c r="CM787">
        <v>0</v>
      </c>
      <c r="CN787" t="s">
        <v>3</v>
      </c>
      <c r="CO787">
        <v>0</v>
      </c>
      <c r="CP787">
        <f t="shared" si="450"/>
        <v>4144.92</v>
      </c>
      <c r="CQ787">
        <f t="shared" si="451"/>
        <v>345.41</v>
      </c>
      <c r="CR787">
        <f t="shared" si="452"/>
        <v>0</v>
      </c>
      <c r="CS787">
        <f t="shared" si="453"/>
        <v>0</v>
      </c>
      <c r="CT787">
        <f t="shared" si="454"/>
        <v>0</v>
      </c>
      <c r="CU787">
        <f t="shared" si="455"/>
        <v>0</v>
      </c>
      <c r="CV787">
        <f t="shared" si="456"/>
        <v>0</v>
      </c>
      <c r="CW787">
        <f t="shared" si="457"/>
        <v>0</v>
      </c>
      <c r="CX787">
        <f t="shared" si="458"/>
        <v>0</v>
      </c>
      <c r="CY787">
        <f>0</f>
        <v>0</v>
      </c>
      <c r="CZ787">
        <f>0</f>
        <v>0</v>
      </c>
      <c r="DC787" t="s">
        <v>3</v>
      </c>
      <c r="DD787" t="s">
        <v>3</v>
      </c>
      <c r="DE787" t="s">
        <v>3</v>
      </c>
      <c r="DF787" t="s">
        <v>3</v>
      </c>
      <c r="DG787" t="s">
        <v>3</v>
      </c>
      <c r="DH787" t="s">
        <v>3</v>
      </c>
      <c r="DI787" t="s">
        <v>3</v>
      </c>
      <c r="DJ787" t="s">
        <v>3</v>
      </c>
      <c r="DK787" t="s">
        <v>3</v>
      </c>
      <c r="DL787" t="s">
        <v>3</v>
      </c>
      <c r="DM787" t="s">
        <v>3</v>
      </c>
      <c r="DN787">
        <v>0</v>
      </c>
      <c r="DO787">
        <v>0</v>
      </c>
      <c r="DP787">
        <v>1</v>
      </c>
      <c r="DQ787">
        <v>1</v>
      </c>
      <c r="DU787">
        <v>1013</v>
      </c>
      <c r="DV787" t="s">
        <v>22</v>
      </c>
      <c r="DW787" t="s">
        <v>22</v>
      </c>
      <c r="DX787">
        <v>1</v>
      </c>
      <c r="DZ787" t="s">
        <v>3</v>
      </c>
      <c r="EA787" t="s">
        <v>3</v>
      </c>
      <c r="EB787" t="s">
        <v>3</v>
      </c>
      <c r="EC787" t="s">
        <v>3</v>
      </c>
      <c r="EE787">
        <v>58749427</v>
      </c>
      <c r="EF787">
        <v>12</v>
      </c>
      <c r="EG787" t="s">
        <v>206</v>
      </c>
      <c r="EH787">
        <v>0</v>
      </c>
      <c r="EI787" t="s">
        <v>3</v>
      </c>
      <c r="EJ787">
        <v>2</v>
      </c>
      <c r="EK787">
        <v>500002</v>
      </c>
      <c r="EL787" t="s">
        <v>207</v>
      </c>
      <c r="EM787" t="s">
        <v>208</v>
      </c>
      <c r="EO787" t="s">
        <v>3</v>
      </c>
      <c r="EQ787">
        <v>0</v>
      </c>
      <c r="ER787">
        <v>473.16</v>
      </c>
      <c r="ES787">
        <v>473.16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FQ787">
        <v>0</v>
      </c>
      <c r="FR787">
        <f t="shared" si="459"/>
        <v>0</v>
      </c>
      <c r="FS787">
        <v>0</v>
      </c>
      <c r="FX787">
        <v>0</v>
      </c>
      <c r="FY787">
        <v>0</v>
      </c>
      <c r="GA787" t="s">
        <v>3</v>
      </c>
      <c r="GD787">
        <v>1</v>
      </c>
      <c r="GF787">
        <v>122716013</v>
      </c>
      <c r="GG787">
        <v>2</v>
      </c>
      <c r="GH787">
        <v>1</v>
      </c>
      <c r="GI787">
        <v>2</v>
      </c>
      <c r="GJ787">
        <v>0</v>
      </c>
      <c r="GK787">
        <v>0</v>
      </c>
      <c r="GL787">
        <f t="shared" si="460"/>
        <v>0</v>
      </c>
      <c r="GM787">
        <f t="shared" si="461"/>
        <v>4144.92</v>
      </c>
      <c r="GN787">
        <f t="shared" si="462"/>
        <v>0</v>
      </c>
      <c r="GO787">
        <f t="shared" si="463"/>
        <v>4144.92</v>
      </c>
      <c r="GP787">
        <f t="shared" si="464"/>
        <v>0</v>
      </c>
      <c r="GR787">
        <v>0</v>
      </c>
      <c r="GS787">
        <v>3</v>
      </c>
      <c r="GT787">
        <v>0</v>
      </c>
      <c r="GU787" t="s">
        <v>3</v>
      </c>
      <c r="GV787">
        <f t="shared" si="465"/>
        <v>0</v>
      </c>
      <c r="GW787">
        <v>1</v>
      </c>
      <c r="GX787">
        <f t="shared" si="466"/>
        <v>0</v>
      </c>
      <c r="HA787">
        <v>0</v>
      </c>
      <c r="HB787">
        <v>0</v>
      </c>
      <c r="HC787">
        <f t="shared" si="467"/>
        <v>0</v>
      </c>
      <c r="HE787" t="s">
        <v>3</v>
      </c>
      <c r="HF787" t="s">
        <v>3</v>
      </c>
      <c r="HM787" t="s">
        <v>3</v>
      </c>
      <c r="HN787" t="s">
        <v>3</v>
      </c>
      <c r="HO787" t="s">
        <v>3</v>
      </c>
      <c r="HP787" t="s">
        <v>3</v>
      </c>
      <c r="HQ787" t="s">
        <v>3</v>
      </c>
      <c r="IK787">
        <v>0</v>
      </c>
    </row>
    <row r="788" spans="1:245" x14ac:dyDescent="0.2">
      <c r="A788">
        <v>17</v>
      </c>
      <c r="B788">
        <v>0</v>
      </c>
      <c r="E788" t="s">
        <v>303</v>
      </c>
      <c r="F788" t="s">
        <v>259</v>
      </c>
      <c r="G788" t="s">
        <v>260</v>
      </c>
      <c r="H788" t="s">
        <v>37</v>
      </c>
      <c r="I788">
        <v>5</v>
      </c>
      <c r="J788">
        <v>0</v>
      </c>
      <c r="K788">
        <v>5</v>
      </c>
      <c r="O788">
        <f t="shared" si="430"/>
        <v>8066.2</v>
      </c>
      <c r="P788">
        <f t="shared" si="431"/>
        <v>8066.2</v>
      </c>
      <c r="Q788">
        <f t="shared" si="432"/>
        <v>0</v>
      </c>
      <c r="R788">
        <f t="shared" si="433"/>
        <v>0</v>
      </c>
      <c r="S788">
        <f t="shared" si="434"/>
        <v>0</v>
      </c>
      <c r="T788">
        <f t="shared" si="435"/>
        <v>0</v>
      </c>
      <c r="U788">
        <f t="shared" si="436"/>
        <v>0</v>
      </c>
      <c r="V788">
        <f t="shared" si="437"/>
        <v>0</v>
      </c>
      <c r="W788">
        <f t="shared" si="438"/>
        <v>0</v>
      </c>
      <c r="X788">
        <f t="shared" si="439"/>
        <v>0</v>
      </c>
      <c r="Y788">
        <f t="shared" si="440"/>
        <v>0</v>
      </c>
      <c r="AA788">
        <v>61617792</v>
      </c>
      <c r="AB788">
        <f t="shared" si="441"/>
        <v>1480.04</v>
      </c>
      <c r="AC788">
        <f t="shared" si="442"/>
        <v>1480.04</v>
      </c>
      <c r="AD788">
        <f t="shared" si="443"/>
        <v>0</v>
      </c>
      <c r="AE788">
        <f t="shared" si="444"/>
        <v>0</v>
      </c>
      <c r="AF788">
        <f t="shared" si="445"/>
        <v>0</v>
      </c>
      <c r="AG788">
        <f t="shared" si="446"/>
        <v>0</v>
      </c>
      <c r="AH788">
        <f t="shared" si="447"/>
        <v>0</v>
      </c>
      <c r="AI788">
        <f t="shared" si="448"/>
        <v>0</v>
      </c>
      <c r="AJ788">
        <f t="shared" si="449"/>
        <v>0</v>
      </c>
      <c r="AK788">
        <v>1480.04</v>
      </c>
      <c r="AL788">
        <v>1480.04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1</v>
      </c>
      <c r="AW788">
        <v>1</v>
      </c>
      <c r="AZ788">
        <v>1</v>
      </c>
      <c r="BA788">
        <v>1</v>
      </c>
      <c r="BB788">
        <v>1</v>
      </c>
      <c r="BC788">
        <v>1.0900000000000001</v>
      </c>
      <c r="BD788" t="s">
        <v>3</v>
      </c>
      <c r="BE788" t="s">
        <v>3</v>
      </c>
      <c r="BF788" t="s">
        <v>3</v>
      </c>
      <c r="BG788" t="s">
        <v>3</v>
      </c>
      <c r="BH788">
        <v>3</v>
      </c>
      <c r="BI788">
        <v>2</v>
      </c>
      <c r="BJ788" t="s">
        <v>261</v>
      </c>
      <c r="BM788">
        <v>500002</v>
      </c>
      <c r="BN788">
        <v>0</v>
      </c>
      <c r="BO788" t="s">
        <v>259</v>
      </c>
      <c r="BP788">
        <v>1</v>
      </c>
      <c r="BQ788">
        <v>12</v>
      </c>
      <c r="BR788">
        <v>0</v>
      </c>
      <c r="BS788">
        <v>1</v>
      </c>
      <c r="BT788">
        <v>1</v>
      </c>
      <c r="BU788">
        <v>1</v>
      </c>
      <c r="BV788">
        <v>1</v>
      </c>
      <c r="BW788">
        <v>1</v>
      </c>
      <c r="BX788">
        <v>1</v>
      </c>
      <c r="BY788" t="s">
        <v>3</v>
      </c>
      <c r="BZ788">
        <v>0</v>
      </c>
      <c r="CA788">
        <v>0</v>
      </c>
      <c r="CB788" t="s">
        <v>3</v>
      </c>
      <c r="CE788">
        <v>0</v>
      </c>
      <c r="CF788">
        <v>0</v>
      </c>
      <c r="CG788">
        <v>0</v>
      </c>
      <c r="CM788">
        <v>0</v>
      </c>
      <c r="CN788" t="s">
        <v>3</v>
      </c>
      <c r="CO788">
        <v>0</v>
      </c>
      <c r="CP788">
        <f t="shared" si="450"/>
        <v>8066.2</v>
      </c>
      <c r="CQ788">
        <f t="shared" si="451"/>
        <v>1613.24</v>
      </c>
      <c r="CR788">
        <f t="shared" si="452"/>
        <v>0</v>
      </c>
      <c r="CS788">
        <f t="shared" si="453"/>
        <v>0</v>
      </c>
      <c r="CT788">
        <f t="shared" si="454"/>
        <v>0</v>
      </c>
      <c r="CU788">
        <f t="shared" si="455"/>
        <v>0</v>
      </c>
      <c r="CV788">
        <f t="shared" si="456"/>
        <v>0</v>
      </c>
      <c r="CW788">
        <f t="shared" si="457"/>
        <v>0</v>
      </c>
      <c r="CX788">
        <f t="shared" si="458"/>
        <v>0</v>
      </c>
      <c r="CY788">
        <f>0</f>
        <v>0</v>
      </c>
      <c r="CZ788">
        <f>0</f>
        <v>0</v>
      </c>
      <c r="DC788" t="s">
        <v>3</v>
      </c>
      <c r="DD788" t="s">
        <v>3</v>
      </c>
      <c r="DE788" t="s">
        <v>3</v>
      </c>
      <c r="DF788" t="s">
        <v>3</v>
      </c>
      <c r="DG788" t="s">
        <v>3</v>
      </c>
      <c r="DH788" t="s">
        <v>3</v>
      </c>
      <c r="DI788" t="s">
        <v>3</v>
      </c>
      <c r="DJ788" t="s">
        <v>3</v>
      </c>
      <c r="DK788" t="s">
        <v>3</v>
      </c>
      <c r="DL788" t="s">
        <v>3</v>
      </c>
      <c r="DM788" t="s">
        <v>3</v>
      </c>
      <c r="DN788">
        <v>0</v>
      </c>
      <c r="DO788">
        <v>0</v>
      </c>
      <c r="DP788">
        <v>1</v>
      </c>
      <c r="DQ788">
        <v>1</v>
      </c>
      <c r="DU788">
        <v>1013</v>
      </c>
      <c r="DV788" t="s">
        <v>37</v>
      </c>
      <c r="DW788" t="s">
        <v>37</v>
      </c>
      <c r="DX788">
        <v>1</v>
      </c>
      <c r="DZ788" t="s">
        <v>3</v>
      </c>
      <c r="EA788" t="s">
        <v>3</v>
      </c>
      <c r="EB788" t="s">
        <v>3</v>
      </c>
      <c r="EC788" t="s">
        <v>3</v>
      </c>
      <c r="EE788">
        <v>58749427</v>
      </c>
      <c r="EF788">
        <v>12</v>
      </c>
      <c r="EG788" t="s">
        <v>206</v>
      </c>
      <c r="EH788">
        <v>0</v>
      </c>
      <c r="EI788" t="s">
        <v>3</v>
      </c>
      <c r="EJ788">
        <v>2</v>
      </c>
      <c r="EK788">
        <v>500002</v>
      </c>
      <c r="EL788" t="s">
        <v>207</v>
      </c>
      <c r="EM788" t="s">
        <v>208</v>
      </c>
      <c r="EO788" t="s">
        <v>3</v>
      </c>
      <c r="EQ788">
        <v>0</v>
      </c>
      <c r="ER788">
        <v>1480.04</v>
      </c>
      <c r="ES788">
        <v>1480.04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FQ788">
        <v>0</v>
      </c>
      <c r="FR788">
        <f t="shared" si="459"/>
        <v>0</v>
      </c>
      <c r="FS788">
        <v>0</v>
      </c>
      <c r="FX788">
        <v>0</v>
      </c>
      <c r="FY788">
        <v>0</v>
      </c>
      <c r="GA788" t="s">
        <v>3</v>
      </c>
      <c r="GD788">
        <v>1</v>
      </c>
      <c r="GF788">
        <v>1789609299</v>
      </c>
      <c r="GG788">
        <v>2</v>
      </c>
      <c r="GH788">
        <v>1</v>
      </c>
      <c r="GI788">
        <v>2</v>
      </c>
      <c r="GJ788">
        <v>0</v>
      </c>
      <c r="GK788">
        <v>0</v>
      </c>
      <c r="GL788">
        <f t="shared" si="460"/>
        <v>0</v>
      </c>
      <c r="GM788">
        <f t="shared" si="461"/>
        <v>8066.2</v>
      </c>
      <c r="GN788">
        <f t="shared" si="462"/>
        <v>0</v>
      </c>
      <c r="GO788">
        <f t="shared" si="463"/>
        <v>8066.2</v>
      </c>
      <c r="GP788">
        <f t="shared" si="464"/>
        <v>0</v>
      </c>
      <c r="GR788">
        <v>0</v>
      </c>
      <c r="GS788">
        <v>3</v>
      </c>
      <c r="GT788">
        <v>0</v>
      </c>
      <c r="GU788" t="s">
        <v>3</v>
      </c>
      <c r="GV788">
        <f t="shared" si="465"/>
        <v>0</v>
      </c>
      <c r="GW788">
        <v>1</v>
      </c>
      <c r="GX788">
        <f t="shared" si="466"/>
        <v>0</v>
      </c>
      <c r="HA788">
        <v>0</v>
      </c>
      <c r="HB788">
        <v>0</v>
      </c>
      <c r="HC788">
        <f t="shared" si="467"/>
        <v>0</v>
      </c>
      <c r="HE788" t="s">
        <v>3</v>
      </c>
      <c r="HF788" t="s">
        <v>3</v>
      </c>
      <c r="HM788" t="s">
        <v>3</v>
      </c>
      <c r="HN788" t="s">
        <v>3</v>
      </c>
      <c r="HO788" t="s">
        <v>3</v>
      </c>
      <c r="HP788" t="s">
        <v>3</v>
      </c>
      <c r="HQ788" t="s">
        <v>3</v>
      </c>
      <c r="IK788">
        <v>0</v>
      </c>
    </row>
    <row r="789" spans="1:245" x14ac:dyDescent="0.2">
      <c r="A789">
        <v>17</v>
      </c>
      <c r="B789">
        <v>0</v>
      </c>
      <c r="E789" t="s">
        <v>311</v>
      </c>
      <c r="F789" t="s">
        <v>263</v>
      </c>
      <c r="G789" t="s">
        <v>422</v>
      </c>
      <c r="H789" t="s">
        <v>59</v>
      </c>
      <c r="I789">
        <v>0.13572000000000001</v>
      </c>
      <c r="J789">
        <v>0</v>
      </c>
      <c r="K789">
        <v>0.13572000000000001</v>
      </c>
      <c r="O789">
        <f t="shared" si="430"/>
        <v>7384.1</v>
      </c>
      <c r="P789">
        <f t="shared" si="431"/>
        <v>7384.1</v>
      </c>
      <c r="Q789">
        <f t="shared" si="432"/>
        <v>0</v>
      </c>
      <c r="R789">
        <f t="shared" si="433"/>
        <v>0</v>
      </c>
      <c r="S789">
        <f t="shared" si="434"/>
        <v>0</v>
      </c>
      <c r="T789">
        <f t="shared" si="435"/>
        <v>0</v>
      </c>
      <c r="U789">
        <f t="shared" si="436"/>
        <v>0</v>
      </c>
      <c r="V789">
        <f t="shared" si="437"/>
        <v>0</v>
      </c>
      <c r="W789">
        <f t="shared" si="438"/>
        <v>0</v>
      </c>
      <c r="X789">
        <f t="shared" si="439"/>
        <v>0</v>
      </c>
      <c r="Y789">
        <f t="shared" si="440"/>
        <v>0</v>
      </c>
      <c r="AA789">
        <v>61617792</v>
      </c>
      <c r="AB789">
        <f t="shared" si="441"/>
        <v>54406.89</v>
      </c>
      <c r="AC789">
        <f t="shared" si="442"/>
        <v>54406.89</v>
      </c>
      <c r="AD789">
        <f t="shared" si="443"/>
        <v>0</v>
      </c>
      <c r="AE789">
        <f t="shared" si="444"/>
        <v>0</v>
      </c>
      <c r="AF789">
        <f t="shared" si="445"/>
        <v>0</v>
      </c>
      <c r="AG789">
        <f t="shared" si="446"/>
        <v>0</v>
      </c>
      <c r="AH789">
        <f t="shared" si="447"/>
        <v>0</v>
      </c>
      <c r="AI789">
        <f t="shared" si="448"/>
        <v>0</v>
      </c>
      <c r="AJ789">
        <f t="shared" si="449"/>
        <v>0</v>
      </c>
      <c r="AK789">
        <v>54406.89</v>
      </c>
      <c r="AL789">
        <v>54406.89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1</v>
      </c>
      <c r="AW789">
        <v>1</v>
      </c>
      <c r="AZ789">
        <v>1</v>
      </c>
      <c r="BA789">
        <v>1</v>
      </c>
      <c r="BB789">
        <v>1</v>
      </c>
      <c r="BC789">
        <v>1</v>
      </c>
      <c r="BD789" t="s">
        <v>3</v>
      </c>
      <c r="BE789" t="s">
        <v>3</v>
      </c>
      <c r="BF789" t="s">
        <v>3</v>
      </c>
      <c r="BG789" t="s">
        <v>3</v>
      </c>
      <c r="BH789">
        <v>3</v>
      </c>
      <c r="BI789">
        <v>1</v>
      </c>
      <c r="BJ789" t="s">
        <v>265</v>
      </c>
      <c r="BM789">
        <v>500001</v>
      </c>
      <c r="BN789">
        <v>0</v>
      </c>
      <c r="BO789" t="s">
        <v>3</v>
      </c>
      <c r="BP789">
        <v>0</v>
      </c>
      <c r="BQ789">
        <v>8</v>
      </c>
      <c r="BR789">
        <v>0</v>
      </c>
      <c r="BS789">
        <v>1</v>
      </c>
      <c r="BT789">
        <v>1</v>
      </c>
      <c r="BU789">
        <v>1</v>
      </c>
      <c r="BV789">
        <v>1</v>
      </c>
      <c r="BW789">
        <v>1</v>
      </c>
      <c r="BX789">
        <v>1</v>
      </c>
      <c r="BY789" t="s">
        <v>3</v>
      </c>
      <c r="BZ789">
        <v>0</v>
      </c>
      <c r="CA789">
        <v>0</v>
      </c>
      <c r="CB789" t="s">
        <v>3</v>
      </c>
      <c r="CE789">
        <v>0</v>
      </c>
      <c r="CF789">
        <v>0</v>
      </c>
      <c r="CG789">
        <v>0</v>
      </c>
      <c r="CM789">
        <v>0</v>
      </c>
      <c r="CN789" t="s">
        <v>3</v>
      </c>
      <c r="CO789">
        <v>0</v>
      </c>
      <c r="CP789">
        <f t="shared" si="450"/>
        <v>7384.1</v>
      </c>
      <c r="CQ789">
        <f t="shared" si="451"/>
        <v>54406.89</v>
      </c>
      <c r="CR789">
        <f t="shared" si="452"/>
        <v>0</v>
      </c>
      <c r="CS789">
        <f t="shared" si="453"/>
        <v>0</v>
      </c>
      <c r="CT789">
        <f t="shared" si="454"/>
        <v>0</v>
      </c>
      <c r="CU789">
        <f t="shared" si="455"/>
        <v>0</v>
      </c>
      <c r="CV789">
        <f t="shared" si="456"/>
        <v>0</v>
      </c>
      <c r="CW789">
        <f t="shared" si="457"/>
        <v>0</v>
      </c>
      <c r="CX789">
        <f t="shared" si="458"/>
        <v>0</v>
      </c>
      <c r="CY789">
        <f>0</f>
        <v>0</v>
      </c>
      <c r="CZ789">
        <f>0</f>
        <v>0</v>
      </c>
      <c r="DC789" t="s">
        <v>3</v>
      </c>
      <c r="DD789" t="s">
        <v>3</v>
      </c>
      <c r="DE789" t="s">
        <v>3</v>
      </c>
      <c r="DF789" t="s">
        <v>3</v>
      </c>
      <c r="DG789" t="s">
        <v>3</v>
      </c>
      <c r="DH789" t="s">
        <v>3</v>
      </c>
      <c r="DI789" t="s">
        <v>3</v>
      </c>
      <c r="DJ789" t="s">
        <v>3</v>
      </c>
      <c r="DK789" t="s">
        <v>3</v>
      </c>
      <c r="DL789" t="s">
        <v>3</v>
      </c>
      <c r="DM789" t="s">
        <v>3</v>
      </c>
      <c r="DN789">
        <v>0</v>
      </c>
      <c r="DO789">
        <v>0</v>
      </c>
      <c r="DP789">
        <v>1</v>
      </c>
      <c r="DQ789">
        <v>1</v>
      </c>
      <c r="DU789">
        <v>1009</v>
      </c>
      <c r="DV789" t="s">
        <v>59</v>
      </c>
      <c r="DW789" t="s">
        <v>59</v>
      </c>
      <c r="DX789">
        <v>1000</v>
      </c>
      <c r="DZ789" t="s">
        <v>3</v>
      </c>
      <c r="EA789" t="s">
        <v>3</v>
      </c>
      <c r="EB789" t="s">
        <v>3</v>
      </c>
      <c r="EC789" t="s">
        <v>3</v>
      </c>
      <c r="EE789">
        <v>58749426</v>
      </c>
      <c r="EF789">
        <v>8</v>
      </c>
      <c r="EG789" t="s">
        <v>223</v>
      </c>
      <c r="EH789">
        <v>0</v>
      </c>
      <c r="EI789" t="s">
        <v>3</v>
      </c>
      <c r="EJ789">
        <v>1</v>
      </c>
      <c r="EK789">
        <v>500001</v>
      </c>
      <c r="EL789" t="s">
        <v>224</v>
      </c>
      <c r="EM789" t="s">
        <v>225</v>
      </c>
      <c r="EO789" t="s">
        <v>3</v>
      </c>
      <c r="EQ789">
        <v>0</v>
      </c>
      <c r="ER789">
        <v>54406.89</v>
      </c>
      <c r="ES789">
        <v>54406.89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FQ789">
        <v>7384.1</v>
      </c>
      <c r="FR789">
        <f t="shared" si="459"/>
        <v>0</v>
      </c>
      <c r="FS789">
        <v>0</v>
      </c>
      <c r="FX789">
        <v>0</v>
      </c>
      <c r="FY789">
        <v>0</v>
      </c>
      <c r="GA789" t="s">
        <v>3</v>
      </c>
      <c r="GD789">
        <v>1</v>
      </c>
      <c r="GE789">
        <v>70842.5</v>
      </c>
      <c r="GF789">
        <v>2125889820</v>
      </c>
      <c r="GG789">
        <v>2</v>
      </c>
      <c r="GH789">
        <v>1</v>
      </c>
      <c r="GI789">
        <v>-2</v>
      </c>
      <c r="GJ789">
        <v>0</v>
      </c>
      <c r="GK789">
        <v>0</v>
      </c>
      <c r="GL789">
        <f t="shared" si="460"/>
        <v>0</v>
      </c>
      <c r="GM789">
        <f t="shared" si="461"/>
        <v>7384.1</v>
      </c>
      <c r="GN789">
        <f t="shared" si="462"/>
        <v>7384.1</v>
      </c>
      <c r="GO789">
        <f t="shared" si="463"/>
        <v>0</v>
      </c>
      <c r="GP789">
        <f t="shared" si="464"/>
        <v>0</v>
      </c>
      <c r="GR789">
        <v>3</v>
      </c>
      <c r="GS789">
        <v>3</v>
      </c>
      <c r="GT789">
        <v>0</v>
      </c>
      <c r="GU789" t="s">
        <v>3</v>
      </c>
      <c r="GV789">
        <f t="shared" si="465"/>
        <v>0</v>
      </c>
      <c r="GW789">
        <v>1</v>
      </c>
      <c r="GX789">
        <f t="shared" si="466"/>
        <v>0</v>
      </c>
      <c r="HA789">
        <v>0</v>
      </c>
      <c r="HB789">
        <v>0</v>
      </c>
      <c r="HC789">
        <f t="shared" si="467"/>
        <v>0</v>
      </c>
      <c r="HE789" t="s">
        <v>3</v>
      </c>
      <c r="HF789" t="s">
        <v>3</v>
      </c>
      <c r="HM789" t="s">
        <v>3</v>
      </c>
      <c r="HN789" t="s">
        <v>3</v>
      </c>
      <c r="HO789" t="s">
        <v>3</v>
      </c>
      <c r="HP789" t="s">
        <v>3</v>
      </c>
      <c r="HQ789" t="s">
        <v>3</v>
      </c>
      <c r="IK789">
        <v>0</v>
      </c>
    </row>
    <row r="790" spans="1:245" x14ac:dyDescent="0.2">
      <c r="A790">
        <v>17</v>
      </c>
      <c r="B790">
        <v>0</v>
      </c>
      <c r="E790" t="s">
        <v>314</v>
      </c>
      <c r="F790" t="s">
        <v>267</v>
      </c>
      <c r="G790" t="s">
        <v>268</v>
      </c>
      <c r="H790" t="s">
        <v>59</v>
      </c>
      <c r="I790">
        <v>8.6580000000000004E-2</v>
      </c>
      <c r="J790">
        <v>0</v>
      </c>
      <c r="K790">
        <v>8.6580000000000004E-2</v>
      </c>
      <c r="O790">
        <f t="shared" si="430"/>
        <v>5310.09</v>
      </c>
      <c r="P790">
        <f t="shared" si="431"/>
        <v>5310.09</v>
      </c>
      <c r="Q790">
        <f t="shared" si="432"/>
        <v>0</v>
      </c>
      <c r="R790">
        <f t="shared" si="433"/>
        <v>0</v>
      </c>
      <c r="S790">
        <f t="shared" si="434"/>
        <v>0</v>
      </c>
      <c r="T790">
        <f t="shared" si="435"/>
        <v>0</v>
      </c>
      <c r="U790">
        <f t="shared" si="436"/>
        <v>0</v>
      </c>
      <c r="V790">
        <f t="shared" si="437"/>
        <v>0</v>
      </c>
      <c r="W790">
        <f t="shared" si="438"/>
        <v>0</v>
      </c>
      <c r="X790">
        <f t="shared" si="439"/>
        <v>0</v>
      </c>
      <c r="Y790">
        <f t="shared" si="440"/>
        <v>0</v>
      </c>
      <c r="AA790">
        <v>61617792</v>
      </c>
      <c r="AB790">
        <f t="shared" si="441"/>
        <v>69695</v>
      </c>
      <c r="AC790">
        <f t="shared" si="442"/>
        <v>69695</v>
      </c>
      <c r="AD790">
        <f t="shared" si="443"/>
        <v>0</v>
      </c>
      <c r="AE790">
        <f t="shared" si="444"/>
        <v>0</v>
      </c>
      <c r="AF790">
        <f t="shared" si="445"/>
        <v>0</v>
      </c>
      <c r="AG790">
        <f t="shared" si="446"/>
        <v>0</v>
      </c>
      <c r="AH790">
        <f t="shared" si="447"/>
        <v>0</v>
      </c>
      <c r="AI790">
        <f t="shared" si="448"/>
        <v>0</v>
      </c>
      <c r="AJ790">
        <f t="shared" si="449"/>
        <v>0</v>
      </c>
      <c r="AK790">
        <v>69695</v>
      </c>
      <c r="AL790">
        <v>69695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1</v>
      </c>
      <c r="AW790">
        <v>1</v>
      </c>
      <c r="AZ790">
        <v>1</v>
      </c>
      <c r="BA790">
        <v>1</v>
      </c>
      <c r="BB790">
        <v>1</v>
      </c>
      <c r="BC790">
        <v>0.88</v>
      </c>
      <c r="BD790" t="s">
        <v>3</v>
      </c>
      <c r="BE790" t="s">
        <v>3</v>
      </c>
      <c r="BF790" t="s">
        <v>3</v>
      </c>
      <c r="BG790" t="s">
        <v>3</v>
      </c>
      <c r="BH790">
        <v>3</v>
      </c>
      <c r="BI790">
        <v>1</v>
      </c>
      <c r="BJ790" t="s">
        <v>269</v>
      </c>
      <c r="BM790">
        <v>500001</v>
      </c>
      <c r="BN790">
        <v>0</v>
      </c>
      <c r="BO790" t="s">
        <v>267</v>
      </c>
      <c r="BP790">
        <v>1</v>
      </c>
      <c r="BQ790">
        <v>8</v>
      </c>
      <c r="BR790">
        <v>0</v>
      </c>
      <c r="BS790">
        <v>1</v>
      </c>
      <c r="BT790">
        <v>1</v>
      </c>
      <c r="BU790">
        <v>1</v>
      </c>
      <c r="BV790">
        <v>1</v>
      </c>
      <c r="BW790">
        <v>1</v>
      </c>
      <c r="BX790">
        <v>1</v>
      </c>
      <c r="BY790" t="s">
        <v>3</v>
      </c>
      <c r="BZ790">
        <v>0</v>
      </c>
      <c r="CA790">
        <v>0</v>
      </c>
      <c r="CB790" t="s">
        <v>3</v>
      </c>
      <c r="CE790">
        <v>0</v>
      </c>
      <c r="CF790">
        <v>0</v>
      </c>
      <c r="CG790">
        <v>0</v>
      </c>
      <c r="CM790">
        <v>0</v>
      </c>
      <c r="CN790" t="s">
        <v>3</v>
      </c>
      <c r="CO790">
        <v>0</v>
      </c>
      <c r="CP790">
        <f t="shared" si="450"/>
        <v>5310.09</v>
      </c>
      <c r="CQ790">
        <f t="shared" si="451"/>
        <v>61331.6</v>
      </c>
      <c r="CR790">
        <f t="shared" si="452"/>
        <v>0</v>
      </c>
      <c r="CS790">
        <f t="shared" si="453"/>
        <v>0</v>
      </c>
      <c r="CT790">
        <f t="shared" si="454"/>
        <v>0</v>
      </c>
      <c r="CU790">
        <f t="shared" si="455"/>
        <v>0</v>
      </c>
      <c r="CV790">
        <f t="shared" si="456"/>
        <v>0</v>
      </c>
      <c r="CW790">
        <f t="shared" si="457"/>
        <v>0</v>
      </c>
      <c r="CX790">
        <f t="shared" si="458"/>
        <v>0</v>
      </c>
      <c r="CY790">
        <f>0</f>
        <v>0</v>
      </c>
      <c r="CZ790">
        <f>0</f>
        <v>0</v>
      </c>
      <c r="DC790" t="s">
        <v>3</v>
      </c>
      <c r="DD790" t="s">
        <v>3</v>
      </c>
      <c r="DE790" t="s">
        <v>3</v>
      </c>
      <c r="DF790" t="s">
        <v>3</v>
      </c>
      <c r="DG790" t="s">
        <v>3</v>
      </c>
      <c r="DH790" t="s">
        <v>3</v>
      </c>
      <c r="DI790" t="s">
        <v>3</v>
      </c>
      <c r="DJ790" t="s">
        <v>3</v>
      </c>
      <c r="DK790" t="s">
        <v>3</v>
      </c>
      <c r="DL790" t="s">
        <v>3</v>
      </c>
      <c r="DM790" t="s">
        <v>3</v>
      </c>
      <c r="DN790">
        <v>0</v>
      </c>
      <c r="DO790">
        <v>0</v>
      </c>
      <c r="DP790">
        <v>1</v>
      </c>
      <c r="DQ790">
        <v>1</v>
      </c>
      <c r="DU790">
        <v>1009</v>
      </c>
      <c r="DV790" t="s">
        <v>59</v>
      </c>
      <c r="DW790" t="s">
        <v>59</v>
      </c>
      <c r="DX790">
        <v>1000</v>
      </c>
      <c r="DZ790" t="s">
        <v>3</v>
      </c>
      <c r="EA790" t="s">
        <v>3</v>
      </c>
      <c r="EB790" t="s">
        <v>3</v>
      </c>
      <c r="EC790" t="s">
        <v>3</v>
      </c>
      <c r="EE790">
        <v>58749426</v>
      </c>
      <c r="EF790">
        <v>8</v>
      </c>
      <c r="EG790" t="s">
        <v>223</v>
      </c>
      <c r="EH790">
        <v>0</v>
      </c>
      <c r="EI790" t="s">
        <v>3</v>
      </c>
      <c r="EJ790">
        <v>1</v>
      </c>
      <c r="EK790">
        <v>500001</v>
      </c>
      <c r="EL790" t="s">
        <v>224</v>
      </c>
      <c r="EM790" t="s">
        <v>225</v>
      </c>
      <c r="EO790" t="s">
        <v>3</v>
      </c>
      <c r="EQ790">
        <v>0</v>
      </c>
      <c r="ER790">
        <v>69695</v>
      </c>
      <c r="ES790">
        <v>69695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FQ790">
        <v>0</v>
      </c>
      <c r="FR790">
        <f t="shared" si="459"/>
        <v>0</v>
      </c>
      <c r="FS790">
        <v>0</v>
      </c>
      <c r="FX790">
        <v>0</v>
      </c>
      <c r="FY790">
        <v>0</v>
      </c>
      <c r="GA790" t="s">
        <v>3</v>
      </c>
      <c r="GD790">
        <v>1</v>
      </c>
      <c r="GF790">
        <v>217053797</v>
      </c>
      <c r="GG790">
        <v>2</v>
      </c>
      <c r="GH790">
        <v>1</v>
      </c>
      <c r="GI790">
        <v>2</v>
      </c>
      <c r="GJ790">
        <v>0</v>
      </c>
      <c r="GK790">
        <v>0</v>
      </c>
      <c r="GL790">
        <f t="shared" si="460"/>
        <v>0</v>
      </c>
      <c r="GM790">
        <f t="shared" si="461"/>
        <v>5310.09</v>
      </c>
      <c r="GN790">
        <f t="shared" si="462"/>
        <v>5310.09</v>
      </c>
      <c r="GO790">
        <f t="shared" si="463"/>
        <v>0</v>
      </c>
      <c r="GP790">
        <f t="shared" si="464"/>
        <v>0</v>
      </c>
      <c r="GR790">
        <v>0</v>
      </c>
      <c r="GS790">
        <v>3</v>
      </c>
      <c r="GT790">
        <v>0</v>
      </c>
      <c r="GU790" t="s">
        <v>3</v>
      </c>
      <c r="GV790">
        <f t="shared" si="465"/>
        <v>0</v>
      </c>
      <c r="GW790">
        <v>1</v>
      </c>
      <c r="GX790">
        <f t="shared" si="466"/>
        <v>0</v>
      </c>
      <c r="HA790">
        <v>0</v>
      </c>
      <c r="HB790">
        <v>0</v>
      </c>
      <c r="HC790">
        <f t="shared" si="467"/>
        <v>0</v>
      </c>
      <c r="HE790" t="s">
        <v>3</v>
      </c>
      <c r="HF790" t="s">
        <v>3</v>
      </c>
      <c r="HM790" t="s">
        <v>3</v>
      </c>
      <c r="HN790" t="s">
        <v>3</v>
      </c>
      <c r="HO790" t="s">
        <v>3</v>
      </c>
      <c r="HP790" t="s">
        <v>3</v>
      </c>
      <c r="HQ790" t="s">
        <v>3</v>
      </c>
      <c r="IK790">
        <v>0</v>
      </c>
    </row>
    <row r="791" spans="1:245" x14ac:dyDescent="0.2">
      <c r="A791">
        <v>17</v>
      </c>
      <c r="B791">
        <v>0</v>
      </c>
      <c r="E791" t="s">
        <v>324</v>
      </c>
      <c r="F791" t="s">
        <v>271</v>
      </c>
      <c r="G791" t="s">
        <v>272</v>
      </c>
      <c r="H791" t="s">
        <v>22</v>
      </c>
      <c r="I791">
        <v>0.72</v>
      </c>
      <c r="J791">
        <v>0</v>
      </c>
      <c r="K791">
        <v>0.72</v>
      </c>
      <c r="O791">
        <f t="shared" si="430"/>
        <v>2472.13</v>
      </c>
      <c r="P791">
        <f t="shared" si="431"/>
        <v>2472.13</v>
      </c>
      <c r="Q791">
        <f t="shared" si="432"/>
        <v>0</v>
      </c>
      <c r="R791">
        <f t="shared" si="433"/>
        <v>0</v>
      </c>
      <c r="S791">
        <f t="shared" si="434"/>
        <v>0</v>
      </c>
      <c r="T791">
        <f t="shared" si="435"/>
        <v>0</v>
      </c>
      <c r="U791">
        <f t="shared" si="436"/>
        <v>0</v>
      </c>
      <c r="V791">
        <f t="shared" si="437"/>
        <v>0</v>
      </c>
      <c r="W791">
        <f t="shared" si="438"/>
        <v>0</v>
      </c>
      <c r="X791">
        <f t="shared" si="439"/>
        <v>0</v>
      </c>
      <c r="Y791">
        <f t="shared" si="440"/>
        <v>0</v>
      </c>
      <c r="AA791">
        <v>61617792</v>
      </c>
      <c r="AB791">
        <f t="shared" si="441"/>
        <v>4136.76</v>
      </c>
      <c r="AC791">
        <f t="shared" si="442"/>
        <v>4136.76</v>
      </c>
      <c r="AD791">
        <f t="shared" si="443"/>
        <v>0</v>
      </c>
      <c r="AE791">
        <f t="shared" si="444"/>
        <v>0</v>
      </c>
      <c r="AF791">
        <f t="shared" si="445"/>
        <v>0</v>
      </c>
      <c r="AG791">
        <f t="shared" si="446"/>
        <v>0</v>
      </c>
      <c r="AH791">
        <f t="shared" si="447"/>
        <v>0</v>
      </c>
      <c r="AI791">
        <f t="shared" si="448"/>
        <v>0</v>
      </c>
      <c r="AJ791">
        <f t="shared" si="449"/>
        <v>0</v>
      </c>
      <c r="AK791">
        <v>4136.76</v>
      </c>
      <c r="AL791">
        <v>4136.76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1</v>
      </c>
      <c r="AW791">
        <v>1</v>
      </c>
      <c r="AZ791">
        <v>1</v>
      </c>
      <c r="BA791">
        <v>1</v>
      </c>
      <c r="BB791">
        <v>1</v>
      </c>
      <c r="BC791">
        <v>0.83</v>
      </c>
      <c r="BD791" t="s">
        <v>3</v>
      </c>
      <c r="BE791" t="s">
        <v>3</v>
      </c>
      <c r="BF791" t="s">
        <v>3</v>
      </c>
      <c r="BG791" t="s">
        <v>3</v>
      </c>
      <c r="BH791">
        <v>3</v>
      </c>
      <c r="BI791">
        <v>1</v>
      </c>
      <c r="BJ791" t="s">
        <v>273</v>
      </c>
      <c r="BM791">
        <v>500001</v>
      </c>
      <c r="BN791">
        <v>0</v>
      </c>
      <c r="BO791" t="s">
        <v>271</v>
      </c>
      <c r="BP791">
        <v>1</v>
      </c>
      <c r="BQ791">
        <v>8</v>
      </c>
      <c r="BR791">
        <v>0</v>
      </c>
      <c r="BS791">
        <v>1</v>
      </c>
      <c r="BT791">
        <v>1</v>
      </c>
      <c r="BU791">
        <v>1</v>
      </c>
      <c r="BV791">
        <v>1</v>
      </c>
      <c r="BW791">
        <v>1</v>
      </c>
      <c r="BX791">
        <v>1</v>
      </c>
      <c r="BY791" t="s">
        <v>3</v>
      </c>
      <c r="BZ791">
        <v>0</v>
      </c>
      <c r="CA791">
        <v>0</v>
      </c>
      <c r="CB791" t="s">
        <v>3</v>
      </c>
      <c r="CE791">
        <v>0</v>
      </c>
      <c r="CF791">
        <v>0</v>
      </c>
      <c r="CG791">
        <v>0</v>
      </c>
      <c r="CM791">
        <v>0</v>
      </c>
      <c r="CN791" t="s">
        <v>3</v>
      </c>
      <c r="CO791">
        <v>0</v>
      </c>
      <c r="CP791">
        <f t="shared" si="450"/>
        <v>2472.13</v>
      </c>
      <c r="CQ791">
        <f t="shared" si="451"/>
        <v>3433.51</v>
      </c>
      <c r="CR791">
        <f t="shared" si="452"/>
        <v>0</v>
      </c>
      <c r="CS791">
        <f t="shared" si="453"/>
        <v>0</v>
      </c>
      <c r="CT791">
        <f t="shared" si="454"/>
        <v>0</v>
      </c>
      <c r="CU791">
        <f t="shared" si="455"/>
        <v>0</v>
      </c>
      <c r="CV791">
        <f t="shared" si="456"/>
        <v>0</v>
      </c>
      <c r="CW791">
        <f t="shared" si="457"/>
        <v>0</v>
      </c>
      <c r="CX791">
        <f t="shared" si="458"/>
        <v>0</v>
      </c>
      <c r="CY791">
        <f>0</f>
        <v>0</v>
      </c>
      <c r="CZ791">
        <f>0</f>
        <v>0</v>
      </c>
      <c r="DC791" t="s">
        <v>3</v>
      </c>
      <c r="DD791" t="s">
        <v>3</v>
      </c>
      <c r="DE791" t="s">
        <v>3</v>
      </c>
      <c r="DF791" t="s">
        <v>3</v>
      </c>
      <c r="DG791" t="s">
        <v>3</v>
      </c>
      <c r="DH791" t="s">
        <v>3</v>
      </c>
      <c r="DI791" t="s">
        <v>3</v>
      </c>
      <c r="DJ791" t="s">
        <v>3</v>
      </c>
      <c r="DK791" t="s">
        <v>3</v>
      </c>
      <c r="DL791" t="s">
        <v>3</v>
      </c>
      <c r="DM791" t="s">
        <v>3</v>
      </c>
      <c r="DN791">
        <v>0</v>
      </c>
      <c r="DO791">
        <v>0</v>
      </c>
      <c r="DP791">
        <v>1</v>
      </c>
      <c r="DQ791">
        <v>1</v>
      </c>
      <c r="DU791">
        <v>1013</v>
      </c>
      <c r="DV791" t="s">
        <v>22</v>
      </c>
      <c r="DW791" t="s">
        <v>22</v>
      </c>
      <c r="DX791">
        <v>1</v>
      </c>
      <c r="DZ791" t="s">
        <v>3</v>
      </c>
      <c r="EA791" t="s">
        <v>3</v>
      </c>
      <c r="EB791" t="s">
        <v>3</v>
      </c>
      <c r="EC791" t="s">
        <v>3</v>
      </c>
      <c r="EE791">
        <v>58749426</v>
      </c>
      <c r="EF791">
        <v>8</v>
      </c>
      <c r="EG791" t="s">
        <v>223</v>
      </c>
      <c r="EH791">
        <v>0</v>
      </c>
      <c r="EI791" t="s">
        <v>3</v>
      </c>
      <c r="EJ791">
        <v>1</v>
      </c>
      <c r="EK791">
        <v>500001</v>
      </c>
      <c r="EL791" t="s">
        <v>224</v>
      </c>
      <c r="EM791" t="s">
        <v>225</v>
      </c>
      <c r="EO791" t="s">
        <v>3</v>
      </c>
      <c r="EQ791">
        <v>0</v>
      </c>
      <c r="ER791">
        <v>4136.76</v>
      </c>
      <c r="ES791">
        <v>4136.76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FQ791">
        <v>0</v>
      </c>
      <c r="FR791">
        <f t="shared" si="459"/>
        <v>0</v>
      </c>
      <c r="FS791">
        <v>0</v>
      </c>
      <c r="FX791">
        <v>0</v>
      </c>
      <c r="FY791">
        <v>0</v>
      </c>
      <c r="GA791" t="s">
        <v>3</v>
      </c>
      <c r="GD791">
        <v>1</v>
      </c>
      <c r="GF791">
        <v>820523594</v>
      </c>
      <c r="GG791">
        <v>2</v>
      </c>
      <c r="GH791">
        <v>1</v>
      </c>
      <c r="GI791">
        <v>2</v>
      </c>
      <c r="GJ791">
        <v>0</v>
      </c>
      <c r="GK791">
        <v>0</v>
      </c>
      <c r="GL791">
        <f t="shared" si="460"/>
        <v>0</v>
      </c>
      <c r="GM791">
        <f t="shared" si="461"/>
        <v>2472.13</v>
      </c>
      <c r="GN791">
        <f t="shared" si="462"/>
        <v>2472.13</v>
      </c>
      <c r="GO791">
        <f t="shared" si="463"/>
        <v>0</v>
      </c>
      <c r="GP791">
        <f t="shared" si="464"/>
        <v>0</v>
      </c>
      <c r="GR791">
        <v>0</v>
      </c>
      <c r="GS791">
        <v>3</v>
      </c>
      <c r="GT791">
        <v>0</v>
      </c>
      <c r="GU791" t="s">
        <v>3</v>
      </c>
      <c r="GV791">
        <f t="shared" si="465"/>
        <v>0</v>
      </c>
      <c r="GW791">
        <v>1</v>
      </c>
      <c r="GX791">
        <f t="shared" si="466"/>
        <v>0</v>
      </c>
      <c r="HA791">
        <v>0</v>
      </c>
      <c r="HB791">
        <v>0</v>
      </c>
      <c r="HC791">
        <f t="shared" si="467"/>
        <v>0</v>
      </c>
      <c r="HE791" t="s">
        <v>3</v>
      </c>
      <c r="HF791" t="s">
        <v>3</v>
      </c>
      <c r="HM791" t="s">
        <v>3</v>
      </c>
      <c r="HN791" t="s">
        <v>3</v>
      </c>
      <c r="HO791" t="s">
        <v>3</v>
      </c>
      <c r="HP791" t="s">
        <v>3</v>
      </c>
      <c r="HQ791" t="s">
        <v>3</v>
      </c>
      <c r="IK791">
        <v>0</v>
      </c>
    </row>
    <row r="792" spans="1:245" x14ac:dyDescent="0.2">
      <c r="A792">
        <v>17</v>
      </c>
      <c r="B792">
        <v>0</v>
      </c>
      <c r="E792" t="s">
        <v>332</v>
      </c>
      <c r="F792" t="s">
        <v>275</v>
      </c>
      <c r="G792" t="s">
        <v>276</v>
      </c>
      <c r="H792" t="s">
        <v>169</v>
      </c>
      <c r="I792">
        <f>ROUND(36/100,7)</f>
        <v>0.36</v>
      </c>
      <c r="J792">
        <v>0</v>
      </c>
      <c r="K792">
        <f>ROUND(36/100,7)</f>
        <v>0.36</v>
      </c>
      <c r="O792">
        <f t="shared" si="430"/>
        <v>541.39</v>
      </c>
      <c r="P792">
        <f t="shared" si="431"/>
        <v>541.39</v>
      </c>
      <c r="Q792">
        <f t="shared" si="432"/>
        <v>0</v>
      </c>
      <c r="R792">
        <f t="shared" si="433"/>
        <v>0</v>
      </c>
      <c r="S792">
        <f t="shared" si="434"/>
        <v>0</v>
      </c>
      <c r="T792">
        <f t="shared" si="435"/>
        <v>0</v>
      </c>
      <c r="U792">
        <f t="shared" si="436"/>
        <v>0</v>
      </c>
      <c r="V792">
        <f t="shared" si="437"/>
        <v>0</v>
      </c>
      <c r="W792">
        <f t="shared" si="438"/>
        <v>0</v>
      </c>
      <c r="X792">
        <f t="shared" si="439"/>
        <v>0</v>
      </c>
      <c r="Y792">
        <f t="shared" si="440"/>
        <v>0</v>
      </c>
      <c r="AA792">
        <v>61617792</v>
      </c>
      <c r="AB792">
        <f t="shared" si="441"/>
        <v>1367.14</v>
      </c>
      <c r="AC792">
        <f t="shared" si="442"/>
        <v>1367.14</v>
      </c>
      <c r="AD792">
        <f t="shared" si="443"/>
        <v>0</v>
      </c>
      <c r="AE792">
        <f t="shared" si="444"/>
        <v>0</v>
      </c>
      <c r="AF792">
        <f t="shared" si="445"/>
        <v>0</v>
      </c>
      <c r="AG792">
        <f t="shared" si="446"/>
        <v>0</v>
      </c>
      <c r="AH792">
        <f t="shared" si="447"/>
        <v>0</v>
      </c>
      <c r="AI792">
        <f t="shared" si="448"/>
        <v>0</v>
      </c>
      <c r="AJ792">
        <f t="shared" si="449"/>
        <v>0</v>
      </c>
      <c r="AK792">
        <v>1367.14</v>
      </c>
      <c r="AL792">
        <v>1367.14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1</v>
      </c>
      <c r="AW792">
        <v>1</v>
      </c>
      <c r="AZ792">
        <v>1</v>
      </c>
      <c r="BA792">
        <v>1</v>
      </c>
      <c r="BB792">
        <v>1</v>
      </c>
      <c r="BC792">
        <v>1.1000000000000001</v>
      </c>
      <c r="BD792" t="s">
        <v>3</v>
      </c>
      <c r="BE792" t="s">
        <v>3</v>
      </c>
      <c r="BF792" t="s">
        <v>3</v>
      </c>
      <c r="BG792" t="s">
        <v>3</v>
      </c>
      <c r="BH792">
        <v>3</v>
      </c>
      <c r="BI792">
        <v>1</v>
      </c>
      <c r="BJ792" t="s">
        <v>277</v>
      </c>
      <c r="BM792">
        <v>500001</v>
      </c>
      <c r="BN792">
        <v>0</v>
      </c>
      <c r="BO792" t="s">
        <v>275</v>
      </c>
      <c r="BP792">
        <v>1</v>
      </c>
      <c r="BQ792">
        <v>8</v>
      </c>
      <c r="BR792">
        <v>0</v>
      </c>
      <c r="BS792">
        <v>1</v>
      </c>
      <c r="BT792">
        <v>1</v>
      </c>
      <c r="BU792">
        <v>1</v>
      </c>
      <c r="BV792">
        <v>1</v>
      </c>
      <c r="BW792">
        <v>1</v>
      </c>
      <c r="BX792">
        <v>1</v>
      </c>
      <c r="BY792" t="s">
        <v>3</v>
      </c>
      <c r="BZ792">
        <v>0</v>
      </c>
      <c r="CA792">
        <v>0</v>
      </c>
      <c r="CB792" t="s">
        <v>3</v>
      </c>
      <c r="CE792">
        <v>0</v>
      </c>
      <c r="CF792">
        <v>0</v>
      </c>
      <c r="CG792">
        <v>0</v>
      </c>
      <c r="CM792">
        <v>0</v>
      </c>
      <c r="CN792" t="s">
        <v>3</v>
      </c>
      <c r="CO792">
        <v>0</v>
      </c>
      <c r="CP792">
        <f t="shared" si="450"/>
        <v>541.39</v>
      </c>
      <c r="CQ792">
        <f t="shared" si="451"/>
        <v>1503.85</v>
      </c>
      <c r="CR792">
        <f t="shared" si="452"/>
        <v>0</v>
      </c>
      <c r="CS792">
        <f t="shared" si="453"/>
        <v>0</v>
      </c>
      <c r="CT792">
        <f t="shared" si="454"/>
        <v>0</v>
      </c>
      <c r="CU792">
        <f t="shared" si="455"/>
        <v>0</v>
      </c>
      <c r="CV792">
        <f t="shared" si="456"/>
        <v>0</v>
      </c>
      <c r="CW792">
        <f t="shared" si="457"/>
        <v>0</v>
      </c>
      <c r="CX792">
        <f t="shared" si="458"/>
        <v>0</v>
      </c>
      <c r="CY792">
        <f>0</f>
        <v>0</v>
      </c>
      <c r="CZ792">
        <f>0</f>
        <v>0</v>
      </c>
      <c r="DC792" t="s">
        <v>3</v>
      </c>
      <c r="DD792" t="s">
        <v>3</v>
      </c>
      <c r="DE792" t="s">
        <v>3</v>
      </c>
      <c r="DF792" t="s">
        <v>3</v>
      </c>
      <c r="DG792" t="s">
        <v>3</v>
      </c>
      <c r="DH792" t="s">
        <v>3</v>
      </c>
      <c r="DI792" t="s">
        <v>3</v>
      </c>
      <c r="DJ792" t="s">
        <v>3</v>
      </c>
      <c r="DK792" t="s">
        <v>3</v>
      </c>
      <c r="DL792" t="s">
        <v>3</v>
      </c>
      <c r="DM792" t="s">
        <v>3</v>
      </c>
      <c r="DN792">
        <v>0</v>
      </c>
      <c r="DO792">
        <v>0</v>
      </c>
      <c r="DP792">
        <v>1</v>
      </c>
      <c r="DQ792">
        <v>1</v>
      </c>
      <c r="DU792">
        <v>1013</v>
      </c>
      <c r="DV792" t="s">
        <v>169</v>
      </c>
      <c r="DW792" t="s">
        <v>169</v>
      </c>
      <c r="DX792">
        <v>1</v>
      </c>
      <c r="DZ792" t="s">
        <v>3</v>
      </c>
      <c r="EA792" t="s">
        <v>3</v>
      </c>
      <c r="EB792" t="s">
        <v>3</v>
      </c>
      <c r="EC792" t="s">
        <v>3</v>
      </c>
      <c r="EE792">
        <v>58749426</v>
      </c>
      <c r="EF792">
        <v>8</v>
      </c>
      <c r="EG792" t="s">
        <v>223</v>
      </c>
      <c r="EH792">
        <v>0</v>
      </c>
      <c r="EI792" t="s">
        <v>3</v>
      </c>
      <c r="EJ792">
        <v>1</v>
      </c>
      <c r="EK792">
        <v>500001</v>
      </c>
      <c r="EL792" t="s">
        <v>224</v>
      </c>
      <c r="EM792" t="s">
        <v>225</v>
      </c>
      <c r="EO792" t="s">
        <v>3</v>
      </c>
      <c r="EQ792">
        <v>0</v>
      </c>
      <c r="ER792">
        <v>1367.14</v>
      </c>
      <c r="ES792">
        <v>1367.14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FQ792">
        <v>0</v>
      </c>
      <c r="FR792">
        <f t="shared" si="459"/>
        <v>0</v>
      </c>
      <c r="FS792">
        <v>0</v>
      </c>
      <c r="FX792">
        <v>0</v>
      </c>
      <c r="FY792">
        <v>0</v>
      </c>
      <c r="GA792" t="s">
        <v>3</v>
      </c>
      <c r="GD792">
        <v>1</v>
      </c>
      <c r="GF792">
        <v>-595014145</v>
      </c>
      <c r="GG792">
        <v>2</v>
      </c>
      <c r="GH792">
        <v>1</v>
      </c>
      <c r="GI792">
        <v>2</v>
      </c>
      <c r="GJ792">
        <v>0</v>
      </c>
      <c r="GK792">
        <v>0</v>
      </c>
      <c r="GL792">
        <f t="shared" si="460"/>
        <v>0</v>
      </c>
      <c r="GM792">
        <f t="shared" si="461"/>
        <v>541.39</v>
      </c>
      <c r="GN792">
        <f t="shared" si="462"/>
        <v>541.39</v>
      </c>
      <c r="GO792">
        <f t="shared" si="463"/>
        <v>0</v>
      </c>
      <c r="GP792">
        <f t="shared" si="464"/>
        <v>0</v>
      </c>
      <c r="GR792">
        <v>0</v>
      </c>
      <c r="GS792">
        <v>3</v>
      </c>
      <c r="GT792">
        <v>0</v>
      </c>
      <c r="GU792" t="s">
        <v>3</v>
      </c>
      <c r="GV792">
        <f t="shared" si="465"/>
        <v>0</v>
      </c>
      <c r="GW792">
        <v>1</v>
      </c>
      <c r="GX792">
        <f t="shared" si="466"/>
        <v>0</v>
      </c>
      <c r="HA792">
        <v>0</v>
      </c>
      <c r="HB792">
        <v>0</v>
      </c>
      <c r="HC792">
        <f t="shared" si="467"/>
        <v>0</v>
      </c>
      <c r="HE792" t="s">
        <v>3</v>
      </c>
      <c r="HF792" t="s">
        <v>3</v>
      </c>
      <c r="HM792" t="s">
        <v>3</v>
      </c>
      <c r="HN792" t="s">
        <v>3</v>
      </c>
      <c r="HO792" t="s">
        <v>3</v>
      </c>
      <c r="HP792" t="s">
        <v>3</v>
      </c>
      <c r="HQ792" t="s">
        <v>3</v>
      </c>
      <c r="IK792">
        <v>0</v>
      </c>
    </row>
    <row r="794" spans="1:245" x14ac:dyDescent="0.2">
      <c r="A794" s="2">
        <v>51</v>
      </c>
      <c r="B794" s="2">
        <f>B770</f>
        <v>0</v>
      </c>
      <c r="C794" s="2">
        <f>A770</f>
        <v>4</v>
      </c>
      <c r="D794" s="2">
        <f>ROW(A770)</f>
        <v>770</v>
      </c>
      <c r="E794" s="2"/>
      <c r="F794" s="2" t="str">
        <f>IF(F770&lt;&gt;"",F770,"")</f>
        <v>Новый раздел</v>
      </c>
      <c r="G794" s="2" t="str">
        <f>IF(G770&lt;&gt;"",G770,"")</f>
        <v>Материалы не учтенные ценником</v>
      </c>
      <c r="H794" s="2">
        <v>0</v>
      </c>
      <c r="I794" s="2"/>
      <c r="J794" s="2"/>
      <c r="K794" s="2"/>
      <c r="L794" s="2"/>
      <c r="M794" s="2"/>
      <c r="N794" s="2"/>
      <c r="O794" s="2">
        <f t="shared" ref="O794:T794" si="468">ROUND(AB794,2)</f>
        <v>496815.65</v>
      </c>
      <c r="P794" s="2">
        <f t="shared" si="468"/>
        <v>496815.65</v>
      </c>
      <c r="Q794" s="2">
        <f t="shared" si="468"/>
        <v>0</v>
      </c>
      <c r="R794" s="2">
        <f t="shared" si="468"/>
        <v>0</v>
      </c>
      <c r="S794" s="2">
        <f t="shared" si="468"/>
        <v>0</v>
      </c>
      <c r="T794" s="2">
        <f t="shared" si="468"/>
        <v>0</v>
      </c>
      <c r="U794" s="2">
        <f>AH794</f>
        <v>0</v>
      </c>
      <c r="V794" s="2">
        <f>AI794</f>
        <v>0</v>
      </c>
      <c r="W794" s="2">
        <f>ROUND(AJ794,2)</f>
        <v>0</v>
      </c>
      <c r="X794" s="2">
        <f>ROUND(AK794,2)</f>
        <v>0</v>
      </c>
      <c r="Y794" s="2">
        <f>ROUND(AL794,2)</f>
        <v>0</v>
      </c>
      <c r="Z794" s="2"/>
      <c r="AA794" s="2"/>
      <c r="AB794" s="2">
        <f>ROUND(SUMIF(AA774:AA792,"=61617792",O774:O792),2)</f>
        <v>496815.65</v>
      </c>
      <c r="AC794" s="2">
        <f>ROUND(SUMIF(AA774:AA792,"=61617792",P774:P792),2)</f>
        <v>496815.65</v>
      </c>
      <c r="AD794" s="2">
        <f>ROUND(SUMIF(AA774:AA792,"=61617792",Q774:Q792),2)</f>
        <v>0</v>
      </c>
      <c r="AE794" s="2">
        <f>ROUND(SUMIF(AA774:AA792,"=61617792",R774:R792),2)</f>
        <v>0</v>
      </c>
      <c r="AF794" s="2">
        <f>ROUND(SUMIF(AA774:AA792,"=61617792",S774:S792),2)</f>
        <v>0</v>
      </c>
      <c r="AG794" s="2">
        <f>ROUND(SUMIF(AA774:AA792,"=61617792",T774:T792),2)</f>
        <v>0</v>
      </c>
      <c r="AH794" s="2">
        <f>SUMIF(AA774:AA792,"=61617792",U774:U792)</f>
        <v>0</v>
      </c>
      <c r="AI794" s="2">
        <f>SUMIF(AA774:AA792,"=61617792",V774:V792)</f>
        <v>0</v>
      </c>
      <c r="AJ794" s="2">
        <f>ROUND(SUMIF(AA774:AA792,"=61617792",W774:W792),2)</f>
        <v>0</v>
      </c>
      <c r="AK794" s="2">
        <f>ROUND(SUMIF(AA774:AA792,"=61617792",X774:X792),2)</f>
        <v>0</v>
      </c>
      <c r="AL794" s="2">
        <f>ROUND(SUMIF(AA774:AA792,"=61617792",Y774:Y792),2)</f>
        <v>0</v>
      </c>
      <c r="AM794" s="2"/>
      <c r="AN794" s="2"/>
      <c r="AO794" s="2">
        <f t="shared" ref="AO794:BD794" si="469">ROUND(BX794,2)</f>
        <v>7384.1</v>
      </c>
      <c r="AP794" s="2">
        <f t="shared" si="469"/>
        <v>0</v>
      </c>
      <c r="AQ794" s="2">
        <f t="shared" si="469"/>
        <v>0</v>
      </c>
      <c r="AR794" s="2">
        <f t="shared" si="469"/>
        <v>496815.65</v>
      </c>
      <c r="AS794" s="2">
        <f t="shared" si="469"/>
        <v>201369.52</v>
      </c>
      <c r="AT794" s="2">
        <f t="shared" si="469"/>
        <v>295446.13</v>
      </c>
      <c r="AU794" s="2">
        <f t="shared" si="469"/>
        <v>0</v>
      </c>
      <c r="AV794" s="2">
        <f t="shared" si="469"/>
        <v>489431.55</v>
      </c>
      <c r="AW794" s="2">
        <f t="shared" si="469"/>
        <v>496815.65</v>
      </c>
      <c r="AX794" s="2">
        <f t="shared" si="469"/>
        <v>7384.1</v>
      </c>
      <c r="AY794" s="2">
        <f t="shared" si="469"/>
        <v>489431.55</v>
      </c>
      <c r="AZ794" s="2">
        <f t="shared" si="469"/>
        <v>0</v>
      </c>
      <c r="BA794" s="2">
        <f t="shared" si="469"/>
        <v>0</v>
      </c>
      <c r="BB794" s="2">
        <f t="shared" si="469"/>
        <v>0</v>
      </c>
      <c r="BC794" s="2">
        <f t="shared" si="469"/>
        <v>0</v>
      </c>
      <c r="BD794" s="2">
        <f t="shared" si="469"/>
        <v>0</v>
      </c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>
        <f>ROUND(SUMIF(AA774:AA792,"=61617792",FQ774:FQ792),2)</f>
        <v>7384.1</v>
      </c>
      <c r="BY794" s="2">
        <f>ROUND(SUMIF(AA774:AA792,"=61617792",FR774:FR792),2)</f>
        <v>0</v>
      </c>
      <c r="BZ794" s="2">
        <f>ROUND(SUMIF(AA774:AA792,"=61617792",GL774:GL792),2)</f>
        <v>0</v>
      </c>
      <c r="CA794" s="2">
        <f>ROUND(SUMIF(AA774:AA792,"=61617792",GM774:GM792),2)</f>
        <v>496815.65</v>
      </c>
      <c r="CB794" s="2">
        <f>ROUND(SUMIF(AA774:AA792,"=61617792",GN774:GN792),2)</f>
        <v>201369.52</v>
      </c>
      <c r="CC794" s="2">
        <f>ROUND(SUMIF(AA774:AA792,"=61617792",GO774:GO792),2)</f>
        <v>295446.13</v>
      </c>
      <c r="CD794" s="2">
        <f>ROUND(SUMIF(AA774:AA792,"=61617792",GP774:GP792),2)</f>
        <v>0</v>
      </c>
      <c r="CE794" s="2">
        <f>AC794-BX794</f>
        <v>489431.55000000005</v>
      </c>
      <c r="CF794" s="2">
        <f>AC794-BY794</f>
        <v>496815.65</v>
      </c>
      <c r="CG794" s="2">
        <f>BX794-BZ794</f>
        <v>7384.1</v>
      </c>
      <c r="CH794" s="2">
        <f>AC794-BX794-BY794+BZ794</f>
        <v>489431.55000000005</v>
      </c>
      <c r="CI794" s="2">
        <f>BY794-BZ794</f>
        <v>0</v>
      </c>
      <c r="CJ794" s="2">
        <f>ROUND(SUMIF(AA774:AA792,"=61617792",GX774:GX792),2)</f>
        <v>0</v>
      </c>
      <c r="CK794" s="2">
        <f>ROUND(SUMIF(AA774:AA792,"=61617792",GY774:GY792),2)</f>
        <v>0</v>
      </c>
      <c r="CL794" s="2">
        <f>ROUND(SUMIF(AA774:AA792,"=61617792",GZ774:GZ792),2)</f>
        <v>0</v>
      </c>
      <c r="CM794" s="2">
        <f>ROUND(SUMIF(AA774:AA792,"=61617792",HD774:HD792),2)</f>
        <v>0</v>
      </c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>
        <v>0</v>
      </c>
    </row>
    <row r="796" spans="1:245" x14ac:dyDescent="0.2">
      <c r="A796" s="4">
        <v>50</v>
      </c>
      <c r="B796" s="4">
        <v>0</v>
      </c>
      <c r="C796" s="4">
        <v>0</v>
      </c>
      <c r="D796" s="4">
        <v>1</v>
      </c>
      <c r="E796" s="4">
        <v>201</v>
      </c>
      <c r="F796" s="4">
        <f>ROUND(Source!O794,O796)</f>
        <v>496815.65</v>
      </c>
      <c r="G796" s="4" t="s">
        <v>101</v>
      </c>
      <c r="H796" s="4" t="s">
        <v>102</v>
      </c>
      <c r="I796" s="4"/>
      <c r="J796" s="4"/>
      <c r="K796" s="4">
        <v>201</v>
      </c>
      <c r="L796" s="4">
        <v>1</v>
      </c>
      <c r="M796" s="4">
        <v>3</v>
      </c>
      <c r="N796" s="4" t="s">
        <v>3</v>
      </c>
      <c r="O796" s="4">
        <v>2</v>
      </c>
      <c r="P796" s="4"/>
      <c r="Q796" s="4"/>
      <c r="R796" s="4"/>
      <c r="S796" s="4"/>
      <c r="T796" s="4"/>
      <c r="U796" s="4"/>
      <c r="V796" s="4"/>
      <c r="W796" s="4">
        <v>496815.65</v>
      </c>
      <c r="X796" s="4">
        <v>1</v>
      </c>
      <c r="Y796" s="4">
        <v>496815.65</v>
      </c>
      <c r="Z796" s="4"/>
      <c r="AA796" s="4"/>
      <c r="AB796" s="4"/>
    </row>
    <row r="797" spans="1:245" x14ac:dyDescent="0.2">
      <c r="A797" s="4">
        <v>50</v>
      </c>
      <c r="B797" s="4">
        <v>0</v>
      </c>
      <c r="C797" s="4">
        <v>0</v>
      </c>
      <c r="D797" s="4">
        <v>1</v>
      </c>
      <c r="E797" s="4">
        <v>202</v>
      </c>
      <c r="F797" s="4">
        <f>ROUND(Source!P794,O797)</f>
        <v>496815.65</v>
      </c>
      <c r="G797" s="4" t="s">
        <v>103</v>
      </c>
      <c r="H797" s="4" t="s">
        <v>104</v>
      </c>
      <c r="I797" s="4"/>
      <c r="J797" s="4"/>
      <c r="K797" s="4">
        <v>202</v>
      </c>
      <c r="L797" s="4">
        <v>2</v>
      </c>
      <c r="M797" s="4">
        <v>3</v>
      </c>
      <c r="N797" s="4" t="s">
        <v>3</v>
      </c>
      <c r="O797" s="4">
        <v>2</v>
      </c>
      <c r="P797" s="4"/>
      <c r="Q797" s="4"/>
      <c r="R797" s="4"/>
      <c r="S797" s="4"/>
      <c r="T797" s="4"/>
      <c r="U797" s="4"/>
      <c r="V797" s="4"/>
      <c r="W797" s="4">
        <v>496815.65</v>
      </c>
      <c r="X797" s="4">
        <v>1</v>
      </c>
      <c r="Y797" s="4">
        <v>496815.65</v>
      </c>
      <c r="Z797" s="4"/>
      <c r="AA797" s="4"/>
      <c r="AB797" s="4"/>
    </row>
    <row r="798" spans="1:245" x14ac:dyDescent="0.2">
      <c r="A798" s="4">
        <v>50</v>
      </c>
      <c r="B798" s="4">
        <v>0</v>
      </c>
      <c r="C798" s="4">
        <v>0</v>
      </c>
      <c r="D798" s="4">
        <v>1</v>
      </c>
      <c r="E798" s="4">
        <v>222</v>
      </c>
      <c r="F798" s="4">
        <f>ROUND(Source!AO794,O798)</f>
        <v>7384.1</v>
      </c>
      <c r="G798" s="4" t="s">
        <v>105</v>
      </c>
      <c r="H798" s="4" t="s">
        <v>106</v>
      </c>
      <c r="I798" s="4"/>
      <c r="J798" s="4"/>
      <c r="K798" s="4">
        <v>222</v>
      </c>
      <c r="L798" s="4">
        <v>3</v>
      </c>
      <c r="M798" s="4">
        <v>3</v>
      </c>
      <c r="N798" s="4" t="s">
        <v>3</v>
      </c>
      <c r="O798" s="4">
        <v>2</v>
      </c>
      <c r="P798" s="4"/>
      <c r="Q798" s="4"/>
      <c r="R798" s="4"/>
      <c r="S798" s="4"/>
      <c r="T798" s="4"/>
      <c r="U798" s="4"/>
      <c r="V798" s="4"/>
      <c r="W798" s="4">
        <v>7384.1</v>
      </c>
      <c r="X798" s="4">
        <v>1</v>
      </c>
      <c r="Y798" s="4">
        <v>7384.1</v>
      </c>
      <c r="Z798" s="4"/>
      <c r="AA798" s="4"/>
      <c r="AB798" s="4"/>
    </row>
    <row r="799" spans="1:245" x14ac:dyDescent="0.2">
      <c r="A799" s="4">
        <v>50</v>
      </c>
      <c r="B799" s="4">
        <v>0</v>
      </c>
      <c r="C799" s="4">
        <v>0</v>
      </c>
      <c r="D799" s="4">
        <v>1</v>
      </c>
      <c r="E799" s="4">
        <v>225</v>
      </c>
      <c r="F799" s="4">
        <f>ROUND(Source!AV794,O799)</f>
        <v>489431.55</v>
      </c>
      <c r="G799" s="4" t="s">
        <v>107</v>
      </c>
      <c r="H799" s="4" t="s">
        <v>108</v>
      </c>
      <c r="I799" s="4"/>
      <c r="J799" s="4"/>
      <c r="K799" s="4">
        <v>225</v>
      </c>
      <c r="L799" s="4">
        <v>4</v>
      </c>
      <c r="M799" s="4">
        <v>3</v>
      </c>
      <c r="N799" s="4" t="s">
        <v>3</v>
      </c>
      <c r="O799" s="4">
        <v>2</v>
      </c>
      <c r="P799" s="4"/>
      <c r="Q799" s="4"/>
      <c r="R799" s="4"/>
      <c r="S799" s="4"/>
      <c r="T799" s="4"/>
      <c r="U799" s="4"/>
      <c r="V799" s="4"/>
      <c r="W799" s="4">
        <v>496815.65</v>
      </c>
      <c r="X799" s="4">
        <v>1</v>
      </c>
      <c r="Y799" s="4">
        <v>496815.65</v>
      </c>
      <c r="Z799" s="4"/>
      <c r="AA799" s="4"/>
      <c r="AB799" s="4"/>
    </row>
    <row r="800" spans="1:245" x14ac:dyDescent="0.2">
      <c r="A800" s="4">
        <v>50</v>
      </c>
      <c r="B800" s="4">
        <v>0</v>
      </c>
      <c r="C800" s="4">
        <v>0</v>
      </c>
      <c r="D800" s="4">
        <v>1</v>
      </c>
      <c r="E800" s="4">
        <v>226</v>
      </c>
      <c r="F800" s="4">
        <f>ROUND(Source!AW794,O800)</f>
        <v>496815.65</v>
      </c>
      <c r="G800" s="4" t="s">
        <v>109</v>
      </c>
      <c r="H800" s="4" t="s">
        <v>110</v>
      </c>
      <c r="I800" s="4"/>
      <c r="J800" s="4"/>
      <c r="K800" s="4">
        <v>226</v>
      </c>
      <c r="L800" s="4">
        <v>5</v>
      </c>
      <c r="M800" s="4">
        <v>3</v>
      </c>
      <c r="N800" s="4" t="s">
        <v>3</v>
      </c>
      <c r="O800" s="4">
        <v>2</v>
      </c>
      <c r="P800" s="4"/>
      <c r="Q800" s="4"/>
      <c r="R800" s="4"/>
      <c r="S800" s="4"/>
      <c r="T800" s="4"/>
      <c r="U800" s="4"/>
      <c r="V800" s="4"/>
      <c r="W800" s="4">
        <v>496815.65</v>
      </c>
      <c r="X800" s="4">
        <v>1</v>
      </c>
      <c r="Y800" s="4">
        <v>496815.65</v>
      </c>
      <c r="Z800" s="4"/>
      <c r="AA800" s="4"/>
      <c r="AB800" s="4"/>
    </row>
    <row r="801" spans="1:28" x14ac:dyDescent="0.2">
      <c r="A801" s="4">
        <v>50</v>
      </c>
      <c r="B801" s="4">
        <v>0</v>
      </c>
      <c r="C801" s="4">
        <v>0</v>
      </c>
      <c r="D801" s="4">
        <v>1</v>
      </c>
      <c r="E801" s="4">
        <v>227</v>
      </c>
      <c r="F801" s="4">
        <f>ROUND(Source!AX794,O801)</f>
        <v>7384.1</v>
      </c>
      <c r="G801" s="4" t="s">
        <v>111</v>
      </c>
      <c r="H801" s="4" t="s">
        <v>112</v>
      </c>
      <c r="I801" s="4"/>
      <c r="J801" s="4"/>
      <c r="K801" s="4">
        <v>227</v>
      </c>
      <c r="L801" s="4">
        <v>6</v>
      </c>
      <c r="M801" s="4">
        <v>3</v>
      </c>
      <c r="N801" s="4" t="s">
        <v>3</v>
      </c>
      <c r="O801" s="4">
        <v>2</v>
      </c>
      <c r="P801" s="4"/>
      <c r="Q801" s="4"/>
      <c r="R801" s="4"/>
      <c r="S801" s="4"/>
      <c r="T801" s="4"/>
      <c r="U801" s="4"/>
      <c r="V801" s="4"/>
      <c r="W801" s="4">
        <v>0</v>
      </c>
      <c r="X801" s="4">
        <v>1</v>
      </c>
      <c r="Y801" s="4">
        <v>0</v>
      </c>
      <c r="Z801" s="4"/>
      <c r="AA801" s="4"/>
      <c r="AB801" s="4"/>
    </row>
    <row r="802" spans="1:28" x14ac:dyDescent="0.2">
      <c r="A802" s="4">
        <v>50</v>
      </c>
      <c r="B802" s="4">
        <v>0</v>
      </c>
      <c r="C802" s="4">
        <v>0</v>
      </c>
      <c r="D802" s="4">
        <v>1</v>
      </c>
      <c r="E802" s="4">
        <v>228</v>
      </c>
      <c r="F802" s="4">
        <f>ROUND(Source!AY794,O802)</f>
        <v>489431.55</v>
      </c>
      <c r="G802" s="4" t="s">
        <v>113</v>
      </c>
      <c r="H802" s="4" t="s">
        <v>114</v>
      </c>
      <c r="I802" s="4"/>
      <c r="J802" s="4"/>
      <c r="K802" s="4">
        <v>228</v>
      </c>
      <c r="L802" s="4">
        <v>7</v>
      </c>
      <c r="M802" s="4">
        <v>3</v>
      </c>
      <c r="N802" s="4" t="s">
        <v>3</v>
      </c>
      <c r="O802" s="4">
        <v>2</v>
      </c>
      <c r="P802" s="4"/>
      <c r="Q802" s="4"/>
      <c r="R802" s="4"/>
      <c r="S802" s="4"/>
      <c r="T802" s="4"/>
      <c r="U802" s="4"/>
      <c r="V802" s="4"/>
      <c r="W802" s="4">
        <v>496815.65</v>
      </c>
      <c r="X802" s="4">
        <v>1</v>
      </c>
      <c r="Y802" s="4">
        <v>496815.65</v>
      </c>
      <c r="Z802" s="4"/>
      <c r="AA802" s="4"/>
      <c r="AB802" s="4"/>
    </row>
    <row r="803" spans="1:28" x14ac:dyDescent="0.2">
      <c r="A803" s="4">
        <v>50</v>
      </c>
      <c r="B803" s="4">
        <v>0</v>
      </c>
      <c r="C803" s="4">
        <v>0</v>
      </c>
      <c r="D803" s="4">
        <v>1</v>
      </c>
      <c r="E803" s="4">
        <v>216</v>
      </c>
      <c r="F803" s="4">
        <f>ROUND(Source!AP794,O803)</f>
        <v>0</v>
      </c>
      <c r="G803" s="4" t="s">
        <v>115</v>
      </c>
      <c r="H803" s="4" t="s">
        <v>116</v>
      </c>
      <c r="I803" s="4"/>
      <c r="J803" s="4"/>
      <c r="K803" s="4">
        <v>216</v>
      </c>
      <c r="L803" s="4">
        <v>8</v>
      </c>
      <c r="M803" s="4">
        <v>3</v>
      </c>
      <c r="N803" s="4" t="s">
        <v>3</v>
      </c>
      <c r="O803" s="4">
        <v>2</v>
      </c>
      <c r="P803" s="4"/>
      <c r="Q803" s="4"/>
      <c r="R803" s="4"/>
      <c r="S803" s="4"/>
      <c r="T803" s="4"/>
      <c r="U803" s="4"/>
      <c r="V803" s="4"/>
      <c r="W803" s="4">
        <v>0</v>
      </c>
      <c r="X803" s="4">
        <v>1</v>
      </c>
      <c r="Y803" s="4">
        <v>0</v>
      </c>
      <c r="Z803" s="4"/>
      <c r="AA803" s="4"/>
      <c r="AB803" s="4"/>
    </row>
    <row r="804" spans="1:28" x14ac:dyDescent="0.2">
      <c r="A804" s="4">
        <v>50</v>
      </c>
      <c r="B804" s="4">
        <v>0</v>
      </c>
      <c r="C804" s="4">
        <v>0</v>
      </c>
      <c r="D804" s="4">
        <v>1</v>
      </c>
      <c r="E804" s="4">
        <v>223</v>
      </c>
      <c r="F804" s="4">
        <f>ROUND(Source!AQ794,O804)</f>
        <v>0</v>
      </c>
      <c r="G804" s="4" t="s">
        <v>117</v>
      </c>
      <c r="H804" s="4" t="s">
        <v>118</v>
      </c>
      <c r="I804" s="4"/>
      <c r="J804" s="4"/>
      <c r="K804" s="4">
        <v>223</v>
      </c>
      <c r="L804" s="4">
        <v>9</v>
      </c>
      <c r="M804" s="4">
        <v>3</v>
      </c>
      <c r="N804" s="4" t="s">
        <v>3</v>
      </c>
      <c r="O804" s="4">
        <v>2</v>
      </c>
      <c r="P804" s="4"/>
      <c r="Q804" s="4"/>
      <c r="R804" s="4"/>
      <c r="S804" s="4"/>
      <c r="T804" s="4"/>
      <c r="U804" s="4"/>
      <c r="V804" s="4"/>
      <c r="W804" s="4">
        <v>0</v>
      </c>
      <c r="X804" s="4">
        <v>1</v>
      </c>
      <c r="Y804" s="4">
        <v>0</v>
      </c>
      <c r="Z804" s="4"/>
      <c r="AA804" s="4"/>
      <c r="AB804" s="4"/>
    </row>
    <row r="805" spans="1:28" x14ac:dyDescent="0.2">
      <c r="A805" s="4">
        <v>50</v>
      </c>
      <c r="B805" s="4">
        <v>0</v>
      </c>
      <c r="C805" s="4">
        <v>0</v>
      </c>
      <c r="D805" s="4">
        <v>1</v>
      </c>
      <c r="E805" s="4">
        <v>229</v>
      </c>
      <c r="F805" s="4">
        <f>ROUND(Source!AZ794,O805)</f>
        <v>0</v>
      </c>
      <c r="G805" s="4" t="s">
        <v>119</v>
      </c>
      <c r="H805" s="4" t="s">
        <v>120</v>
      </c>
      <c r="I805" s="4"/>
      <c r="J805" s="4"/>
      <c r="K805" s="4">
        <v>229</v>
      </c>
      <c r="L805" s="4">
        <v>10</v>
      </c>
      <c r="M805" s="4">
        <v>3</v>
      </c>
      <c r="N805" s="4" t="s">
        <v>3</v>
      </c>
      <c r="O805" s="4">
        <v>2</v>
      </c>
      <c r="P805" s="4"/>
      <c r="Q805" s="4"/>
      <c r="R805" s="4"/>
      <c r="S805" s="4"/>
      <c r="T805" s="4"/>
      <c r="U805" s="4"/>
      <c r="V805" s="4"/>
      <c r="W805" s="4">
        <v>0</v>
      </c>
      <c r="X805" s="4">
        <v>1</v>
      </c>
      <c r="Y805" s="4">
        <v>0</v>
      </c>
      <c r="Z805" s="4"/>
      <c r="AA805" s="4"/>
      <c r="AB805" s="4"/>
    </row>
    <row r="806" spans="1:28" x14ac:dyDescent="0.2">
      <c r="A806" s="4">
        <v>50</v>
      </c>
      <c r="B806" s="4">
        <v>0</v>
      </c>
      <c r="C806" s="4">
        <v>0</v>
      </c>
      <c r="D806" s="4">
        <v>1</v>
      </c>
      <c r="E806" s="4">
        <v>203</v>
      </c>
      <c r="F806" s="4">
        <f>ROUND(Source!Q794,O806)</f>
        <v>0</v>
      </c>
      <c r="G806" s="4" t="s">
        <v>121</v>
      </c>
      <c r="H806" s="4" t="s">
        <v>122</v>
      </c>
      <c r="I806" s="4"/>
      <c r="J806" s="4"/>
      <c r="K806" s="4">
        <v>203</v>
      </c>
      <c r="L806" s="4">
        <v>11</v>
      </c>
      <c r="M806" s="4">
        <v>3</v>
      </c>
      <c r="N806" s="4" t="s">
        <v>3</v>
      </c>
      <c r="O806" s="4">
        <v>2</v>
      </c>
      <c r="P806" s="4"/>
      <c r="Q806" s="4"/>
      <c r="R806" s="4"/>
      <c r="S806" s="4"/>
      <c r="T806" s="4"/>
      <c r="U806" s="4"/>
      <c r="V806" s="4"/>
      <c r="W806" s="4">
        <v>0</v>
      </c>
      <c r="X806" s="4">
        <v>1</v>
      </c>
      <c r="Y806" s="4">
        <v>0</v>
      </c>
      <c r="Z806" s="4"/>
      <c r="AA806" s="4"/>
      <c r="AB806" s="4"/>
    </row>
    <row r="807" spans="1:28" x14ac:dyDescent="0.2">
      <c r="A807" s="4">
        <v>50</v>
      </c>
      <c r="B807" s="4">
        <v>0</v>
      </c>
      <c r="C807" s="4">
        <v>0</v>
      </c>
      <c r="D807" s="4">
        <v>1</v>
      </c>
      <c r="E807" s="4">
        <v>231</v>
      </c>
      <c r="F807" s="4">
        <f>ROUND(Source!BB794,O807)</f>
        <v>0</v>
      </c>
      <c r="G807" s="4" t="s">
        <v>123</v>
      </c>
      <c r="H807" s="4" t="s">
        <v>124</v>
      </c>
      <c r="I807" s="4"/>
      <c r="J807" s="4"/>
      <c r="K807" s="4">
        <v>231</v>
      </c>
      <c r="L807" s="4">
        <v>12</v>
      </c>
      <c r="M807" s="4">
        <v>3</v>
      </c>
      <c r="N807" s="4" t="s">
        <v>3</v>
      </c>
      <c r="O807" s="4">
        <v>2</v>
      </c>
      <c r="P807" s="4"/>
      <c r="Q807" s="4"/>
      <c r="R807" s="4"/>
      <c r="S807" s="4"/>
      <c r="T807" s="4"/>
      <c r="U807" s="4"/>
      <c r="V807" s="4"/>
      <c r="W807" s="4">
        <v>0</v>
      </c>
      <c r="X807" s="4">
        <v>1</v>
      </c>
      <c r="Y807" s="4">
        <v>0</v>
      </c>
      <c r="Z807" s="4"/>
      <c r="AA807" s="4"/>
      <c r="AB807" s="4"/>
    </row>
    <row r="808" spans="1:28" x14ac:dyDescent="0.2">
      <c r="A808" s="4">
        <v>50</v>
      </c>
      <c r="B808" s="4">
        <v>0</v>
      </c>
      <c r="C808" s="4">
        <v>0</v>
      </c>
      <c r="D808" s="4">
        <v>1</v>
      </c>
      <c r="E808" s="4">
        <v>204</v>
      </c>
      <c r="F808" s="4">
        <f>ROUND(Source!R794,O808)</f>
        <v>0</v>
      </c>
      <c r="G808" s="4" t="s">
        <v>125</v>
      </c>
      <c r="H808" s="4" t="s">
        <v>126</v>
      </c>
      <c r="I808" s="4"/>
      <c r="J808" s="4"/>
      <c r="K808" s="4">
        <v>204</v>
      </c>
      <c r="L808" s="4">
        <v>13</v>
      </c>
      <c r="M808" s="4">
        <v>3</v>
      </c>
      <c r="N808" s="4" t="s">
        <v>3</v>
      </c>
      <c r="O808" s="4">
        <v>2</v>
      </c>
      <c r="P808" s="4"/>
      <c r="Q808" s="4"/>
      <c r="R808" s="4"/>
      <c r="S808" s="4"/>
      <c r="T808" s="4"/>
      <c r="U808" s="4"/>
      <c r="V808" s="4"/>
      <c r="W808" s="4">
        <v>0</v>
      </c>
      <c r="X808" s="4">
        <v>1</v>
      </c>
      <c r="Y808" s="4">
        <v>0</v>
      </c>
      <c r="Z808" s="4"/>
      <c r="AA808" s="4"/>
      <c r="AB808" s="4"/>
    </row>
    <row r="809" spans="1:28" x14ac:dyDescent="0.2">
      <c r="A809" s="4">
        <v>50</v>
      </c>
      <c r="B809" s="4">
        <v>0</v>
      </c>
      <c r="C809" s="4">
        <v>0</v>
      </c>
      <c r="D809" s="4">
        <v>1</v>
      </c>
      <c r="E809" s="4">
        <v>205</v>
      </c>
      <c r="F809" s="4">
        <f>ROUND(Source!S794,O809)</f>
        <v>0</v>
      </c>
      <c r="G809" s="4" t="s">
        <v>127</v>
      </c>
      <c r="H809" s="4" t="s">
        <v>128</v>
      </c>
      <c r="I809" s="4"/>
      <c r="J809" s="4"/>
      <c r="K809" s="4">
        <v>205</v>
      </c>
      <c r="L809" s="4">
        <v>14</v>
      </c>
      <c r="M809" s="4">
        <v>3</v>
      </c>
      <c r="N809" s="4" t="s">
        <v>3</v>
      </c>
      <c r="O809" s="4">
        <v>2</v>
      </c>
      <c r="P809" s="4"/>
      <c r="Q809" s="4"/>
      <c r="R809" s="4"/>
      <c r="S809" s="4"/>
      <c r="T809" s="4"/>
      <c r="U809" s="4"/>
      <c r="V809" s="4"/>
      <c r="W809" s="4">
        <v>0</v>
      </c>
      <c r="X809" s="4">
        <v>1</v>
      </c>
      <c r="Y809" s="4">
        <v>0</v>
      </c>
      <c r="Z809" s="4"/>
      <c r="AA809" s="4"/>
      <c r="AB809" s="4"/>
    </row>
    <row r="810" spans="1:28" x14ac:dyDescent="0.2">
      <c r="A810" s="4">
        <v>50</v>
      </c>
      <c r="B810" s="4">
        <v>0</v>
      </c>
      <c r="C810" s="4">
        <v>0</v>
      </c>
      <c r="D810" s="4">
        <v>1</v>
      </c>
      <c r="E810" s="4">
        <v>232</v>
      </c>
      <c r="F810" s="4">
        <f>ROUND(Source!BC794,O810)</f>
        <v>0</v>
      </c>
      <c r="G810" s="4" t="s">
        <v>129</v>
      </c>
      <c r="H810" s="4" t="s">
        <v>130</v>
      </c>
      <c r="I810" s="4"/>
      <c r="J810" s="4"/>
      <c r="K810" s="4">
        <v>232</v>
      </c>
      <c r="L810" s="4">
        <v>15</v>
      </c>
      <c r="M810" s="4">
        <v>3</v>
      </c>
      <c r="N810" s="4" t="s">
        <v>3</v>
      </c>
      <c r="O810" s="4">
        <v>2</v>
      </c>
      <c r="P810" s="4"/>
      <c r="Q810" s="4"/>
      <c r="R810" s="4"/>
      <c r="S810" s="4"/>
      <c r="T810" s="4"/>
      <c r="U810" s="4"/>
      <c r="V810" s="4"/>
      <c r="W810" s="4">
        <v>0</v>
      </c>
      <c r="X810" s="4">
        <v>1</v>
      </c>
      <c r="Y810" s="4">
        <v>0</v>
      </c>
      <c r="Z810" s="4"/>
      <c r="AA810" s="4"/>
      <c r="AB810" s="4"/>
    </row>
    <row r="811" spans="1:28" x14ac:dyDescent="0.2">
      <c r="A811" s="4">
        <v>50</v>
      </c>
      <c r="B811" s="4">
        <v>0</v>
      </c>
      <c r="C811" s="4">
        <v>0</v>
      </c>
      <c r="D811" s="4">
        <v>1</v>
      </c>
      <c r="E811" s="4">
        <v>214</v>
      </c>
      <c r="F811" s="4">
        <f>ROUND(Source!AS794,O811)</f>
        <v>201369.52</v>
      </c>
      <c r="G811" s="4" t="s">
        <v>131</v>
      </c>
      <c r="H811" s="4" t="s">
        <v>132</v>
      </c>
      <c r="I811" s="4"/>
      <c r="J811" s="4"/>
      <c r="K811" s="4">
        <v>214</v>
      </c>
      <c r="L811" s="4">
        <v>16</v>
      </c>
      <c r="M811" s="4">
        <v>3</v>
      </c>
      <c r="N811" s="4" t="s">
        <v>3</v>
      </c>
      <c r="O811" s="4">
        <v>2</v>
      </c>
      <c r="P811" s="4"/>
      <c r="Q811" s="4"/>
      <c r="R811" s="4"/>
      <c r="S811" s="4"/>
      <c r="T811" s="4"/>
      <c r="U811" s="4"/>
      <c r="V811" s="4"/>
      <c r="W811" s="4">
        <v>201369.52</v>
      </c>
      <c r="X811" s="4">
        <v>1</v>
      </c>
      <c r="Y811" s="4">
        <v>201369.52</v>
      </c>
      <c r="Z811" s="4"/>
      <c r="AA811" s="4"/>
      <c r="AB811" s="4"/>
    </row>
    <row r="812" spans="1:28" x14ac:dyDescent="0.2">
      <c r="A812" s="4">
        <v>50</v>
      </c>
      <c r="B812" s="4">
        <v>0</v>
      </c>
      <c r="C812" s="4">
        <v>0</v>
      </c>
      <c r="D812" s="4">
        <v>1</v>
      </c>
      <c r="E812" s="4">
        <v>215</v>
      </c>
      <c r="F812" s="4">
        <f>ROUND(Source!AT794,O812)</f>
        <v>295446.13</v>
      </c>
      <c r="G812" s="4" t="s">
        <v>133</v>
      </c>
      <c r="H812" s="4" t="s">
        <v>134</v>
      </c>
      <c r="I812" s="4"/>
      <c r="J812" s="4"/>
      <c r="K812" s="4">
        <v>215</v>
      </c>
      <c r="L812" s="4">
        <v>17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295446.13</v>
      </c>
      <c r="X812" s="4">
        <v>1</v>
      </c>
      <c r="Y812" s="4">
        <v>295446.13</v>
      </c>
      <c r="Z812" s="4"/>
      <c r="AA812" s="4"/>
      <c r="AB812" s="4"/>
    </row>
    <row r="813" spans="1:28" x14ac:dyDescent="0.2">
      <c r="A813" s="4">
        <v>50</v>
      </c>
      <c r="B813" s="4">
        <v>0</v>
      </c>
      <c r="C813" s="4">
        <v>0</v>
      </c>
      <c r="D813" s="4">
        <v>1</v>
      </c>
      <c r="E813" s="4">
        <v>217</v>
      </c>
      <c r="F813" s="4">
        <f>ROUND(Source!AU794,O813)</f>
        <v>0</v>
      </c>
      <c r="G813" s="4" t="s">
        <v>135</v>
      </c>
      <c r="H813" s="4" t="s">
        <v>136</v>
      </c>
      <c r="I813" s="4"/>
      <c r="J813" s="4"/>
      <c r="K813" s="4">
        <v>217</v>
      </c>
      <c r="L813" s="4">
        <v>18</v>
      </c>
      <c r="M813" s="4">
        <v>3</v>
      </c>
      <c r="N813" s="4" t="s">
        <v>3</v>
      </c>
      <c r="O813" s="4">
        <v>2</v>
      </c>
      <c r="P813" s="4"/>
      <c r="Q813" s="4"/>
      <c r="R813" s="4"/>
      <c r="S813" s="4"/>
      <c r="T813" s="4"/>
      <c r="U813" s="4"/>
      <c r="V813" s="4"/>
      <c r="W813" s="4">
        <v>0</v>
      </c>
      <c r="X813" s="4">
        <v>1</v>
      </c>
      <c r="Y813" s="4">
        <v>0</v>
      </c>
      <c r="Z813" s="4"/>
      <c r="AA813" s="4"/>
      <c r="AB813" s="4"/>
    </row>
    <row r="814" spans="1:28" x14ac:dyDescent="0.2">
      <c r="A814" s="4">
        <v>50</v>
      </c>
      <c r="B814" s="4">
        <v>0</v>
      </c>
      <c r="C814" s="4">
        <v>0</v>
      </c>
      <c r="D814" s="4">
        <v>1</v>
      </c>
      <c r="E814" s="4">
        <v>230</v>
      </c>
      <c r="F814" s="4">
        <f>ROUND(Source!BA794,O814)</f>
        <v>0</v>
      </c>
      <c r="G814" s="4" t="s">
        <v>137</v>
      </c>
      <c r="H814" s="4" t="s">
        <v>138</v>
      </c>
      <c r="I814" s="4"/>
      <c r="J814" s="4"/>
      <c r="K814" s="4">
        <v>230</v>
      </c>
      <c r="L814" s="4">
        <v>19</v>
      </c>
      <c r="M814" s="4">
        <v>3</v>
      </c>
      <c r="N814" s="4" t="s">
        <v>3</v>
      </c>
      <c r="O814" s="4">
        <v>2</v>
      </c>
      <c r="P814" s="4"/>
      <c r="Q814" s="4"/>
      <c r="R814" s="4"/>
      <c r="S814" s="4"/>
      <c r="T814" s="4"/>
      <c r="U814" s="4"/>
      <c r="V814" s="4"/>
      <c r="W814" s="4">
        <v>0</v>
      </c>
      <c r="X814" s="4">
        <v>1</v>
      </c>
      <c r="Y814" s="4">
        <v>0</v>
      </c>
      <c r="Z814" s="4"/>
      <c r="AA814" s="4"/>
      <c r="AB814" s="4"/>
    </row>
    <row r="815" spans="1:28" x14ac:dyDescent="0.2">
      <c r="A815" s="4">
        <v>50</v>
      </c>
      <c r="B815" s="4">
        <v>0</v>
      </c>
      <c r="C815" s="4">
        <v>0</v>
      </c>
      <c r="D815" s="4">
        <v>1</v>
      </c>
      <c r="E815" s="4">
        <v>206</v>
      </c>
      <c r="F815" s="4">
        <f>ROUND(Source!T794,O815)</f>
        <v>0</v>
      </c>
      <c r="G815" s="4" t="s">
        <v>139</v>
      </c>
      <c r="H815" s="4" t="s">
        <v>140</v>
      </c>
      <c r="I815" s="4"/>
      <c r="J815" s="4"/>
      <c r="K815" s="4">
        <v>206</v>
      </c>
      <c r="L815" s="4">
        <v>20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0</v>
      </c>
      <c r="X815" s="4">
        <v>1</v>
      </c>
      <c r="Y815" s="4">
        <v>0</v>
      </c>
      <c r="Z815" s="4"/>
      <c r="AA815" s="4"/>
      <c r="AB815" s="4"/>
    </row>
    <row r="816" spans="1:28" x14ac:dyDescent="0.2">
      <c r="A816" s="4">
        <v>50</v>
      </c>
      <c r="B816" s="4">
        <v>0</v>
      </c>
      <c r="C816" s="4">
        <v>0</v>
      </c>
      <c r="D816" s="4">
        <v>1</v>
      </c>
      <c r="E816" s="4">
        <v>207</v>
      </c>
      <c r="F816" s="4">
        <f>ROUND(Source!U794,O816)</f>
        <v>0</v>
      </c>
      <c r="G816" s="4" t="s">
        <v>141</v>
      </c>
      <c r="H816" s="4" t="s">
        <v>142</v>
      </c>
      <c r="I816" s="4"/>
      <c r="J816" s="4"/>
      <c r="K816" s="4">
        <v>207</v>
      </c>
      <c r="L816" s="4">
        <v>21</v>
      </c>
      <c r="M816" s="4">
        <v>3</v>
      </c>
      <c r="N816" s="4" t="s">
        <v>3</v>
      </c>
      <c r="O816" s="4">
        <v>7</v>
      </c>
      <c r="P816" s="4"/>
      <c r="Q816" s="4"/>
      <c r="R816" s="4"/>
      <c r="S816" s="4"/>
      <c r="T816" s="4"/>
      <c r="U816" s="4"/>
      <c r="V816" s="4"/>
      <c r="W816" s="4">
        <v>0</v>
      </c>
      <c r="X816" s="4">
        <v>1</v>
      </c>
      <c r="Y816" s="4">
        <v>0</v>
      </c>
      <c r="Z816" s="4"/>
      <c r="AA816" s="4"/>
      <c r="AB816" s="4"/>
    </row>
    <row r="817" spans="1:245" x14ac:dyDescent="0.2">
      <c r="A817" s="4">
        <v>50</v>
      </c>
      <c r="B817" s="4">
        <v>0</v>
      </c>
      <c r="C817" s="4">
        <v>0</v>
      </c>
      <c r="D817" s="4">
        <v>1</v>
      </c>
      <c r="E817" s="4">
        <v>208</v>
      </c>
      <c r="F817" s="4">
        <f>ROUND(Source!V794,O817)</f>
        <v>0</v>
      </c>
      <c r="G817" s="4" t="s">
        <v>143</v>
      </c>
      <c r="H817" s="4" t="s">
        <v>144</v>
      </c>
      <c r="I817" s="4"/>
      <c r="J817" s="4"/>
      <c r="K817" s="4">
        <v>208</v>
      </c>
      <c r="L817" s="4">
        <v>22</v>
      </c>
      <c r="M817" s="4">
        <v>3</v>
      </c>
      <c r="N817" s="4" t="s">
        <v>3</v>
      </c>
      <c r="O817" s="4">
        <v>7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245" x14ac:dyDescent="0.2">
      <c r="A818" s="4">
        <v>50</v>
      </c>
      <c r="B818" s="4">
        <v>0</v>
      </c>
      <c r="C818" s="4">
        <v>0</v>
      </c>
      <c r="D818" s="4">
        <v>1</v>
      </c>
      <c r="E818" s="4">
        <v>209</v>
      </c>
      <c r="F818" s="4">
        <f>ROUND(Source!W794,O818)</f>
        <v>0</v>
      </c>
      <c r="G818" s="4" t="s">
        <v>145</v>
      </c>
      <c r="H818" s="4" t="s">
        <v>146</v>
      </c>
      <c r="I818" s="4"/>
      <c r="J818" s="4"/>
      <c r="K818" s="4">
        <v>209</v>
      </c>
      <c r="L818" s="4">
        <v>23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0</v>
      </c>
      <c r="X818" s="4">
        <v>1</v>
      </c>
      <c r="Y818" s="4">
        <v>0</v>
      </c>
      <c r="Z818" s="4"/>
      <c r="AA818" s="4"/>
      <c r="AB818" s="4"/>
    </row>
    <row r="819" spans="1:245" x14ac:dyDescent="0.2">
      <c r="A819" s="4">
        <v>50</v>
      </c>
      <c r="B819" s="4">
        <v>0</v>
      </c>
      <c r="C819" s="4">
        <v>0</v>
      </c>
      <c r="D819" s="4">
        <v>1</v>
      </c>
      <c r="E819" s="4">
        <v>233</v>
      </c>
      <c r="F819" s="4">
        <f>ROUND(Source!BD794,O819)</f>
        <v>0</v>
      </c>
      <c r="G819" s="4" t="s">
        <v>147</v>
      </c>
      <c r="H819" s="4" t="s">
        <v>148</v>
      </c>
      <c r="I819" s="4"/>
      <c r="J819" s="4"/>
      <c r="K819" s="4">
        <v>233</v>
      </c>
      <c r="L819" s="4">
        <v>24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0</v>
      </c>
      <c r="X819" s="4">
        <v>1</v>
      </c>
      <c r="Y819" s="4">
        <v>0</v>
      </c>
      <c r="Z819" s="4"/>
      <c r="AA819" s="4"/>
      <c r="AB819" s="4"/>
    </row>
    <row r="820" spans="1:245" x14ac:dyDescent="0.2">
      <c r="A820" s="4">
        <v>50</v>
      </c>
      <c r="B820" s="4">
        <v>0</v>
      </c>
      <c r="C820" s="4">
        <v>0</v>
      </c>
      <c r="D820" s="4">
        <v>1</v>
      </c>
      <c r="E820" s="4">
        <v>210</v>
      </c>
      <c r="F820" s="4">
        <f>ROUND(Source!X794,O820)</f>
        <v>0</v>
      </c>
      <c r="G820" s="4" t="s">
        <v>149</v>
      </c>
      <c r="H820" s="4" t="s">
        <v>150</v>
      </c>
      <c r="I820" s="4"/>
      <c r="J820" s="4"/>
      <c r="K820" s="4">
        <v>210</v>
      </c>
      <c r="L820" s="4">
        <v>25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0</v>
      </c>
      <c r="X820" s="4">
        <v>1</v>
      </c>
      <c r="Y820" s="4">
        <v>0</v>
      </c>
      <c r="Z820" s="4"/>
      <c r="AA820" s="4"/>
      <c r="AB820" s="4"/>
    </row>
    <row r="821" spans="1:245" x14ac:dyDescent="0.2">
      <c r="A821" s="4">
        <v>50</v>
      </c>
      <c r="B821" s="4">
        <v>0</v>
      </c>
      <c r="C821" s="4">
        <v>0</v>
      </c>
      <c r="D821" s="4">
        <v>1</v>
      </c>
      <c r="E821" s="4">
        <v>211</v>
      </c>
      <c r="F821" s="4">
        <f>ROUND(Source!Y794,O821)</f>
        <v>0</v>
      </c>
      <c r="G821" s="4" t="s">
        <v>151</v>
      </c>
      <c r="H821" s="4" t="s">
        <v>152</v>
      </c>
      <c r="I821" s="4"/>
      <c r="J821" s="4"/>
      <c r="K821" s="4">
        <v>211</v>
      </c>
      <c r="L821" s="4">
        <v>26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0</v>
      </c>
      <c r="X821" s="4">
        <v>1</v>
      </c>
      <c r="Y821" s="4">
        <v>0</v>
      </c>
      <c r="Z821" s="4"/>
      <c r="AA821" s="4"/>
      <c r="AB821" s="4"/>
    </row>
    <row r="822" spans="1:245" x14ac:dyDescent="0.2">
      <c r="A822" s="4">
        <v>50</v>
      </c>
      <c r="B822" s="4">
        <v>0</v>
      </c>
      <c r="C822" s="4">
        <v>0</v>
      </c>
      <c r="D822" s="4">
        <v>1</v>
      </c>
      <c r="E822" s="4">
        <v>224</v>
      </c>
      <c r="F822" s="4">
        <f>ROUND(Source!AR794,O822)</f>
        <v>496815.65</v>
      </c>
      <c r="G822" s="4" t="s">
        <v>153</v>
      </c>
      <c r="H822" s="4" t="s">
        <v>154</v>
      </c>
      <c r="I822" s="4"/>
      <c r="J822" s="4"/>
      <c r="K822" s="4">
        <v>224</v>
      </c>
      <c r="L822" s="4">
        <v>27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496815.65</v>
      </c>
      <c r="X822" s="4">
        <v>1</v>
      </c>
      <c r="Y822" s="4">
        <v>496815.65</v>
      </c>
      <c r="Z822" s="4"/>
      <c r="AA822" s="4"/>
      <c r="AB822" s="4"/>
    </row>
    <row r="824" spans="1:245" x14ac:dyDescent="0.2">
      <c r="A824" s="1">
        <v>4</v>
      </c>
      <c r="B824" s="1">
        <v>0</v>
      </c>
      <c r="C824" s="1"/>
      <c r="D824" s="1">
        <f>ROW(A831)</f>
        <v>831</v>
      </c>
      <c r="E824" s="1"/>
      <c r="F824" s="1" t="s">
        <v>17</v>
      </c>
      <c r="G824" s="1" t="s">
        <v>278</v>
      </c>
      <c r="H824" s="1" t="s">
        <v>3</v>
      </c>
      <c r="I824" s="1">
        <v>0</v>
      </c>
      <c r="J824" s="1"/>
      <c r="K824" s="1">
        <v>0</v>
      </c>
      <c r="L824" s="1"/>
      <c r="M824" s="1" t="s">
        <v>3</v>
      </c>
      <c r="N824" s="1"/>
      <c r="O824" s="1"/>
      <c r="P824" s="1"/>
      <c r="Q824" s="1"/>
      <c r="R824" s="1"/>
      <c r="S824" s="1">
        <v>0</v>
      </c>
      <c r="T824" s="1"/>
      <c r="U824" s="1" t="s">
        <v>3</v>
      </c>
      <c r="V824" s="1">
        <v>0</v>
      </c>
      <c r="W824" s="1"/>
      <c r="X824" s="1"/>
      <c r="Y824" s="1"/>
      <c r="Z824" s="1"/>
      <c r="AA824" s="1"/>
      <c r="AB824" s="1" t="s">
        <v>3</v>
      </c>
      <c r="AC824" s="1" t="s">
        <v>3</v>
      </c>
      <c r="AD824" s="1" t="s">
        <v>3</v>
      </c>
      <c r="AE824" s="1" t="s">
        <v>3</v>
      </c>
      <c r="AF824" s="1" t="s">
        <v>3</v>
      </c>
      <c r="AG824" s="1" t="s">
        <v>3</v>
      </c>
      <c r="AH824" s="1"/>
      <c r="AI824" s="1"/>
      <c r="AJ824" s="1"/>
      <c r="AK824" s="1"/>
      <c r="AL824" s="1"/>
      <c r="AM824" s="1"/>
      <c r="AN824" s="1"/>
      <c r="AO824" s="1"/>
      <c r="AP824" s="1" t="s">
        <v>3</v>
      </c>
      <c r="AQ824" s="1" t="s">
        <v>3</v>
      </c>
      <c r="AR824" s="1" t="s">
        <v>3</v>
      </c>
      <c r="AS824" s="1"/>
      <c r="AT824" s="1"/>
      <c r="AU824" s="1"/>
      <c r="AV824" s="1"/>
      <c r="AW824" s="1"/>
      <c r="AX824" s="1"/>
      <c r="AY824" s="1"/>
      <c r="AZ824" s="1" t="s">
        <v>3</v>
      </c>
      <c r="BA824" s="1"/>
      <c r="BB824" s="1" t="s">
        <v>3</v>
      </c>
      <c r="BC824" s="1" t="s">
        <v>3</v>
      </c>
      <c r="BD824" s="1" t="s">
        <v>3</v>
      </c>
      <c r="BE824" s="1" t="s">
        <v>3</v>
      </c>
      <c r="BF824" s="1" t="s">
        <v>3</v>
      </c>
      <c r="BG824" s="1" t="s">
        <v>3</v>
      </c>
      <c r="BH824" s="1" t="s">
        <v>3</v>
      </c>
      <c r="BI824" s="1" t="s">
        <v>3</v>
      </c>
      <c r="BJ824" s="1" t="s">
        <v>3</v>
      </c>
      <c r="BK824" s="1" t="s">
        <v>3</v>
      </c>
      <c r="BL824" s="1" t="s">
        <v>3</v>
      </c>
      <c r="BM824" s="1" t="s">
        <v>3</v>
      </c>
      <c r="BN824" s="1" t="s">
        <v>3</v>
      </c>
      <c r="BO824" s="1" t="s">
        <v>3</v>
      </c>
      <c r="BP824" s="1" t="s">
        <v>3</v>
      </c>
      <c r="BQ824" s="1"/>
      <c r="BR824" s="1"/>
      <c r="BS824" s="1"/>
      <c r="BT824" s="1"/>
      <c r="BU824" s="1"/>
      <c r="BV824" s="1"/>
      <c r="BW824" s="1"/>
      <c r="BX824" s="1">
        <v>0</v>
      </c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>
        <v>0</v>
      </c>
    </row>
    <row r="826" spans="1:245" x14ac:dyDescent="0.2">
      <c r="A826" s="2">
        <v>52</v>
      </c>
      <c r="B826" s="2">
        <f t="shared" ref="B826:G826" si="470">B831</f>
        <v>0</v>
      </c>
      <c r="C826" s="2">
        <f t="shared" si="470"/>
        <v>4</v>
      </c>
      <c r="D826" s="2">
        <f t="shared" si="470"/>
        <v>824</v>
      </c>
      <c r="E826" s="2">
        <f t="shared" si="470"/>
        <v>0</v>
      </c>
      <c r="F826" s="2" t="str">
        <f t="shared" si="470"/>
        <v>Новый раздел</v>
      </c>
      <c r="G826" s="2" t="str">
        <f t="shared" si="470"/>
        <v>Оборудование</v>
      </c>
      <c r="H826" s="2"/>
      <c r="I826" s="2"/>
      <c r="J826" s="2"/>
      <c r="K826" s="2"/>
      <c r="L826" s="2"/>
      <c r="M826" s="2"/>
      <c r="N826" s="2"/>
      <c r="O826" s="2">
        <f t="shared" ref="O826:AT826" si="471">O831</f>
        <v>96143.05</v>
      </c>
      <c r="P826" s="2">
        <f t="shared" si="471"/>
        <v>96143.05</v>
      </c>
      <c r="Q826" s="2">
        <f t="shared" si="471"/>
        <v>0</v>
      </c>
      <c r="R826" s="2">
        <f t="shared" si="471"/>
        <v>0</v>
      </c>
      <c r="S826" s="2">
        <f t="shared" si="471"/>
        <v>0</v>
      </c>
      <c r="T826" s="2">
        <f t="shared" si="471"/>
        <v>0</v>
      </c>
      <c r="U826" s="2">
        <f t="shared" si="471"/>
        <v>0</v>
      </c>
      <c r="V826" s="2">
        <f t="shared" si="471"/>
        <v>0</v>
      </c>
      <c r="W826" s="2">
        <f t="shared" si="471"/>
        <v>0</v>
      </c>
      <c r="X826" s="2">
        <f t="shared" si="471"/>
        <v>0</v>
      </c>
      <c r="Y826" s="2">
        <f t="shared" si="471"/>
        <v>0</v>
      </c>
      <c r="Z826" s="2">
        <f t="shared" si="471"/>
        <v>0</v>
      </c>
      <c r="AA826" s="2">
        <f t="shared" si="471"/>
        <v>0</v>
      </c>
      <c r="AB826" s="2">
        <f t="shared" si="471"/>
        <v>96143.05</v>
      </c>
      <c r="AC826" s="2">
        <f t="shared" si="471"/>
        <v>96143.05</v>
      </c>
      <c r="AD826" s="2">
        <f t="shared" si="471"/>
        <v>0</v>
      </c>
      <c r="AE826" s="2">
        <f t="shared" si="471"/>
        <v>0</v>
      </c>
      <c r="AF826" s="2">
        <f t="shared" si="471"/>
        <v>0</v>
      </c>
      <c r="AG826" s="2">
        <f t="shared" si="471"/>
        <v>0</v>
      </c>
      <c r="AH826" s="2">
        <f t="shared" si="471"/>
        <v>0</v>
      </c>
      <c r="AI826" s="2">
        <f t="shared" si="471"/>
        <v>0</v>
      </c>
      <c r="AJ826" s="2">
        <f t="shared" si="471"/>
        <v>0</v>
      </c>
      <c r="AK826" s="2">
        <f t="shared" si="471"/>
        <v>0</v>
      </c>
      <c r="AL826" s="2">
        <f t="shared" si="471"/>
        <v>0</v>
      </c>
      <c r="AM826" s="2">
        <f t="shared" si="471"/>
        <v>0</v>
      </c>
      <c r="AN826" s="2">
        <f t="shared" si="471"/>
        <v>0</v>
      </c>
      <c r="AO826" s="2">
        <f t="shared" si="471"/>
        <v>0</v>
      </c>
      <c r="AP826" s="2">
        <f t="shared" si="471"/>
        <v>0</v>
      </c>
      <c r="AQ826" s="2">
        <f t="shared" si="471"/>
        <v>0</v>
      </c>
      <c r="AR826" s="2">
        <f t="shared" si="471"/>
        <v>96143.05</v>
      </c>
      <c r="AS826" s="2">
        <f t="shared" si="471"/>
        <v>96143.05</v>
      </c>
      <c r="AT826" s="2">
        <f t="shared" si="471"/>
        <v>0</v>
      </c>
      <c r="AU826" s="2">
        <f t="shared" ref="AU826:BZ826" si="472">AU831</f>
        <v>0</v>
      </c>
      <c r="AV826" s="2">
        <f t="shared" si="472"/>
        <v>96143.05</v>
      </c>
      <c r="AW826" s="2">
        <f t="shared" si="472"/>
        <v>96143.05</v>
      </c>
      <c r="AX826" s="2">
        <f t="shared" si="472"/>
        <v>0</v>
      </c>
      <c r="AY826" s="2">
        <f t="shared" si="472"/>
        <v>96143.05</v>
      </c>
      <c r="AZ826" s="2">
        <f t="shared" si="472"/>
        <v>0</v>
      </c>
      <c r="BA826" s="2">
        <f t="shared" si="472"/>
        <v>0</v>
      </c>
      <c r="BB826" s="2">
        <f t="shared" si="472"/>
        <v>0</v>
      </c>
      <c r="BC826" s="2">
        <f t="shared" si="472"/>
        <v>0</v>
      </c>
      <c r="BD826" s="2">
        <f t="shared" si="472"/>
        <v>0</v>
      </c>
      <c r="BE826" s="2">
        <f t="shared" si="472"/>
        <v>0</v>
      </c>
      <c r="BF826" s="2">
        <f t="shared" si="472"/>
        <v>0</v>
      </c>
      <c r="BG826" s="2">
        <f t="shared" si="472"/>
        <v>0</v>
      </c>
      <c r="BH826" s="2">
        <f t="shared" si="472"/>
        <v>0</v>
      </c>
      <c r="BI826" s="2">
        <f t="shared" si="472"/>
        <v>0</v>
      </c>
      <c r="BJ826" s="2">
        <f t="shared" si="472"/>
        <v>0</v>
      </c>
      <c r="BK826" s="2">
        <f t="shared" si="472"/>
        <v>0</v>
      </c>
      <c r="BL826" s="2">
        <f t="shared" si="472"/>
        <v>0</v>
      </c>
      <c r="BM826" s="2">
        <f t="shared" si="472"/>
        <v>0</v>
      </c>
      <c r="BN826" s="2">
        <f t="shared" si="472"/>
        <v>0</v>
      </c>
      <c r="BO826" s="2">
        <f t="shared" si="472"/>
        <v>0</v>
      </c>
      <c r="BP826" s="2">
        <f t="shared" si="472"/>
        <v>0</v>
      </c>
      <c r="BQ826" s="2">
        <f t="shared" si="472"/>
        <v>0</v>
      </c>
      <c r="BR826" s="2">
        <f t="shared" si="472"/>
        <v>0</v>
      </c>
      <c r="BS826" s="2">
        <f t="shared" si="472"/>
        <v>0</v>
      </c>
      <c r="BT826" s="2">
        <f t="shared" si="472"/>
        <v>0</v>
      </c>
      <c r="BU826" s="2">
        <f t="shared" si="472"/>
        <v>0</v>
      </c>
      <c r="BV826" s="2">
        <f t="shared" si="472"/>
        <v>0</v>
      </c>
      <c r="BW826" s="2">
        <f t="shared" si="472"/>
        <v>0</v>
      </c>
      <c r="BX826" s="2">
        <f t="shared" si="472"/>
        <v>0</v>
      </c>
      <c r="BY826" s="2">
        <f t="shared" si="472"/>
        <v>0</v>
      </c>
      <c r="BZ826" s="2">
        <f t="shared" si="472"/>
        <v>0</v>
      </c>
      <c r="CA826" s="2">
        <f t="shared" ref="CA826:DF826" si="473">CA831</f>
        <v>96143.05</v>
      </c>
      <c r="CB826" s="2">
        <f t="shared" si="473"/>
        <v>96143.05</v>
      </c>
      <c r="CC826" s="2">
        <f t="shared" si="473"/>
        <v>0</v>
      </c>
      <c r="CD826" s="2">
        <f t="shared" si="473"/>
        <v>0</v>
      </c>
      <c r="CE826" s="2">
        <f t="shared" si="473"/>
        <v>96143.05</v>
      </c>
      <c r="CF826" s="2">
        <f t="shared" si="473"/>
        <v>96143.05</v>
      </c>
      <c r="CG826" s="2">
        <f t="shared" si="473"/>
        <v>0</v>
      </c>
      <c r="CH826" s="2">
        <f t="shared" si="473"/>
        <v>96143.05</v>
      </c>
      <c r="CI826" s="2">
        <f t="shared" si="473"/>
        <v>0</v>
      </c>
      <c r="CJ826" s="2">
        <f t="shared" si="473"/>
        <v>0</v>
      </c>
      <c r="CK826" s="2">
        <f t="shared" si="473"/>
        <v>0</v>
      </c>
      <c r="CL826" s="2">
        <f t="shared" si="473"/>
        <v>0</v>
      </c>
      <c r="CM826" s="2">
        <f t="shared" si="473"/>
        <v>0</v>
      </c>
      <c r="CN826" s="2">
        <f t="shared" si="473"/>
        <v>0</v>
      </c>
      <c r="CO826" s="2">
        <f t="shared" si="473"/>
        <v>0</v>
      </c>
      <c r="CP826" s="2">
        <f t="shared" si="473"/>
        <v>0</v>
      </c>
      <c r="CQ826" s="2">
        <f t="shared" si="473"/>
        <v>0</v>
      </c>
      <c r="CR826" s="2">
        <f t="shared" si="473"/>
        <v>0</v>
      </c>
      <c r="CS826" s="2">
        <f t="shared" si="473"/>
        <v>0</v>
      </c>
      <c r="CT826" s="2">
        <f t="shared" si="473"/>
        <v>0</v>
      </c>
      <c r="CU826" s="2">
        <f t="shared" si="473"/>
        <v>0</v>
      </c>
      <c r="CV826" s="2">
        <f t="shared" si="473"/>
        <v>0</v>
      </c>
      <c r="CW826" s="2">
        <f t="shared" si="473"/>
        <v>0</v>
      </c>
      <c r="CX826" s="2">
        <f t="shared" si="473"/>
        <v>0</v>
      </c>
      <c r="CY826" s="2">
        <f t="shared" si="473"/>
        <v>0</v>
      </c>
      <c r="CZ826" s="2">
        <f t="shared" si="473"/>
        <v>0</v>
      </c>
      <c r="DA826" s="2">
        <f t="shared" si="473"/>
        <v>0</v>
      </c>
      <c r="DB826" s="2">
        <f t="shared" si="473"/>
        <v>0</v>
      </c>
      <c r="DC826" s="2">
        <f t="shared" si="473"/>
        <v>0</v>
      </c>
      <c r="DD826" s="2">
        <f t="shared" si="473"/>
        <v>0</v>
      </c>
      <c r="DE826" s="2">
        <f t="shared" si="473"/>
        <v>0</v>
      </c>
      <c r="DF826" s="2">
        <f t="shared" si="473"/>
        <v>0</v>
      </c>
      <c r="DG826" s="3">
        <f t="shared" ref="DG826:EL826" si="474">DG831</f>
        <v>0</v>
      </c>
      <c r="DH826" s="3">
        <f t="shared" si="474"/>
        <v>0</v>
      </c>
      <c r="DI826" s="3">
        <f t="shared" si="474"/>
        <v>0</v>
      </c>
      <c r="DJ826" s="3">
        <f t="shared" si="474"/>
        <v>0</v>
      </c>
      <c r="DK826" s="3">
        <f t="shared" si="474"/>
        <v>0</v>
      </c>
      <c r="DL826" s="3">
        <f t="shared" si="474"/>
        <v>0</v>
      </c>
      <c r="DM826" s="3">
        <f t="shared" si="474"/>
        <v>0</v>
      </c>
      <c r="DN826" s="3">
        <f t="shared" si="474"/>
        <v>0</v>
      </c>
      <c r="DO826" s="3">
        <f t="shared" si="474"/>
        <v>0</v>
      </c>
      <c r="DP826" s="3">
        <f t="shared" si="474"/>
        <v>0</v>
      </c>
      <c r="DQ826" s="3">
        <f t="shared" si="474"/>
        <v>0</v>
      </c>
      <c r="DR826" s="3">
        <f t="shared" si="474"/>
        <v>0</v>
      </c>
      <c r="DS826" s="3">
        <f t="shared" si="474"/>
        <v>0</v>
      </c>
      <c r="DT826" s="3">
        <f t="shared" si="474"/>
        <v>0</v>
      </c>
      <c r="DU826" s="3">
        <f t="shared" si="474"/>
        <v>0</v>
      </c>
      <c r="DV826" s="3">
        <f t="shared" si="474"/>
        <v>0</v>
      </c>
      <c r="DW826" s="3">
        <f t="shared" si="474"/>
        <v>0</v>
      </c>
      <c r="DX826" s="3">
        <f t="shared" si="474"/>
        <v>0</v>
      </c>
      <c r="DY826" s="3">
        <f t="shared" si="474"/>
        <v>0</v>
      </c>
      <c r="DZ826" s="3">
        <f t="shared" si="474"/>
        <v>0</v>
      </c>
      <c r="EA826" s="3">
        <f t="shared" si="474"/>
        <v>0</v>
      </c>
      <c r="EB826" s="3">
        <f t="shared" si="474"/>
        <v>0</v>
      </c>
      <c r="EC826" s="3">
        <f t="shared" si="474"/>
        <v>0</v>
      </c>
      <c r="ED826" s="3">
        <f t="shared" si="474"/>
        <v>0</v>
      </c>
      <c r="EE826" s="3">
        <f t="shared" si="474"/>
        <v>0</v>
      </c>
      <c r="EF826" s="3">
        <f t="shared" si="474"/>
        <v>0</v>
      </c>
      <c r="EG826" s="3">
        <f t="shared" si="474"/>
        <v>0</v>
      </c>
      <c r="EH826" s="3">
        <f t="shared" si="474"/>
        <v>0</v>
      </c>
      <c r="EI826" s="3">
        <f t="shared" si="474"/>
        <v>0</v>
      </c>
      <c r="EJ826" s="3">
        <f t="shared" si="474"/>
        <v>0</v>
      </c>
      <c r="EK826" s="3">
        <f t="shared" si="474"/>
        <v>0</v>
      </c>
      <c r="EL826" s="3">
        <f t="shared" si="474"/>
        <v>0</v>
      </c>
      <c r="EM826" s="3">
        <f t="shared" ref="EM826:FR826" si="475">EM831</f>
        <v>0</v>
      </c>
      <c r="EN826" s="3">
        <f t="shared" si="475"/>
        <v>0</v>
      </c>
      <c r="EO826" s="3">
        <f t="shared" si="475"/>
        <v>0</v>
      </c>
      <c r="EP826" s="3">
        <f t="shared" si="475"/>
        <v>0</v>
      </c>
      <c r="EQ826" s="3">
        <f t="shared" si="475"/>
        <v>0</v>
      </c>
      <c r="ER826" s="3">
        <f t="shared" si="475"/>
        <v>0</v>
      </c>
      <c r="ES826" s="3">
        <f t="shared" si="475"/>
        <v>0</v>
      </c>
      <c r="ET826" s="3">
        <f t="shared" si="475"/>
        <v>0</v>
      </c>
      <c r="EU826" s="3">
        <f t="shared" si="475"/>
        <v>0</v>
      </c>
      <c r="EV826" s="3">
        <f t="shared" si="475"/>
        <v>0</v>
      </c>
      <c r="EW826" s="3">
        <f t="shared" si="475"/>
        <v>0</v>
      </c>
      <c r="EX826" s="3">
        <f t="shared" si="475"/>
        <v>0</v>
      </c>
      <c r="EY826" s="3">
        <f t="shared" si="475"/>
        <v>0</v>
      </c>
      <c r="EZ826" s="3">
        <f t="shared" si="475"/>
        <v>0</v>
      </c>
      <c r="FA826" s="3">
        <f t="shared" si="475"/>
        <v>0</v>
      </c>
      <c r="FB826" s="3">
        <f t="shared" si="475"/>
        <v>0</v>
      </c>
      <c r="FC826" s="3">
        <f t="shared" si="475"/>
        <v>0</v>
      </c>
      <c r="FD826" s="3">
        <f t="shared" si="475"/>
        <v>0</v>
      </c>
      <c r="FE826" s="3">
        <f t="shared" si="475"/>
        <v>0</v>
      </c>
      <c r="FF826" s="3">
        <f t="shared" si="475"/>
        <v>0</v>
      </c>
      <c r="FG826" s="3">
        <f t="shared" si="475"/>
        <v>0</v>
      </c>
      <c r="FH826" s="3">
        <f t="shared" si="475"/>
        <v>0</v>
      </c>
      <c r="FI826" s="3">
        <f t="shared" si="475"/>
        <v>0</v>
      </c>
      <c r="FJ826" s="3">
        <f t="shared" si="475"/>
        <v>0</v>
      </c>
      <c r="FK826" s="3">
        <f t="shared" si="475"/>
        <v>0</v>
      </c>
      <c r="FL826" s="3">
        <f t="shared" si="475"/>
        <v>0</v>
      </c>
      <c r="FM826" s="3">
        <f t="shared" si="475"/>
        <v>0</v>
      </c>
      <c r="FN826" s="3">
        <f t="shared" si="475"/>
        <v>0</v>
      </c>
      <c r="FO826" s="3">
        <f t="shared" si="475"/>
        <v>0</v>
      </c>
      <c r="FP826" s="3">
        <f t="shared" si="475"/>
        <v>0</v>
      </c>
      <c r="FQ826" s="3">
        <f t="shared" si="475"/>
        <v>0</v>
      </c>
      <c r="FR826" s="3">
        <f t="shared" si="475"/>
        <v>0</v>
      </c>
      <c r="FS826" s="3">
        <f t="shared" ref="FS826:GX826" si="476">FS831</f>
        <v>0</v>
      </c>
      <c r="FT826" s="3">
        <f t="shared" si="476"/>
        <v>0</v>
      </c>
      <c r="FU826" s="3">
        <f t="shared" si="476"/>
        <v>0</v>
      </c>
      <c r="FV826" s="3">
        <f t="shared" si="476"/>
        <v>0</v>
      </c>
      <c r="FW826" s="3">
        <f t="shared" si="476"/>
        <v>0</v>
      </c>
      <c r="FX826" s="3">
        <f t="shared" si="476"/>
        <v>0</v>
      </c>
      <c r="FY826" s="3">
        <f t="shared" si="476"/>
        <v>0</v>
      </c>
      <c r="FZ826" s="3">
        <f t="shared" si="476"/>
        <v>0</v>
      </c>
      <c r="GA826" s="3">
        <f t="shared" si="476"/>
        <v>0</v>
      </c>
      <c r="GB826" s="3">
        <f t="shared" si="476"/>
        <v>0</v>
      </c>
      <c r="GC826" s="3">
        <f t="shared" si="476"/>
        <v>0</v>
      </c>
      <c r="GD826" s="3">
        <f t="shared" si="476"/>
        <v>0</v>
      </c>
      <c r="GE826" s="3">
        <f t="shared" si="476"/>
        <v>0</v>
      </c>
      <c r="GF826" s="3">
        <f t="shared" si="476"/>
        <v>0</v>
      </c>
      <c r="GG826" s="3">
        <f t="shared" si="476"/>
        <v>0</v>
      </c>
      <c r="GH826" s="3">
        <f t="shared" si="476"/>
        <v>0</v>
      </c>
      <c r="GI826" s="3">
        <f t="shared" si="476"/>
        <v>0</v>
      </c>
      <c r="GJ826" s="3">
        <f t="shared" si="476"/>
        <v>0</v>
      </c>
      <c r="GK826" s="3">
        <f t="shared" si="476"/>
        <v>0</v>
      </c>
      <c r="GL826" s="3">
        <f t="shared" si="476"/>
        <v>0</v>
      </c>
      <c r="GM826" s="3">
        <f t="shared" si="476"/>
        <v>0</v>
      </c>
      <c r="GN826" s="3">
        <f t="shared" si="476"/>
        <v>0</v>
      </c>
      <c r="GO826" s="3">
        <f t="shared" si="476"/>
        <v>0</v>
      </c>
      <c r="GP826" s="3">
        <f t="shared" si="476"/>
        <v>0</v>
      </c>
      <c r="GQ826" s="3">
        <f t="shared" si="476"/>
        <v>0</v>
      </c>
      <c r="GR826" s="3">
        <f t="shared" si="476"/>
        <v>0</v>
      </c>
      <c r="GS826" s="3">
        <f t="shared" si="476"/>
        <v>0</v>
      </c>
      <c r="GT826" s="3">
        <f t="shared" si="476"/>
        <v>0</v>
      </c>
      <c r="GU826" s="3">
        <f t="shared" si="476"/>
        <v>0</v>
      </c>
      <c r="GV826" s="3">
        <f t="shared" si="476"/>
        <v>0</v>
      </c>
      <c r="GW826" s="3">
        <f t="shared" si="476"/>
        <v>0</v>
      </c>
      <c r="GX826" s="3">
        <f t="shared" si="476"/>
        <v>0</v>
      </c>
    </row>
    <row r="828" spans="1:245" x14ac:dyDescent="0.2">
      <c r="A828">
        <v>17</v>
      </c>
      <c r="B828">
        <v>0</v>
      </c>
      <c r="E828" t="s">
        <v>336</v>
      </c>
      <c r="F828" t="s">
        <v>280</v>
      </c>
      <c r="G828" t="s">
        <v>281</v>
      </c>
      <c r="H828" t="s">
        <v>282</v>
      </c>
      <c r="I828">
        <v>1</v>
      </c>
      <c r="J828">
        <v>0</v>
      </c>
      <c r="K828">
        <v>1</v>
      </c>
      <c r="O828">
        <f>ROUND(CP828,2)</f>
        <v>25791.67</v>
      </c>
      <c r="P828">
        <f>ROUND(CQ828*I828,2)</f>
        <v>25791.67</v>
      </c>
      <c r="Q828">
        <f>ROUND(CR828*I828,2)</f>
        <v>0</v>
      </c>
      <c r="R828">
        <f>ROUND(CS828*I828,2)</f>
        <v>0</v>
      </c>
      <c r="S828">
        <f>ROUND(CT828*I828,2)</f>
        <v>0</v>
      </c>
      <c r="T828">
        <f>ROUND(CU828*I828,2)</f>
        <v>0</v>
      </c>
      <c r="U828">
        <f>ROUND(CV828*I828,7)</f>
        <v>0</v>
      </c>
      <c r="V828">
        <f>ROUND(CW828*I828,7)</f>
        <v>0</v>
      </c>
      <c r="W828">
        <f>ROUND(CX828*I828,2)</f>
        <v>0</v>
      </c>
      <c r="X828">
        <f>ROUND(CY828,2)</f>
        <v>0</v>
      </c>
      <c r="Y828">
        <f>ROUND(CZ828,2)</f>
        <v>0</v>
      </c>
      <c r="AA828">
        <v>61617792</v>
      </c>
      <c r="AB828">
        <f>ROUND((AC828+AD828+AF828),6)</f>
        <v>25791.67</v>
      </c>
      <c r="AC828">
        <f t="shared" ref="AC828:AF829" si="477">ROUND((ES828),6)</f>
        <v>25791.67</v>
      </c>
      <c r="AD828">
        <f t="shared" si="477"/>
        <v>0</v>
      </c>
      <c r="AE828">
        <f t="shared" si="477"/>
        <v>0</v>
      </c>
      <c r="AF828">
        <f t="shared" si="477"/>
        <v>0</v>
      </c>
      <c r="AG828">
        <f>ROUND((AP828),6)</f>
        <v>0</v>
      </c>
      <c r="AH828">
        <f>(EW828)</f>
        <v>0</v>
      </c>
      <c r="AI828">
        <f>(EX828)</f>
        <v>0</v>
      </c>
      <c r="AJ828">
        <f>(AS828)</f>
        <v>0</v>
      </c>
      <c r="AK828">
        <v>25791.67</v>
      </c>
      <c r="AL828">
        <v>25791.67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1</v>
      </c>
      <c r="AW828">
        <v>1</v>
      </c>
      <c r="AZ828">
        <v>1</v>
      </c>
      <c r="BA828">
        <v>1</v>
      </c>
      <c r="BB828">
        <v>1</v>
      </c>
      <c r="BC828">
        <v>1</v>
      </c>
      <c r="BD828" t="s">
        <v>3</v>
      </c>
      <c r="BE828" t="s">
        <v>3</v>
      </c>
      <c r="BF828" t="s">
        <v>3</v>
      </c>
      <c r="BG828" t="s">
        <v>3</v>
      </c>
      <c r="BH828">
        <v>3</v>
      </c>
      <c r="BI828">
        <v>0</v>
      </c>
      <c r="BJ828" t="s">
        <v>3</v>
      </c>
      <c r="BM828">
        <v>1617</v>
      </c>
      <c r="BN828">
        <v>0</v>
      </c>
      <c r="BO828" t="s">
        <v>3</v>
      </c>
      <c r="BP828">
        <v>0</v>
      </c>
      <c r="BQ828">
        <v>0</v>
      </c>
      <c r="BR828">
        <v>0</v>
      </c>
      <c r="BS828">
        <v>1</v>
      </c>
      <c r="BT828">
        <v>1</v>
      </c>
      <c r="BU828">
        <v>1</v>
      </c>
      <c r="BV828">
        <v>1</v>
      </c>
      <c r="BW828">
        <v>1</v>
      </c>
      <c r="BX828">
        <v>1</v>
      </c>
      <c r="BY828" t="s">
        <v>3</v>
      </c>
      <c r="BZ828">
        <v>0</v>
      </c>
      <c r="CA828">
        <v>0</v>
      </c>
      <c r="CB828" t="s">
        <v>3</v>
      </c>
      <c r="CE828">
        <v>0</v>
      </c>
      <c r="CF828">
        <v>0</v>
      </c>
      <c r="CG828">
        <v>0</v>
      </c>
      <c r="CM828">
        <v>0</v>
      </c>
      <c r="CN828" t="s">
        <v>3</v>
      </c>
      <c r="CO828">
        <v>0</v>
      </c>
      <c r="CP828">
        <f>(P828+Q828+S828+R828)</f>
        <v>25791.67</v>
      </c>
      <c r="CQ828">
        <f>ROUND(AL828*BC828,2)</f>
        <v>25791.67</v>
      </c>
      <c r="CR828">
        <f>ROUND(AM828*BB828,2)</f>
        <v>0</v>
      </c>
      <c r="CS828">
        <f>ROUND(AN828*BS828,2)</f>
        <v>0</v>
      </c>
      <c r="CT828">
        <f>ROUND(AO828*BA828,2)</f>
        <v>0</v>
      </c>
      <c r="CU828">
        <f t="shared" ref="CU828:CX829" si="478">AG828</f>
        <v>0</v>
      </c>
      <c r="CV828">
        <f t="shared" si="478"/>
        <v>0</v>
      </c>
      <c r="CW828">
        <f t="shared" si="478"/>
        <v>0</v>
      </c>
      <c r="CX828">
        <f t="shared" si="478"/>
        <v>0</v>
      </c>
      <c r="CY828">
        <f>0</f>
        <v>0</v>
      </c>
      <c r="CZ828">
        <f>0</f>
        <v>0</v>
      </c>
      <c r="DC828" t="s">
        <v>3</v>
      </c>
      <c r="DD828" t="s">
        <v>3</v>
      </c>
      <c r="DE828" t="s">
        <v>3</v>
      </c>
      <c r="DF828" t="s">
        <v>3</v>
      </c>
      <c r="DG828" t="s">
        <v>3</v>
      </c>
      <c r="DH828" t="s">
        <v>3</v>
      </c>
      <c r="DI828" t="s">
        <v>3</v>
      </c>
      <c r="DJ828" t="s">
        <v>3</v>
      </c>
      <c r="DK828" t="s">
        <v>3</v>
      </c>
      <c r="DL828" t="s">
        <v>3</v>
      </c>
      <c r="DM828" t="s">
        <v>3</v>
      </c>
      <c r="DN828">
        <v>0</v>
      </c>
      <c r="DO828">
        <v>0</v>
      </c>
      <c r="DP828">
        <v>1</v>
      </c>
      <c r="DQ828">
        <v>1</v>
      </c>
      <c r="DU828">
        <v>1013</v>
      </c>
      <c r="DV828" t="s">
        <v>282</v>
      </c>
      <c r="DW828" t="s">
        <v>282</v>
      </c>
      <c r="DX828">
        <v>1</v>
      </c>
      <c r="DZ828" t="s">
        <v>3</v>
      </c>
      <c r="EA828" t="s">
        <v>3</v>
      </c>
      <c r="EB828" t="s">
        <v>3</v>
      </c>
      <c r="EC828" t="s">
        <v>3</v>
      </c>
      <c r="EE828">
        <v>0</v>
      </c>
      <c r="EF828">
        <v>0</v>
      </c>
      <c r="EG828" t="s">
        <v>3</v>
      </c>
      <c r="EH828">
        <v>0</v>
      </c>
      <c r="EI828" t="s">
        <v>3</v>
      </c>
      <c r="EJ828">
        <v>0</v>
      </c>
      <c r="EK828">
        <v>1617</v>
      </c>
      <c r="EL828" t="s">
        <v>3</v>
      </c>
      <c r="EM828" t="s">
        <v>3</v>
      </c>
      <c r="EO828" t="s">
        <v>3</v>
      </c>
      <c r="EQ828">
        <v>0</v>
      </c>
      <c r="ER828">
        <v>25791.67</v>
      </c>
      <c r="ES828">
        <v>25791.67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FQ828">
        <v>0</v>
      </c>
      <c r="FR828">
        <f>ROUND(IF(BI828=3,GM828,0),2)</f>
        <v>0</v>
      </c>
      <c r="FS828">
        <v>0</v>
      </c>
      <c r="FX828">
        <v>0</v>
      </c>
      <c r="FY828">
        <v>0</v>
      </c>
      <c r="GA828" t="s">
        <v>283</v>
      </c>
      <c r="GD828">
        <v>1</v>
      </c>
      <c r="GF828">
        <v>-770346454</v>
      </c>
      <c r="GG828">
        <v>2</v>
      </c>
      <c r="GH828">
        <v>0</v>
      </c>
      <c r="GI828">
        <v>-2</v>
      </c>
      <c r="GJ828">
        <v>0</v>
      </c>
      <c r="GK828">
        <v>0</v>
      </c>
      <c r="GL828">
        <f>ROUND(IF(AND(BH828=3,BI828=3,FS828&lt;&gt;0),P828,0),2)</f>
        <v>0</v>
      </c>
      <c r="GM828">
        <f>ROUND(O828+X828+Y828,2)+GX828</f>
        <v>25791.67</v>
      </c>
      <c r="GN828">
        <f>IF(OR(BI828=0,BI828=1),GM828-GX828,0)</f>
        <v>25791.67</v>
      </c>
      <c r="GO828">
        <f>IF(BI828=2,GM828-GX828,0)</f>
        <v>0</v>
      </c>
      <c r="GP828">
        <f>IF(BI828=4,GM828-GX828,0)</f>
        <v>0</v>
      </c>
      <c r="GR828">
        <v>0</v>
      </c>
      <c r="GS828">
        <v>4</v>
      </c>
      <c r="GT828">
        <v>0</v>
      </c>
      <c r="GU828" t="s">
        <v>3</v>
      </c>
      <c r="GV828">
        <f>ROUND((GT828),6)</f>
        <v>0</v>
      </c>
      <c r="GW828">
        <v>1</v>
      </c>
      <c r="GX828">
        <f>ROUND(HC828*I828,2)</f>
        <v>0</v>
      </c>
      <c r="HA828">
        <v>0</v>
      </c>
      <c r="HB828">
        <v>0</v>
      </c>
      <c r="HC828">
        <f>GV828*GW828</f>
        <v>0</v>
      </c>
      <c r="HE828" t="s">
        <v>3</v>
      </c>
      <c r="HF828" t="s">
        <v>3</v>
      </c>
      <c r="HM828" t="s">
        <v>3</v>
      </c>
      <c r="HN828" t="s">
        <v>3</v>
      </c>
      <c r="HO828" t="s">
        <v>3</v>
      </c>
      <c r="HP828" t="s">
        <v>3</v>
      </c>
      <c r="HQ828" t="s">
        <v>3</v>
      </c>
      <c r="IK828">
        <v>0</v>
      </c>
    </row>
    <row r="829" spans="1:245" x14ac:dyDescent="0.2">
      <c r="A829">
        <v>17</v>
      </c>
      <c r="B829">
        <v>0</v>
      </c>
      <c r="E829" t="s">
        <v>341</v>
      </c>
      <c r="F829" t="s">
        <v>280</v>
      </c>
      <c r="G829" t="s">
        <v>285</v>
      </c>
      <c r="H829" t="s">
        <v>22</v>
      </c>
      <c r="I829">
        <v>11</v>
      </c>
      <c r="J829">
        <v>0</v>
      </c>
      <c r="K829">
        <v>11</v>
      </c>
      <c r="O829">
        <f>ROUND(CP829,2)</f>
        <v>70351.38</v>
      </c>
      <c r="P829">
        <f>ROUND(CQ829*I829,2)</f>
        <v>70351.38</v>
      </c>
      <c r="Q829">
        <f>ROUND(CR829*I829,2)</f>
        <v>0</v>
      </c>
      <c r="R829">
        <f>ROUND(CS829*I829,2)</f>
        <v>0</v>
      </c>
      <c r="S829">
        <f>ROUND(CT829*I829,2)</f>
        <v>0</v>
      </c>
      <c r="T829">
        <f>ROUND(CU829*I829,2)</f>
        <v>0</v>
      </c>
      <c r="U829">
        <f>ROUND(CV829*I829,7)</f>
        <v>0</v>
      </c>
      <c r="V829">
        <f>ROUND(CW829*I829,7)</f>
        <v>0</v>
      </c>
      <c r="W829">
        <f>ROUND(CX829*I829,2)</f>
        <v>0</v>
      </c>
      <c r="X829">
        <f>ROUND(CY829,2)</f>
        <v>0</v>
      </c>
      <c r="Y829">
        <f>ROUND(CZ829,2)</f>
        <v>0</v>
      </c>
      <c r="AA829">
        <v>61617792</v>
      </c>
      <c r="AB829">
        <f>ROUND((AC829+AD829+AF829),6)</f>
        <v>6395.58</v>
      </c>
      <c r="AC829">
        <f t="shared" si="477"/>
        <v>6395.58</v>
      </c>
      <c r="AD829">
        <f t="shared" si="477"/>
        <v>0</v>
      </c>
      <c r="AE829">
        <f t="shared" si="477"/>
        <v>0</v>
      </c>
      <c r="AF829">
        <f t="shared" si="477"/>
        <v>0</v>
      </c>
      <c r="AG829">
        <f>ROUND((AP829),6)</f>
        <v>0</v>
      </c>
      <c r="AH829">
        <f>(EW829)</f>
        <v>0</v>
      </c>
      <c r="AI829">
        <f>(EX829)</f>
        <v>0</v>
      </c>
      <c r="AJ829">
        <f>(AS829)</f>
        <v>0</v>
      </c>
      <c r="AK829">
        <v>6395.58</v>
      </c>
      <c r="AL829">
        <v>6395.58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1</v>
      </c>
      <c r="AW829">
        <v>1</v>
      </c>
      <c r="AZ829">
        <v>1</v>
      </c>
      <c r="BA829">
        <v>1</v>
      </c>
      <c r="BB829">
        <v>1</v>
      </c>
      <c r="BC829">
        <v>1</v>
      </c>
      <c r="BD829" t="s">
        <v>3</v>
      </c>
      <c r="BE829" t="s">
        <v>3</v>
      </c>
      <c r="BF829" t="s">
        <v>3</v>
      </c>
      <c r="BG829" t="s">
        <v>3</v>
      </c>
      <c r="BH829">
        <v>3</v>
      </c>
      <c r="BI829">
        <v>0</v>
      </c>
      <c r="BJ829" t="s">
        <v>3</v>
      </c>
      <c r="BM829">
        <v>1617</v>
      </c>
      <c r="BN829">
        <v>0</v>
      </c>
      <c r="BO829" t="s">
        <v>3</v>
      </c>
      <c r="BP829">
        <v>0</v>
      </c>
      <c r="BQ829">
        <v>0</v>
      </c>
      <c r="BR829">
        <v>0</v>
      </c>
      <c r="BS829">
        <v>1</v>
      </c>
      <c r="BT829">
        <v>1</v>
      </c>
      <c r="BU829">
        <v>1</v>
      </c>
      <c r="BV829">
        <v>1</v>
      </c>
      <c r="BW829">
        <v>1</v>
      </c>
      <c r="BX829">
        <v>1</v>
      </c>
      <c r="BY829" t="s">
        <v>3</v>
      </c>
      <c r="BZ829">
        <v>0</v>
      </c>
      <c r="CA829">
        <v>0</v>
      </c>
      <c r="CB829" t="s">
        <v>3</v>
      </c>
      <c r="CE829">
        <v>0</v>
      </c>
      <c r="CF829">
        <v>0</v>
      </c>
      <c r="CG829">
        <v>0</v>
      </c>
      <c r="CM829">
        <v>0</v>
      </c>
      <c r="CN829" t="s">
        <v>3</v>
      </c>
      <c r="CO829">
        <v>0</v>
      </c>
      <c r="CP829">
        <f>(P829+Q829+S829+R829)</f>
        <v>70351.38</v>
      </c>
      <c r="CQ829">
        <f>ROUND(AL829*BC829,2)</f>
        <v>6395.58</v>
      </c>
      <c r="CR829">
        <f>ROUND(AM829*BB829,2)</f>
        <v>0</v>
      </c>
      <c r="CS829">
        <f>ROUND(AN829*BS829,2)</f>
        <v>0</v>
      </c>
      <c r="CT829">
        <f>ROUND(AO829*BA829,2)</f>
        <v>0</v>
      </c>
      <c r="CU829">
        <f t="shared" si="478"/>
        <v>0</v>
      </c>
      <c r="CV829">
        <f t="shared" si="478"/>
        <v>0</v>
      </c>
      <c r="CW829">
        <f t="shared" si="478"/>
        <v>0</v>
      </c>
      <c r="CX829">
        <f t="shared" si="478"/>
        <v>0</v>
      </c>
      <c r="CY829">
        <f>0</f>
        <v>0</v>
      </c>
      <c r="CZ829">
        <f>0</f>
        <v>0</v>
      </c>
      <c r="DC829" t="s">
        <v>3</v>
      </c>
      <c r="DD829" t="s">
        <v>3</v>
      </c>
      <c r="DE829" t="s">
        <v>3</v>
      </c>
      <c r="DF829" t="s">
        <v>3</v>
      </c>
      <c r="DG829" t="s">
        <v>3</v>
      </c>
      <c r="DH829" t="s">
        <v>3</v>
      </c>
      <c r="DI829" t="s">
        <v>3</v>
      </c>
      <c r="DJ829" t="s">
        <v>3</v>
      </c>
      <c r="DK829" t="s">
        <v>3</v>
      </c>
      <c r="DL829" t="s">
        <v>3</v>
      </c>
      <c r="DM829" t="s">
        <v>3</v>
      </c>
      <c r="DN829">
        <v>0</v>
      </c>
      <c r="DO829">
        <v>0</v>
      </c>
      <c r="DP829">
        <v>1</v>
      </c>
      <c r="DQ829">
        <v>1</v>
      </c>
      <c r="DU829">
        <v>1013</v>
      </c>
      <c r="DV829" t="s">
        <v>22</v>
      </c>
      <c r="DW829" t="s">
        <v>22</v>
      </c>
      <c r="DX829">
        <v>1</v>
      </c>
      <c r="DZ829" t="s">
        <v>3</v>
      </c>
      <c r="EA829" t="s">
        <v>3</v>
      </c>
      <c r="EB829" t="s">
        <v>3</v>
      </c>
      <c r="EC829" t="s">
        <v>3</v>
      </c>
      <c r="EE829">
        <v>0</v>
      </c>
      <c r="EF829">
        <v>0</v>
      </c>
      <c r="EG829" t="s">
        <v>3</v>
      </c>
      <c r="EH829">
        <v>0</v>
      </c>
      <c r="EI829" t="s">
        <v>3</v>
      </c>
      <c r="EJ829">
        <v>0</v>
      </c>
      <c r="EK829">
        <v>1617</v>
      </c>
      <c r="EL829" t="s">
        <v>3</v>
      </c>
      <c r="EM829" t="s">
        <v>3</v>
      </c>
      <c r="EO829" t="s">
        <v>3</v>
      </c>
      <c r="EQ829">
        <v>0</v>
      </c>
      <c r="ER829">
        <v>6395.58</v>
      </c>
      <c r="ES829">
        <v>6395.58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FQ829">
        <v>0</v>
      </c>
      <c r="FR829">
        <f>ROUND(IF(BI829=3,GM829,0),2)</f>
        <v>0</v>
      </c>
      <c r="FS829">
        <v>0</v>
      </c>
      <c r="FX829">
        <v>0</v>
      </c>
      <c r="FY829">
        <v>0</v>
      </c>
      <c r="GA829" t="s">
        <v>283</v>
      </c>
      <c r="GD829">
        <v>1</v>
      </c>
      <c r="GF829">
        <v>1661422003</v>
      </c>
      <c r="GG829">
        <v>2</v>
      </c>
      <c r="GH829">
        <v>0</v>
      </c>
      <c r="GI829">
        <v>-2</v>
      </c>
      <c r="GJ829">
        <v>0</v>
      </c>
      <c r="GK829">
        <v>0</v>
      </c>
      <c r="GL829">
        <f>ROUND(IF(AND(BH829=3,BI829=3,FS829&lt;&gt;0),P829,0),2)</f>
        <v>0</v>
      </c>
      <c r="GM829">
        <f>ROUND(O829+X829+Y829,2)+GX829</f>
        <v>70351.38</v>
      </c>
      <c r="GN829">
        <f>IF(OR(BI829=0,BI829=1),GM829-GX829,0)</f>
        <v>70351.38</v>
      </c>
      <c r="GO829">
        <f>IF(BI829=2,GM829-GX829,0)</f>
        <v>0</v>
      </c>
      <c r="GP829">
        <f>IF(BI829=4,GM829-GX829,0)</f>
        <v>0</v>
      </c>
      <c r="GR829">
        <v>0</v>
      </c>
      <c r="GS829">
        <v>4</v>
      </c>
      <c r="GT829">
        <v>0</v>
      </c>
      <c r="GU829" t="s">
        <v>3</v>
      </c>
      <c r="GV829">
        <f>ROUND((GT829),6)</f>
        <v>0</v>
      </c>
      <c r="GW829">
        <v>1</v>
      </c>
      <c r="GX829">
        <f>ROUND(HC829*I829,2)</f>
        <v>0</v>
      </c>
      <c r="HA829">
        <v>0</v>
      </c>
      <c r="HB829">
        <v>0</v>
      </c>
      <c r="HC829">
        <f>GV829*GW829</f>
        <v>0</v>
      </c>
      <c r="HE829" t="s">
        <v>3</v>
      </c>
      <c r="HF829" t="s">
        <v>3</v>
      </c>
      <c r="HM829" t="s">
        <v>3</v>
      </c>
      <c r="HN829" t="s">
        <v>3</v>
      </c>
      <c r="HO829" t="s">
        <v>3</v>
      </c>
      <c r="HP829" t="s">
        <v>3</v>
      </c>
      <c r="HQ829" t="s">
        <v>3</v>
      </c>
      <c r="IK829">
        <v>0</v>
      </c>
    </row>
    <row r="831" spans="1:245" x14ac:dyDescent="0.2">
      <c r="A831" s="2">
        <v>51</v>
      </c>
      <c r="B831" s="2">
        <f>B824</f>
        <v>0</v>
      </c>
      <c r="C831" s="2">
        <f>A824</f>
        <v>4</v>
      </c>
      <c r="D831" s="2">
        <f>ROW(A824)</f>
        <v>824</v>
      </c>
      <c r="E831" s="2"/>
      <c r="F831" s="2" t="str">
        <f>IF(F824&lt;&gt;"",F824,"")</f>
        <v>Новый раздел</v>
      </c>
      <c r="G831" s="2" t="str">
        <f>IF(G824&lt;&gt;"",G824,"")</f>
        <v>Оборудование</v>
      </c>
      <c r="H831" s="2">
        <v>0</v>
      </c>
      <c r="I831" s="2"/>
      <c r="J831" s="2"/>
      <c r="K831" s="2"/>
      <c r="L831" s="2"/>
      <c r="M831" s="2"/>
      <c r="N831" s="2"/>
      <c r="O831" s="2">
        <f t="shared" ref="O831:T831" si="479">ROUND(AB831,2)</f>
        <v>96143.05</v>
      </c>
      <c r="P831" s="2">
        <f t="shared" si="479"/>
        <v>96143.05</v>
      </c>
      <c r="Q831" s="2">
        <f t="shared" si="479"/>
        <v>0</v>
      </c>
      <c r="R831" s="2">
        <f t="shared" si="479"/>
        <v>0</v>
      </c>
      <c r="S831" s="2">
        <f t="shared" si="479"/>
        <v>0</v>
      </c>
      <c r="T831" s="2">
        <f t="shared" si="479"/>
        <v>0</v>
      </c>
      <c r="U831" s="2">
        <f>AH831</f>
        <v>0</v>
      </c>
      <c r="V831" s="2">
        <f>AI831</f>
        <v>0</v>
      </c>
      <c r="W831" s="2">
        <f>ROUND(AJ831,2)</f>
        <v>0</v>
      </c>
      <c r="X831" s="2">
        <f>ROUND(AK831,2)</f>
        <v>0</v>
      </c>
      <c r="Y831" s="2">
        <f>ROUND(AL831,2)</f>
        <v>0</v>
      </c>
      <c r="Z831" s="2"/>
      <c r="AA831" s="2"/>
      <c r="AB831" s="2">
        <f>ROUND(SUMIF(AA828:AA829,"=61617792",O828:O829),2)</f>
        <v>96143.05</v>
      </c>
      <c r="AC831" s="2">
        <f>ROUND(SUMIF(AA828:AA829,"=61617792",P828:P829),2)</f>
        <v>96143.05</v>
      </c>
      <c r="AD831" s="2">
        <f>ROUND(SUMIF(AA828:AA829,"=61617792",Q828:Q829),2)</f>
        <v>0</v>
      </c>
      <c r="AE831" s="2">
        <f>ROUND(SUMIF(AA828:AA829,"=61617792",R828:R829),2)</f>
        <v>0</v>
      </c>
      <c r="AF831" s="2">
        <f>ROUND(SUMIF(AA828:AA829,"=61617792",S828:S829),2)</f>
        <v>0</v>
      </c>
      <c r="AG831" s="2">
        <f>ROUND(SUMIF(AA828:AA829,"=61617792",T828:T829),2)</f>
        <v>0</v>
      </c>
      <c r="AH831" s="2">
        <f>SUMIF(AA828:AA829,"=61617792",U828:U829)</f>
        <v>0</v>
      </c>
      <c r="AI831" s="2">
        <f>SUMIF(AA828:AA829,"=61617792",V828:V829)</f>
        <v>0</v>
      </c>
      <c r="AJ831" s="2">
        <f>ROUND(SUMIF(AA828:AA829,"=61617792",W828:W829),2)</f>
        <v>0</v>
      </c>
      <c r="AK831" s="2">
        <f>ROUND(SUMIF(AA828:AA829,"=61617792",X828:X829),2)</f>
        <v>0</v>
      </c>
      <c r="AL831" s="2">
        <f>ROUND(SUMIF(AA828:AA829,"=61617792",Y828:Y829),2)</f>
        <v>0</v>
      </c>
      <c r="AM831" s="2"/>
      <c r="AN831" s="2"/>
      <c r="AO831" s="2">
        <f t="shared" ref="AO831:BD831" si="480">ROUND(BX831,2)</f>
        <v>0</v>
      </c>
      <c r="AP831" s="2">
        <f t="shared" si="480"/>
        <v>0</v>
      </c>
      <c r="AQ831" s="2">
        <f t="shared" si="480"/>
        <v>0</v>
      </c>
      <c r="AR831" s="2">
        <f t="shared" si="480"/>
        <v>96143.05</v>
      </c>
      <c r="AS831" s="2">
        <f t="shared" si="480"/>
        <v>96143.05</v>
      </c>
      <c r="AT831" s="2">
        <f t="shared" si="480"/>
        <v>0</v>
      </c>
      <c r="AU831" s="2">
        <f t="shared" si="480"/>
        <v>0</v>
      </c>
      <c r="AV831" s="2">
        <f t="shared" si="480"/>
        <v>96143.05</v>
      </c>
      <c r="AW831" s="2">
        <f t="shared" si="480"/>
        <v>96143.05</v>
      </c>
      <c r="AX831" s="2">
        <f t="shared" si="480"/>
        <v>0</v>
      </c>
      <c r="AY831" s="2">
        <f t="shared" si="480"/>
        <v>96143.05</v>
      </c>
      <c r="AZ831" s="2">
        <f t="shared" si="480"/>
        <v>0</v>
      </c>
      <c r="BA831" s="2">
        <f t="shared" si="480"/>
        <v>0</v>
      </c>
      <c r="BB831" s="2">
        <f t="shared" si="480"/>
        <v>0</v>
      </c>
      <c r="BC831" s="2">
        <f t="shared" si="480"/>
        <v>0</v>
      </c>
      <c r="BD831" s="2">
        <f t="shared" si="480"/>
        <v>0</v>
      </c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>
        <f>ROUND(SUMIF(AA828:AA829,"=61617792",FQ828:FQ829),2)</f>
        <v>0</v>
      </c>
      <c r="BY831" s="2">
        <f>ROUND(SUMIF(AA828:AA829,"=61617792",FR828:FR829),2)</f>
        <v>0</v>
      </c>
      <c r="BZ831" s="2">
        <f>ROUND(SUMIF(AA828:AA829,"=61617792",GL828:GL829),2)</f>
        <v>0</v>
      </c>
      <c r="CA831" s="2">
        <f>ROUND(SUMIF(AA828:AA829,"=61617792",GM828:GM829),2)</f>
        <v>96143.05</v>
      </c>
      <c r="CB831" s="2">
        <f>ROUND(SUMIF(AA828:AA829,"=61617792",GN828:GN829),2)</f>
        <v>96143.05</v>
      </c>
      <c r="CC831" s="2">
        <f>ROUND(SUMIF(AA828:AA829,"=61617792",GO828:GO829),2)</f>
        <v>0</v>
      </c>
      <c r="CD831" s="2">
        <f>ROUND(SUMIF(AA828:AA829,"=61617792",GP828:GP829),2)</f>
        <v>0</v>
      </c>
      <c r="CE831" s="2">
        <f>AC831-BX831</f>
        <v>96143.05</v>
      </c>
      <c r="CF831" s="2">
        <f>AC831-BY831</f>
        <v>96143.05</v>
      </c>
      <c r="CG831" s="2">
        <f>BX831-BZ831</f>
        <v>0</v>
      </c>
      <c r="CH831" s="2">
        <f>AC831-BX831-BY831+BZ831</f>
        <v>96143.05</v>
      </c>
      <c r="CI831" s="2">
        <f>BY831-BZ831</f>
        <v>0</v>
      </c>
      <c r="CJ831" s="2">
        <f>ROUND(SUMIF(AA828:AA829,"=61617792",GX828:GX829),2)</f>
        <v>0</v>
      </c>
      <c r="CK831" s="2">
        <f>ROUND(SUMIF(AA828:AA829,"=61617792",GY828:GY829),2)</f>
        <v>0</v>
      </c>
      <c r="CL831" s="2">
        <f>ROUND(SUMIF(AA828:AA829,"=61617792",GZ828:GZ829),2)</f>
        <v>0</v>
      </c>
      <c r="CM831" s="2">
        <f>ROUND(SUMIF(AA828:AA829,"=61617792",HD828:HD829),2)</f>
        <v>0</v>
      </c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>
        <v>0</v>
      </c>
    </row>
    <row r="833" spans="1:28" x14ac:dyDescent="0.2">
      <c r="A833" s="4">
        <v>50</v>
      </c>
      <c r="B833" s="4">
        <v>0</v>
      </c>
      <c r="C833" s="4">
        <v>0</v>
      </c>
      <c r="D833" s="4">
        <v>1</v>
      </c>
      <c r="E833" s="4">
        <v>201</v>
      </c>
      <c r="F833" s="4">
        <f>ROUND(Source!O831,O833)</f>
        <v>96143.05</v>
      </c>
      <c r="G833" s="4" t="s">
        <v>101</v>
      </c>
      <c r="H833" s="4" t="s">
        <v>102</v>
      </c>
      <c r="I833" s="4"/>
      <c r="J833" s="4"/>
      <c r="K833" s="4">
        <v>201</v>
      </c>
      <c r="L833" s="4">
        <v>1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>
        <v>96143.05</v>
      </c>
      <c r="X833" s="4">
        <v>1</v>
      </c>
      <c r="Y833" s="4">
        <v>96143.05</v>
      </c>
      <c r="Z833" s="4"/>
      <c r="AA833" s="4"/>
      <c r="AB833" s="4"/>
    </row>
    <row r="834" spans="1:28" x14ac:dyDescent="0.2">
      <c r="A834" s="4">
        <v>50</v>
      </c>
      <c r="B834" s="4">
        <v>0</v>
      </c>
      <c r="C834" s="4">
        <v>0</v>
      </c>
      <c r="D834" s="4">
        <v>1</v>
      </c>
      <c r="E834" s="4">
        <v>202</v>
      </c>
      <c r="F834" s="4">
        <f>ROUND(Source!P831,O834)</f>
        <v>96143.05</v>
      </c>
      <c r="G834" s="4" t="s">
        <v>103</v>
      </c>
      <c r="H834" s="4" t="s">
        <v>104</v>
      </c>
      <c r="I834" s="4"/>
      <c r="J834" s="4"/>
      <c r="K834" s="4">
        <v>202</v>
      </c>
      <c r="L834" s="4">
        <v>2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96143.05</v>
      </c>
      <c r="X834" s="4">
        <v>1</v>
      </c>
      <c r="Y834" s="4">
        <v>96143.05</v>
      </c>
      <c r="Z834" s="4"/>
      <c r="AA834" s="4"/>
      <c r="AB834" s="4"/>
    </row>
    <row r="835" spans="1:28" x14ac:dyDescent="0.2">
      <c r="A835" s="4">
        <v>50</v>
      </c>
      <c r="B835" s="4">
        <v>0</v>
      </c>
      <c r="C835" s="4">
        <v>0</v>
      </c>
      <c r="D835" s="4">
        <v>1</v>
      </c>
      <c r="E835" s="4">
        <v>222</v>
      </c>
      <c r="F835" s="4">
        <f>ROUND(Source!AO831,O835)</f>
        <v>0</v>
      </c>
      <c r="G835" s="4" t="s">
        <v>105</v>
      </c>
      <c r="H835" s="4" t="s">
        <v>106</v>
      </c>
      <c r="I835" s="4"/>
      <c r="J835" s="4"/>
      <c r="K835" s="4">
        <v>222</v>
      </c>
      <c r="L835" s="4">
        <v>3</v>
      </c>
      <c r="M835" s="4">
        <v>3</v>
      </c>
      <c r="N835" s="4" t="s">
        <v>3</v>
      </c>
      <c r="O835" s="4">
        <v>2</v>
      </c>
      <c r="P835" s="4"/>
      <c r="Q835" s="4"/>
      <c r="R835" s="4"/>
      <c r="S835" s="4"/>
      <c r="T835" s="4"/>
      <c r="U835" s="4"/>
      <c r="V835" s="4"/>
      <c r="W835" s="4">
        <v>0</v>
      </c>
      <c r="X835" s="4">
        <v>1</v>
      </c>
      <c r="Y835" s="4">
        <v>0</v>
      </c>
      <c r="Z835" s="4"/>
      <c r="AA835" s="4"/>
      <c r="AB835" s="4"/>
    </row>
    <row r="836" spans="1:28" x14ac:dyDescent="0.2">
      <c r="A836" s="4">
        <v>50</v>
      </c>
      <c r="B836" s="4">
        <v>0</v>
      </c>
      <c r="C836" s="4">
        <v>0</v>
      </c>
      <c r="D836" s="4">
        <v>1</v>
      </c>
      <c r="E836" s="4">
        <v>225</v>
      </c>
      <c r="F836" s="4">
        <f>ROUND(Source!AV831,O836)</f>
        <v>96143.05</v>
      </c>
      <c r="G836" s="4" t="s">
        <v>107</v>
      </c>
      <c r="H836" s="4" t="s">
        <v>108</v>
      </c>
      <c r="I836" s="4"/>
      <c r="J836" s="4"/>
      <c r="K836" s="4">
        <v>225</v>
      </c>
      <c r="L836" s="4">
        <v>4</v>
      </c>
      <c r="M836" s="4">
        <v>3</v>
      </c>
      <c r="N836" s="4" t="s">
        <v>3</v>
      </c>
      <c r="O836" s="4">
        <v>2</v>
      </c>
      <c r="P836" s="4"/>
      <c r="Q836" s="4"/>
      <c r="R836" s="4"/>
      <c r="S836" s="4"/>
      <c r="T836" s="4"/>
      <c r="U836" s="4"/>
      <c r="V836" s="4"/>
      <c r="W836" s="4">
        <v>96143.05</v>
      </c>
      <c r="X836" s="4">
        <v>1</v>
      </c>
      <c r="Y836" s="4">
        <v>96143.05</v>
      </c>
      <c r="Z836" s="4"/>
      <c r="AA836" s="4"/>
      <c r="AB836" s="4"/>
    </row>
    <row r="837" spans="1:28" x14ac:dyDescent="0.2">
      <c r="A837" s="4">
        <v>50</v>
      </c>
      <c r="B837" s="4">
        <v>0</v>
      </c>
      <c r="C837" s="4">
        <v>0</v>
      </c>
      <c r="D837" s="4">
        <v>1</v>
      </c>
      <c r="E837" s="4">
        <v>226</v>
      </c>
      <c r="F837" s="4">
        <f>ROUND(Source!AW831,O837)</f>
        <v>96143.05</v>
      </c>
      <c r="G837" s="4" t="s">
        <v>109</v>
      </c>
      <c r="H837" s="4" t="s">
        <v>110</v>
      </c>
      <c r="I837" s="4"/>
      <c r="J837" s="4"/>
      <c r="K837" s="4">
        <v>226</v>
      </c>
      <c r="L837" s="4">
        <v>5</v>
      </c>
      <c r="M837" s="4">
        <v>3</v>
      </c>
      <c r="N837" s="4" t="s">
        <v>3</v>
      </c>
      <c r="O837" s="4">
        <v>2</v>
      </c>
      <c r="P837" s="4"/>
      <c r="Q837" s="4"/>
      <c r="R837" s="4"/>
      <c r="S837" s="4"/>
      <c r="T837" s="4"/>
      <c r="U837" s="4"/>
      <c r="V837" s="4"/>
      <c r="W837" s="4">
        <v>96143.05</v>
      </c>
      <c r="X837" s="4">
        <v>1</v>
      </c>
      <c r="Y837" s="4">
        <v>96143.05</v>
      </c>
      <c r="Z837" s="4"/>
      <c r="AA837" s="4"/>
      <c r="AB837" s="4"/>
    </row>
    <row r="838" spans="1:28" x14ac:dyDescent="0.2">
      <c r="A838" s="4">
        <v>50</v>
      </c>
      <c r="B838" s="4">
        <v>0</v>
      </c>
      <c r="C838" s="4">
        <v>0</v>
      </c>
      <c r="D838" s="4">
        <v>1</v>
      </c>
      <c r="E838" s="4">
        <v>227</v>
      </c>
      <c r="F838" s="4">
        <f>ROUND(Source!AX831,O838)</f>
        <v>0</v>
      </c>
      <c r="G838" s="4" t="s">
        <v>111</v>
      </c>
      <c r="H838" s="4" t="s">
        <v>112</v>
      </c>
      <c r="I838" s="4"/>
      <c r="J838" s="4"/>
      <c r="K838" s="4">
        <v>227</v>
      </c>
      <c r="L838" s="4">
        <v>6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>
        <v>0</v>
      </c>
      <c r="X838" s="4">
        <v>1</v>
      </c>
      <c r="Y838" s="4">
        <v>0</v>
      </c>
      <c r="Z838" s="4"/>
      <c r="AA838" s="4"/>
      <c r="AB838" s="4"/>
    </row>
    <row r="839" spans="1:28" x14ac:dyDescent="0.2">
      <c r="A839" s="4">
        <v>50</v>
      </c>
      <c r="B839" s="4">
        <v>0</v>
      </c>
      <c r="C839" s="4">
        <v>0</v>
      </c>
      <c r="D839" s="4">
        <v>1</v>
      </c>
      <c r="E839" s="4">
        <v>228</v>
      </c>
      <c r="F839" s="4">
        <f>ROUND(Source!AY831,O839)</f>
        <v>96143.05</v>
      </c>
      <c r="G839" s="4" t="s">
        <v>113</v>
      </c>
      <c r="H839" s="4" t="s">
        <v>114</v>
      </c>
      <c r="I839" s="4"/>
      <c r="J839" s="4"/>
      <c r="K839" s="4">
        <v>228</v>
      </c>
      <c r="L839" s="4">
        <v>7</v>
      </c>
      <c r="M839" s="4">
        <v>3</v>
      </c>
      <c r="N839" s="4" t="s">
        <v>3</v>
      </c>
      <c r="O839" s="4">
        <v>2</v>
      </c>
      <c r="P839" s="4"/>
      <c r="Q839" s="4"/>
      <c r="R839" s="4"/>
      <c r="S839" s="4"/>
      <c r="T839" s="4"/>
      <c r="U839" s="4"/>
      <c r="V839" s="4"/>
      <c r="W839" s="4">
        <v>96143.05</v>
      </c>
      <c r="X839" s="4">
        <v>1</v>
      </c>
      <c r="Y839" s="4">
        <v>96143.05</v>
      </c>
      <c r="Z839" s="4"/>
      <c r="AA839" s="4"/>
      <c r="AB839" s="4"/>
    </row>
    <row r="840" spans="1:28" x14ac:dyDescent="0.2">
      <c r="A840" s="4">
        <v>50</v>
      </c>
      <c r="B840" s="4">
        <v>0</v>
      </c>
      <c r="C840" s="4">
        <v>0</v>
      </c>
      <c r="D840" s="4">
        <v>1</v>
      </c>
      <c r="E840" s="4">
        <v>216</v>
      </c>
      <c r="F840" s="4">
        <f>ROUND(Source!AP831,O840)</f>
        <v>0</v>
      </c>
      <c r="G840" s="4" t="s">
        <v>115</v>
      </c>
      <c r="H840" s="4" t="s">
        <v>116</v>
      </c>
      <c r="I840" s="4"/>
      <c r="J840" s="4"/>
      <c r="K840" s="4">
        <v>216</v>
      </c>
      <c r="L840" s="4">
        <v>8</v>
      </c>
      <c r="M840" s="4">
        <v>3</v>
      </c>
      <c r="N840" s="4" t="s">
        <v>3</v>
      </c>
      <c r="O840" s="4">
        <v>2</v>
      </c>
      <c r="P840" s="4"/>
      <c r="Q840" s="4"/>
      <c r="R840" s="4"/>
      <c r="S840" s="4"/>
      <c r="T840" s="4"/>
      <c r="U840" s="4"/>
      <c r="V840" s="4"/>
      <c r="W840" s="4">
        <v>0</v>
      </c>
      <c r="X840" s="4">
        <v>1</v>
      </c>
      <c r="Y840" s="4">
        <v>0</v>
      </c>
      <c r="Z840" s="4"/>
      <c r="AA840" s="4"/>
      <c r="AB840" s="4"/>
    </row>
    <row r="841" spans="1:28" x14ac:dyDescent="0.2">
      <c r="A841" s="4">
        <v>50</v>
      </c>
      <c r="B841" s="4">
        <v>0</v>
      </c>
      <c r="C841" s="4">
        <v>0</v>
      </c>
      <c r="D841" s="4">
        <v>1</v>
      </c>
      <c r="E841" s="4">
        <v>223</v>
      </c>
      <c r="F841" s="4">
        <f>ROUND(Source!AQ831,O841)</f>
        <v>0</v>
      </c>
      <c r="G841" s="4" t="s">
        <v>117</v>
      </c>
      <c r="H841" s="4" t="s">
        <v>118</v>
      </c>
      <c r="I841" s="4"/>
      <c r="J841" s="4"/>
      <c r="K841" s="4">
        <v>223</v>
      </c>
      <c r="L841" s="4">
        <v>9</v>
      </c>
      <c r="M841" s="4">
        <v>3</v>
      </c>
      <c r="N841" s="4" t="s">
        <v>3</v>
      </c>
      <c r="O841" s="4">
        <v>2</v>
      </c>
      <c r="P841" s="4"/>
      <c r="Q841" s="4"/>
      <c r="R841" s="4"/>
      <c r="S841" s="4"/>
      <c r="T841" s="4"/>
      <c r="U841" s="4"/>
      <c r="V841" s="4"/>
      <c r="W841" s="4">
        <v>0</v>
      </c>
      <c r="X841" s="4">
        <v>1</v>
      </c>
      <c r="Y841" s="4">
        <v>0</v>
      </c>
      <c r="Z841" s="4"/>
      <c r="AA841" s="4"/>
      <c r="AB841" s="4"/>
    </row>
    <row r="842" spans="1:28" x14ac:dyDescent="0.2">
      <c r="A842" s="4">
        <v>50</v>
      </c>
      <c r="B842" s="4">
        <v>0</v>
      </c>
      <c r="C842" s="4">
        <v>0</v>
      </c>
      <c r="D842" s="4">
        <v>1</v>
      </c>
      <c r="E842" s="4">
        <v>229</v>
      </c>
      <c r="F842" s="4">
        <f>ROUND(Source!AZ831,O842)</f>
        <v>0</v>
      </c>
      <c r="G842" s="4" t="s">
        <v>119</v>
      </c>
      <c r="H842" s="4" t="s">
        <v>120</v>
      </c>
      <c r="I842" s="4"/>
      <c r="J842" s="4"/>
      <c r="K842" s="4">
        <v>229</v>
      </c>
      <c r="L842" s="4">
        <v>10</v>
      </c>
      <c r="M842" s="4">
        <v>3</v>
      </c>
      <c r="N842" s="4" t="s">
        <v>3</v>
      </c>
      <c r="O842" s="4">
        <v>2</v>
      </c>
      <c r="P842" s="4"/>
      <c r="Q842" s="4"/>
      <c r="R842" s="4"/>
      <c r="S842" s="4"/>
      <c r="T842" s="4"/>
      <c r="U842" s="4"/>
      <c r="V842" s="4"/>
      <c r="W842" s="4">
        <v>0</v>
      </c>
      <c r="X842" s="4">
        <v>1</v>
      </c>
      <c r="Y842" s="4">
        <v>0</v>
      </c>
      <c r="Z842" s="4"/>
      <c r="AA842" s="4"/>
      <c r="AB842" s="4"/>
    </row>
    <row r="843" spans="1:28" x14ac:dyDescent="0.2">
      <c r="A843" s="4">
        <v>50</v>
      </c>
      <c r="B843" s="4">
        <v>0</v>
      </c>
      <c r="C843" s="4">
        <v>0</v>
      </c>
      <c r="D843" s="4">
        <v>1</v>
      </c>
      <c r="E843" s="4">
        <v>203</v>
      </c>
      <c r="F843" s="4">
        <f>ROUND(Source!Q831,O843)</f>
        <v>0</v>
      </c>
      <c r="G843" s="4" t="s">
        <v>121</v>
      </c>
      <c r="H843" s="4" t="s">
        <v>122</v>
      </c>
      <c r="I843" s="4"/>
      <c r="J843" s="4"/>
      <c r="K843" s="4">
        <v>203</v>
      </c>
      <c r="L843" s="4">
        <v>11</v>
      </c>
      <c r="M843" s="4">
        <v>3</v>
      </c>
      <c r="N843" s="4" t="s">
        <v>3</v>
      </c>
      <c r="O843" s="4">
        <v>2</v>
      </c>
      <c r="P843" s="4"/>
      <c r="Q843" s="4"/>
      <c r="R843" s="4"/>
      <c r="S843" s="4"/>
      <c r="T843" s="4"/>
      <c r="U843" s="4"/>
      <c r="V843" s="4"/>
      <c r="W843" s="4">
        <v>0</v>
      </c>
      <c r="X843" s="4">
        <v>1</v>
      </c>
      <c r="Y843" s="4">
        <v>0</v>
      </c>
      <c r="Z843" s="4"/>
      <c r="AA843" s="4"/>
      <c r="AB843" s="4"/>
    </row>
    <row r="844" spans="1:28" x14ac:dyDescent="0.2">
      <c r="A844" s="4">
        <v>50</v>
      </c>
      <c r="B844" s="4">
        <v>0</v>
      </c>
      <c r="C844" s="4">
        <v>0</v>
      </c>
      <c r="D844" s="4">
        <v>1</v>
      </c>
      <c r="E844" s="4">
        <v>231</v>
      </c>
      <c r="F844" s="4">
        <f>ROUND(Source!BB831,O844)</f>
        <v>0</v>
      </c>
      <c r="G844" s="4" t="s">
        <v>123</v>
      </c>
      <c r="H844" s="4" t="s">
        <v>124</v>
      </c>
      <c r="I844" s="4"/>
      <c r="J844" s="4"/>
      <c r="K844" s="4">
        <v>231</v>
      </c>
      <c r="L844" s="4">
        <v>12</v>
      </c>
      <c r="M844" s="4">
        <v>3</v>
      </c>
      <c r="N844" s="4" t="s">
        <v>3</v>
      </c>
      <c r="O844" s="4">
        <v>2</v>
      </c>
      <c r="P844" s="4"/>
      <c r="Q844" s="4"/>
      <c r="R844" s="4"/>
      <c r="S844" s="4"/>
      <c r="T844" s="4"/>
      <c r="U844" s="4"/>
      <c r="V844" s="4"/>
      <c r="W844" s="4">
        <v>0</v>
      </c>
      <c r="X844" s="4">
        <v>1</v>
      </c>
      <c r="Y844" s="4">
        <v>0</v>
      </c>
      <c r="Z844" s="4"/>
      <c r="AA844" s="4"/>
      <c r="AB844" s="4"/>
    </row>
    <row r="845" spans="1:28" x14ac:dyDescent="0.2">
      <c r="A845" s="4">
        <v>50</v>
      </c>
      <c r="B845" s="4">
        <v>0</v>
      </c>
      <c r="C845" s="4">
        <v>0</v>
      </c>
      <c r="D845" s="4">
        <v>1</v>
      </c>
      <c r="E845" s="4">
        <v>204</v>
      </c>
      <c r="F845" s="4">
        <f>ROUND(Source!R831,O845)</f>
        <v>0</v>
      </c>
      <c r="G845" s="4" t="s">
        <v>125</v>
      </c>
      <c r="H845" s="4" t="s">
        <v>126</v>
      </c>
      <c r="I845" s="4"/>
      <c r="J845" s="4"/>
      <c r="K845" s="4">
        <v>204</v>
      </c>
      <c r="L845" s="4">
        <v>13</v>
      </c>
      <c r="M845" s="4">
        <v>3</v>
      </c>
      <c r="N845" s="4" t="s">
        <v>3</v>
      </c>
      <c r="O845" s="4">
        <v>2</v>
      </c>
      <c r="P845" s="4"/>
      <c r="Q845" s="4"/>
      <c r="R845" s="4"/>
      <c r="S845" s="4"/>
      <c r="T845" s="4"/>
      <c r="U845" s="4"/>
      <c r="V845" s="4"/>
      <c r="W845" s="4">
        <v>0</v>
      </c>
      <c r="X845" s="4">
        <v>1</v>
      </c>
      <c r="Y845" s="4">
        <v>0</v>
      </c>
      <c r="Z845" s="4"/>
      <c r="AA845" s="4"/>
      <c r="AB845" s="4"/>
    </row>
    <row r="846" spans="1:28" x14ac:dyDescent="0.2">
      <c r="A846" s="4">
        <v>50</v>
      </c>
      <c r="B846" s="4">
        <v>0</v>
      </c>
      <c r="C846" s="4">
        <v>0</v>
      </c>
      <c r="D846" s="4">
        <v>1</v>
      </c>
      <c r="E846" s="4">
        <v>205</v>
      </c>
      <c r="F846" s="4">
        <f>ROUND(Source!S831,O846)</f>
        <v>0</v>
      </c>
      <c r="G846" s="4" t="s">
        <v>127</v>
      </c>
      <c r="H846" s="4" t="s">
        <v>128</v>
      </c>
      <c r="I846" s="4"/>
      <c r="J846" s="4"/>
      <c r="K846" s="4">
        <v>205</v>
      </c>
      <c r="L846" s="4">
        <v>14</v>
      </c>
      <c r="M846" s="4">
        <v>3</v>
      </c>
      <c r="N846" s="4" t="s">
        <v>3</v>
      </c>
      <c r="O846" s="4">
        <v>2</v>
      </c>
      <c r="P846" s="4"/>
      <c r="Q846" s="4"/>
      <c r="R846" s="4"/>
      <c r="S846" s="4"/>
      <c r="T846" s="4"/>
      <c r="U846" s="4"/>
      <c r="V846" s="4"/>
      <c r="W846" s="4">
        <v>0</v>
      </c>
      <c r="X846" s="4">
        <v>1</v>
      </c>
      <c r="Y846" s="4">
        <v>0</v>
      </c>
      <c r="Z846" s="4"/>
      <c r="AA846" s="4"/>
      <c r="AB846" s="4"/>
    </row>
    <row r="847" spans="1:28" x14ac:dyDescent="0.2">
      <c r="A847" s="4">
        <v>50</v>
      </c>
      <c r="B847" s="4">
        <v>0</v>
      </c>
      <c r="C847" s="4">
        <v>0</v>
      </c>
      <c r="D847" s="4">
        <v>1</v>
      </c>
      <c r="E847" s="4">
        <v>232</v>
      </c>
      <c r="F847" s="4">
        <f>ROUND(Source!BC831,O847)</f>
        <v>0</v>
      </c>
      <c r="G847" s="4" t="s">
        <v>129</v>
      </c>
      <c r="H847" s="4" t="s">
        <v>130</v>
      </c>
      <c r="I847" s="4"/>
      <c r="J847" s="4"/>
      <c r="K847" s="4">
        <v>232</v>
      </c>
      <c r="L847" s="4">
        <v>15</v>
      </c>
      <c r="M847" s="4">
        <v>3</v>
      </c>
      <c r="N847" s="4" t="s">
        <v>3</v>
      </c>
      <c r="O847" s="4">
        <v>2</v>
      </c>
      <c r="P847" s="4"/>
      <c r="Q847" s="4"/>
      <c r="R847" s="4"/>
      <c r="S847" s="4"/>
      <c r="T847" s="4"/>
      <c r="U847" s="4"/>
      <c r="V847" s="4"/>
      <c r="W847" s="4">
        <v>0</v>
      </c>
      <c r="X847" s="4">
        <v>1</v>
      </c>
      <c r="Y847" s="4">
        <v>0</v>
      </c>
      <c r="Z847" s="4"/>
      <c r="AA847" s="4"/>
      <c r="AB847" s="4"/>
    </row>
    <row r="848" spans="1:28" x14ac:dyDescent="0.2">
      <c r="A848" s="4">
        <v>50</v>
      </c>
      <c r="B848" s="4">
        <v>0</v>
      </c>
      <c r="C848" s="4">
        <v>0</v>
      </c>
      <c r="D848" s="4">
        <v>1</v>
      </c>
      <c r="E848" s="4">
        <v>214</v>
      </c>
      <c r="F848" s="4">
        <f>ROUND(Source!AS831,O848)</f>
        <v>96143.05</v>
      </c>
      <c r="G848" s="4" t="s">
        <v>131</v>
      </c>
      <c r="H848" s="4" t="s">
        <v>132</v>
      </c>
      <c r="I848" s="4"/>
      <c r="J848" s="4"/>
      <c r="K848" s="4">
        <v>214</v>
      </c>
      <c r="L848" s="4">
        <v>16</v>
      </c>
      <c r="M848" s="4">
        <v>3</v>
      </c>
      <c r="N848" s="4" t="s">
        <v>3</v>
      </c>
      <c r="O848" s="4">
        <v>2</v>
      </c>
      <c r="P848" s="4"/>
      <c r="Q848" s="4"/>
      <c r="R848" s="4"/>
      <c r="S848" s="4"/>
      <c r="T848" s="4"/>
      <c r="U848" s="4"/>
      <c r="V848" s="4"/>
      <c r="W848" s="4">
        <v>0</v>
      </c>
      <c r="X848" s="4">
        <v>1</v>
      </c>
      <c r="Y848" s="4">
        <v>0</v>
      </c>
      <c r="Z848" s="4"/>
      <c r="AA848" s="4"/>
      <c r="AB848" s="4"/>
    </row>
    <row r="849" spans="1:206" x14ac:dyDescent="0.2">
      <c r="A849" s="4">
        <v>50</v>
      </c>
      <c r="B849" s="4">
        <v>0</v>
      </c>
      <c r="C849" s="4">
        <v>0</v>
      </c>
      <c r="D849" s="4">
        <v>1</v>
      </c>
      <c r="E849" s="4">
        <v>215</v>
      </c>
      <c r="F849" s="4">
        <f>ROUND(Source!AT831,O849)</f>
        <v>0</v>
      </c>
      <c r="G849" s="4" t="s">
        <v>133</v>
      </c>
      <c r="H849" s="4" t="s">
        <v>134</v>
      </c>
      <c r="I849" s="4"/>
      <c r="J849" s="4"/>
      <c r="K849" s="4">
        <v>215</v>
      </c>
      <c r="L849" s="4">
        <v>17</v>
      </c>
      <c r="M849" s="4">
        <v>3</v>
      </c>
      <c r="N849" s="4" t="s">
        <v>3</v>
      </c>
      <c r="O849" s="4">
        <v>2</v>
      </c>
      <c r="P849" s="4"/>
      <c r="Q849" s="4"/>
      <c r="R849" s="4"/>
      <c r="S849" s="4"/>
      <c r="T849" s="4"/>
      <c r="U849" s="4"/>
      <c r="V849" s="4"/>
      <c r="W849" s="4">
        <v>0</v>
      </c>
      <c r="X849" s="4">
        <v>1</v>
      </c>
      <c r="Y849" s="4">
        <v>0</v>
      </c>
      <c r="Z849" s="4"/>
      <c r="AA849" s="4"/>
      <c r="AB849" s="4"/>
    </row>
    <row r="850" spans="1:206" x14ac:dyDescent="0.2">
      <c r="A850" s="4">
        <v>50</v>
      </c>
      <c r="B850" s="4">
        <v>0</v>
      </c>
      <c r="C850" s="4">
        <v>0</v>
      </c>
      <c r="D850" s="4">
        <v>1</v>
      </c>
      <c r="E850" s="4">
        <v>217</v>
      </c>
      <c r="F850" s="4">
        <f>ROUND(Source!AU831,O850)</f>
        <v>0</v>
      </c>
      <c r="G850" s="4" t="s">
        <v>135</v>
      </c>
      <c r="H850" s="4" t="s">
        <v>136</v>
      </c>
      <c r="I850" s="4"/>
      <c r="J850" s="4"/>
      <c r="K850" s="4">
        <v>217</v>
      </c>
      <c r="L850" s="4">
        <v>18</v>
      </c>
      <c r="M850" s="4">
        <v>3</v>
      </c>
      <c r="N850" s="4" t="s">
        <v>3</v>
      </c>
      <c r="O850" s="4">
        <v>2</v>
      </c>
      <c r="P850" s="4"/>
      <c r="Q850" s="4"/>
      <c r="R850" s="4"/>
      <c r="S850" s="4"/>
      <c r="T850" s="4"/>
      <c r="U850" s="4"/>
      <c r="V850" s="4"/>
      <c r="W850" s="4">
        <v>0</v>
      </c>
      <c r="X850" s="4">
        <v>1</v>
      </c>
      <c r="Y850" s="4">
        <v>0</v>
      </c>
      <c r="Z850" s="4"/>
      <c r="AA850" s="4"/>
      <c r="AB850" s="4"/>
    </row>
    <row r="851" spans="1:206" x14ac:dyDescent="0.2">
      <c r="A851" s="4">
        <v>50</v>
      </c>
      <c r="B851" s="4">
        <v>0</v>
      </c>
      <c r="C851" s="4">
        <v>0</v>
      </c>
      <c r="D851" s="4">
        <v>1</v>
      </c>
      <c r="E851" s="4">
        <v>230</v>
      </c>
      <c r="F851" s="4">
        <f>ROUND(Source!BA831,O851)</f>
        <v>0</v>
      </c>
      <c r="G851" s="4" t="s">
        <v>137</v>
      </c>
      <c r="H851" s="4" t="s">
        <v>138</v>
      </c>
      <c r="I851" s="4"/>
      <c r="J851" s="4"/>
      <c r="K851" s="4">
        <v>230</v>
      </c>
      <c r="L851" s="4">
        <v>19</v>
      </c>
      <c r="M851" s="4">
        <v>3</v>
      </c>
      <c r="N851" s="4" t="s">
        <v>3</v>
      </c>
      <c r="O851" s="4">
        <v>2</v>
      </c>
      <c r="P851" s="4"/>
      <c r="Q851" s="4"/>
      <c r="R851" s="4"/>
      <c r="S851" s="4"/>
      <c r="T851" s="4"/>
      <c r="U851" s="4"/>
      <c r="V851" s="4"/>
      <c r="W851" s="4">
        <v>0</v>
      </c>
      <c r="X851" s="4">
        <v>1</v>
      </c>
      <c r="Y851" s="4">
        <v>0</v>
      </c>
      <c r="Z851" s="4"/>
      <c r="AA851" s="4"/>
      <c r="AB851" s="4"/>
    </row>
    <row r="852" spans="1:206" x14ac:dyDescent="0.2">
      <c r="A852" s="4">
        <v>50</v>
      </c>
      <c r="B852" s="4">
        <v>0</v>
      </c>
      <c r="C852" s="4">
        <v>0</v>
      </c>
      <c r="D852" s="4">
        <v>1</v>
      </c>
      <c r="E852" s="4">
        <v>206</v>
      </c>
      <c r="F852" s="4">
        <f>ROUND(Source!T831,O852)</f>
        <v>0</v>
      </c>
      <c r="G852" s="4" t="s">
        <v>139</v>
      </c>
      <c r="H852" s="4" t="s">
        <v>140</v>
      </c>
      <c r="I852" s="4"/>
      <c r="J852" s="4"/>
      <c r="K852" s="4">
        <v>206</v>
      </c>
      <c r="L852" s="4">
        <v>20</v>
      </c>
      <c r="M852" s="4">
        <v>3</v>
      </c>
      <c r="N852" s="4" t="s">
        <v>3</v>
      </c>
      <c r="O852" s="4">
        <v>2</v>
      </c>
      <c r="P852" s="4"/>
      <c r="Q852" s="4"/>
      <c r="R852" s="4"/>
      <c r="S852" s="4"/>
      <c r="T852" s="4"/>
      <c r="U852" s="4"/>
      <c r="V852" s="4"/>
      <c r="W852" s="4">
        <v>0</v>
      </c>
      <c r="X852" s="4">
        <v>1</v>
      </c>
      <c r="Y852" s="4">
        <v>0</v>
      </c>
      <c r="Z852" s="4"/>
      <c r="AA852" s="4"/>
      <c r="AB852" s="4"/>
    </row>
    <row r="853" spans="1:206" x14ac:dyDescent="0.2">
      <c r="A853" s="4">
        <v>50</v>
      </c>
      <c r="B853" s="4">
        <v>0</v>
      </c>
      <c r="C853" s="4">
        <v>0</v>
      </c>
      <c r="D853" s="4">
        <v>1</v>
      </c>
      <c r="E853" s="4">
        <v>207</v>
      </c>
      <c r="F853" s="4">
        <f>ROUND(Source!U831,O853)</f>
        <v>0</v>
      </c>
      <c r="G853" s="4" t="s">
        <v>141</v>
      </c>
      <c r="H853" s="4" t="s">
        <v>142</v>
      </c>
      <c r="I853" s="4"/>
      <c r="J853" s="4"/>
      <c r="K853" s="4">
        <v>207</v>
      </c>
      <c r="L853" s="4">
        <v>21</v>
      </c>
      <c r="M853" s="4">
        <v>3</v>
      </c>
      <c r="N853" s="4" t="s">
        <v>3</v>
      </c>
      <c r="O853" s="4">
        <v>7</v>
      </c>
      <c r="P853" s="4"/>
      <c r="Q853" s="4"/>
      <c r="R853" s="4"/>
      <c r="S853" s="4"/>
      <c r="T853" s="4"/>
      <c r="U853" s="4"/>
      <c r="V853" s="4"/>
      <c r="W853" s="4">
        <v>0</v>
      </c>
      <c r="X853" s="4">
        <v>1</v>
      </c>
      <c r="Y853" s="4">
        <v>0</v>
      </c>
      <c r="Z853" s="4"/>
      <c r="AA853" s="4"/>
      <c r="AB853" s="4"/>
    </row>
    <row r="854" spans="1:206" x14ac:dyDescent="0.2">
      <c r="A854" s="4">
        <v>50</v>
      </c>
      <c r="B854" s="4">
        <v>0</v>
      </c>
      <c r="C854" s="4">
        <v>0</v>
      </c>
      <c r="D854" s="4">
        <v>1</v>
      </c>
      <c r="E854" s="4">
        <v>208</v>
      </c>
      <c r="F854" s="4">
        <f>ROUND(Source!V831,O854)</f>
        <v>0</v>
      </c>
      <c r="G854" s="4" t="s">
        <v>143</v>
      </c>
      <c r="H854" s="4" t="s">
        <v>144</v>
      </c>
      <c r="I854" s="4"/>
      <c r="J854" s="4"/>
      <c r="K854" s="4">
        <v>208</v>
      </c>
      <c r="L854" s="4">
        <v>22</v>
      </c>
      <c r="M854" s="4">
        <v>3</v>
      </c>
      <c r="N854" s="4" t="s">
        <v>3</v>
      </c>
      <c r="O854" s="4">
        <v>7</v>
      </c>
      <c r="P854" s="4"/>
      <c r="Q854" s="4"/>
      <c r="R854" s="4"/>
      <c r="S854" s="4"/>
      <c r="T854" s="4"/>
      <c r="U854" s="4"/>
      <c r="V854" s="4"/>
      <c r="W854" s="4">
        <v>0</v>
      </c>
      <c r="X854" s="4">
        <v>1</v>
      </c>
      <c r="Y854" s="4">
        <v>0</v>
      </c>
      <c r="Z854" s="4"/>
      <c r="AA854" s="4"/>
      <c r="AB854" s="4"/>
    </row>
    <row r="855" spans="1:206" x14ac:dyDescent="0.2">
      <c r="A855" s="4">
        <v>50</v>
      </c>
      <c r="B855" s="4">
        <v>0</v>
      </c>
      <c r="C855" s="4">
        <v>0</v>
      </c>
      <c r="D855" s="4">
        <v>1</v>
      </c>
      <c r="E855" s="4">
        <v>209</v>
      </c>
      <c r="F855" s="4">
        <f>ROUND(Source!W831,O855)</f>
        <v>0</v>
      </c>
      <c r="G855" s="4" t="s">
        <v>145</v>
      </c>
      <c r="H855" s="4" t="s">
        <v>146</v>
      </c>
      <c r="I855" s="4"/>
      <c r="J855" s="4"/>
      <c r="K855" s="4">
        <v>209</v>
      </c>
      <c r="L855" s="4">
        <v>23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0</v>
      </c>
      <c r="X855" s="4">
        <v>1</v>
      </c>
      <c r="Y855" s="4">
        <v>0</v>
      </c>
      <c r="Z855" s="4"/>
      <c r="AA855" s="4"/>
      <c r="AB855" s="4"/>
    </row>
    <row r="856" spans="1:206" x14ac:dyDescent="0.2">
      <c r="A856" s="4">
        <v>50</v>
      </c>
      <c r="B856" s="4">
        <v>0</v>
      </c>
      <c r="C856" s="4">
        <v>0</v>
      </c>
      <c r="D856" s="4">
        <v>1</v>
      </c>
      <c r="E856" s="4">
        <v>233</v>
      </c>
      <c r="F856" s="4">
        <f>ROUND(Source!BD831,O856)</f>
        <v>0</v>
      </c>
      <c r="G856" s="4" t="s">
        <v>147</v>
      </c>
      <c r="H856" s="4" t="s">
        <v>148</v>
      </c>
      <c r="I856" s="4"/>
      <c r="J856" s="4"/>
      <c r="K856" s="4">
        <v>233</v>
      </c>
      <c r="L856" s="4">
        <v>24</v>
      </c>
      <c r="M856" s="4">
        <v>3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>
        <v>0</v>
      </c>
      <c r="X856" s="4">
        <v>1</v>
      </c>
      <c r="Y856" s="4">
        <v>0</v>
      </c>
      <c r="Z856" s="4"/>
      <c r="AA856" s="4"/>
      <c r="AB856" s="4"/>
    </row>
    <row r="857" spans="1:206" x14ac:dyDescent="0.2">
      <c r="A857" s="4">
        <v>50</v>
      </c>
      <c r="B857" s="4">
        <v>0</v>
      </c>
      <c r="C857" s="4">
        <v>0</v>
      </c>
      <c r="D857" s="4">
        <v>1</v>
      </c>
      <c r="E857" s="4">
        <v>210</v>
      </c>
      <c r="F857" s="4">
        <f>ROUND(Source!X831,O857)</f>
        <v>0</v>
      </c>
      <c r="G857" s="4" t="s">
        <v>149</v>
      </c>
      <c r="H857" s="4" t="s">
        <v>150</v>
      </c>
      <c r="I857" s="4"/>
      <c r="J857" s="4"/>
      <c r="K857" s="4">
        <v>210</v>
      </c>
      <c r="L857" s="4">
        <v>25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0</v>
      </c>
      <c r="X857" s="4">
        <v>1</v>
      </c>
      <c r="Y857" s="4">
        <v>0</v>
      </c>
      <c r="Z857" s="4"/>
      <c r="AA857" s="4"/>
      <c r="AB857" s="4"/>
    </row>
    <row r="858" spans="1:206" x14ac:dyDescent="0.2">
      <c r="A858" s="4">
        <v>50</v>
      </c>
      <c r="B858" s="4">
        <v>0</v>
      </c>
      <c r="C858" s="4">
        <v>0</v>
      </c>
      <c r="D858" s="4">
        <v>1</v>
      </c>
      <c r="E858" s="4">
        <v>211</v>
      </c>
      <c r="F858" s="4">
        <f>ROUND(Source!Y831,O858)</f>
        <v>0</v>
      </c>
      <c r="G858" s="4" t="s">
        <v>151</v>
      </c>
      <c r="H858" s="4" t="s">
        <v>152</v>
      </c>
      <c r="I858" s="4"/>
      <c r="J858" s="4"/>
      <c r="K858" s="4">
        <v>211</v>
      </c>
      <c r="L858" s="4">
        <v>26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0</v>
      </c>
      <c r="X858" s="4">
        <v>1</v>
      </c>
      <c r="Y858" s="4">
        <v>0</v>
      </c>
      <c r="Z858" s="4"/>
      <c r="AA858" s="4"/>
      <c r="AB858" s="4"/>
    </row>
    <row r="859" spans="1:206" x14ac:dyDescent="0.2">
      <c r="A859" s="4">
        <v>50</v>
      </c>
      <c r="B859" s="4">
        <v>0</v>
      </c>
      <c r="C859" s="4">
        <v>0</v>
      </c>
      <c r="D859" s="4">
        <v>1</v>
      </c>
      <c r="E859" s="4">
        <v>224</v>
      </c>
      <c r="F859" s="4">
        <f>ROUND(Source!AR831,O859)</f>
        <v>96143.05</v>
      </c>
      <c r="G859" s="4" t="s">
        <v>153</v>
      </c>
      <c r="H859" s="4" t="s">
        <v>154</v>
      </c>
      <c r="I859" s="4"/>
      <c r="J859" s="4"/>
      <c r="K859" s="4">
        <v>224</v>
      </c>
      <c r="L859" s="4">
        <v>27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96143.05</v>
      </c>
      <c r="X859" s="4">
        <v>1</v>
      </c>
      <c r="Y859" s="4">
        <v>96143.05</v>
      </c>
      <c r="Z859" s="4"/>
      <c r="AA859" s="4"/>
      <c r="AB859" s="4"/>
    </row>
    <row r="861" spans="1:206" x14ac:dyDescent="0.2">
      <c r="A861" s="1">
        <v>4</v>
      </c>
      <c r="B861" s="1">
        <v>0</v>
      </c>
      <c r="C861" s="1"/>
      <c r="D861" s="1">
        <f>ROW(A871)</f>
        <v>871</v>
      </c>
      <c r="E861" s="1"/>
      <c r="F861" s="1" t="s">
        <v>17</v>
      </c>
      <c r="G861" s="1" t="s">
        <v>286</v>
      </c>
      <c r="H861" s="1" t="s">
        <v>3</v>
      </c>
      <c r="I861" s="1">
        <v>0</v>
      </c>
      <c r="J861" s="1"/>
      <c r="K861" s="1">
        <v>0</v>
      </c>
      <c r="L861" s="1"/>
      <c r="M861" s="1" t="s">
        <v>3</v>
      </c>
      <c r="N861" s="1"/>
      <c r="O861" s="1"/>
      <c r="P861" s="1"/>
      <c r="Q861" s="1"/>
      <c r="R861" s="1"/>
      <c r="S861" s="1">
        <v>0</v>
      </c>
      <c r="T861" s="1"/>
      <c r="U861" s="1" t="s">
        <v>3</v>
      </c>
      <c r="V861" s="1">
        <v>0</v>
      </c>
      <c r="W861" s="1"/>
      <c r="X861" s="1"/>
      <c r="Y861" s="1"/>
      <c r="Z861" s="1"/>
      <c r="AA861" s="1"/>
      <c r="AB861" s="1" t="s">
        <v>3</v>
      </c>
      <c r="AC861" s="1" t="s">
        <v>3</v>
      </c>
      <c r="AD861" s="1" t="s">
        <v>3</v>
      </c>
      <c r="AE861" s="1" t="s">
        <v>3</v>
      </c>
      <c r="AF861" s="1" t="s">
        <v>3</v>
      </c>
      <c r="AG861" s="1" t="s">
        <v>3</v>
      </c>
      <c r="AH861" s="1"/>
      <c r="AI861" s="1"/>
      <c r="AJ861" s="1"/>
      <c r="AK861" s="1"/>
      <c r="AL861" s="1"/>
      <c r="AM861" s="1"/>
      <c r="AN861" s="1"/>
      <c r="AO861" s="1"/>
      <c r="AP861" s="1" t="s">
        <v>3</v>
      </c>
      <c r="AQ861" s="1" t="s">
        <v>3</v>
      </c>
      <c r="AR861" s="1" t="s">
        <v>3</v>
      </c>
      <c r="AS861" s="1"/>
      <c r="AT861" s="1"/>
      <c r="AU861" s="1"/>
      <c r="AV861" s="1"/>
      <c r="AW861" s="1"/>
      <c r="AX861" s="1"/>
      <c r="AY861" s="1"/>
      <c r="AZ861" s="1" t="s">
        <v>3</v>
      </c>
      <c r="BA861" s="1"/>
      <c r="BB861" s="1" t="s">
        <v>3</v>
      </c>
      <c r="BC861" s="1" t="s">
        <v>3</v>
      </c>
      <c r="BD861" s="1" t="s">
        <v>3</v>
      </c>
      <c r="BE861" s="1" t="s">
        <v>3</v>
      </c>
      <c r="BF861" s="1" t="s">
        <v>3</v>
      </c>
      <c r="BG861" s="1" t="s">
        <v>3</v>
      </c>
      <c r="BH861" s="1" t="s">
        <v>3</v>
      </c>
      <c r="BI861" s="1" t="s">
        <v>3</v>
      </c>
      <c r="BJ861" s="1" t="s">
        <v>3</v>
      </c>
      <c r="BK861" s="1" t="s">
        <v>3</v>
      </c>
      <c r="BL861" s="1" t="s">
        <v>3</v>
      </c>
      <c r="BM861" s="1" t="s">
        <v>3</v>
      </c>
      <c r="BN861" s="1" t="s">
        <v>3</v>
      </c>
      <c r="BO861" s="1" t="s">
        <v>3</v>
      </c>
      <c r="BP861" s="1" t="s">
        <v>3</v>
      </c>
      <c r="BQ861" s="1"/>
      <c r="BR861" s="1"/>
      <c r="BS861" s="1"/>
      <c r="BT861" s="1"/>
      <c r="BU861" s="1"/>
      <c r="BV861" s="1"/>
      <c r="BW861" s="1"/>
      <c r="BX861" s="1">
        <v>0</v>
      </c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>
        <v>0</v>
      </c>
    </row>
    <row r="863" spans="1:206" x14ac:dyDescent="0.2">
      <c r="A863" s="2">
        <v>52</v>
      </c>
      <c r="B863" s="2">
        <f t="shared" ref="B863:G863" si="481">B871</f>
        <v>0</v>
      </c>
      <c r="C863" s="2">
        <f t="shared" si="481"/>
        <v>4</v>
      </c>
      <c r="D863" s="2">
        <f t="shared" si="481"/>
        <v>861</v>
      </c>
      <c r="E863" s="2">
        <f t="shared" si="481"/>
        <v>0</v>
      </c>
      <c r="F863" s="2" t="str">
        <f t="shared" si="481"/>
        <v>Новый раздел</v>
      </c>
      <c r="G863" s="2" t="str">
        <f t="shared" si="481"/>
        <v>Прочие работы</v>
      </c>
      <c r="H863" s="2"/>
      <c r="I863" s="2"/>
      <c r="J863" s="2"/>
      <c r="K863" s="2"/>
      <c r="L863" s="2"/>
      <c r="M863" s="2"/>
      <c r="N863" s="2"/>
      <c r="O863" s="2">
        <f t="shared" ref="O863:AT863" si="482">O871</f>
        <v>9327.75</v>
      </c>
      <c r="P863" s="2">
        <f t="shared" si="482"/>
        <v>0</v>
      </c>
      <c r="Q863" s="2">
        <f t="shared" si="482"/>
        <v>3321.76</v>
      </c>
      <c r="R863" s="2">
        <f t="shared" si="482"/>
        <v>0</v>
      </c>
      <c r="S863" s="2">
        <f t="shared" si="482"/>
        <v>6005.99</v>
      </c>
      <c r="T863" s="2">
        <f t="shared" si="482"/>
        <v>0</v>
      </c>
      <c r="U863" s="2">
        <f t="shared" si="482"/>
        <v>15.33</v>
      </c>
      <c r="V863" s="2">
        <f t="shared" si="482"/>
        <v>0</v>
      </c>
      <c r="W863" s="2">
        <f t="shared" si="482"/>
        <v>0</v>
      </c>
      <c r="X863" s="2">
        <f t="shared" si="482"/>
        <v>6126.11</v>
      </c>
      <c r="Y863" s="2">
        <f t="shared" si="482"/>
        <v>3243.23</v>
      </c>
      <c r="Z863" s="2">
        <f t="shared" si="482"/>
        <v>0</v>
      </c>
      <c r="AA863" s="2">
        <f t="shared" si="482"/>
        <v>0</v>
      </c>
      <c r="AB863" s="2">
        <f t="shared" si="482"/>
        <v>9327.75</v>
      </c>
      <c r="AC863" s="2">
        <f t="shared" si="482"/>
        <v>0</v>
      </c>
      <c r="AD863" s="2">
        <f t="shared" si="482"/>
        <v>3321.76</v>
      </c>
      <c r="AE863" s="2">
        <f t="shared" si="482"/>
        <v>0</v>
      </c>
      <c r="AF863" s="2">
        <f t="shared" si="482"/>
        <v>6005.99</v>
      </c>
      <c r="AG863" s="2">
        <f t="shared" si="482"/>
        <v>0</v>
      </c>
      <c r="AH863" s="2">
        <f t="shared" si="482"/>
        <v>15.33</v>
      </c>
      <c r="AI863" s="2">
        <f t="shared" si="482"/>
        <v>0</v>
      </c>
      <c r="AJ863" s="2">
        <f t="shared" si="482"/>
        <v>0</v>
      </c>
      <c r="AK863" s="2">
        <f t="shared" si="482"/>
        <v>6126.11</v>
      </c>
      <c r="AL863" s="2">
        <f t="shared" si="482"/>
        <v>3243.23</v>
      </c>
      <c r="AM863" s="2">
        <f t="shared" si="482"/>
        <v>0</v>
      </c>
      <c r="AN863" s="2">
        <f t="shared" si="482"/>
        <v>0</v>
      </c>
      <c r="AO863" s="2">
        <f t="shared" si="482"/>
        <v>0</v>
      </c>
      <c r="AP863" s="2">
        <f t="shared" si="482"/>
        <v>0</v>
      </c>
      <c r="AQ863" s="2">
        <f t="shared" si="482"/>
        <v>0</v>
      </c>
      <c r="AR863" s="2">
        <f t="shared" si="482"/>
        <v>22835.119999999999</v>
      </c>
      <c r="AS863" s="2">
        <f t="shared" si="482"/>
        <v>22835.119999999999</v>
      </c>
      <c r="AT863" s="2">
        <f t="shared" si="482"/>
        <v>0</v>
      </c>
      <c r="AU863" s="2">
        <f t="shared" ref="AU863:BZ863" si="483">AU871</f>
        <v>0</v>
      </c>
      <c r="AV863" s="2">
        <f t="shared" si="483"/>
        <v>0</v>
      </c>
      <c r="AW863" s="2">
        <f t="shared" si="483"/>
        <v>0</v>
      </c>
      <c r="AX863" s="2">
        <f t="shared" si="483"/>
        <v>0</v>
      </c>
      <c r="AY863" s="2">
        <f t="shared" si="483"/>
        <v>0</v>
      </c>
      <c r="AZ863" s="2">
        <f t="shared" si="483"/>
        <v>0</v>
      </c>
      <c r="BA863" s="2">
        <f t="shared" si="483"/>
        <v>0</v>
      </c>
      <c r="BB863" s="2">
        <f t="shared" si="483"/>
        <v>0</v>
      </c>
      <c r="BC863" s="2">
        <f t="shared" si="483"/>
        <v>0</v>
      </c>
      <c r="BD863" s="2">
        <f t="shared" si="483"/>
        <v>4138.03</v>
      </c>
      <c r="BE863" s="2">
        <f t="shared" si="483"/>
        <v>0</v>
      </c>
      <c r="BF863" s="2">
        <f t="shared" si="483"/>
        <v>0</v>
      </c>
      <c r="BG863" s="2">
        <f t="shared" si="483"/>
        <v>0</v>
      </c>
      <c r="BH863" s="2">
        <f t="shared" si="483"/>
        <v>0</v>
      </c>
      <c r="BI863" s="2">
        <f t="shared" si="483"/>
        <v>0</v>
      </c>
      <c r="BJ863" s="2">
        <f t="shared" si="483"/>
        <v>0</v>
      </c>
      <c r="BK863" s="2">
        <f t="shared" si="483"/>
        <v>0</v>
      </c>
      <c r="BL863" s="2">
        <f t="shared" si="483"/>
        <v>0</v>
      </c>
      <c r="BM863" s="2">
        <f t="shared" si="483"/>
        <v>0</v>
      </c>
      <c r="BN863" s="2">
        <f t="shared" si="483"/>
        <v>0</v>
      </c>
      <c r="BO863" s="2">
        <f t="shared" si="483"/>
        <v>0</v>
      </c>
      <c r="BP863" s="2">
        <f t="shared" si="483"/>
        <v>0</v>
      </c>
      <c r="BQ863" s="2">
        <f t="shared" si="483"/>
        <v>0</v>
      </c>
      <c r="BR863" s="2">
        <f t="shared" si="483"/>
        <v>0</v>
      </c>
      <c r="BS863" s="2">
        <f t="shared" si="483"/>
        <v>0</v>
      </c>
      <c r="BT863" s="2">
        <f t="shared" si="483"/>
        <v>0</v>
      </c>
      <c r="BU863" s="2">
        <f t="shared" si="483"/>
        <v>0</v>
      </c>
      <c r="BV863" s="2">
        <f t="shared" si="483"/>
        <v>0</v>
      </c>
      <c r="BW863" s="2">
        <f t="shared" si="483"/>
        <v>0</v>
      </c>
      <c r="BX863" s="2">
        <f t="shared" si="483"/>
        <v>0</v>
      </c>
      <c r="BY863" s="2">
        <f t="shared" si="483"/>
        <v>0</v>
      </c>
      <c r="BZ863" s="2">
        <f t="shared" si="483"/>
        <v>0</v>
      </c>
      <c r="CA863" s="2">
        <f t="shared" ref="CA863:DF863" si="484">CA871</f>
        <v>22835.119999999999</v>
      </c>
      <c r="CB863" s="2">
        <f t="shared" si="484"/>
        <v>22835.119999999999</v>
      </c>
      <c r="CC863" s="2">
        <f t="shared" si="484"/>
        <v>0</v>
      </c>
      <c r="CD863" s="2">
        <f t="shared" si="484"/>
        <v>0</v>
      </c>
      <c r="CE863" s="2">
        <f t="shared" si="484"/>
        <v>0</v>
      </c>
      <c r="CF863" s="2">
        <f t="shared" si="484"/>
        <v>0</v>
      </c>
      <c r="CG863" s="2">
        <f t="shared" si="484"/>
        <v>0</v>
      </c>
      <c r="CH863" s="2">
        <f t="shared" si="484"/>
        <v>0</v>
      </c>
      <c r="CI863" s="2">
        <f t="shared" si="484"/>
        <v>0</v>
      </c>
      <c r="CJ863" s="2">
        <f t="shared" si="484"/>
        <v>0</v>
      </c>
      <c r="CK863" s="2">
        <f t="shared" si="484"/>
        <v>0</v>
      </c>
      <c r="CL863" s="2">
        <f t="shared" si="484"/>
        <v>0</v>
      </c>
      <c r="CM863" s="2">
        <f t="shared" si="484"/>
        <v>4138.03</v>
      </c>
      <c r="CN863" s="2">
        <f t="shared" si="484"/>
        <v>0</v>
      </c>
      <c r="CO863" s="2">
        <f t="shared" si="484"/>
        <v>0</v>
      </c>
      <c r="CP863" s="2">
        <f t="shared" si="484"/>
        <v>0</v>
      </c>
      <c r="CQ863" s="2">
        <f t="shared" si="484"/>
        <v>0</v>
      </c>
      <c r="CR863" s="2">
        <f t="shared" si="484"/>
        <v>0</v>
      </c>
      <c r="CS863" s="2">
        <f t="shared" si="484"/>
        <v>0</v>
      </c>
      <c r="CT863" s="2">
        <f t="shared" si="484"/>
        <v>0</v>
      </c>
      <c r="CU863" s="2">
        <f t="shared" si="484"/>
        <v>0</v>
      </c>
      <c r="CV863" s="2">
        <f t="shared" si="484"/>
        <v>0</v>
      </c>
      <c r="CW863" s="2">
        <f t="shared" si="484"/>
        <v>0</v>
      </c>
      <c r="CX863" s="2">
        <f t="shared" si="484"/>
        <v>0</v>
      </c>
      <c r="CY863" s="2">
        <f t="shared" si="484"/>
        <v>0</v>
      </c>
      <c r="CZ863" s="2">
        <f t="shared" si="484"/>
        <v>0</v>
      </c>
      <c r="DA863" s="2">
        <f t="shared" si="484"/>
        <v>0</v>
      </c>
      <c r="DB863" s="2">
        <f t="shared" si="484"/>
        <v>0</v>
      </c>
      <c r="DC863" s="2">
        <f t="shared" si="484"/>
        <v>0</v>
      </c>
      <c r="DD863" s="2">
        <f t="shared" si="484"/>
        <v>0</v>
      </c>
      <c r="DE863" s="2">
        <f t="shared" si="484"/>
        <v>0</v>
      </c>
      <c r="DF863" s="2">
        <f t="shared" si="484"/>
        <v>0</v>
      </c>
      <c r="DG863" s="3">
        <f t="shared" ref="DG863:EL863" si="485">DG871</f>
        <v>0</v>
      </c>
      <c r="DH863" s="3">
        <f t="shared" si="485"/>
        <v>0</v>
      </c>
      <c r="DI863" s="3">
        <f t="shared" si="485"/>
        <v>0</v>
      </c>
      <c r="DJ863" s="3">
        <f t="shared" si="485"/>
        <v>0</v>
      </c>
      <c r="DK863" s="3">
        <f t="shared" si="485"/>
        <v>0</v>
      </c>
      <c r="DL863" s="3">
        <f t="shared" si="485"/>
        <v>0</v>
      </c>
      <c r="DM863" s="3">
        <f t="shared" si="485"/>
        <v>0</v>
      </c>
      <c r="DN863" s="3">
        <f t="shared" si="485"/>
        <v>0</v>
      </c>
      <c r="DO863" s="3">
        <f t="shared" si="485"/>
        <v>0</v>
      </c>
      <c r="DP863" s="3">
        <f t="shared" si="485"/>
        <v>0</v>
      </c>
      <c r="DQ863" s="3">
        <f t="shared" si="485"/>
        <v>0</v>
      </c>
      <c r="DR863" s="3">
        <f t="shared" si="485"/>
        <v>0</v>
      </c>
      <c r="DS863" s="3">
        <f t="shared" si="485"/>
        <v>0</v>
      </c>
      <c r="DT863" s="3">
        <f t="shared" si="485"/>
        <v>0</v>
      </c>
      <c r="DU863" s="3">
        <f t="shared" si="485"/>
        <v>0</v>
      </c>
      <c r="DV863" s="3">
        <f t="shared" si="485"/>
        <v>0</v>
      </c>
      <c r="DW863" s="3">
        <f t="shared" si="485"/>
        <v>0</v>
      </c>
      <c r="DX863" s="3">
        <f t="shared" si="485"/>
        <v>0</v>
      </c>
      <c r="DY863" s="3">
        <f t="shared" si="485"/>
        <v>0</v>
      </c>
      <c r="DZ863" s="3">
        <f t="shared" si="485"/>
        <v>0</v>
      </c>
      <c r="EA863" s="3">
        <f t="shared" si="485"/>
        <v>0</v>
      </c>
      <c r="EB863" s="3">
        <f t="shared" si="485"/>
        <v>0</v>
      </c>
      <c r="EC863" s="3">
        <f t="shared" si="485"/>
        <v>0</v>
      </c>
      <c r="ED863" s="3">
        <f t="shared" si="485"/>
        <v>0</v>
      </c>
      <c r="EE863" s="3">
        <f t="shared" si="485"/>
        <v>0</v>
      </c>
      <c r="EF863" s="3">
        <f t="shared" si="485"/>
        <v>0</v>
      </c>
      <c r="EG863" s="3">
        <f t="shared" si="485"/>
        <v>0</v>
      </c>
      <c r="EH863" s="3">
        <f t="shared" si="485"/>
        <v>0</v>
      </c>
      <c r="EI863" s="3">
        <f t="shared" si="485"/>
        <v>0</v>
      </c>
      <c r="EJ863" s="3">
        <f t="shared" si="485"/>
        <v>0</v>
      </c>
      <c r="EK863" s="3">
        <f t="shared" si="485"/>
        <v>0</v>
      </c>
      <c r="EL863" s="3">
        <f t="shared" si="485"/>
        <v>0</v>
      </c>
      <c r="EM863" s="3">
        <f t="shared" ref="EM863:FR863" si="486">EM871</f>
        <v>0</v>
      </c>
      <c r="EN863" s="3">
        <f t="shared" si="486"/>
        <v>0</v>
      </c>
      <c r="EO863" s="3">
        <f t="shared" si="486"/>
        <v>0</v>
      </c>
      <c r="EP863" s="3">
        <f t="shared" si="486"/>
        <v>0</v>
      </c>
      <c r="EQ863" s="3">
        <f t="shared" si="486"/>
        <v>0</v>
      </c>
      <c r="ER863" s="3">
        <f t="shared" si="486"/>
        <v>0</v>
      </c>
      <c r="ES863" s="3">
        <f t="shared" si="486"/>
        <v>0</v>
      </c>
      <c r="ET863" s="3">
        <f t="shared" si="486"/>
        <v>0</v>
      </c>
      <c r="EU863" s="3">
        <f t="shared" si="486"/>
        <v>0</v>
      </c>
      <c r="EV863" s="3">
        <f t="shared" si="486"/>
        <v>0</v>
      </c>
      <c r="EW863" s="3">
        <f t="shared" si="486"/>
        <v>0</v>
      </c>
      <c r="EX863" s="3">
        <f t="shared" si="486"/>
        <v>0</v>
      </c>
      <c r="EY863" s="3">
        <f t="shared" si="486"/>
        <v>0</v>
      </c>
      <c r="EZ863" s="3">
        <f t="shared" si="486"/>
        <v>0</v>
      </c>
      <c r="FA863" s="3">
        <f t="shared" si="486"/>
        <v>0</v>
      </c>
      <c r="FB863" s="3">
        <f t="shared" si="486"/>
        <v>0</v>
      </c>
      <c r="FC863" s="3">
        <f t="shared" si="486"/>
        <v>0</v>
      </c>
      <c r="FD863" s="3">
        <f t="shared" si="486"/>
        <v>0</v>
      </c>
      <c r="FE863" s="3">
        <f t="shared" si="486"/>
        <v>0</v>
      </c>
      <c r="FF863" s="3">
        <f t="shared" si="486"/>
        <v>0</v>
      </c>
      <c r="FG863" s="3">
        <f t="shared" si="486"/>
        <v>0</v>
      </c>
      <c r="FH863" s="3">
        <f t="shared" si="486"/>
        <v>0</v>
      </c>
      <c r="FI863" s="3">
        <f t="shared" si="486"/>
        <v>0</v>
      </c>
      <c r="FJ863" s="3">
        <f t="shared" si="486"/>
        <v>0</v>
      </c>
      <c r="FK863" s="3">
        <f t="shared" si="486"/>
        <v>0</v>
      </c>
      <c r="FL863" s="3">
        <f t="shared" si="486"/>
        <v>0</v>
      </c>
      <c r="FM863" s="3">
        <f t="shared" si="486"/>
        <v>0</v>
      </c>
      <c r="FN863" s="3">
        <f t="shared" si="486"/>
        <v>0</v>
      </c>
      <c r="FO863" s="3">
        <f t="shared" si="486"/>
        <v>0</v>
      </c>
      <c r="FP863" s="3">
        <f t="shared" si="486"/>
        <v>0</v>
      </c>
      <c r="FQ863" s="3">
        <f t="shared" si="486"/>
        <v>0</v>
      </c>
      <c r="FR863" s="3">
        <f t="shared" si="486"/>
        <v>0</v>
      </c>
      <c r="FS863" s="3">
        <f t="shared" ref="FS863:GX863" si="487">FS871</f>
        <v>0</v>
      </c>
      <c r="FT863" s="3">
        <f t="shared" si="487"/>
        <v>0</v>
      </c>
      <c r="FU863" s="3">
        <f t="shared" si="487"/>
        <v>0</v>
      </c>
      <c r="FV863" s="3">
        <f t="shared" si="487"/>
        <v>0</v>
      </c>
      <c r="FW863" s="3">
        <f t="shared" si="487"/>
        <v>0</v>
      </c>
      <c r="FX863" s="3">
        <f t="shared" si="487"/>
        <v>0</v>
      </c>
      <c r="FY863" s="3">
        <f t="shared" si="487"/>
        <v>0</v>
      </c>
      <c r="FZ863" s="3">
        <f t="shared" si="487"/>
        <v>0</v>
      </c>
      <c r="GA863" s="3">
        <f t="shared" si="487"/>
        <v>0</v>
      </c>
      <c r="GB863" s="3">
        <f t="shared" si="487"/>
        <v>0</v>
      </c>
      <c r="GC863" s="3">
        <f t="shared" si="487"/>
        <v>0</v>
      </c>
      <c r="GD863" s="3">
        <f t="shared" si="487"/>
        <v>0</v>
      </c>
      <c r="GE863" s="3">
        <f t="shared" si="487"/>
        <v>0</v>
      </c>
      <c r="GF863" s="3">
        <f t="shared" si="487"/>
        <v>0</v>
      </c>
      <c r="GG863" s="3">
        <f t="shared" si="487"/>
        <v>0</v>
      </c>
      <c r="GH863" s="3">
        <f t="shared" si="487"/>
        <v>0</v>
      </c>
      <c r="GI863" s="3">
        <f t="shared" si="487"/>
        <v>0</v>
      </c>
      <c r="GJ863" s="3">
        <f t="shared" si="487"/>
        <v>0</v>
      </c>
      <c r="GK863" s="3">
        <f t="shared" si="487"/>
        <v>0</v>
      </c>
      <c r="GL863" s="3">
        <f t="shared" si="487"/>
        <v>0</v>
      </c>
      <c r="GM863" s="3">
        <f t="shared" si="487"/>
        <v>0</v>
      </c>
      <c r="GN863" s="3">
        <f t="shared" si="487"/>
        <v>0</v>
      </c>
      <c r="GO863" s="3">
        <f t="shared" si="487"/>
        <v>0</v>
      </c>
      <c r="GP863" s="3">
        <f t="shared" si="487"/>
        <v>0</v>
      </c>
      <c r="GQ863" s="3">
        <f t="shared" si="487"/>
        <v>0</v>
      </c>
      <c r="GR863" s="3">
        <f t="shared" si="487"/>
        <v>0</v>
      </c>
      <c r="GS863" s="3">
        <f t="shared" si="487"/>
        <v>0</v>
      </c>
      <c r="GT863" s="3">
        <f t="shared" si="487"/>
        <v>0</v>
      </c>
      <c r="GU863" s="3">
        <f t="shared" si="487"/>
        <v>0</v>
      </c>
      <c r="GV863" s="3">
        <f t="shared" si="487"/>
        <v>0</v>
      </c>
      <c r="GW863" s="3">
        <f t="shared" si="487"/>
        <v>0</v>
      </c>
      <c r="GX863" s="3">
        <f t="shared" si="487"/>
        <v>0</v>
      </c>
    </row>
    <row r="865" spans="1:245" x14ac:dyDescent="0.2">
      <c r="A865">
        <v>17</v>
      </c>
      <c r="B865">
        <v>0</v>
      </c>
      <c r="C865">
        <f>ROW(SmtRes!A1027)</f>
        <v>1027</v>
      </c>
      <c r="D865">
        <f>ROW(EtalonRes!A1035)</f>
        <v>1035</v>
      </c>
      <c r="E865" t="s">
        <v>345</v>
      </c>
      <c r="F865" t="s">
        <v>288</v>
      </c>
      <c r="G865" t="s">
        <v>289</v>
      </c>
      <c r="H865" t="s">
        <v>22</v>
      </c>
      <c r="I865">
        <v>7</v>
      </c>
      <c r="J865">
        <v>0</v>
      </c>
      <c r="K865">
        <v>7</v>
      </c>
      <c r="O865">
        <f>ROUND(CP865,2)</f>
        <v>6005.99</v>
      </c>
      <c r="P865">
        <f>SUMIF(SmtRes!AQ1027:'SmtRes'!AQ1027,"=1",SmtRes!DF1027:'SmtRes'!DF1027)</f>
        <v>0</v>
      </c>
      <c r="Q865">
        <f>SUMIF(SmtRes!AQ1027:'SmtRes'!AQ1027,"=1",SmtRes!DG1027:'SmtRes'!DG1027)</f>
        <v>0</v>
      </c>
      <c r="R865">
        <f>SUMIF(SmtRes!AQ1027:'SmtRes'!AQ1027,"=1",SmtRes!DH1027:'SmtRes'!DH1027)</f>
        <v>0</v>
      </c>
      <c r="S865">
        <f>SUMIF(SmtRes!AQ1027:'SmtRes'!AQ1027,"=1",SmtRes!DI1027:'SmtRes'!DI1027)</f>
        <v>6005.99</v>
      </c>
      <c r="T865">
        <f>ROUND(CU865*I865,2)</f>
        <v>0</v>
      </c>
      <c r="U865">
        <f>SUMIF(SmtRes!AQ1027:'SmtRes'!AQ1027,"=1",SmtRes!CV1027:'SmtRes'!CV1027)</f>
        <v>15.33</v>
      </c>
      <c r="V865">
        <f>SUMIF(SmtRes!AQ1027:'SmtRes'!AQ1027,"=1",SmtRes!CW1027:'SmtRes'!CW1027)</f>
        <v>0</v>
      </c>
      <c r="W865">
        <f>ROUND(CX865*I865,2)</f>
        <v>0</v>
      </c>
      <c r="X865">
        <f>ROUND(CY865,2)</f>
        <v>6126.11</v>
      </c>
      <c r="Y865">
        <f>ROUND(CZ865,2)</f>
        <v>3243.23</v>
      </c>
      <c r="AA865">
        <v>61617792</v>
      </c>
      <c r="AB865">
        <f>ROUND((AC865+AD865+AF865),6)</f>
        <v>857.9982</v>
      </c>
      <c r="AC865">
        <f>ROUND((0),6)</f>
        <v>0</v>
      </c>
      <c r="AD865">
        <f>ROUND((((0)-(0))+AE865),6)</f>
        <v>0</v>
      </c>
      <c r="AE865">
        <f>ROUND((0),6)</f>
        <v>0</v>
      </c>
      <c r="AF865">
        <f>ROUND((SUM(SmtRes!BT1027:'SmtRes'!BT1027)),6)</f>
        <v>857.9982</v>
      </c>
      <c r="AG865">
        <f>ROUND((AP865),6)</f>
        <v>0</v>
      </c>
      <c r="AH865">
        <f>(SUM(SmtRes!BU1027:'SmtRes'!BU1027))</f>
        <v>2.19</v>
      </c>
      <c r="AI865">
        <f>(0)</f>
        <v>0</v>
      </c>
      <c r="AJ865">
        <f>(AS865)</f>
        <v>0</v>
      </c>
      <c r="AK865">
        <v>857.99819999999988</v>
      </c>
      <c r="AL865">
        <v>0</v>
      </c>
      <c r="AM865">
        <v>0</v>
      </c>
      <c r="AN865">
        <v>0</v>
      </c>
      <c r="AO865">
        <v>857.99819999999988</v>
      </c>
      <c r="AP865">
        <v>0</v>
      </c>
      <c r="AQ865">
        <v>2.19</v>
      </c>
      <c r="AR865">
        <v>0</v>
      </c>
      <c r="AS865">
        <v>0</v>
      </c>
      <c r="AT865">
        <v>102</v>
      </c>
      <c r="AU865">
        <v>54</v>
      </c>
      <c r="AV865">
        <v>1</v>
      </c>
      <c r="AW865">
        <v>1</v>
      </c>
      <c r="AZ865">
        <v>1</v>
      </c>
      <c r="BA865">
        <v>1</v>
      </c>
      <c r="BB865">
        <v>1</v>
      </c>
      <c r="BC865">
        <v>1</v>
      </c>
      <c r="BD865" t="s">
        <v>3</v>
      </c>
      <c r="BE865" t="s">
        <v>3</v>
      </c>
      <c r="BF865" t="s">
        <v>3</v>
      </c>
      <c r="BG865" t="s">
        <v>3</v>
      </c>
      <c r="BH865">
        <v>0</v>
      </c>
      <c r="BI865">
        <v>1</v>
      </c>
      <c r="BJ865" t="s">
        <v>290</v>
      </c>
      <c r="BM865">
        <v>68001</v>
      </c>
      <c r="BN865">
        <v>0</v>
      </c>
      <c r="BO865" t="s">
        <v>3</v>
      </c>
      <c r="BP865">
        <v>0</v>
      </c>
      <c r="BQ865">
        <v>6</v>
      </c>
      <c r="BR865">
        <v>0</v>
      </c>
      <c r="BS865">
        <v>1</v>
      </c>
      <c r="BT865">
        <v>1</v>
      </c>
      <c r="BU865">
        <v>1</v>
      </c>
      <c r="BV865">
        <v>1</v>
      </c>
      <c r="BW865">
        <v>1</v>
      </c>
      <c r="BX865">
        <v>1</v>
      </c>
      <c r="BY865" t="s">
        <v>3</v>
      </c>
      <c r="BZ865">
        <v>102</v>
      </c>
      <c r="CA865">
        <v>54</v>
      </c>
      <c r="CB865" t="s">
        <v>3</v>
      </c>
      <c r="CE865">
        <v>0</v>
      </c>
      <c r="CF865">
        <v>0</v>
      </c>
      <c r="CG865">
        <v>0</v>
      </c>
      <c r="CM865">
        <v>0</v>
      </c>
      <c r="CN865" t="s">
        <v>3</v>
      </c>
      <c r="CO865">
        <v>0</v>
      </c>
      <c r="CP865">
        <f>(P865+Q865+S865+R865)</f>
        <v>6005.99</v>
      </c>
      <c r="CQ865">
        <f>SUMIF(SmtRes!AQ1027:'SmtRes'!AQ1027,"=1",SmtRes!AA1027:'SmtRes'!AA1027)</f>
        <v>0</v>
      </c>
      <c r="CR865">
        <f>SUMIF(SmtRes!AQ1027:'SmtRes'!AQ1027,"=1",SmtRes!AB1027:'SmtRes'!AB1027)</f>
        <v>0</v>
      </c>
      <c r="CS865">
        <f>SUMIF(SmtRes!AQ1027:'SmtRes'!AQ1027,"=1",SmtRes!AC1027:'SmtRes'!AC1027)</f>
        <v>0</v>
      </c>
      <c r="CT865">
        <f>SUMIF(SmtRes!AQ1027:'SmtRes'!AQ1027,"=1",SmtRes!AD1027:'SmtRes'!AD1027)</f>
        <v>391.78</v>
      </c>
      <c r="CU865">
        <f>AG865</f>
        <v>0</v>
      </c>
      <c r="CV865">
        <f>SUMIF(SmtRes!AQ1027:'SmtRes'!AQ1027,"=1",SmtRes!BU1027:'SmtRes'!BU1027)</f>
        <v>2.19</v>
      </c>
      <c r="CW865">
        <f>SUMIF(SmtRes!AQ1027:'SmtRes'!AQ1027,"=1",SmtRes!BV1027:'SmtRes'!BV1027)</f>
        <v>0</v>
      </c>
      <c r="CX865">
        <f>AJ865</f>
        <v>0</v>
      </c>
      <c r="CY865">
        <f>(((S865+R865)*AT865)/100)</f>
        <v>6126.1098000000002</v>
      </c>
      <c r="CZ865">
        <f>(((S865+R865)*AU865)/100)</f>
        <v>3243.2345999999998</v>
      </c>
      <c r="DC865" t="s">
        <v>3</v>
      </c>
      <c r="DD865" t="s">
        <v>3</v>
      </c>
      <c r="DE865" t="s">
        <v>3</v>
      </c>
      <c r="DF865" t="s">
        <v>3</v>
      </c>
      <c r="DG865" t="s">
        <v>3</v>
      </c>
      <c r="DH865" t="s">
        <v>3</v>
      </c>
      <c r="DI865" t="s">
        <v>3</v>
      </c>
      <c r="DJ865" t="s">
        <v>3</v>
      </c>
      <c r="DK865" t="s">
        <v>3</v>
      </c>
      <c r="DL865" t="s">
        <v>3</v>
      </c>
      <c r="DM865" t="s">
        <v>3</v>
      </c>
      <c r="DN865">
        <v>0</v>
      </c>
      <c r="DO865">
        <v>0</v>
      </c>
      <c r="DP865">
        <v>1</v>
      </c>
      <c r="DQ865">
        <v>1</v>
      </c>
      <c r="DU865">
        <v>1013</v>
      </c>
      <c r="DV865" t="s">
        <v>22</v>
      </c>
      <c r="DW865" t="s">
        <v>22</v>
      </c>
      <c r="DX865">
        <v>1</v>
      </c>
      <c r="DZ865" t="s">
        <v>3</v>
      </c>
      <c r="EA865" t="s">
        <v>3</v>
      </c>
      <c r="EB865" t="s">
        <v>3</v>
      </c>
      <c r="EC865" t="s">
        <v>3</v>
      </c>
      <c r="EE865">
        <v>58749618</v>
      </c>
      <c r="EF865">
        <v>6</v>
      </c>
      <c r="EG865" t="s">
        <v>291</v>
      </c>
      <c r="EH865">
        <v>102</v>
      </c>
      <c r="EI865" t="s">
        <v>292</v>
      </c>
      <c r="EJ865">
        <v>1</v>
      </c>
      <c r="EK865">
        <v>68001</v>
      </c>
      <c r="EL865" t="s">
        <v>292</v>
      </c>
      <c r="EM865" t="s">
        <v>293</v>
      </c>
      <c r="EO865" t="s">
        <v>3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2.19</v>
      </c>
      <c r="EX865">
        <v>0</v>
      </c>
      <c r="EY865">
        <v>0</v>
      </c>
      <c r="FQ865">
        <v>0</v>
      </c>
      <c r="FR865">
        <f>ROUND(IF(BI865=3,GM865,0),2)</f>
        <v>0</v>
      </c>
      <c r="FS865">
        <v>0</v>
      </c>
      <c r="FX865">
        <v>102</v>
      </c>
      <c r="FY865">
        <v>54</v>
      </c>
      <c r="GA865" t="s">
        <v>3</v>
      </c>
      <c r="GD865">
        <v>1</v>
      </c>
      <c r="GF865">
        <v>514563794</v>
      </c>
      <c r="GG865">
        <v>2</v>
      </c>
      <c r="GH865">
        <v>1</v>
      </c>
      <c r="GI865">
        <v>-2</v>
      </c>
      <c r="GJ865">
        <v>0</v>
      </c>
      <c r="GK865">
        <v>0</v>
      </c>
      <c r="GL865">
        <f>ROUND(IF(AND(BH865=3,BI865=3,FS865&lt;&gt;0),P865,0),2)</f>
        <v>0</v>
      </c>
      <c r="GM865">
        <f>ROUND(O865+X865+Y865,2)+GX865</f>
        <v>15375.33</v>
      </c>
      <c r="GN865">
        <f>IF(OR(BI865=0,BI865=1),GM865-GX865,0)</f>
        <v>15375.33</v>
      </c>
      <c r="GO865">
        <f>IF(BI865=2,GM865-GX865,0)</f>
        <v>0</v>
      </c>
      <c r="GP865">
        <f>IF(BI865=4,GM865-GX865,0)</f>
        <v>0</v>
      </c>
      <c r="GR865">
        <v>0</v>
      </c>
      <c r="GS865">
        <v>3</v>
      </c>
      <c r="GT865">
        <v>0</v>
      </c>
      <c r="GU865" t="s">
        <v>3</v>
      </c>
      <c r="GV865">
        <f>ROUND((GT865),6)</f>
        <v>0</v>
      </c>
      <c r="GW865">
        <v>1</v>
      </c>
      <c r="GX865">
        <f>ROUND(HC865*I865,2)</f>
        <v>0</v>
      </c>
      <c r="HA865">
        <v>0</v>
      </c>
      <c r="HB865">
        <v>0</v>
      </c>
      <c r="HC865">
        <f>GV865*GW865</f>
        <v>0</v>
      </c>
      <c r="HE865" t="s">
        <v>3</v>
      </c>
      <c r="HF865" t="s">
        <v>3</v>
      </c>
      <c r="HM865" t="s">
        <v>3</v>
      </c>
      <c r="HN865" t="s">
        <v>294</v>
      </c>
      <c r="HO865" t="s">
        <v>295</v>
      </c>
      <c r="HP865" t="s">
        <v>292</v>
      </c>
      <c r="HQ865" t="s">
        <v>292</v>
      </c>
      <c r="IK865">
        <v>0</v>
      </c>
    </row>
    <row r="866" spans="1:245" x14ac:dyDescent="0.2">
      <c r="A866">
        <v>17</v>
      </c>
      <c r="B866">
        <v>0</v>
      </c>
      <c r="E866" t="s">
        <v>350</v>
      </c>
      <c r="F866" t="s">
        <v>297</v>
      </c>
      <c r="G866" t="s">
        <v>298</v>
      </c>
      <c r="H866" t="s">
        <v>299</v>
      </c>
      <c r="I866">
        <v>16</v>
      </c>
      <c r="J866">
        <v>0</v>
      </c>
      <c r="K866">
        <v>16</v>
      </c>
      <c r="O866">
        <f>ROUND(CP866,2)</f>
        <v>3321.76</v>
      </c>
      <c r="P866">
        <f>ROUND(CQ866*I866,2)</f>
        <v>0</v>
      </c>
      <c r="Q866">
        <f>ROUND(CR866*I866,2)</f>
        <v>3321.76</v>
      </c>
      <c r="R866">
        <f>ROUND(CS866*I866,2)</f>
        <v>0</v>
      </c>
      <c r="S866">
        <f>ROUND(CT866*I866,2)</f>
        <v>0</v>
      </c>
      <c r="T866">
        <f>ROUND(CU866*I866,2)</f>
        <v>0</v>
      </c>
      <c r="U866">
        <f>ROUND(CV866*I866,7)</f>
        <v>0</v>
      </c>
      <c r="V866">
        <f>ROUND(CW866*I866,7)</f>
        <v>0</v>
      </c>
      <c r="W866">
        <f>ROUND(CX866*I866,2)</f>
        <v>0</v>
      </c>
      <c r="X866">
        <f>ROUND(CY866,2)</f>
        <v>0</v>
      </c>
      <c r="Y866">
        <f>ROUND(CZ866,2)</f>
        <v>0</v>
      </c>
      <c r="AA866">
        <v>61617792</v>
      </c>
      <c r="AB866">
        <f>ROUND((AC866+AD866+AF866),6)</f>
        <v>166.09</v>
      </c>
      <c r="AC866">
        <f>ROUND((ES866),6)</f>
        <v>0</v>
      </c>
      <c r="AD866">
        <f>ROUND((((ET866)-(EU866))+AE866),6)</f>
        <v>166.09</v>
      </c>
      <c r="AE866">
        <f>ROUND((EU866),6)</f>
        <v>0</v>
      </c>
      <c r="AF866">
        <f>ROUND((EV866),6)</f>
        <v>0</v>
      </c>
      <c r="AG866">
        <f>ROUND((AP866),6)</f>
        <v>0</v>
      </c>
      <c r="AH866">
        <f>(EW866)</f>
        <v>0</v>
      </c>
      <c r="AI866">
        <f>(EX866)</f>
        <v>0</v>
      </c>
      <c r="AJ866">
        <f>(AS866)</f>
        <v>0</v>
      </c>
      <c r="AK866">
        <v>166.09</v>
      </c>
      <c r="AL866">
        <v>0</v>
      </c>
      <c r="AM866">
        <v>166.09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1</v>
      </c>
      <c r="AW866">
        <v>1</v>
      </c>
      <c r="AZ866">
        <v>1</v>
      </c>
      <c r="BA866">
        <v>1</v>
      </c>
      <c r="BB866">
        <v>1.25</v>
      </c>
      <c r="BC866">
        <v>1</v>
      </c>
      <c r="BD866" t="s">
        <v>3</v>
      </c>
      <c r="BE866" t="s">
        <v>3</v>
      </c>
      <c r="BF866" t="s">
        <v>3</v>
      </c>
      <c r="BG866" t="s">
        <v>3</v>
      </c>
      <c r="BH866">
        <v>2</v>
      </c>
      <c r="BI866">
        <v>1</v>
      </c>
      <c r="BJ866" t="s">
        <v>300</v>
      </c>
      <c r="BM866">
        <v>400001</v>
      </c>
      <c r="BN866">
        <v>0</v>
      </c>
      <c r="BO866" t="s">
        <v>297</v>
      </c>
      <c r="BP866">
        <v>1</v>
      </c>
      <c r="BQ866">
        <v>7</v>
      </c>
      <c r="BR866">
        <v>0</v>
      </c>
      <c r="BS866">
        <v>1</v>
      </c>
      <c r="BT866">
        <v>1</v>
      </c>
      <c r="BU866">
        <v>1</v>
      </c>
      <c r="BV866">
        <v>1</v>
      </c>
      <c r="BW866">
        <v>1</v>
      </c>
      <c r="BX866">
        <v>1</v>
      </c>
      <c r="BY866" t="s">
        <v>3</v>
      </c>
      <c r="BZ866">
        <v>0</v>
      </c>
      <c r="CA866">
        <v>0</v>
      </c>
      <c r="CB866" t="s">
        <v>3</v>
      </c>
      <c r="CE866">
        <v>0</v>
      </c>
      <c r="CF866">
        <v>0</v>
      </c>
      <c r="CG866">
        <v>0</v>
      </c>
      <c r="CM866">
        <v>0</v>
      </c>
      <c r="CN866" t="s">
        <v>3</v>
      </c>
      <c r="CO866">
        <v>0</v>
      </c>
      <c r="CP866">
        <f>(P866+Q866+S866+R866)</f>
        <v>3321.76</v>
      </c>
      <c r="CQ866">
        <f>ROUND(AL866*BC866,2)</f>
        <v>0</v>
      </c>
      <c r="CR866">
        <f>ROUND(AM866*BB866,2)</f>
        <v>207.61</v>
      </c>
      <c r="CS866">
        <f>ROUND(AN866*BS866,2)</f>
        <v>0</v>
      </c>
      <c r="CT866">
        <f>ROUND(AO866*BA866,2)</f>
        <v>0</v>
      </c>
      <c r="CU866">
        <f>AG866</f>
        <v>0</v>
      </c>
      <c r="CV866">
        <f>AH866</f>
        <v>0</v>
      </c>
      <c r="CW866">
        <f>AI866</f>
        <v>0</v>
      </c>
      <c r="CX866">
        <f>AJ866</f>
        <v>0</v>
      </c>
      <c r="CY866">
        <f>(((S866+R866)*AT866)/100)</f>
        <v>0</v>
      </c>
      <c r="CZ866">
        <f>(((S866+R866)*AU866)/100)</f>
        <v>0</v>
      </c>
      <c r="DC866" t="s">
        <v>3</v>
      </c>
      <c r="DD866" t="s">
        <v>3</v>
      </c>
      <c r="DE866" t="s">
        <v>3</v>
      </c>
      <c r="DF866" t="s">
        <v>3</v>
      </c>
      <c r="DG866" t="s">
        <v>3</v>
      </c>
      <c r="DH866" t="s">
        <v>3</v>
      </c>
      <c r="DI866" t="s">
        <v>3</v>
      </c>
      <c r="DJ866" t="s">
        <v>3</v>
      </c>
      <c r="DK866" t="s">
        <v>3</v>
      </c>
      <c r="DL866" t="s">
        <v>3</v>
      </c>
      <c r="DM866" t="s">
        <v>3</v>
      </c>
      <c r="DN866">
        <v>0</v>
      </c>
      <c r="DO866">
        <v>0</v>
      </c>
      <c r="DP866">
        <v>1</v>
      </c>
      <c r="DQ866">
        <v>1</v>
      </c>
      <c r="DU866">
        <v>1011</v>
      </c>
      <c r="DV866" t="s">
        <v>299</v>
      </c>
      <c r="DW866" t="s">
        <v>299</v>
      </c>
      <c r="DX866">
        <v>1</v>
      </c>
      <c r="DZ866" t="s">
        <v>3</v>
      </c>
      <c r="EA866" t="s">
        <v>3</v>
      </c>
      <c r="EB866" t="s">
        <v>3</v>
      </c>
      <c r="EC866" t="s">
        <v>3</v>
      </c>
      <c r="EE866">
        <v>58749425</v>
      </c>
      <c r="EF866">
        <v>7</v>
      </c>
      <c r="EG866" t="s">
        <v>301</v>
      </c>
      <c r="EH866">
        <v>0</v>
      </c>
      <c r="EI866" t="s">
        <v>3</v>
      </c>
      <c r="EJ866">
        <v>1</v>
      </c>
      <c r="EK866">
        <v>400001</v>
      </c>
      <c r="EL866" t="s">
        <v>302</v>
      </c>
      <c r="EM866" t="s">
        <v>121</v>
      </c>
      <c r="EO866" t="s">
        <v>3</v>
      </c>
      <c r="EQ866">
        <v>0</v>
      </c>
      <c r="ER866">
        <v>166.09</v>
      </c>
      <c r="ES866">
        <v>0</v>
      </c>
      <c r="ET866">
        <v>166.09</v>
      </c>
      <c r="EU866">
        <v>0</v>
      </c>
      <c r="EV866">
        <v>0</v>
      </c>
      <c r="EW866">
        <v>0</v>
      </c>
      <c r="EX866">
        <v>0</v>
      </c>
      <c r="EY866">
        <v>0</v>
      </c>
      <c r="FQ866">
        <v>0</v>
      </c>
      <c r="FR866">
        <f>ROUND(IF(BI866=3,GM866,0),2)</f>
        <v>0</v>
      </c>
      <c r="FS866">
        <v>1</v>
      </c>
      <c r="FX866">
        <v>0</v>
      </c>
      <c r="FY866">
        <v>0</v>
      </c>
      <c r="GA866" t="s">
        <v>3</v>
      </c>
      <c r="GD866">
        <v>1</v>
      </c>
      <c r="GF866">
        <v>1272345407</v>
      </c>
      <c r="GG866">
        <v>2</v>
      </c>
      <c r="GH866">
        <v>1</v>
      </c>
      <c r="GI866">
        <v>2</v>
      </c>
      <c r="GJ866">
        <v>0</v>
      </c>
      <c r="GK866">
        <v>0</v>
      </c>
      <c r="GL866">
        <f>ROUND(IF(AND(BH866=3,BI866=3,FS866&lt;&gt;0),P866,0),2)</f>
        <v>0</v>
      </c>
      <c r="GM866">
        <f>ROUND(O866+X866+Y866,2)+GX866</f>
        <v>3321.76</v>
      </c>
      <c r="GN866">
        <f>IF(OR(BI866=0,BI866=1),GM866-GX866,0)</f>
        <v>3321.76</v>
      </c>
      <c r="GO866">
        <f>IF(BI866=2,GM866-GX866,0)</f>
        <v>0</v>
      </c>
      <c r="GP866">
        <f>IF(BI866=4,GM866-GX866,0)</f>
        <v>0</v>
      </c>
      <c r="GR866">
        <v>0</v>
      </c>
      <c r="GS866">
        <v>3</v>
      </c>
      <c r="GT866">
        <v>0</v>
      </c>
      <c r="GU866" t="s">
        <v>3</v>
      </c>
      <c r="GV866">
        <f>ROUND((GT866),6)</f>
        <v>0</v>
      </c>
      <c r="GW866">
        <v>1</v>
      </c>
      <c r="GX866">
        <f>ROUND(HC866*I866,2)</f>
        <v>0</v>
      </c>
      <c r="HA866">
        <v>0</v>
      </c>
      <c r="HB866">
        <v>0</v>
      </c>
      <c r="HC866">
        <f>GV866*GW866</f>
        <v>0</v>
      </c>
      <c r="HE866" t="s">
        <v>3</v>
      </c>
      <c r="HF866" t="s">
        <v>3</v>
      </c>
      <c r="HM866" t="s">
        <v>3</v>
      </c>
      <c r="HN866" t="s">
        <v>3</v>
      </c>
      <c r="HO866" t="s">
        <v>3</v>
      </c>
      <c r="HP866" t="s">
        <v>3</v>
      </c>
      <c r="HQ866" t="s">
        <v>3</v>
      </c>
      <c r="IK866">
        <v>0</v>
      </c>
    </row>
    <row r="867" spans="1:245" x14ac:dyDescent="0.2">
      <c r="A867">
        <v>17</v>
      </c>
      <c r="B867">
        <v>0</v>
      </c>
      <c r="E867" t="s">
        <v>354</v>
      </c>
      <c r="F867" t="s">
        <v>304</v>
      </c>
      <c r="G867" t="s">
        <v>305</v>
      </c>
      <c r="H867" t="s">
        <v>306</v>
      </c>
      <c r="I867">
        <v>3.5</v>
      </c>
      <c r="J867">
        <v>0</v>
      </c>
      <c r="K867">
        <v>3.5</v>
      </c>
      <c r="O867">
        <f>0</f>
        <v>0</v>
      </c>
      <c r="P867">
        <f>0</f>
        <v>0</v>
      </c>
      <c r="Q867">
        <f>0</f>
        <v>0</v>
      </c>
      <c r="R867">
        <f>0</f>
        <v>0</v>
      </c>
      <c r="S867">
        <f>0</f>
        <v>0</v>
      </c>
      <c r="T867">
        <f>0</f>
        <v>0</v>
      </c>
      <c r="U867">
        <f>0</f>
        <v>0</v>
      </c>
      <c r="V867">
        <f>0</f>
        <v>0</v>
      </c>
      <c r="W867">
        <f>0</f>
        <v>0</v>
      </c>
      <c r="X867">
        <f>0</f>
        <v>0</v>
      </c>
      <c r="Y867">
        <f>0</f>
        <v>0</v>
      </c>
      <c r="AA867">
        <v>61617792</v>
      </c>
      <c r="AB867">
        <f>ROUND((AK867),6)</f>
        <v>389.09</v>
      </c>
      <c r="AC867">
        <f>0</f>
        <v>0</v>
      </c>
      <c r="AD867">
        <f>0</f>
        <v>0</v>
      </c>
      <c r="AE867">
        <f>0</f>
        <v>0</v>
      </c>
      <c r="AF867">
        <f>0</f>
        <v>0</v>
      </c>
      <c r="AG867">
        <f>0</f>
        <v>0</v>
      </c>
      <c r="AH867">
        <f>0</f>
        <v>0</v>
      </c>
      <c r="AI867">
        <f>0</f>
        <v>0</v>
      </c>
      <c r="AJ867">
        <f>0</f>
        <v>0</v>
      </c>
      <c r="AK867">
        <v>389.09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1</v>
      </c>
      <c r="AW867">
        <v>1</v>
      </c>
      <c r="AZ867">
        <v>1</v>
      </c>
      <c r="BA867">
        <v>1</v>
      </c>
      <c r="BB867">
        <v>1</v>
      </c>
      <c r="BC867">
        <v>1</v>
      </c>
      <c r="BD867" t="s">
        <v>3</v>
      </c>
      <c r="BE867" t="s">
        <v>3</v>
      </c>
      <c r="BF867" t="s">
        <v>3</v>
      </c>
      <c r="BG867" t="s">
        <v>3</v>
      </c>
      <c r="BH867">
        <v>0</v>
      </c>
      <c r="BI867">
        <v>1</v>
      </c>
      <c r="BJ867" t="s">
        <v>304</v>
      </c>
      <c r="BM867">
        <v>700007</v>
      </c>
      <c r="BN867">
        <v>0</v>
      </c>
      <c r="BO867" t="s">
        <v>3</v>
      </c>
      <c r="BP867">
        <v>0</v>
      </c>
      <c r="BQ867">
        <v>19</v>
      </c>
      <c r="BR867">
        <v>0</v>
      </c>
      <c r="BS867">
        <v>1</v>
      </c>
      <c r="BT867">
        <v>1</v>
      </c>
      <c r="BU867">
        <v>1</v>
      </c>
      <c r="BV867">
        <v>1</v>
      </c>
      <c r="BW867">
        <v>1</v>
      </c>
      <c r="BX867">
        <v>1</v>
      </c>
      <c r="BY867" t="s">
        <v>3</v>
      </c>
      <c r="BZ867">
        <v>94</v>
      </c>
      <c r="CA867">
        <v>42</v>
      </c>
      <c r="CB867" t="s">
        <v>3</v>
      </c>
      <c r="CE867">
        <v>0</v>
      </c>
      <c r="CF867">
        <v>0</v>
      </c>
      <c r="CG867">
        <v>0</v>
      </c>
      <c r="CM867">
        <v>0</v>
      </c>
      <c r="CN867" t="s">
        <v>3</v>
      </c>
      <c r="CO867">
        <v>0</v>
      </c>
      <c r="CP867">
        <f>AB867*AZ867</f>
        <v>389.09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C867" t="s">
        <v>3</v>
      </c>
      <c r="DD867" t="s">
        <v>3</v>
      </c>
      <c r="DE867" t="s">
        <v>3</v>
      </c>
      <c r="DF867" t="s">
        <v>3</v>
      </c>
      <c r="DG867" t="s">
        <v>3</v>
      </c>
      <c r="DH867" t="s">
        <v>3</v>
      </c>
      <c r="DI867" t="s">
        <v>3</v>
      </c>
      <c r="DJ867" t="s">
        <v>3</v>
      </c>
      <c r="DK867" t="s">
        <v>3</v>
      </c>
      <c r="DL867" t="s">
        <v>3</v>
      </c>
      <c r="DM867" t="s">
        <v>3</v>
      </c>
      <c r="DN867">
        <v>0</v>
      </c>
      <c r="DO867">
        <v>0</v>
      </c>
      <c r="DP867">
        <v>1</v>
      </c>
      <c r="DQ867">
        <v>1</v>
      </c>
      <c r="DU867">
        <v>1013</v>
      </c>
      <c r="DV867" t="s">
        <v>306</v>
      </c>
      <c r="DW867" t="s">
        <v>306</v>
      </c>
      <c r="DX867">
        <v>1</v>
      </c>
      <c r="DZ867" t="s">
        <v>3</v>
      </c>
      <c r="EA867" t="s">
        <v>3</v>
      </c>
      <c r="EB867" t="s">
        <v>3</v>
      </c>
      <c r="EC867" t="s">
        <v>3</v>
      </c>
      <c r="EE867">
        <v>58749933</v>
      </c>
      <c r="EF867">
        <v>19</v>
      </c>
      <c r="EG867" t="s">
        <v>307</v>
      </c>
      <c r="EH867">
        <v>106</v>
      </c>
      <c r="EI867" t="s">
        <v>307</v>
      </c>
      <c r="EJ867">
        <v>1</v>
      </c>
      <c r="EK867">
        <v>700007</v>
      </c>
      <c r="EL867" t="s">
        <v>307</v>
      </c>
      <c r="EM867" t="s">
        <v>308</v>
      </c>
      <c r="EO867" t="s">
        <v>3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FQ867">
        <v>0</v>
      </c>
      <c r="FR867">
        <f>ROUND(IF(BI867=3,GM867,0),2)</f>
        <v>0</v>
      </c>
      <c r="FS867">
        <v>0</v>
      </c>
      <c r="FX867">
        <v>0</v>
      </c>
      <c r="FY867">
        <v>0</v>
      </c>
      <c r="GA867" t="s">
        <v>3</v>
      </c>
      <c r="GD867">
        <v>1</v>
      </c>
      <c r="GF867">
        <v>-879749088</v>
      </c>
      <c r="GG867">
        <v>2</v>
      </c>
      <c r="GH867">
        <v>1</v>
      </c>
      <c r="GI867">
        <v>-2</v>
      </c>
      <c r="GJ867">
        <v>2</v>
      </c>
      <c r="GK867">
        <v>0</v>
      </c>
      <c r="GL867">
        <f>ROUND(IF(AND(BH867=3,BI867=3,FS867&lt;&gt;0),P867,0),2)</f>
        <v>0</v>
      </c>
      <c r="GM867">
        <f>ROUND(CP867*I867,2)</f>
        <v>1361.82</v>
      </c>
      <c r="GN867">
        <f>IF(OR(BI867=0,BI867=1),GM867-GX867,0)</f>
        <v>1361.82</v>
      </c>
      <c r="GO867">
        <f>IF(BI867=2,GM867-GX867,0)</f>
        <v>0</v>
      </c>
      <c r="GP867">
        <f>IF(BI867=4,GM867-GX867,0)</f>
        <v>0</v>
      </c>
      <c r="GR867">
        <v>0</v>
      </c>
      <c r="GS867">
        <v>3</v>
      </c>
      <c r="GT867">
        <v>0</v>
      </c>
      <c r="GU867" t="s">
        <v>3</v>
      </c>
      <c r="GV867">
        <f>0</f>
        <v>0</v>
      </c>
      <c r="GW867">
        <v>1</v>
      </c>
      <c r="GX867">
        <f>0</f>
        <v>0</v>
      </c>
      <c r="HA867">
        <v>0</v>
      </c>
      <c r="HB867">
        <v>0</v>
      </c>
      <c r="HC867">
        <v>0</v>
      </c>
      <c r="HD867">
        <f>GM867</f>
        <v>1361.82</v>
      </c>
      <c r="HE867" t="s">
        <v>3</v>
      </c>
      <c r="HF867" t="s">
        <v>3</v>
      </c>
      <c r="HM867" t="s">
        <v>3</v>
      </c>
      <c r="HN867" t="s">
        <v>309</v>
      </c>
      <c r="HO867" t="s">
        <v>310</v>
      </c>
      <c r="HP867" t="s">
        <v>307</v>
      </c>
      <c r="HQ867" t="s">
        <v>307</v>
      </c>
      <c r="IK867">
        <v>0</v>
      </c>
    </row>
    <row r="868" spans="1:245" x14ac:dyDescent="0.2">
      <c r="A868">
        <v>17</v>
      </c>
      <c r="B868">
        <v>0</v>
      </c>
      <c r="E868" t="s">
        <v>358</v>
      </c>
      <c r="F868" t="s">
        <v>312</v>
      </c>
      <c r="G868" t="s">
        <v>313</v>
      </c>
      <c r="H868" t="s">
        <v>306</v>
      </c>
      <c r="I868">
        <v>3.5</v>
      </c>
      <c r="J868">
        <v>0</v>
      </c>
      <c r="K868">
        <v>3.5</v>
      </c>
      <c r="O868">
        <f>0</f>
        <v>0</v>
      </c>
      <c r="P868">
        <f>0</f>
        <v>0</v>
      </c>
      <c r="Q868">
        <f>0</f>
        <v>0</v>
      </c>
      <c r="R868">
        <f>0</f>
        <v>0</v>
      </c>
      <c r="S868">
        <f>0</f>
        <v>0</v>
      </c>
      <c r="T868">
        <f>0</f>
        <v>0</v>
      </c>
      <c r="U868">
        <f>0</f>
        <v>0</v>
      </c>
      <c r="V868">
        <f>0</f>
        <v>0</v>
      </c>
      <c r="W868">
        <f>0</f>
        <v>0</v>
      </c>
      <c r="X868">
        <f>0</f>
        <v>0</v>
      </c>
      <c r="Y868">
        <f>0</f>
        <v>0</v>
      </c>
      <c r="AA868">
        <v>61617792</v>
      </c>
      <c r="AB868">
        <f>ROUND((AK868),6)</f>
        <v>389.09</v>
      </c>
      <c r="AC868">
        <f>0</f>
        <v>0</v>
      </c>
      <c r="AD868">
        <f>0</f>
        <v>0</v>
      </c>
      <c r="AE868">
        <f>0</f>
        <v>0</v>
      </c>
      <c r="AF868">
        <f>0</f>
        <v>0</v>
      </c>
      <c r="AG868">
        <f>0</f>
        <v>0</v>
      </c>
      <c r="AH868">
        <f>0</f>
        <v>0</v>
      </c>
      <c r="AI868">
        <f>0</f>
        <v>0</v>
      </c>
      <c r="AJ868">
        <f>0</f>
        <v>0</v>
      </c>
      <c r="AK868">
        <v>389.09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1</v>
      </c>
      <c r="AW868">
        <v>1</v>
      </c>
      <c r="AZ868">
        <v>1</v>
      </c>
      <c r="BA868">
        <v>1</v>
      </c>
      <c r="BB868">
        <v>1</v>
      </c>
      <c r="BC868">
        <v>1</v>
      </c>
      <c r="BD868" t="s">
        <v>3</v>
      </c>
      <c r="BE868" t="s">
        <v>3</v>
      </c>
      <c r="BF868" t="s">
        <v>3</v>
      </c>
      <c r="BG868" t="s">
        <v>3</v>
      </c>
      <c r="BH868">
        <v>0</v>
      </c>
      <c r="BI868">
        <v>1</v>
      </c>
      <c r="BJ868" t="s">
        <v>312</v>
      </c>
      <c r="BM868">
        <v>700007</v>
      </c>
      <c r="BN868">
        <v>0</v>
      </c>
      <c r="BO868" t="s">
        <v>3</v>
      </c>
      <c r="BP868">
        <v>0</v>
      </c>
      <c r="BQ868">
        <v>19</v>
      </c>
      <c r="BR868">
        <v>0</v>
      </c>
      <c r="BS868">
        <v>1</v>
      </c>
      <c r="BT868">
        <v>1</v>
      </c>
      <c r="BU868">
        <v>1</v>
      </c>
      <c r="BV868">
        <v>1</v>
      </c>
      <c r="BW868">
        <v>1</v>
      </c>
      <c r="BX868">
        <v>1</v>
      </c>
      <c r="BY868" t="s">
        <v>3</v>
      </c>
      <c r="BZ868">
        <v>94</v>
      </c>
      <c r="CA868">
        <v>42</v>
      </c>
      <c r="CB868" t="s">
        <v>3</v>
      </c>
      <c r="CE868">
        <v>0</v>
      </c>
      <c r="CF868">
        <v>0</v>
      </c>
      <c r="CG868">
        <v>0</v>
      </c>
      <c r="CM868">
        <v>0</v>
      </c>
      <c r="CN868" t="s">
        <v>3</v>
      </c>
      <c r="CO868">
        <v>0</v>
      </c>
      <c r="CP868">
        <f>AB868*AZ868</f>
        <v>389.09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C868" t="s">
        <v>3</v>
      </c>
      <c r="DD868" t="s">
        <v>3</v>
      </c>
      <c r="DE868" t="s">
        <v>3</v>
      </c>
      <c r="DF868" t="s">
        <v>3</v>
      </c>
      <c r="DG868" t="s">
        <v>3</v>
      </c>
      <c r="DH868" t="s">
        <v>3</v>
      </c>
      <c r="DI868" t="s">
        <v>3</v>
      </c>
      <c r="DJ868" t="s">
        <v>3</v>
      </c>
      <c r="DK868" t="s">
        <v>3</v>
      </c>
      <c r="DL868" t="s">
        <v>3</v>
      </c>
      <c r="DM868" t="s">
        <v>3</v>
      </c>
      <c r="DN868">
        <v>0</v>
      </c>
      <c r="DO868">
        <v>0</v>
      </c>
      <c r="DP868">
        <v>1</v>
      </c>
      <c r="DQ868">
        <v>1</v>
      </c>
      <c r="DU868">
        <v>1013</v>
      </c>
      <c r="DV868" t="s">
        <v>306</v>
      </c>
      <c r="DW868" t="s">
        <v>306</v>
      </c>
      <c r="DX868">
        <v>1</v>
      </c>
      <c r="DZ868" t="s">
        <v>3</v>
      </c>
      <c r="EA868" t="s">
        <v>3</v>
      </c>
      <c r="EB868" t="s">
        <v>3</v>
      </c>
      <c r="EC868" t="s">
        <v>3</v>
      </c>
      <c r="EE868">
        <v>58749933</v>
      </c>
      <c r="EF868">
        <v>19</v>
      </c>
      <c r="EG868" t="s">
        <v>307</v>
      </c>
      <c r="EH868">
        <v>106</v>
      </c>
      <c r="EI868" t="s">
        <v>307</v>
      </c>
      <c r="EJ868">
        <v>1</v>
      </c>
      <c r="EK868">
        <v>700007</v>
      </c>
      <c r="EL868" t="s">
        <v>307</v>
      </c>
      <c r="EM868" t="s">
        <v>308</v>
      </c>
      <c r="EO868" t="s">
        <v>3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FQ868">
        <v>0</v>
      </c>
      <c r="FR868">
        <f>ROUND(IF(BI868=3,GM868,0),2)</f>
        <v>0</v>
      </c>
      <c r="FS868">
        <v>0</v>
      </c>
      <c r="FX868">
        <v>0</v>
      </c>
      <c r="FY868">
        <v>0</v>
      </c>
      <c r="GA868" t="s">
        <v>3</v>
      </c>
      <c r="GD868">
        <v>1</v>
      </c>
      <c r="GF868">
        <v>1952500859</v>
      </c>
      <c r="GG868">
        <v>2</v>
      </c>
      <c r="GH868">
        <v>1</v>
      </c>
      <c r="GI868">
        <v>-2</v>
      </c>
      <c r="GJ868">
        <v>2</v>
      </c>
      <c r="GK868">
        <v>0</v>
      </c>
      <c r="GL868">
        <f>ROUND(IF(AND(BH868=3,BI868=3,FS868&lt;&gt;0),P868,0),2)</f>
        <v>0</v>
      </c>
      <c r="GM868">
        <f>ROUND(CP868*I868,2)</f>
        <v>1361.82</v>
      </c>
      <c r="GN868">
        <f>IF(OR(BI868=0,BI868=1),GM868-GX868,0)</f>
        <v>1361.82</v>
      </c>
      <c r="GO868">
        <f>IF(BI868=2,GM868-GX868,0)</f>
        <v>0</v>
      </c>
      <c r="GP868">
        <f>IF(BI868=4,GM868-GX868,0)</f>
        <v>0</v>
      </c>
      <c r="GR868">
        <v>0</v>
      </c>
      <c r="GS868">
        <v>3</v>
      </c>
      <c r="GT868">
        <v>0</v>
      </c>
      <c r="GU868" t="s">
        <v>3</v>
      </c>
      <c r="GV868">
        <f>0</f>
        <v>0</v>
      </c>
      <c r="GW868">
        <v>1</v>
      </c>
      <c r="GX868">
        <f>0</f>
        <v>0</v>
      </c>
      <c r="HA868">
        <v>0</v>
      </c>
      <c r="HB868">
        <v>0</v>
      </c>
      <c r="HC868">
        <v>0</v>
      </c>
      <c r="HD868">
        <f>GM868</f>
        <v>1361.82</v>
      </c>
      <c r="HE868" t="s">
        <v>3</v>
      </c>
      <c r="HF868" t="s">
        <v>3</v>
      </c>
      <c r="HM868" t="s">
        <v>3</v>
      </c>
      <c r="HN868" t="s">
        <v>309</v>
      </c>
      <c r="HO868" t="s">
        <v>310</v>
      </c>
      <c r="HP868" t="s">
        <v>307</v>
      </c>
      <c r="HQ868" t="s">
        <v>307</v>
      </c>
      <c r="IK868">
        <v>0</v>
      </c>
    </row>
    <row r="869" spans="1:245" x14ac:dyDescent="0.2">
      <c r="A869">
        <v>17</v>
      </c>
      <c r="B869">
        <v>0</v>
      </c>
      <c r="E869" t="s">
        <v>362</v>
      </c>
      <c r="F869" t="s">
        <v>315</v>
      </c>
      <c r="G869" t="s">
        <v>316</v>
      </c>
      <c r="H869" t="s">
        <v>306</v>
      </c>
      <c r="I869">
        <v>3.5</v>
      </c>
      <c r="J869">
        <v>0</v>
      </c>
      <c r="K869">
        <v>3.5</v>
      </c>
      <c r="O869">
        <f>0</f>
        <v>0</v>
      </c>
      <c r="P869">
        <f>0</f>
        <v>0</v>
      </c>
      <c r="Q869">
        <f>0</f>
        <v>0</v>
      </c>
      <c r="R869">
        <f>0</f>
        <v>0</v>
      </c>
      <c r="S869">
        <f>0</f>
        <v>0</v>
      </c>
      <c r="T869">
        <f>0</f>
        <v>0</v>
      </c>
      <c r="U869">
        <f>0</f>
        <v>0</v>
      </c>
      <c r="V869">
        <f>0</f>
        <v>0</v>
      </c>
      <c r="W869">
        <f>0</f>
        <v>0</v>
      </c>
      <c r="X869">
        <f>0</f>
        <v>0</v>
      </c>
      <c r="Y869">
        <f>0</f>
        <v>0</v>
      </c>
      <c r="AA869">
        <v>61617792</v>
      </c>
      <c r="AB869">
        <f>ROUND((AK869),6)</f>
        <v>404.11</v>
      </c>
      <c r="AC869">
        <f>0</f>
        <v>0</v>
      </c>
      <c r="AD869">
        <f>0</f>
        <v>0</v>
      </c>
      <c r="AE869">
        <f>0</f>
        <v>0</v>
      </c>
      <c r="AF869">
        <f>0</f>
        <v>0</v>
      </c>
      <c r="AG869">
        <f>0</f>
        <v>0</v>
      </c>
      <c r="AH869">
        <f>0</f>
        <v>0</v>
      </c>
      <c r="AI869">
        <f>0</f>
        <v>0</v>
      </c>
      <c r="AJ869">
        <f>0</f>
        <v>0</v>
      </c>
      <c r="AK869">
        <v>404.11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1</v>
      </c>
      <c r="AW869">
        <v>1</v>
      </c>
      <c r="AZ869">
        <v>1</v>
      </c>
      <c r="BA869">
        <v>1</v>
      </c>
      <c r="BB869">
        <v>1</v>
      </c>
      <c r="BC869">
        <v>1</v>
      </c>
      <c r="BD869" t="s">
        <v>3</v>
      </c>
      <c r="BE869" t="s">
        <v>3</v>
      </c>
      <c r="BF869" t="s">
        <v>3</v>
      </c>
      <c r="BG869" t="s">
        <v>3</v>
      </c>
      <c r="BH869">
        <v>0</v>
      </c>
      <c r="BI869">
        <v>1</v>
      </c>
      <c r="BJ869" t="s">
        <v>315</v>
      </c>
      <c r="BM869">
        <v>700008</v>
      </c>
      <c r="BN869">
        <v>0</v>
      </c>
      <c r="BO869" t="s">
        <v>3</v>
      </c>
      <c r="BP869">
        <v>0</v>
      </c>
      <c r="BQ869">
        <v>10</v>
      </c>
      <c r="BR869">
        <v>0</v>
      </c>
      <c r="BS869">
        <v>1</v>
      </c>
      <c r="BT869">
        <v>1</v>
      </c>
      <c r="BU869">
        <v>1</v>
      </c>
      <c r="BV869">
        <v>1</v>
      </c>
      <c r="BW869">
        <v>1</v>
      </c>
      <c r="BX869">
        <v>1</v>
      </c>
      <c r="BY869" t="s">
        <v>3</v>
      </c>
      <c r="BZ869">
        <v>94</v>
      </c>
      <c r="CA869">
        <v>61</v>
      </c>
      <c r="CB869" t="s">
        <v>3</v>
      </c>
      <c r="CE869">
        <v>0</v>
      </c>
      <c r="CF869">
        <v>0</v>
      </c>
      <c r="CG869">
        <v>0</v>
      </c>
      <c r="CM869">
        <v>0</v>
      </c>
      <c r="CN869" t="s">
        <v>3</v>
      </c>
      <c r="CO869">
        <v>0</v>
      </c>
      <c r="CP869">
        <f>AB869*AZ869</f>
        <v>404.11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C869" t="s">
        <v>3</v>
      </c>
      <c r="DD869" t="s">
        <v>3</v>
      </c>
      <c r="DE869" t="s">
        <v>3</v>
      </c>
      <c r="DF869" t="s">
        <v>3</v>
      </c>
      <c r="DG869" t="s">
        <v>3</v>
      </c>
      <c r="DH869" t="s">
        <v>3</v>
      </c>
      <c r="DI869" t="s">
        <v>3</v>
      </c>
      <c r="DJ869" t="s">
        <v>3</v>
      </c>
      <c r="DK869" t="s">
        <v>3</v>
      </c>
      <c r="DL869" t="s">
        <v>3</v>
      </c>
      <c r="DM869" t="s">
        <v>3</v>
      </c>
      <c r="DN869">
        <v>0</v>
      </c>
      <c r="DO869">
        <v>0</v>
      </c>
      <c r="DP869">
        <v>1</v>
      </c>
      <c r="DQ869">
        <v>1</v>
      </c>
      <c r="DU869">
        <v>1013</v>
      </c>
      <c r="DV869" t="s">
        <v>306</v>
      </c>
      <c r="DW869" t="s">
        <v>306</v>
      </c>
      <c r="DX869">
        <v>1</v>
      </c>
      <c r="DZ869" t="s">
        <v>3</v>
      </c>
      <c r="EA869" t="s">
        <v>3</v>
      </c>
      <c r="EB869" t="s">
        <v>3</v>
      </c>
      <c r="EC869" t="s">
        <v>3</v>
      </c>
      <c r="EE869">
        <v>58749934</v>
      </c>
      <c r="EF869">
        <v>10</v>
      </c>
      <c r="EG869" t="s">
        <v>317</v>
      </c>
      <c r="EH869">
        <v>107</v>
      </c>
      <c r="EI869" t="s">
        <v>318</v>
      </c>
      <c r="EJ869">
        <v>1</v>
      </c>
      <c r="EK869">
        <v>700008</v>
      </c>
      <c r="EL869" t="s">
        <v>319</v>
      </c>
      <c r="EM869" t="s">
        <v>320</v>
      </c>
      <c r="EO869" t="s">
        <v>3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FQ869">
        <v>0</v>
      </c>
      <c r="FR869">
        <f>ROUND(IF(BI869=3,GM869,0),2)</f>
        <v>0</v>
      </c>
      <c r="FS869">
        <v>0</v>
      </c>
      <c r="FX869">
        <v>0</v>
      </c>
      <c r="FY869">
        <v>0</v>
      </c>
      <c r="GA869" t="s">
        <v>3</v>
      </c>
      <c r="GD869">
        <v>1</v>
      </c>
      <c r="GF869">
        <v>1157877873</v>
      </c>
      <c r="GG869">
        <v>2</v>
      </c>
      <c r="GH869">
        <v>1</v>
      </c>
      <c r="GI869">
        <v>-2</v>
      </c>
      <c r="GJ869">
        <v>2</v>
      </c>
      <c r="GK869">
        <v>0</v>
      </c>
      <c r="GL869">
        <f>ROUND(IF(AND(BH869=3,BI869=3,FS869&lt;&gt;0),P869,0),2)</f>
        <v>0</v>
      </c>
      <c r="GM869">
        <f>ROUND(CP869*I869,2)</f>
        <v>1414.39</v>
      </c>
      <c r="GN869">
        <f>IF(OR(BI869=0,BI869=1),GM869-GX869,0)</f>
        <v>1414.39</v>
      </c>
      <c r="GO869">
        <f>IF(BI869=2,GM869-GX869,0)</f>
        <v>0</v>
      </c>
      <c r="GP869">
        <f>IF(BI869=4,GM869-GX869,0)</f>
        <v>0</v>
      </c>
      <c r="GR869">
        <v>0</v>
      </c>
      <c r="GS869">
        <v>3</v>
      </c>
      <c r="GT869">
        <v>0</v>
      </c>
      <c r="GU869" t="s">
        <v>3</v>
      </c>
      <c r="GV869">
        <f>0</f>
        <v>0</v>
      </c>
      <c r="GW869">
        <v>1</v>
      </c>
      <c r="GX869">
        <f>0</f>
        <v>0</v>
      </c>
      <c r="HA869">
        <v>0</v>
      </c>
      <c r="HB869">
        <v>0</v>
      </c>
      <c r="HC869">
        <v>0</v>
      </c>
      <c r="HD869">
        <f>GM869</f>
        <v>1414.39</v>
      </c>
      <c r="HE869" t="s">
        <v>3</v>
      </c>
      <c r="HF869" t="s">
        <v>3</v>
      </c>
      <c r="HM869" t="s">
        <v>3</v>
      </c>
      <c r="HN869" t="s">
        <v>321</v>
      </c>
      <c r="HO869" t="s">
        <v>322</v>
      </c>
      <c r="HP869" t="s">
        <v>318</v>
      </c>
      <c r="HQ869" t="s">
        <v>318</v>
      </c>
      <c r="IK869">
        <v>0</v>
      </c>
    </row>
    <row r="871" spans="1:245" x14ac:dyDescent="0.2">
      <c r="A871" s="2">
        <v>51</v>
      </c>
      <c r="B871" s="2">
        <f>B861</f>
        <v>0</v>
      </c>
      <c r="C871" s="2">
        <f>A861</f>
        <v>4</v>
      </c>
      <c r="D871" s="2">
        <f>ROW(A861)</f>
        <v>861</v>
      </c>
      <c r="E871" s="2"/>
      <c r="F871" s="2" t="str">
        <f>IF(F861&lt;&gt;"",F861,"")</f>
        <v>Новый раздел</v>
      </c>
      <c r="G871" s="2" t="str">
        <f>IF(G861&lt;&gt;"",G861,"")</f>
        <v>Прочие работы</v>
      </c>
      <c r="H871" s="2">
        <v>0</v>
      </c>
      <c r="I871" s="2"/>
      <c r="J871" s="2"/>
      <c r="K871" s="2"/>
      <c r="L871" s="2"/>
      <c r="M871" s="2"/>
      <c r="N871" s="2"/>
      <c r="O871" s="2">
        <f t="shared" ref="O871:T871" si="488">ROUND(AB871,2)</f>
        <v>9327.75</v>
      </c>
      <c r="P871" s="2">
        <f t="shared" si="488"/>
        <v>0</v>
      </c>
      <c r="Q871" s="2">
        <f t="shared" si="488"/>
        <v>3321.76</v>
      </c>
      <c r="R871" s="2">
        <f t="shared" si="488"/>
        <v>0</v>
      </c>
      <c r="S871" s="2">
        <f t="shared" si="488"/>
        <v>6005.99</v>
      </c>
      <c r="T871" s="2">
        <f t="shared" si="488"/>
        <v>0</v>
      </c>
      <c r="U871" s="2">
        <f>AH871</f>
        <v>15.33</v>
      </c>
      <c r="V871" s="2">
        <f>AI871</f>
        <v>0</v>
      </c>
      <c r="W871" s="2">
        <f>ROUND(AJ871,2)</f>
        <v>0</v>
      </c>
      <c r="X871" s="2">
        <f>ROUND(AK871,2)</f>
        <v>6126.11</v>
      </c>
      <c r="Y871" s="2">
        <f>ROUND(AL871,2)</f>
        <v>3243.23</v>
      </c>
      <c r="Z871" s="2"/>
      <c r="AA871" s="2"/>
      <c r="AB871" s="2">
        <f>ROUND(SUMIF(AA865:AA869,"=61617792",O865:O869),2)</f>
        <v>9327.75</v>
      </c>
      <c r="AC871" s="2">
        <f>ROUND(SUMIF(AA865:AA869,"=61617792",P865:P869),2)</f>
        <v>0</v>
      </c>
      <c r="AD871" s="2">
        <f>ROUND(SUMIF(AA865:AA869,"=61617792",Q865:Q869),2)</f>
        <v>3321.76</v>
      </c>
      <c r="AE871" s="2">
        <f>ROUND(SUMIF(AA865:AA869,"=61617792",R865:R869),2)</f>
        <v>0</v>
      </c>
      <c r="AF871" s="2">
        <f>ROUND(SUMIF(AA865:AA869,"=61617792",S865:S869),2)</f>
        <v>6005.99</v>
      </c>
      <c r="AG871" s="2">
        <f>ROUND(SUMIF(AA865:AA869,"=61617792",T865:T869),2)</f>
        <v>0</v>
      </c>
      <c r="AH871" s="2">
        <f>SUMIF(AA865:AA869,"=61617792",U865:U869)</f>
        <v>15.33</v>
      </c>
      <c r="AI871" s="2">
        <f>SUMIF(AA865:AA869,"=61617792",V865:V869)</f>
        <v>0</v>
      </c>
      <c r="AJ871" s="2">
        <f>ROUND(SUMIF(AA865:AA869,"=61617792",W865:W869),2)</f>
        <v>0</v>
      </c>
      <c r="AK871" s="2">
        <f>ROUND(SUMIF(AA865:AA869,"=61617792",X865:X869),2)</f>
        <v>6126.11</v>
      </c>
      <c r="AL871" s="2">
        <f>ROUND(SUMIF(AA865:AA869,"=61617792",Y865:Y869),2)</f>
        <v>3243.23</v>
      </c>
      <c r="AM871" s="2"/>
      <c r="AN871" s="2"/>
      <c r="AO871" s="2">
        <f t="shared" ref="AO871:BD871" si="489">ROUND(BX871,2)</f>
        <v>0</v>
      </c>
      <c r="AP871" s="2">
        <f t="shared" si="489"/>
        <v>0</v>
      </c>
      <c r="AQ871" s="2">
        <f t="shared" si="489"/>
        <v>0</v>
      </c>
      <c r="AR871" s="2">
        <f t="shared" si="489"/>
        <v>22835.119999999999</v>
      </c>
      <c r="AS871" s="2">
        <f t="shared" si="489"/>
        <v>22835.119999999999</v>
      </c>
      <c r="AT871" s="2">
        <f t="shared" si="489"/>
        <v>0</v>
      </c>
      <c r="AU871" s="2">
        <f t="shared" si="489"/>
        <v>0</v>
      </c>
      <c r="AV871" s="2">
        <f t="shared" si="489"/>
        <v>0</v>
      </c>
      <c r="AW871" s="2">
        <f t="shared" si="489"/>
        <v>0</v>
      </c>
      <c r="AX871" s="2">
        <f t="shared" si="489"/>
        <v>0</v>
      </c>
      <c r="AY871" s="2">
        <f t="shared" si="489"/>
        <v>0</v>
      </c>
      <c r="AZ871" s="2">
        <f t="shared" si="489"/>
        <v>0</v>
      </c>
      <c r="BA871" s="2">
        <f t="shared" si="489"/>
        <v>0</v>
      </c>
      <c r="BB871" s="2">
        <f t="shared" si="489"/>
        <v>0</v>
      </c>
      <c r="BC871" s="2">
        <f t="shared" si="489"/>
        <v>0</v>
      </c>
      <c r="BD871" s="2">
        <f t="shared" si="489"/>
        <v>4138.03</v>
      </c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>
        <f>ROUND(SUMIF(AA865:AA869,"=61617792",FQ865:FQ869),2)</f>
        <v>0</v>
      </c>
      <c r="BY871" s="2">
        <f>ROUND(SUMIF(AA865:AA869,"=61617792",FR865:FR869),2)</f>
        <v>0</v>
      </c>
      <c r="BZ871" s="2">
        <f>ROUND(SUMIF(AA865:AA869,"=61617792",GL865:GL869),2)</f>
        <v>0</v>
      </c>
      <c r="CA871" s="2">
        <f>ROUND(SUMIF(AA865:AA869,"=61617792",GM865:GM869),2)</f>
        <v>22835.119999999999</v>
      </c>
      <c r="CB871" s="2">
        <f>ROUND(SUMIF(AA865:AA869,"=61617792",GN865:GN869),2)</f>
        <v>22835.119999999999</v>
      </c>
      <c r="CC871" s="2">
        <f>ROUND(SUMIF(AA865:AA869,"=61617792",GO865:GO869),2)</f>
        <v>0</v>
      </c>
      <c r="CD871" s="2">
        <f>ROUND(SUMIF(AA865:AA869,"=61617792",GP865:GP869),2)</f>
        <v>0</v>
      </c>
      <c r="CE871" s="2">
        <f>AC871-BX871</f>
        <v>0</v>
      </c>
      <c r="CF871" s="2">
        <f>AC871-BY871</f>
        <v>0</v>
      </c>
      <c r="CG871" s="2">
        <f>BX871-BZ871</f>
        <v>0</v>
      </c>
      <c r="CH871" s="2">
        <f>AC871-BX871-BY871+BZ871</f>
        <v>0</v>
      </c>
      <c r="CI871" s="2">
        <f>BY871-BZ871</f>
        <v>0</v>
      </c>
      <c r="CJ871" s="2">
        <f>ROUND(SUMIF(AA865:AA869,"=61617792",GX865:GX869),2)</f>
        <v>0</v>
      </c>
      <c r="CK871" s="2">
        <f>ROUND(SUMIF(AA865:AA869,"=61617792",GY865:GY869),2)</f>
        <v>0</v>
      </c>
      <c r="CL871" s="2">
        <f>ROUND(SUMIF(AA865:AA869,"=61617792",GZ865:GZ869),2)</f>
        <v>0</v>
      </c>
      <c r="CM871" s="2">
        <f>ROUND(SUMIF(AA865:AA869,"=61617792",HD865:HD869),2)</f>
        <v>4138.03</v>
      </c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>
        <v>0</v>
      </c>
    </row>
    <row r="873" spans="1:245" x14ac:dyDescent="0.2">
      <c r="A873" s="4">
        <v>50</v>
      </c>
      <c r="B873" s="4">
        <v>0</v>
      </c>
      <c r="C873" s="4">
        <v>0</v>
      </c>
      <c r="D873" s="4">
        <v>1</v>
      </c>
      <c r="E873" s="4">
        <v>201</v>
      </c>
      <c r="F873" s="4">
        <f>ROUND(Source!O871,O873)</f>
        <v>9327.75</v>
      </c>
      <c r="G873" s="4" t="s">
        <v>101</v>
      </c>
      <c r="H873" s="4" t="s">
        <v>102</v>
      </c>
      <c r="I873" s="4"/>
      <c r="J873" s="4"/>
      <c r="K873" s="4">
        <v>201</v>
      </c>
      <c r="L873" s="4">
        <v>1</v>
      </c>
      <c r="M873" s="4">
        <v>3</v>
      </c>
      <c r="N873" s="4" t="s">
        <v>3</v>
      </c>
      <c r="O873" s="4">
        <v>2</v>
      </c>
      <c r="P873" s="4"/>
      <c r="Q873" s="4"/>
      <c r="R873" s="4"/>
      <c r="S873" s="4"/>
      <c r="T873" s="4"/>
      <c r="U873" s="4"/>
      <c r="V873" s="4"/>
      <c r="W873" s="4">
        <v>13465.779999999999</v>
      </c>
      <c r="X873" s="4">
        <v>1</v>
      </c>
      <c r="Y873" s="4">
        <v>13465.779999999999</v>
      </c>
      <c r="Z873" s="4"/>
      <c r="AA873" s="4"/>
      <c r="AB873" s="4"/>
    </row>
    <row r="874" spans="1:245" x14ac:dyDescent="0.2">
      <c r="A874" s="4">
        <v>50</v>
      </c>
      <c r="B874" s="4">
        <v>0</v>
      </c>
      <c r="C874" s="4">
        <v>0</v>
      </c>
      <c r="D874" s="4">
        <v>1</v>
      </c>
      <c r="E874" s="4">
        <v>202</v>
      </c>
      <c r="F874" s="4">
        <f>ROUND(Source!P871,O874)</f>
        <v>0</v>
      </c>
      <c r="G874" s="4" t="s">
        <v>103</v>
      </c>
      <c r="H874" s="4" t="s">
        <v>104</v>
      </c>
      <c r="I874" s="4"/>
      <c r="J874" s="4"/>
      <c r="K874" s="4">
        <v>202</v>
      </c>
      <c r="L874" s="4">
        <v>2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>
        <v>0</v>
      </c>
      <c r="X874" s="4">
        <v>1</v>
      </c>
      <c r="Y874" s="4">
        <v>0</v>
      </c>
      <c r="Z874" s="4"/>
      <c r="AA874" s="4"/>
      <c r="AB874" s="4"/>
    </row>
    <row r="875" spans="1:245" x14ac:dyDescent="0.2">
      <c r="A875" s="4">
        <v>50</v>
      </c>
      <c r="B875" s="4">
        <v>0</v>
      </c>
      <c r="C875" s="4">
        <v>0</v>
      </c>
      <c r="D875" s="4">
        <v>1</v>
      </c>
      <c r="E875" s="4">
        <v>222</v>
      </c>
      <c r="F875" s="4">
        <f>ROUND(Source!AO871,O875)</f>
        <v>0</v>
      </c>
      <c r="G875" s="4" t="s">
        <v>105</v>
      </c>
      <c r="H875" s="4" t="s">
        <v>106</v>
      </c>
      <c r="I875" s="4"/>
      <c r="J875" s="4"/>
      <c r="K875" s="4">
        <v>222</v>
      </c>
      <c r="L875" s="4">
        <v>3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>
        <v>0</v>
      </c>
      <c r="X875" s="4">
        <v>1</v>
      </c>
      <c r="Y875" s="4">
        <v>0</v>
      </c>
      <c r="Z875" s="4"/>
      <c r="AA875" s="4"/>
      <c r="AB875" s="4"/>
    </row>
    <row r="876" spans="1:245" x14ac:dyDescent="0.2">
      <c r="A876" s="4">
        <v>50</v>
      </c>
      <c r="B876" s="4">
        <v>0</v>
      </c>
      <c r="C876" s="4">
        <v>0</v>
      </c>
      <c r="D876" s="4">
        <v>1</v>
      </c>
      <c r="E876" s="4">
        <v>225</v>
      </c>
      <c r="F876" s="4">
        <f>ROUND(Source!AV871,O876)</f>
        <v>0</v>
      </c>
      <c r="G876" s="4" t="s">
        <v>107</v>
      </c>
      <c r="H876" s="4" t="s">
        <v>108</v>
      </c>
      <c r="I876" s="4"/>
      <c r="J876" s="4"/>
      <c r="K876" s="4">
        <v>225</v>
      </c>
      <c r="L876" s="4">
        <v>4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0</v>
      </c>
      <c r="X876" s="4">
        <v>1</v>
      </c>
      <c r="Y876" s="4">
        <v>0</v>
      </c>
      <c r="Z876" s="4"/>
      <c r="AA876" s="4"/>
      <c r="AB876" s="4"/>
    </row>
    <row r="877" spans="1:245" x14ac:dyDescent="0.2">
      <c r="A877" s="4">
        <v>50</v>
      </c>
      <c r="B877" s="4">
        <v>0</v>
      </c>
      <c r="C877" s="4">
        <v>0</v>
      </c>
      <c r="D877" s="4">
        <v>1</v>
      </c>
      <c r="E877" s="4">
        <v>226</v>
      </c>
      <c r="F877" s="4">
        <f>ROUND(Source!AW871,O877)</f>
        <v>0</v>
      </c>
      <c r="G877" s="4" t="s">
        <v>109</v>
      </c>
      <c r="H877" s="4" t="s">
        <v>110</v>
      </c>
      <c r="I877" s="4"/>
      <c r="J877" s="4"/>
      <c r="K877" s="4">
        <v>226</v>
      </c>
      <c r="L877" s="4">
        <v>5</v>
      </c>
      <c r="M877" s="4">
        <v>3</v>
      </c>
      <c r="N877" s="4" t="s">
        <v>3</v>
      </c>
      <c r="O877" s="4">
        <v>2</v>
      </c>
      <c r="P877" s="4"/>
      <c r="Q877" s="4"/>
      <c r="R877" s="4"/>
      <c r="S877" s="4"/>
      <c r="T877" s="4"/>
      <c r="U877" s="4"/>
      <c r="V877" s="4"/>
      <c r="W877" s="4">
        <v>0</v>
      </c>
      <c r="X877" s="4">
        <v>1</v>
      </c>
      <c r="Y877" s="4">
        <v>0</v>
      </c>
      <c r="Z877" s="4"/>
      <c r="AA877" s="4"/>
      <c r="AB877" s="4"/>
    </row>
    <row r="878" spans="1:245" x14ac:dyDescent="0.2">
      <c r="A878" s="4">
        <v>50</v>
      </c>
      <c r="B878" s="4">
        <v>0</v>
      </c>
      <c r="C878" s="4">
        <v>0</v>
      </c>
      <c r="D878" s="4">
        <v>1</v>
      </c>
      <c r="E878" s="4">
        <v>227</v>
      </c>
      <c r="F878" s="4">
        <f>ROUND(Source!AX871,O878)</f>
        <v>0</v>
      </c>
      <c r="G878" s="4" t="s">
        <v>111</v>
      </c>
      <c r="H878" s="4" t="s">
        <v>112</v>
      </c>
      <c r="I878" s="4"/>
      <c r="J878" s="4"/>
      <c r="K878" s="4">
        <v>227</v>
      </c>
      <c r="L878" s="4">
        <v>6</v>
      </c>
      <c r="M878" s="4">
        <v>3</v>
      </c>
      <c r="N878" s="4" t="s">
        <v>3</v>
      </c>
      <c r="O878" s="4">
        <v>2</v>
      </c>
      <c r="P878" s="4"/>
      <c r="Q878" s="4"/>
      <c r="R878" s="4"/>
      <c r="S878" s="4"/>
      <c r="T878" s="4"/>
      <c r="U878" s="4"/>
      <c r="V878" s="4"/>
      <c r="W878" s="4">
        <v>0</v>
      </c>
      <c r="X878" s="4">
        <v>1</v>
      </c>
      <c r="Y878" s="4">
        <v>0</v>
      </c>
      <c r="Z878" s="4"/>
      <c r="AA878" s="4"/>
      <c r="AB878" s="4"/>
    </row>
    <row r="879" spans="1:245" x14ac:dyDescent="0.2">
      <c r="A879" s="4">
        <v>50</v>
      </c>
      <c r="B879" s="4">
        <v>0</v>
      </c>
      <c r="C879" s="4">
        <v>0</v>
      </c>
      <c r="D879" s="4">
        <v>1</v>
      </c>
      <c r="E879" s="4">
        <v>228</v>
      </c>
      <c r="F879" s="4">
        <f>ROUND(Source!AY871,O879)</f>
        <v>0</v>
      </c>
      <c r="G879" s="4" t="s">
        <v>113</v>
      </c>
      <c r="H879" s="4" t="s">
        <v>114</v>
      </c>
      <c r="I879" s="4"/>
      <c r="J879" s="4"/>
      <c r="K879" s="4">
        <v>228</v>
      </c>
      <c r="L879" s="4">
        <v>7</v>
      </c>
      <c r="M879" s="4">
        <v>3</v>
      </c>
      <c r="N879" s="4" t="s">
        <v>3</v>
      </c>
      <c r="O879" s="4">
        <v>2</v>
      </c>
      <c r="P879" s="4"/>
      <c r="Q879" s="4"/>
      <c r="R879" s="4"/>
      <c r="S879" s="4"/>
      <c r="T879" s="4"/>
      <c r="U879" s="4"/>
      <c r="V879" s="4"/>
      <c r="W879" s="4">
        <v>0</v>
      </c>
      <c r="X879" s="4">
        <v>1</v>
      </c>
      <c r="Y879" s="4">
        <v>0</v>
      </c>
      <c r="Z879" s="4"/>
      <c r="AA879" s="4"/>
      <c r="AB879" s="4"/>
    </row>
    <row r="880" spans="1:245" x14ac:dyDescent="0.2">
      <c r="A880" s="4">
        <v>50</v>
      </c>
      <c r="B880" s="4">
        <v>0</v>
      </c>
      <c r="C880" s="4">
        <v>0</v>
      </c>
      <c r="D880" s="4">
        <v>1</v>
      </c>
      <c r="E880" s="4">
        <v>216</v>
      </c>
      <c r="F880" s="4">
        <f>ROUND(Source!AP871,O880)</f>
        <v>0</v>
      </c>
      <c r="G880" s="4" t="s">
        <v>115</v>
      </c>
      <c r="H880" s="4" t="s">
        <v>116</v>
      </c>
      <c r="I880" s="4"/>
      <c r="J880" s="4"/>
      <c r="K880" s="4">
        <v>216</v>
      </c>
      <c r="L880" s="4">
        <v>8</v>
      </c>
      <c r="M880" s="4">
        <v>3</v>
      </c>
      <c r="N880" s="4" t="s">
        <v>3</v>
      </c>
      <c r="O880" s="4">
        <v>2</v>
      </c>
      <c r="P880" s="4"/>
      <c r="Q880" s="4"/>
      <c r="R880" s="4"/>
      <c r="S880" s="4"/>
      <c r="T880" s="4"/>
      <c r="U880" s="4"/>
      <c r="V880" s="4"/>
      <c r="W880" s="4">
        <v>0</v>
      </c>
      <c r="X880" s="4">
        <v>1</v>
      </c>
      <c r="Y880" s="4">
        <v>0</v>
      </c>
      <c r="Z880" s="4"/>
      <c r="AA880" s="4"/>
      <c r="AB880" s="4"/>
    </row>
    <row r="881" spans="1:28" x14ac:dyDescent="0.2">
      <c r="A881" s="4">
        <v>50</v>
      </c>
      <c r="B881" s="4">
        <v>0</v>
      </c>
      <c r="C881" s="4">
        <v>0</v>
      </c>
      <c r="D881" s="4">
        <v>1</v>
      </c>
      <c r="E881" s="4">
        <v>223</v>
      </c>
      <c r="F881" s="4">
        <f>ROUND(Source!AQ871,O881)</f>
        <v>0</v>
      </c>
      <c r="G881" s="4" t="s">
        <v>117</v>
      </c>
      <c r="H881" s="4" t="s">
        <v>118</v>
      </c>
      <c r="I881" s="4"/>
      <c r="J881" s="4"/>
      <c r="K881" s="4">
        <v>223</v>
      </c>
      <c r="L881" s="4">
        <v>9</v>
      </c>
      <c r="M881" s="4">
        <v>3</v>
      </c>
      <c r="N881" s="4" t="s">
        <v>3</v>
      </c>
      <c r="O881" s="4">
        <v>2</v>
      </c>
      <c r="P881" s="4"/>
      <c r="Q881" s="4"/>
      <c r="R881" s="4"/>
      <c r="S881" s="4"/>
      <c r="T881" s="4"/>
      <c r="U881" s="4"/>
      <c r="V881" s="4"/>
      <c r="W881" s="4">
        <v>0</v>
      </c>
      <c r="X881" s="4">
        <v>1</v>
      </c>
      <c r="Y881" s="4">
        <v>0</v>
      </c>
      <c r="Z881" s="4"/>
      <c r="AA881" s="4"/>
      <c r="AB881" s="4"/>
    </row>
    <row r="882" spans="1:28" x14ac:dyDescent="0.2">
      <c r="A882" s="4">
        <v>50</v>
      </c>
      <c r="B882" s="4">
        <v>0</v>
      </c>
      <c r="C882" s="4">
        <v>0</v>
      </c>
      <c r="D882" s="4">
        <v>1</v>
      </c>
      <c r="E882" s="4">
        <v>229</v>
      </c>
      <c r="F882" s="4">
        <f>ROUND(Source!AZ871,O882)</f>
        <v>0</v>
      </c>
      <c r="G882" s="4" t="s">
        <v>119</v>
      </c>
      <c r="H882" s="4" t="s">
        <v>120</v>
      </c>
      <c r="I882" s="4"/>
      <c r="J882" s="4"/>
      <c r="K882" s="4">
        <v>229</v>
      </c>
      <c r="L882" s="4">
        <v>10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>
        <v>0</v>
      </c>
      <c r="X882" s="4">
        <v>1</v>
      </c>
      <c r="Y882" s="4">
        <v>0</v>
      </c>
      <c r="Z882" s="4"/>
      <c r="AA882" s="4"/>
      <c r="AB882" s="4"/>
    </row>
    <row r="883" spans="1:28" x14ac:dyDescent="0.2">
      <c r="A883" s="4">
        <v>50</v>
      </c>
      <c r="B883" s="4">
        <v>0</v>
      </c>
      <c r="C883" s="4">
        <v>0</v>
      </c>
      <c r="D883" s="4">
        <v>1</v>
      </c>
      <c r="E883" s="4">
        <v>203</v>
      </c>
      <c r="F883" s="4">
        <f>ROUND(Source!Q871,O883)</f>
        <v>3321.76</v>
      </c>
      <c r="G883" s="4" t="s">
        <v>121</v>
      </c>
      <c r="H883" s="4" t="s">
        <v>122</v>
      </c>
      <c r="I883" s="4"/>
      <c r="J883" s="4"/>
      <c r="K883" s="4">
        <v>203</v>
      </c>
      <c r="L883" s="4">
        <v>11</v>
      </c>
      <c r="M883" s="4">
        <v>3</v>
      </c>
      <c r="N883" s="4" t="s">
        <v>3</v>
      </c>
      <c r="O883" s="4">
        <v>2</v>
      </c>
      <c r="P883" s="4"/>
      <c r="Q883" s="4"/>
      <c r="R883" s="4"/>
      <c r="S883" s="4"/>
      <c r="T883" s="4"/>
      <c r="U883" s="4"/>
      <c r="V883" s="4"/>
      <c r="W883" s="4">
        <v>3321.76</v>
      </c>
      <c r="X883" s="4">
        <v>1</v>
      </c>
      <c r="Y883" s="4">
        <v>3321.76</v>
      </c>
      <c r="Z883" s="4"/>
      <c r="AA883" s="4"/>
      <c r="AB883" s="4"/>
    </row>
    <row r="884" spans="1:28" x14ac:dyDescent="0.2">
      <c r="A884" s="4">
        <v>50</v>
      </c>
      <c r="B884" s="4">
        <v>0</v>
      </c>
      <c r="C884" s="4">
        <v>0</v>
      </c>
      <c r="D884" s="4">
        <v>1</v>
      </c>
      <c r="E884" s="4">
        <v>231</v>
      </c>
      <c r="F884" s="4">
        <f>ROUND(Source!BB871,O884)</f>
        <v>0</v>
      </c>
      <c r="G884" s="4" t="s">
        <v>123</v>
      </c>
      <c r="H884" s="4" t="s">
        <v>124</v>
      </c>
      <c r="I884" s="4"/>
      <c r="J884" s="4"/>
      <c r="K884" s="4">
        <v>231</v>
      </c>
      <c r="L884" s="4">
        <v>12</v>
      </c>
      <c r="M884" s="4">
        <v>3</v>
      </c>
      <c r="N884" s="4" t="s">
        <v>3</v>
      </c>
      <c r="O884" s="4">
        <v>2</v>
      </c>
      <c r="P884" s="4"/>
      <c r="Q884" s="4"/>
      <c r="R884" s="4"/>
      <c r="S884" s="4"/>
      <c r="T884" s="4"/>
      <c r="U884" s="4"/>
      <c r="V884" s="4"/>
      <c r="W884" s="4">
        <v>0</v>
      </c>
      <c r="X884" s="4">
        <v>1</v>
      </c>
      <c r="Y884" s="4">
        <v>0</v>
      </c>
      <c r="Z884" s="4"/>
      <c r="AA884" s="4"/>
      <c r="AB884" s="4"/>
    </row>
    <row r="885" spans="1:28" x14ac:dyDescent="0.2">
      <c r="A885" s="4">
        <v>50</v>
      </c>
      <c r="B885" s="4">
        <v>0</v>
      </c>
      <c r="C885" s="4">
        <v>0</v>
      </c>
      <c r="D885" s="4">
        <v>1</v>
      </c>
      <c r="E885" s="4">
        <v>204</v>
      </c>
      <c r="F885" s="4">
        <f>ROUND(Source!R871,O885)</f>
        <v>0</v>
      </c>
      <c r="G885" s="4" t="s">
        <v>125</v>
      </c>
      <c r="H885" s="4" t="s">
        <v>126</v>
      </c>
      <c r="I885" s="4"/>
      <c r="J885" s="4"/>
      <c r="K885" s="4">
        <v>204</v>
      </c>
      <c r="L885" s="4">
        <v>13</v>
      </c>
      <c r="M885" s="4">
        <v>3</v>
      </c>
      <c r="N885" s="4" t="s">
        <v>3</v>
      </c>
      <c r="O885" s="4">
        <v>2</v>
      </c>
      <c r="P885" s="4"/>
      <c r="Q885" s="4"/>
      <c r="R885" s="4"/>
      <c r="S885" s="4"/>
      <c r="T885" s="4"/>
      <c r="U885" s="4"/>
      <c r="V885" s="4"/>
      <c r="W885" s="4">
        <v>0</v>
      </c>
      <c r="X885" s="4">
        <v>1</v>
      </c>
      <c r="Y885" s="4">
        <v>0</v>
      </c>
      <c r="Z885" s="4"/>
      <c r="AA885" s="4"/>
      <c r="AB885" s="4"/>
    </row>
    <row r="886" spans="1:28" x14ac:dyDescent="0.2">
      <c r="A886" s="4">
        <v>50</v>
      </c>
      <c r="B886" s="4">
        <v>0</v>
      </c>
      <c r="C886" s="4">
        <v>0</v>
      </c>
      <c r="D886" s="4">
        <v>1</v>
      </c>
      <c r="E886" s="4">
        <v>205</v>
      </c>
      <c r="F886" s="4">
        <f>ROUND(Source!S871,O886)</f>
        <v>6005.99</v>
      </c>
      <c r="G886" s="4" t="s">
        <v>127</v>
      </c>
      <c r="H886" s="4" t="s">
        <v>128</v>
      </c>
      <c r="I886" s="4"/>
      <c r="J886" s="4"/>
      <c r="K886" s="4">
        <v>205</v>
      </c>
      <c r="L886" s="4">
        <v>14</v>
      </c>
      <c r="M886" s="4">
        <v>3</v>
      </c>
      <c r="N886" s="4" t="s">
        <v>3</v>
      </c>
      <c r="O886" s="4">
        <v>2</v>
      </c>
      <c r="P886" s="4"/>
      <c r="Q886" s="4"/>
      <c r="R886" s="4"/>
      <c r="S886" s="4"/>
      <c r="T886" s="4"/>
      <c r="U886" s="4"/>
      <c r="V886" s="4"/>
      <c r="W886" s="4">
        <v>6005.99</v>
      </c>
      <c r="X886" s="4">
        <v>1</v>
      </c>
      <c r="Y886" s="4">
        <v>6005.99</v>
      </c>
      <c r="Z886" s="4"/>
      <c r="AA886" s="4"/>
      <c r="AB886" s="4"/>
    </row>
    <row r="887" spans="1:28" x14ac:dyDescent="0.2">
      <c r="A887" s="4">
        <v>50</v>
      </c>
      <c r="B887" s="4">
        <v>0</v>
      </c>
      <c r="C887" s="4">
        <v>0</v>
      </c>
      <c r="D887" s="4">
        <v>1</v>
      </c>
      <c r="E887" s="4">
        <v>232</v>
      </c>
      <c r="F887" s="4">
        <f>ROUND(Source!BC871,O887)</f>
        <v>0</v>
      </c>
      <c r="G887" s="4" t="s">
        <v>129</v>
      </c>
      <c r="H887" s="4" t="s">
        <v>130</v>
      </c>
      <c r="I887" s="4"/>
      <c r="J887" s="4"/>
      <c r="K887" s="4">
        <v>232</v>
      </c>
      <c r="L887" s="4">
        <v>15</v>
      </c>
      <c r="M887" s="4">
        <v>3</v>
      </c>
      <c r="N887" s="4" t="s">
        <v>3</v>
      </c>
      <c r="O887" s="4">
        <v>2</v>
      </c>
      <c r="P887" s="4"/>
      <c r="Q887" s="4"/>
      <c r="R887" s="4"/>
      <c r="S887" s="4"/>
      <c r="T887" s="4"/>
      <c r="U887" s="4"/>
      <c r="V887" s="4"/>
      <c r="W887" s="4">
        <v>0</v>
      </c>
      <c r="X887" s="4">
        <v>1</v>
      </c>
      <c r="Y887" s="4">
        <v>0</v>
      </c>
      <c r="Z887" s="4"/>
      <c r="AA887" s="4"/>
      <c r="AB887" s="4"/>
    </row>
    <row r="888" spans="1:28" x14ac:dyDescent="0.2">
      <c r="A888" s="4">
        <v>50</v>
      </c>
      <c r="B888" s="4">
        <v>0</v>
      </c>
      <c r="C888" s="4">
        <v>0</v>
      </c>
      <c r="D888" s="4">
        <v>1</v>
      </c>
      <c r="E888" s="4">
        <v>214</v>
      </c>
      <c r="F888" s="4">
        <f>ROUND(Source!AS871,O888)</f>
        <v>22835.119999999999</v>
      </c>
      <c r="G888" s="4" t="s">
        <v>131</v>
      </c>
      <c r="H888" s="4" t="s">
        <v>132</v>
      </c>
      <c r="I888" s="4"/>
      <c r="J888" s="4"/>
      <c r="K888" s="4">
        <v>214</v>
      </c>
      <c r="L888" s="4">
        <v>16</v>
      </c>
      <c r="M888" s="4">
        <v>3</v>
      </c>
      <c r="N888" s="4" t="s">
        <v>3</v>
      </c>
      <c r="O888" s="4">
        <v>2</v>
      </c>
      <c r="P888" s="4"/>
      <c r="Q888" s="4"/>
      <c r="R888" s="4"/>
      <c r="S888" s="4"/>
      <c r="T888" s="4"/>
      <c r="U888" s="4"/>
      <c r="V888" s="4"/>
      <c r="W888" s="4">
        <v>22835.119999999999</v>
      </c>
      <c r="X888" s="4">
        <v>1</v>
      </c>
      <c r="Y888" s="4">
        <v>22835.119999999999</v>
      </c>
      <c r="Z888" s="4"/>
      <c r="AA888" s="4"/>
      <c r="AB888" s="4"/>
    </row>
    <row r="889" spans="1:28" x14ac:dyDescent="0.2">
      <c r="A889" s="4">
        <v>50</v>
      </c>
      <c r="B889" s="4">
        <v>0</v>
      </c>
      <c r="C889" s="4">
        <v>0</v>
      </c>
      <c r="D889" s="4">
        <v>1</v>
      </c>
      <c r="E889" s="4">
        <v>215</v>
      </c>
      <c r="F889" s="4">
        <f>ROUND(Source!AT871,O889)</f>
        <v>0</v>
      </c>
      <c r="G889" s="4" t="s">
        <v>133</v>
      </c>
      <c r="H889" s="4" t="s">
        <v>134</v>
      </c>
      <c r="I889" s="4"/>
      <c r="J889" s="4"/>
      <c r="K889" s="4">
        <v>215</v>
      </c>
      <c r="L889" s="4">
        <v>17</v>
      </c>
      <c r="M889" s="4">
        <v>3</v>
      </c>
      <c r="N889" s="4" t="s">
        <v>3</v>
      </c>
      <c r="O889" s="4">
        <v>2</v>
      </c>
      <c r="P889" s="4"/>
      <c r="Q889" s="4"/>
      <c r="R889" s="4"/>
      <c r="S889" s="4"/>
      <c r="T889" s="4"/>
      <c r="U889" s="4"/>
      <c r="V889" s="4"/>
      <c r="W889" s="4">
        <v>0</v>
      </c>
      <c r="X889" s="4">
        <v>1</v>
      </c>
      <c r="Y889" s="4">
        <v>0</v>
      </c>
      <c r="Z889" s="4"/>
      <c r="AA889" s="4"/>
      <c r="AB889" s="4"/>
    </row>
    <row r="890" spans="1:28" x14ac:dyDescent="0.2">
      <c r="A890" s="4">
        <v>50</v>
      </c>
      <c r="B890" s="4">
        <v>0</v>
      </c>
      <c r="C890" s="4">
        <v>0</v>
      </c>
      <c r="D890" s="4">
        <v>1</v>
      </c>
      <c r="E890" s="4">
        <v>217</v>
      </c>
      <c r="F890" s="4">
        <f>ROUND(Source!AU871,O890)</f>
        <v>0</v>
      </c>
      <c r="G890" s="4" t="s">
        <v>135</v>
      </c>
      <c r="H890" s="4" t="s">
        <v>136</v>
      </c>
      <c r="I890" s="4"/>
      <c r="J890" s="4"/>
      <c r="K890" s="4">
        <v>217</v>
      </c>
      <c r="L890" s="4">
        <v>18</v>
      </c>
      <c r="M890" s="4">
        <v>3</v>
      </c>
      <c r="N890" s="4" t="s">
        <v>3</v>
      </c>
      <c r="O890" s="4">
        <v>2</v>
      </c>
      <c r="P890" s="4"/>
      <c r="Q890" s="4"/>
      <c r="R890" s="4"/>
      <c r="S890" s="4"/>
      <c r="T890" s="4"/>
      <c r="U890" s="4"/>
      <c r="V890" s="4"/>
      <c r="W890" s="4">
        <v>0</v>
      </c>
      <c r="X890" s="4">
        <v>1</v>
      </c>
      <c r="Y890" s="4">
        <v>0</v>
      </c>
      <c r="Z890" s="4"/>
      <c r="AA890" s="4"/>
      <c r="AB890" s="4"/>
    </row>
    <row r="891" spans="1:28" x14ac:dyDescent="0.2">
      <c r="A891" s="4">
        <v>50</v>
      </c>
      <c r="B891" s="4">
        <v>0</v>
      </c>
      <c r="C891" s="4">
        <v>0</v>
      </c>
      <c r="D891" s="4">
        <v>1</v>
      </c>
      <c r="E891" s="4">
        <v>230</v>
      </c>
      <c r="F891" s="4">
        <f>ROUND(Source!BA871,O891)</f>
        <v>0</v>
      </c>
      <c r="G891" s="4" t="s">
        <v>137</v>
      </c>
      <c r="H891" s="4" t="s">
        <v>138</v>
      </c>
      <c r="I891" s="4"/>
      <c r="J891" s="4"/>
      <c r="K891" s="4">
        <v>230</v>
      </c>
      <c r="L891" s="4">
        <v>19</v>
      </c>
      <c r="M891" s="4">
        <v>3</v>
      </c>
      <c r="N891" s="4" t="s">
        <v>3</v>
      </c>
      <c r="O891" s="4">
        <v>2</v>
      </c>
      <c r="P891" s="4"/>
      <c r="Q891" s="4"/>
      <c r="R891" s="4"/>
      <c r="S891" s="4"/>
      <c r="T891" s="4"/>
      <c r="U891" s="4"/>
      <c r="V891" s="4"/>
      <c r="W891" s="4">
        <v>0</v>
      </c>
      <c r="X891" s="4">
        <v>1</v>
      </c>
      <c r="Y891" s="4">
        <v>0</v>
      </c>
      <c r="Z891" s="4"/>
      <c r="AA891" s="4"/>
      <c r="AB891" s="4"/>
    </row>
    <row r="892" spans="1:28" x14ac:dyDescent="0.2">
      <c r="A892" s="4">
        <v>50</v>
      </c>
      <c r="B892" s="4">
        <v>0</v>
      </c>
      <c r="C892" s="4">
        <v>0</v>
      </c>
      <c r="D892" s="4">
        <v>1</v>
      </c>
      <c r="E892" s="4">
        <v>206</v>
      </c>
      <c r="F892" s="4">
        <f>ROUND(Source!T871,O892)</f>
        <v>0</v>
      </c>
      <c r="G892" s="4" t="s">
        <v>139</v>
      </c>
      <c r="H892" s="4" t="s">
        <v>140</v>
      </c>
      <c r="I892" s="4"/>
      <c r="J892" s="4"/>
      <c r="K892" s="4">
        <v>206</v>
      </c>
      <c r="L892" s="4">
        <v>20</v>
      </c>
      <c r="M892" s="4">
        <v>3</v>
      </c>
      <c r="N892" s="4" t="s">
        <v>3</v>
      </c>
      <c r="O892" s="4">
        <v>2</v>
      </c>
      <c r="P892" s="4"/>
      <c r="Q892" s="4"/>
      <c r="R892" s="4"/>
      <c r="S892" s="4"/>
      <c r="T892" s="4"/>
      <c r="U892" s="4"/>
      <c r="V892" s="4"/>
      <c r="W892" s="4">
        <v>0</v>
      </c>
      <c r="X892" s="4">
        <v>1</v>
      </c>
      <c r="Y892" s="4">
        <v>0</v>
      </c>
      <c r="Z892" s="4"/>
      <c r="AA892" s="4"/>
      <c r="AB892" s="4"/>
    </row>
    <row r="893" spans="1:28" x14ac:dyDescent="0.2">
      <c r="A893" s="4">
        <v>50</v>
      </c>
      <c r="B893" s="4">
        <v>0</v>
      </c>
      <c r="C893" s="4">
        <v>0</v>
      </c>
      <c r="D893" s="4">
        <v>1</v>
      </c>
      <c r="E893" s="4">
        <v>207</v>
      </c>
      <c r="F893" s="4">
        <f>ROUND(Source!U871,O893)</f>
        <v>15.33</v>
      </c>
      <c r="G893" s="4" t="s">
        <v>141</v>
      </c>
      <c r="H893" s="4" t="s">
        <v>142</v>
      </c>
      <c r="I893" s="4"/>
      <c r="J893" s="4"/>
      <c r="K893" s="4">
        <v>207</v>
      </c>
      <c r="L893" s="4">
        <v>21</v>
      </c>
      <c r="M893" s="4">
        <v>3</v>
      </c>
      <c r="N893" s="4" t="s">
        <v>3</v>
      </c>
      <c r="O893" s="4">
        <v>7</v>
      </c>
      <c r="P893" s="4"/>
      <c r="Q893" s="4"/>
      <c r="R893" s="4"/>
      <c r="S893" s="4"/>
      <c r="T893" s="4"/>
      <c r="U893" s="4"/>
      <c r="V893" s="4"/>
      <c r="W893" s="4">
        <v>15.33</v>
      </c>
      <c r="X893" s="4">
        <v>1</v>
      </c>
      <c r="Y893" s="4">
        <v>15.33</v>
      </c>
      <c r="Z893" s="4"/>
      <c r="AA893" s="4"/>
      <c r="AB893" s="4"/>
    </row>
    <row r="894" spans="1:28" x14ac:dyDescent="0.2">
      <c r="A894" s="4">
        <v>50</v>
      </c>
      <c r="B894" s="4">
        <v>0</v>
      </c>
      <c r="C894" s="4">
        <v>0</v>
      </c>
      <c r="D894" s="4">
        <v>1</v>
      </c>
      <c r="E894" s="4">
        <v>208</v>
      </c>
      <c r="F894" s="4">
        <f>ROUND(Source!V871,O894)</f>
        <v>0</v>
      </c>
      <c r="G894" s="4" t="s">
        <v>143</v>
      </c>
      <c r="H894" s="4" t="s">
        <v>144</v>
      </c>
      <c r="I894" s="4"/>
      <c r="J894" s="4"/>
      <c r="K894" s="4">
        <v>208</v>
      </c>
      <c r="L894" s="4">
        <v>22</v>
      </c>
      <c r="M894" s="4">
        <v>3</v>
      </c>
      <c r="N894" s="4" t="s">
        <v>3</v>
      </c>
      <c r="O894" s="4">
        <v>7</v>
      </c>
      <c r="P894" s="4"/>
      <c r="Q894" s="4"/>
      <c r="R894" s="4"/>
      <c r="S894" s="4"/>
      <c r="T894" s="4"/>
      <c r="U894" s="4"/>
      <c r="V894" s="4"/>
      <c r="W894" s="4">
        <v>0</v>
      </c>
      <c r="X894" s="4">
        <v>1</v>
      </c>
      <c r="Y894" s="4">
        <v>0</v>
      </c>
      <c r="Z894" s="4"/>
      <c r="AA894" s="4"/>
      <c r="AB894" s="4"/>
    </row>
    <row r="895" spans="1:28" x14ac:dyDescent="0.2">
      <c r="A895" s="4">
        <v>50</v>
      </c>
      <c r="B895" s="4">
        <v>0</v>
      </c>
      <c r="C895" s="4">
        <v>0</v>
      </c>
      <c r="D895" s="4">
        <v>1</v>
      </c>
      <c r="E895" s="4">
        <v>209</v>
      </c>
      <c r="F895" s="4">
        <f>ROUND(Source!W871,O895)</f>
        <v>0</v>
      </c>
      <c r="G895" s="4" t="s">
        <v>145</v>
      </c>
      <c r="H895" s="4" t="s">
        <v>146</v>
      </c>
      <c r="I895" s="4"/>
      <c r="J895" s="4"/>
      <c r="K895" s="4">
        <v>209</v>
      </c>
      <c r="L895" s="4">
        <v>23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0</v>
      </c>
      <c r="X895" s="4">
        <v>1</v>
      </c>
      <c r="Y895" s="4">
        <v>0</v>
      </c>
      <c r="Z895" s="4"/>
      <c r="AA895" s="4"/>
      <c r="AB895" s="4"/>
    </row>
    <row r="896" spans="1:28" x14ac:dyDescent="0.2">
      <c r="A896" s="4">
        <v>50</v>
      </c>
      <c r="B896" s="4">
        <v>0</v>
      </c>
      <c r="C896" s="4">
        <v>0</v>
      </c>
      <c r="D896" s="4">
        <v>1</v>
      </c>
      <c r="E896" s="4">
        <v>233</v>
      </c>
      <c r="F896" s="4">
        <f>ROUND(Source!BD871,O896)</f>
        <v>4138.03</v>
      </c>
      <c r="G896" s="4" t="s">
        <v>147</v>
      </c>
      <c r="H896" s="4" t="s">
        <v>148</v>
      </c>
      <c r="I896" s="4"/>
      <c r="J896" s="4"/>
      <c r="K896" s="4">
        <v>233</v>
      </c>
      <c r="L896" s="4">
        <v>24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4138.03</v>
      </c>
      <c r="X896" s="4">
        <v>1</v>
      </c>
      <c r="Y896" s="4">
        <v>4138.03</v>
      </c>
      <c r="Z896" s="4"/>
      <c r="AA896" s="4"/>
      <c r="AB896" s="4"/>
    </row>
    <row r="897" spans="1:245" x14ac:dyDescent="0.2">
      <c r="A897" s="4">
        <v>50</v>
      </c>
      <c r="B897" s="4">
        <v>0</v>
      </c>
      <c r="C897" s="4">
        <v>0</v>
      </c>
      <c r="D897" s="4">
        <v>1</v>
      </c>
      <c r="E897" s="4">
        <v>210</v>
      </c>
      <c r="F897" s="4">
        <f>ROUND(Source!X871,O897)</f>
        <v>6126.11</v>
      </c>
      <c r="G897" s="4" t="s">
        <v>149</v>
      </c>
      <c r="H897" s="4" t="s">
        <v>150</v>
      </c>
      <c r="I897" s="4"/>
      <c r="J897" s="4"/>
      <c r="K897" s="4">
        <v>210</v>
      </c>
      <c r="L897" s="4">
        <v>25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6126.11</v>
      </c>
      <c r="X897" s="4">
        <v>1</v>
      </c>
      <c r="Y897" s="4">
        <v>6126.11</v>
      </c>
      <c r="Z897" s="4"/>
      <c r="AA897" s="4"/>
      <c r="AB897" s="4"/>
    </row>
    <row r="898" spans="1:245" x14ac:dyDescent="0.2">
      <c r="A898" s="4">
        <v>50</v>
      </c>
      <c r="B898" s="4">
        <v>0</v>
      </c>
      <c r="C898" s="4">
        <v>0</v>
      </c>
      <c r="D898" s="4">
        <v>1</v>
      </c>
      <c r="E898" s="4">
        <v>211</v>
      </c>
      <c r="F898" s="4">
        <f>ROUND(Source!Y871,O898)</f>
        <v>3243.23</v>
      </c>
      <c r="G898" s="4" t="s">
        <v>151</v>
      </c>
      <c r="H898" s="4" t="s">
        <v>152</v>
      </c>
      <c r="I898" s="4"/>
      <c r="J898" s="4"/>
      <c r="K898" s="4">
        <v>211</v>
      </c>
      <c r="L898" s="4">
        <v>26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3243.23</v>
      </c>
      <c r="X898" s="4">
        <v>1</v>
      </c>
      <c r="Y898" s="4">
        <v>3243.23</v>
      </c>
      <c r="Z898" s="4"/>
      <c r="AA898" s="4"/>
      <c r="AB898" s="4"/>
    </row>
    <row r="899" spans="1:245" x14ac:dyDescent="0.2">
      <c r="A899" s="4">
        <v>50</v>
      </c>
      <c r="B899" s="4">
        <v>0</v>
      </c>
      <c r="C899" s="4">
        <v>0</v>
      </c>
      <c r="D899" s="4">
        <v>1</v>
      </c>
      <c r="E899" s="4">
        <v>224</v>
      </c>
      <c r="F899" s="4">
        <f>ROUND(Source!AR871,O899)</f>
        <v>22835.119999999999</v>
      </c>
      <c r="G899" s="4" t="s">
        <v>153</v>
      </c>
      <c r="H899" s="4" t="s">
        <v>154</v>
      </c>
      <c r="I899" s="4"/>
      <c r="J899" s="4"/>
      <c r="K899" s="4">
        <v>224</v>
      </c>
      <c r="L899" s="4">
        <v>27</v>
      </c>
      <c r="M899" s="4">
        <v>3</v>
      </c>
      <c r="N899" s="4" t="s">
        <v>3</v>
      </c>
      <c r="O899" s="4">
        <v>2</v>
      </c>
      <c r="P899" s="4"/>
      <c r="Q899" s="4"/>
      <c r="R899" s="4"/>
      <c r="S899" s="4"/>
      <c r="T899" s="4"/>
      <c r="U899" s="4"/>
      <c r="V899" s="4"/>
      <c r="W899" s="4">
        <v>22835.119999999999</v>
      </c>
      <c r="X899" s="4">
        <v>1</v>
      </c>
      <c r="Y899" s="4">
        <v>22835.119999999999</v>
      </c>
      <c r="Z899" s="4"/>
      <c r="AA899" s="4"/>
      <c r="AB899" s="4"/>
    </row>
    <row r="901" spans="1:245" x14ac:dyDescent="0.2">
      <c r="A901" s="1">
        <v>4</v>
      </c>
      <c r="B901" s="1">
        <v>0</v>
      </c>
      <c r="C901" s="1"/>
      <c r="D901" s="1">
        <f>ROW(A915)</f>
        <v>915</v>
      </c>
      <c r="E901" s="1"/>
      <c r="F901" s="1" t="s">
        <v>17</v>
      </c>
      <c r="G901" s="1" t="s">
        <v>323</v>
      </c>
      <c r="H901" s="1" t="s">
        <v>3</v>
      </c>
      <c r="I901" s="1">
        <v>0</v>
      </c>
      <c r="J901" s="1"/>
      <c r="K901" s="1">
        <v>0</v>
      </c>
      <c r="L901" s="1"/>
      <c r="M901" s="1" t="s">
        <v>3</v>
      </c>
      <c r="N901" s="1"/>
      <c r="O901" s="1"/>
      <c r="P901" s="1"/>
      <c r="Q901" s="1"/>
      <c r="R901" s="1"/>
      <c r="S901" s="1">
        <v>0</v>
      </c>
      <c r="T901" s="1"/>
      <c r="U901" s="1" t="s">
        <v>3</v>
      </c>
      <c r="V901" s="1">
        <v>0</v>
      </c>
      <c r="W901" s="1"/>
      <c r="X901" s="1"/>
      <c r="Y901" s="1"/>
      <c r="Z901" s="1"/>
      <c r="AA901" s="1"/>
      <c r="AB901" s="1" t="s">
        <v>3</v>
      </c>
      <c r="AC901" s="1" t="s">
        <v>3</v>
      </c>
      <c r="AD901" s="1" t="s">
        <v>3</v>
      </c>
      <c r="AE901" s="1" t="s">
        <v>3</v>
      </c>
      <c r="AF901" s="1" t="s">
        <v>3</v>
      </c>
      <c r="AG901" s="1" t="s">
        <v>3</v>
      </c>
      <c r="AH901" s="1"/>
      <c r="AI901" s="1"/>
      <c r="AJ901" s="1"/>
      <c r="AK901" s="1"/>
      <c r="AL901" s="1"/>
      <c r="AM901" s="1"/>
      <c r="AN901" s="1"/>
      <c r="AO901" s="1"/>
      <c r="AP901" s="1" t="s">
        <v>3</v>
      </c>
      <c r="AQ901" s="1" t="s">
        <v>3</v>
      </c>
      <c r="AR901" s="1" t="s">
        <v>3</v>
      </c>
      <c r="AS901" s="1"/>
      <c r="AT901" s="1"/>
      <c r="AU901" s="1"/>
      <c r="AV901" s="1"/>
      <c r="AW901" s="1"/>
      <c r="AX901" s="1"/>
      <c r="AY901" s="1"/>
      <c r="AZ901" s="1" t="s">
        <v>3</v>
      </c>
      <c r="BA901" s="1"/>
      <c r="BB901" s="1" t="s">
        <v>3</v>
      </c>
      <c r="BC901" s="1" t="s">
        <v>3</v>
      </c>
      <c r="BD901" s="1" t="s">
        <v>3</v>
      </c>
      <c r="BE901" s="1" t="s">
        <v>3</v>
      </c>
      <c r="BF901" s="1" t="s">
        <v>3</v>
      </c>
      <c r="BG901" s="1" t="s">
        <v>3</v>
      </c>
      <c r="BH901" s="1" t="s">
        <v>3</v>
      </c>
      <c r="BI901" s="1" t="s">
        <v>3</v>
      </c>
      <c r="BJ901" s="1" t="s">
        <v>3</v>
      </c>
      <c r="BK901" s="1" t="s">
        <v>3</v>
      </c>
      <c r="BL901" s="1" t="s">
        <v>3</v>
      </c>
      <c r="BM901" s="1" t="s">
        <v>3</v>
      </c>
      <c r="BN901" s="1" t="s">
        <v>3</v>
      </c>
      <c r="BO901" s="1" t="s">
        <v>3</v>
      </c>
      <c r="BP901" s="1" t="s">
        <v>3</v>
      </c>
      <c r="BQ901" s="1"/>
      <c r="BR901" s="1"/>
      <c r="BS901" s="1"/>
      <c r="BT901" s="1"/>
      <c r="BU901" s="1"/>
      <c r="BV901" s="1"/>
      <c r="BW901" s="1"/>
      <c r="BX901" s="1">
        <v>0</v>
      </c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>
        <v>0</v>
      </c>
    </row>
    <row r="903" spans="1:245" x14ac:dyDescent="0.2">
      <c r="A903" s="2">
        <v>52</v>
      </c>
      <c r="B903" s="2">
        <f t="shared" ref="B903:G903" si="490">B915</f>
        <v>0</v>
      </c>
      <c r="C903" s="2">
        <f t="shared" si="490"/>
        <v>4</v>
      </c>
      <c r="D903" s="2">
        <f t="shared" si="490"/>
        <v>901</v>
      </c>
      <c r="E903" s="2">
        <f t="shared" si="490"/>
        <v>0</v>
      </c>
      <c r="F903" s="2" t="str">
        <f t="shared" si="490"/>
        <v>Новый раздел</v>
      </c>
      <c r="G903" s="2" t="str">
        <f t="shared" si="490"/>
        <v>Пусконаладочные работы</v>
      </c>
      <c r="H903" s="2"/>
      <c r="I903" s="2"/>
      <c r="J903" s="2"/>
      <c r="K903" s="2"/>
      <c r="L903" s="2"/>
      <c r="M903" s="2"/>
      <c r="N903" s="2"/>
      <c r="O903" s="2">
        <f t="shared" ref="O903:AT903" si="491">O915</f>
        <v>149799.59</v>
      </c>
      <c r="P903" s="2">
        <f t="shared" si="491"/>
        <v>0</v>
      </c>
      <c r="Q903" s="2">
        <f t="shared" si="491"/>
        <v>0</v>
      </c>
      <c r="R903" s="2">
        <f t="shared" si="491"/>
        <v>0</v>
      </c>
      <c r="S903" s="2">
        <f t="shared" si="491"/>
        <v>149799.59</v>
      </c>
      <c r="T903" s="2">
        <f t="shared" si="491"/>
        <v>0</v>
      </c>
      <c r="U903" s="2">
        <f t="shared" si="491"/>
        <v>258.3528</v>
      </c>
      <c r="V903" s="2">
        <f t="shared" si="491"/>
        <v>0</v>
      </c>
      <c r="W903" s="2">
        <f t="shared" si="491"/>
        <v>0</v>
      </c>
      <c r="X903" s="2">
        <f t="shared" si="491"/>
        <v>110851.69</v>
      </c>
      <c r="Y903" s="2">
        <f t="shared" si="491"/>
        <v>53927.839999999997</v>
      </c>
      <c r="Z903" s="2">
        <f t="shared" si="491"/>
        <v>0</v>
      </c>
      <c r="AA903" s="2">
        <f t="shared" si="491"/>
        <v>0</v>
      </c>
      <c r="AB903" s="2">
        <f t="shared" si="491"/>
        <v>149799.59</v>
      </c>
      <c r="AC903" s="2">
        <f t="shared" si="491"/>
        <v>0</v>
      </c>
      <c r="AD903" s="2">
        <f t="shared" si="491"/>
        <v>0</v>
      </c>
      <c r="AE903" s="2">
        <f t="shared" si="491"/>
        <v>0</v>
      </c>
      <c r="AF903" s="2">
        <f t="shared" si="491"/>
        <v>149799.59</v>
      </c>
      <c r="AG903" s="2">
        <f t="shared" si="491"/>
        <v>0</v>
      </c>
      <c r="AH903" s="2">
        <f t="shared" si="491"/>
        <v>258.3528</v>
      </c>
      <c r="AI903" s="2">
        <f t="shared" si="491"/>
        <v>0</v>
      </c>
      <c r="AJ903" s="2">
        <f t="shared" si="491"/>
        <v>0</v>
      </c>
      <c r="AK903" s="2">
        <f t="shared" si="491"/>
        <v>110851.69</v>
      </c>
      <c r="AL903" s="2">
        <f t="shared" si="491"/>
        <v>53927.839999999997</v>
      </c>
      <c r="AM903" s="2">
        <f t="shared" si="491"/>
        <v>0</v>
      </c>
      <c r="AN903" s="2">
        <f t="shared" si="491"/>
        <v>0</v>
      </c>
      <c r="AO903" s="2">
        <f t="shared" si="491"/>
        <v>0</v>
      </c>
      <c r="AP903" s="2">
        <f t="shared" si="491"/>
        <v>0</v>
      </c>
      <c r="AQ903" s="2">
        <f t="shared" si="491"/>
        <v>0</v>
      </c>
      <c r="AR903" s="2">
        <f t="shared" si="491"/>
        <v>314579.12</v>
      </c>
      <c r="AS903" s="2">
        <f t="shared" si="491"/>
        <v>0</v>
      </c>
      <c r="AT903" s="2">
        <f t="shared" si="491"/>
        <v>0</v>
      </c>
      <c r="AU903" s="2">
        <f t="shared" ref="AU903:BZ903" si="492">AU915</f>
        <v>314579.12</v>
      </c>
      <c r="AV903" s="2">
        <f t="shared" si="492"/>
        <v>0</v>
      </c>
      <c r="AW903" s="2">
        <f t="shared" si="492"/>
        <v>0</v>
      </c>
      <c r="AX903" s="2">
        <f t="shared" si="492"/>
        <v>0</v>
      </c>
      <c r="AY903" s="2">
        <f t="shared" si="492"/>
        <v>0</v>
      </c>
      <c r="AZ903" s="2">
        <f t="shared" si="492"/>
        <v>0</v>
      </c>
      <c r="BA903" s="2">
        <f t="shared" si="492"/>
        <v>0</v>
      </c>
      <c r="BB903" s="2">
        <f t="shared" si="492"/>
        <v>0</v>
      </c>
      <c r="BC903" s="2">
        <f t="shared" si="492"/>
        <v>0</v>
      </c>
      <c r="BD903" s="2">
        <f t="shared" si="492"/>
        <v>0</v>
      </c>
      <c r="BE903" s="2">
        <f t="shared" si="492"/>
        <v>0</v>
      </c>
      <c r="BF903" s="2">
        <f t="shared" si="492"/>
        <v>0</v>
      </c>
      <c r="BG903" s="2">
        <f t="shared" si="492"/>
        <v>0</v>
      </c>
      <c r="BH903" s="2">
        <f t="shared" si="492"/>
        <v>0</v>
      </c>
      <c r="BI903" s="2">
        <f t="shared" si="492"/>
        <v>0</v>
      </c>
      <c r="BJ903" s="2">
        <f t="shared" si="492"/>
        <v>0</v>
      </c>
      <c r="BK903" s="2">
        <f t="shared" si="492"/>
        <v>0</v>
      </c>
      <c r="BL903" s="2">
        <f t="shared" si="492"/>
        <v>0</v>
      </c>
      <c r="BM903" s="2">
        <f t="shared" si="492"/>
        <v>0</v>
      </c>
      <c r="BN903" s="2">
        <f t="shared" si="492"/>
        <v>0</v>
      </c>
      <c r="BO903" s="2">
        <f t="shared" si="492"/>
        <v>0</v>
      </c>
      <c r="BP903" s="2">
        <f t="shared" si="492"/>
        <v>0</v>
      </c>
      <c r="BQ903" s="2">
        <f t="shared" si="492"/>
        <v>0</v>
      </c>
      <c r="BR903" s="2">
        <f t="shared" si="492"/>
        <v>0</v>
      </c>
      <c r="BS903" s="2">
        <f t="shared" si="492"/>
        <v>0</v>
      </c>
      <c r="BT903" s="2">
        <f t="shared" si="492"/>
        <v>0</v>
      </c>
      <c r="BU903" s="2">
        <f t="shared" si="492"/>
        <v>0</v>
      </c>
      <c r="BV903" s="2">
        <f t="shared" si="492"/>
        <v>0</v>
      </c>
      <c r="BW903" s="2">
        <f t="shared" si="492"/>
        <v>0</v>
      </c>
      <c r="BX903" s="2">
        <f t="shared" si="492"/>
        <v>0</v>
      </c>
      <c r="BY903" s="2">
        <f t="shared" si="492"/>
        <v>0</v>
      </c>
      <c r="BZ903" s="2">
        <f t="shared" si="492"/>
        <v>0</v>
      </c>
      <c r="CA903" s="2">
        <f t="shared" ref="CA903:DF903" si="493">CA915</f>
        <v>314579.12</v>
      </c>
      <c r="CB903" s="2">
        <f t="shared" si="493"/>
        <v>0</v>
      </c>
      <c r="CC903" s="2">
        <f t="shared" si="493"/>
        <v>0</v>
      </c>
      <c r="CD903" s="2">
        <f t="shared" si="493"/>
        <v>314579.12</v>
      </c>
      <c r="CE903" s="2">
        <f t="shared" si="493"/>
        <v>0</v>
      </c>
      <c r="CF903" s="2">
        <f t="shared" si="493"/>
        <v>0</v>
      </c>
      <c r="CG903" s="2">
        <f t="shared" si="493"/>
        <v>0</v>
      </c>
      <c r="CH903" s="2">
        <f t="shared" si="493"/>
        <v>0</v>
      </c>
      <c r="CI903" s="2">
        <f t="shared" si="493"/>
        <v>0</v>
      </c>
      <c r="CJ903" s="2">
        <f t="shared" si="493"/>
        <v>0</v>
      </c>
      <c r="CK903" s="2">
        <f t="shared" si="493"/>
        <v>0</v>
      </c>
      <c r="CL903" s="2">
        <f t="shared" si="493"/>
        <v>0</v>
      </c>
      <c r="CM903" s="2">
        <f t="shared" si="493"/>
        <v>0</v>
      </c>
      <c r="CN903" s="2">
        <f t="shared" si="493"/>
        <v>0</v>
      </c>
      <c r="CO903" s="2">
        <f t="shared" si="493"/>
        <v>0</v>
      </c>
      <c r="CP903" s="2">
        <f t="shared" si="493"/>
        <v>0</v>
      </c>
      <c r="CQ903" s="2">
        <f t="shared" si="493"/>
        <v>0</v>
      </c>
      <c r="CR903" s="2">
        <f t="shared" si="493"/>
        <v>0</v>
      </c>
      <c r="CS903" s="2">
        <f t="shared" si="493"/>
        <v>0</v>
      </c>
      <c r="CT903" s="2">
        <f t="shared" si="493"/>
        <v>0</v>
      </c>
      <c r="CU903" s="2">
        <f t="shared" si="493"/>
        <v>0</v>
      </c>
      <c r="CV903" s="2">
        <f t="shared" si="493"/>
        <v>0</v>
      </c>
      <c r="CW903" s="2">
        <f t="shared" si="493"/>
        <v>0</v>
      </c>
      <c r="CX903" s="2">
        <f t="shared" si="493"/>
        <v>0</v>
      </c>
      <c r="CY903" s="2">
        <f t="shared" si="493"/>
        <v>0</v>
      </c>
      <c r="CZ903" s="2">
        <f t="shared" si="493"/>
        <v>0</v>
      </c>
      <c r="DA903" s="2">
        <f t="shared" si="493"/>
        <v>0</v>
      </c>
      <c r="DB903" s="2">
        <f t="shared" si="493"/>
        <v>0</v>
      </c>
      <c r="DC903" s="2">
        <f t="shared" si="493"/>
        <v>0</v>
      </c>
      <c r="DD903" s="2">
        <f t="shared" si="493"/>
        <v>0</v>
      </c>
      <c r="DE903" s="2">
        <f t="shared" si="493"/>
        <v>0</v>
      </c>
      <c r="DF903" s="2">
        <f t="shared" si="493"/>
        <v>0</v>
      </c>
      <c r="DG903" s="3">
        <f t="shared" ref="DG903:EL903" si="494">DG915</f>
        <v>0</v>
      </c>
      <c r="DH903" s="3">
        <f t="shared" si="494"/>
        <v>0</v>
      </c>
      <c r="DI903" s="3">
        <f t="shared" si="494"/>
        <v>0</v>
      </c>
      <c r="DJ903" s="3">
        <f t="shared" si="494"/>
        <v>0</v>
      </c>
      <c r="DK903" s="3">
        <f t="shared" si="494"/>
        <v>0</v>
      </c>
      <c r="DL903" s="3">
        <f t="shared" si="494"/>
        <v>0</v>
      </c>
      <c r="DM903" s="3">
        <f t="shared" si="494"/>
        <v>0</v>
      </c>
      <c r="DN903" s="3">
        <f t="shared" si="494"/>
        <v>0</v>
      </c>
      <c r="DO903" s="3">
        <f t="shared" si="494"/>
        <v>0</v>
      </c>
      <c r="DP903" s="3">
        <f t="shared" si="494"/>
        <v>0</v>
      </c>
      <c r="DQ903" s="3">
        <f t="shared" si="494"/>
        <v>0</v>
      </c>
      <c r="DR903" s="3">
        <f t="shared" si="494"/>
        <v>0</v>
      </c>
      <c r="DS903" s="3">
        <f t="shared" si="494"/>
        <v>0</v>
      </c>
      <c r="DT903" s="3">
        <f t="shared" si="494"/>
        <v>0</v>
      </c>
      <c r="DU903" s="3">
        <f t="shared" si="494"/>
        <v>0</v>
      </c>
      <c r="DV903" s="3">
        <f t="shared" si="494"/>
        <v>0</v>
      </c>
      <c r="DW903" s="3">
        <f t="shared" si="494"/>
        <v>0</v>
      </c>
      <c r="DX903" s="3">
        <f t="shared" si="494"/>
        <v>0</v>
      </c>
      <c r="DY903" s="3">
        <f t="shared" si="494"/>
        <v>0</v>
      </c>
      <c r="DZ903" s="3">
        <f t="shared" si="494"/>
        <v>0</v>
      </c>
      <c r="EA903" s="3">
        <f t="shared" si="494"/>
        <v>0</v>
      </c>
      <c r="EB903" s="3">
        <f t="shared" si="494"/>
        <v>0</v>
      </c>
      <c r="EC903" s="3">
        <f t="shared" si="494"/>
        <v>0</v>
      </c>
      <c r="ED903" s="3">
        <f t="shared" si="494"/>
        <v>0</v>
      </c>
      <c r="EE903" s="3">
        <f t="shared" si="494"/>
        <v>0</v>
      </c>
      <c r="EF903" s="3">
        <f t="shared" si="494"/>
        <v>0</v>
      </c>
      <c r="EG903" s="3">
        <f t="shared" si="494"/>
        <v>0</v>
      </c>
      <c r="EH903" s="3">
        <f t="shared" si="494"/>
        <v>0</v>
      </c>
      <c r="EI903" s="3">
        <f t="shared" si="494"/>
        <v>0</v>
      </c>
      <c r="EJ903" s="3">
        <f t="shared" si="494"/>
        <v>0</v>
      </c>
      <c r="EK903" s="3">
        <f t="shared" si="494"/>
        <v>0</v>
      </c>
      <c r="EL903" s="3">
        <f t="shared" si="494"/>
        <v>0</v>
      </c>
      <c r="EM903" s="3">
        <f t="shared" ref="EM903:FR903" si="495">EM915</f>
        <v>0</v>
      </c>
      <c r="EN903" s="3">
        <f t="shared" si="495"/>
        <v>0</v>
      </c>
      <c r="EO903" s="3">
        <f t="shared" si="495"/>
        <v>0</v>
      </c>
      <c r="EP903" s="3">
        <f t="shared" si="495"/>
        <v>0</v>
      </c>
      <c r="EQ903" s="3">
        <f t="shared" si="495"/>
        <v>0</v>
      </c>
      <c r="ER903" s="3">
        <f t="shared" si="495"/>
        <v>0</v>
      </c>
      <c r="ES903" s="3">
        <f t="shared" si="495"/>
        <v>0</v>
      </c>
      <c r="ET903" s="3">
        <f t="shared" si="495"/>
        <v>0</v>
      </c>
      <c r="EU903" s="3">
        <f t="shared" si="495"/>
        <v>0</v>
      </c>
      <c r="EV903" s="3">
        <f t="shared" si="495"/>
        <v>0</v>
      </c>
      <c r="EW903" s="3">
        <f t="shared" si="495"/>
        <v>0</v>
      </c>
      <c r="EX903" s="3">
        <f t="shared" si="495"/>
        <v>0</v>
      </c>
      <c r="EY903" s="3">
        <f t="shared" si="495"/>
        <v>0</v>
      </c>
      <c r="EZ903" s="3">
        <f t="shared" si="495"/>
        <v>0</v>
      </c>
      <c r="FA903" s="3">
        <f t="shared" si="495"/>
        <v>0</v>
      </c>
      <c r="FB903" s="3">
        <f t="shared" si="495"/>
        <v>0</v>
      </c>
      <c r="FC903" s="3">
        <f t="shared" si="495"/>
        <v>0</v>
      </c>
      <c r="FD903" s="3">
        <f t="shared" si="495"/>
        <v>0</v>
      </c>
      <c r="FE903" s="3">
        <f t="shared" si="495"/>
        <v>0</v>
      </c>
      <c r="FF903" s="3">
        <f t="shared" si="495"/>
        <v>0</v>
      </c>
      <c r="FG903" s="3">
        <f t="shared" si="495"/>
        <v>0</v>
      </c>
      <c r="FH903" s="3">
        <f t="shared" si="495"/>
        <v>0</v>
      </c>
      <c r="FI903" s="3">
        <f t="shared" si="495"/>
        <v>0</v>
      </c>
      <c r="FJ903" s="3">
        <f t="shared" si="495"/>
        <v>0</v>
      </c>
      <c r="FK903" s="3">
        <f t="shared" si="495"/>
        <v>0</v>
      </c>
      <c r="FL903" s="3">
        <f t="shared" si="495"/>
        <v>0</v>
      </c>
      <c r="FM903" s="3">
        <f t="shared" si="495"/>
        <v>0</v>
      </c>
      <c r="FN903" s="3">
        <f t="shared" si="495"/>
        <v>0</v>
      </c>
      <c r="FO903" s="3">
        <f t="shared" si="495"/>
        <v>0</v>
      </c>
      <c r="FP903" s="3">
        <f t="shared" si="495"/>
        <v>0</v>
      </c>
      <c r="FQ903" s="3">
        <f t="shared" si="495"/>
        <v>0</v>
      </c>
      <c r="FR903" s="3">
        <f t="shared" si="495"/>
        <v>0</v>
      </c>
      <c r="FS903" s="3">
        <f t="shared" ref="FS903:GX903" si="496">FS915</f>
        <v>0</v>
      </c>
      <c r="FT903" s="3">
        <f t="shared" si="496"/>
        <v>0</v>
      </c>
      <c r="FU903" s="3">
        <f t="shared" si="496"/>
        <v>0</v>
      </c>
      <c r="FV903" s="3">
        <f t="shared" si="496"/>
        <v>0</v>
      </c>
      <c r="FW903" s="3">
        <f t="shared" si="496"/>
        <v>0</v>
      </c>
      <c r="FX903" s="3">
        <f t="shared" si="496"/>
        <v>0</v>
      </c>
      <c r="FY903" s="3">
        <f t="shared" si="496"/>
        <v>0</v>
      </c>
      <c r="FZ903" s="3">
        <f t="shared" si="496"/>
        <v>0</v>
      </c>
      <c r="GA903" s="3">
        <f t="shared" si="496"/>
        <v>0</v>
      </c>
      <c r="GB903" s="3">
        <f t="shared" si="496"/>
        <v>0</v>
      </c>
      <c r="GC903" s="3">
        <f t="shared" si="496"/>
        <v>0</v>
      </c>
      <c r="GD903" s="3">
        <f t="shared" si="496"/>
        <v>0</v>
      </c>
      <c r="GE903" s="3">
        <f t="shared" si="496"/>
        <v>0</v>
      </c>
      <c r="GF903" s="3">
        <f t="shared" si="496"/>
        <v>0</v>
      </c>
      <c r="GG903" s="3">
        <f t="shared" si="496"/>
        <v>0</v>
      </c>
      <c r="GH903" s="3">
        <f t="shared" si="496"/>
        <v>0</v>
      </c>
      <c r="GI903" s="3">
        <f t="shared" si="496"/>
        <v>0</v>
      </c>
      <c r="GJ903" s="3">
        <f t="shared" si="496"/>
        <v>0</v>
      </c>
      <c r="GK903" s="3">
        <f t="shared" si="496"/>
        <v>0</v>
      </c>
      <c r="GL903" s="3">
        <f t="shared" si="496"/>
        <v>0</v>
      </c>
      <c r="GM903" s="3">
        <f t="shared" si="496"/>
        <v>0</v>
      </c>
      <c r="GN903" s="3">
        <f t="shared" si="496"/>
        <v>0</v>
      </c>
      <c r="GO903" s="3">
        <f t="shared" si="496"/>
        <v>0</v>
      </c>
      <c r="GP903" s="3">
        <f t="shared" si="496"/>
        <v>0</v>
      </c>
      <c r="GQ903" s="3">
        <f t="shared" si="496"/>
        <v>0</v>
      </c>
      <c r="GR903" s="3">
        <f t="shared" si="496"/>
        <v>0</v>
      </c>
      <c r="GS903" s="3">
        <f t="shared" si="496"/>
        <v>0</v>
      </c>
      <c r="GT903" s="3">
        <f t="shared" si="496"/>
        <v>0</v>
      </c>
      <c r="GU903" s="3">
        <f t="shared" si="496"/>
        <v>0</v>
      </c>
      <c r="GV903" s="3">
        <f t="shared" si="496"/>
        <v>0</v>
      </c>
      <c r="GW903" s="3">
        <f t="shared" si="496"/>
        <v>0</v>
      </c>
      <c r="GX903" s="3">
        <f t="shared" si="496"/>
        <v>0</v>
      </c>
    </row>
    <row r="905" spans="1:245" x14ac:dyDescent="0.2">
      <c r="A905">
        <v>17</v>
      </c>
      <c r="B905">
        <v>0</v>
      </c>
      <c r="C905">
        <f>ROW(SmtRes!A1029)</f>
        <v>1029</v>
      </c>
      <c r="D905">
        <f>ROW(EtalonRes!A1037)</f>
        <v>1037</v>
      </c>
      <c r="E905" t="s">
        <v>407</v>
      </c>
      <c r="F905" t="s">
        <v>325</v>
      </c>
      <c r="G905" t="s">
        <v>326</v>
      </c>
      <c r="H905" t="s">
        <v>22</v>
      </c>
      <c r="I905">
        <v>3</v>
      </c>
      <c r="J905">
        <v>0</v>
      </c>
      <c r="K905">
        <v>3</v>
      </c>
      <c r="O905">
        <f t="shared" ref="O905:O913" si="497">ROUND(CP905,2)</f>
        <v>2872.26</v>
      </c>
      <c r="P905">
        <f>SUMIF(SmtRes!AQ1028:'SmtRes'!AQ1029,"=1",SmtRes!DF1028:'SmtRes'!DF1029)</f>
        <v>0</v>
      </c>
      <c r="Q905">
        <f>SUMIF(SmtRes!AQ1028:'SmtRes'!AQ1029,"=1",SmtRes!DG1028:'SmtRes'!DG1029)</f>
        <v>0</v>
      </c>
      <c r="R905">
        <f>SUMIF(SmtRes!AQ1028:'SmtRes'!AQ1029,"=1",SmtRes!DH1028:'SmtRes'!DH1029)</f>
        <v>0</v>
      </c>
      <c r="S905">
        <f>SUMIF(SmtRes!AQ1028:'SmtRes'!AQ1029,"=1",SmtRes!DI1028:'SmtRes'!DI1029)</f>
        <v>2872.26</v>
      </c>
      <c r="T905">
        <f t="shared" ref="T905:T913" si="498">ROUND(CU905*I905,2)</f>
        <v>0</v>
      </c>
      <c r="U905">
        <f>SUMIF(SmtRes!AQ1028:'SmtRes'!AQ1029,"=1",SmtRes!CV1028:'SmtRes'!CV1029)</f>
        <v>4.8600000000000003</v>
      </c>
      <c r="V905">
        <f>SUMIF(SmtRes!AQ1028:'SmtRes'!AQ1029,"=1",SmtRes!CW1028:'SmtRes'!CW1029)</f>
        <v>0</v>
      </c>
      <c r="W905">
        <f t="shared" ref="W905:W913" si="499">ROUND(CX905*I905,2)</f>
        <v>0</v>
      </c>
      <c r="X905">
        <f t="shared" ref="X905:X913" si="500">ROUND(CY905,2)</f>
        <v>2125.4699999999998</v>
      </c>
      <c r="Y905">
        <f t="shared" ref="Y905:Y913" si="501">ROUND(CZ905,2)</f>
        <v>1034.01</v>
      </c>
      <c r="AA905">
        <v>61617792</v>
      </c>
      <c r="AB905">
        <f t="shared" ref="AB905:AB913" si="502">ROUND((AC905+AD905+AF905),6)</f>
        <v>957.42</v>
      </c>
      <c r="AC905">
        <f t="shared" ref="AC905:AC913" si="503">ROUND((0),6)</f>
        <v>0</v>
      </c>
      <c r="AD905">
        <f t="shared" ref="AD905:AD913" si="504">ROUND((((0)-(0))+AE905),6)</f>
        <v>0</v>
      </c>
      <c r="AE905">
        <f t="shared" ref="AE905:AE913" si="505">ROUND((0),6)</f>
        <v>0</v>
      </c>
      <c r="AF905">
        <f>ROUND((SUM(SmtRes!BT1028:'SmtRes'!BT1029)),6)</f>
        <v>957.42</v>
      </c>
      <c r="AG905">
        <f t="shared" ref="AG905:AG913" si="506">ROUND((AP905),6)</f>
        <v>0</v>
      </c>
      <c r="AH905">
        <f>(SUM(SmtRes!BU1028:'SmtRes'!BU1029))</f>
        <v>1.62</v>
      </c>
      <c r="AI905">
        <f>(0)</f>
        <v>0</v>
      </c>
      <c r="AJ905">
        <f t="shared" ref="AJ905:AJ913" si="507">(AS905)</f>
        <v>0</v>
      </c>
      <c r="AK905">
        <v>957.42000000000007</v>
      </c>
      <c r="AL905">
        <v>0</v>
      </c>
      <c r="AM905">
        <v>0</v>
      </c>
      <c r="AN905">
        <v>0</v>
      </c>
      <c r="AO905">
        <v>957.42000000000007</v>
      </c>
      <c r="AP905">
        <v>0</v>
      </c>
      <c r="AQ905">
        <v>1.62</v>
      </c>
      <c r="AR905">
        <v>0</v>
      </c>
      <c r="AS905">
        <v>0</v>
      </c>
      <c r="AT905">
        <v>74</v>
      </c>
      <c r="AU905">
        <v>36</v>
      </c>
      <c r="AV905">
        <v>1</v>
      </c>
      <c r="AW905">
        <v>1</v>
      </c>
      <c r="AZ905">
        <v>1</v>
      </c>
      <c r="BA905">
        <v>1</v>
      </c>
      <c r="BB905">
        <v>1</v>
      </c>
      <c r="BC905">
        <v>1</v>
      </c>
      <c r="BD905" t="s">
        <v>3</v>
      </c>
      <c r="BE905" t="s">
        <v>3</v>
      </c>
      <c r="BF905" t="s">
        <v>3</v>
      </c>
      <c r="BG905" t="s">
        <v>3</v>
      </c>
      <c r="BH905">
        <v>0</v>
      </c>
      <c r="BI905">
        <v>4</v>
      </c>
      <c r="BJ905" t="s">
        <v>327</v>
      </c>
      <c r="BM905">
        <v>200001</v>
      </c>
      <c r="BN905">
        <v>0</v>
      </c>
      <c r="BO905" t="s">
        <v>3</v>
      </c>
      <c r="BP905">
        <v>0</v>
      </c>
      <c r="BQ905">
        <v>4</v>
      </c>
      <c r="BR905">
        <v>0</v>
      </c>
      <c r="BS905">
        <v>1</v>
      </c>
      <c r="BT905">
        <v>1</v>
      </c>
      <c r="BU905">
        <v>1</v>
      </c>
      <c r="BV905">
        <v>1</v>
      </c>
      <c r="BW905">
        <v>1</v>
      </c>
      <c r="BX905">
        <v>1</v>
      </c>
      <c r="BY905" t="s">
        <v>3</v>
      </c>
      <c r="BZ905">
        <v>74</v>
      </c>
      <c r="CA905">
        <v>36</v>
      </c>
      <c r="CB905" t="s">
        <v>3</v>
      </c>
      <c r="CE905">
        <v>0</v>
      </c>
      <c r="CF905">
        <v>0</v>
      </c>
      <c r="CG905">
        <v>0</v>
      </c>
      <c r="CM905">
        <v>0</v>
      </c>
      <c r="CN905" t="s">
        <v>3</v>
      </c>
      <c r="CO905">
        <v>0</v>
      </c>
      <c r="CP905">
        <f t="shared" ref="CP905:CP913" si="508">(P905+Q905+S905+R905)</f>
        <v>2872.26</v>
      </c>
      <c r="CQ905">
        <f>SUMIF(SmtRes!AQ1028:'SmtRes'!AQ1029,"=1",SmtRes!AA1028:'SmtRes'!AA1029)</f>
        <v>0</v>
      </c>
      <c r="CR905">
        <f>SUMIF(SmtRes!AQ1028:'SmtRes'!AQ1029,"=1",SmtRes!AB1028:'SmtRes'!AB1029)</f>
        <v>0</v>
      </c>
      <c r="CS905">
        <f>SUMIF(SmtRes!AQ1028:'SmtRes'!AQ1029,"=1",SmtRes!AC1028:'SmtRes'!AC1029)</f>
        <v>0</v>
      </c>
      <c r="CT905">
        <f>SUMIF(SmtRes!AQ1028:'SmtRes'!AQ1029,"=1",SmtRes!AD1028:'SmtRes'!AD1029)</f>
        <v>1182</v>
      </c>
      <c r="CU905">
        <f t="shared" ref="CU905:CU913" si="509">AG905</f>
        <v>0</v>
      </c>
      <c r="CV905">
        <f>SUMIF(SmtRes!AQ1028:'SmtRes'!AQ1029,"=1",SmtRes!BU1028:'SmtRes'!BU1029)</f>
        <v>1.62</v>
      </c>
      <c r="CW905">
        <f>SUMIF(SmtRes!AQ1028:'SmtRes'!AQ1029,"=1",SmtRes!BV1028:'SmtRes'!BV1029)</f>
        <v>0</v>
      </c>
      <c r="CX905">
        <f t="shared" ref="CX905:CX913" si="510">AJ905</f>
        <v>0</v>
      </c>
      <c r="CY905">
        <f t="shared" ref="CY905:CY913" si="511">(((S905+R905)*AT905)/100)</f>
        <v>2125.4724000000001</v>
      </c>
      <c r="CZ905">
        <f t="shared" ref="CZ905:CZ913" si="512">(((S905+R905)*AU905)/100)</f>
        <v>1034.0136000000002</v>
      </c>
      <c r="DC905" t="s">
        <v>3</v>
      </c>
      <c r="DD905" t="s">
        <v>3</v>
      </c>
      <c r="DE905" t="s">
        <v>3</v>
      </c>
      <c r="DF905" t="s">
        <v>3</v>
      </c>
      <c r="DG905" t="s">
        <v>3</v>
      </c>
      <c r="DH905" t="s">
        <v>3</v>
      </c>
      <c r="DI905" t="s">
        <v>3</v>
      </c>
      <c r="DJ905" t="s">
        <v>3</v>
      </c>
      <c r="DK905" t="s">
        <v>3</v>
      </c>
      <c r="DL905" t="s">
        <v>3</v>
      </c>
      <c r="DM905" t="s">
        <v>3</v>
      </c>
      <c r="DN905">
        <v>0</v>
      </c>
      <c r="DO905">
        <v>0</v>
      </c>
      <c r="DP905">
        <v>1</v>
      </c>
      <c r="DQ905">
        <v>1</v>
      </c>
      <c r="DU905">
        <v>1013</v>
      </c>
      <c r="DV905" t="s">
        <v>22</v>
      </c>
      <c r="DW905" t="s">
        <v>22</v>
      </c>
      <c r="DX905">
        <v>1</v>
      </c>
      <c r="DZ905" t="s">
        <v>3</v>
      </c>
      <c r="EA905" t="s">
        <v>3</v>
      </c>
      <c r="EB905" t="s">
        <v>3</v>
      </c>
      <c r="EC905" t="s">
        <v>3</v>
      </c>
      <c r="EE905">
        <v>58749418</v>
      </c>
      <c r="EF905">
        <v>4</v>
      </c>
      <c r="EG905" t="s">
        <v>323</v>
      </c>
      <c r="EH905">
        <v>83</v>
      </c>
      <c r="EI905" t="s">
        <v>323</v>
      </c>
      <c r="EJ905">
        <v>4</v>
      </c>
      <c r="EK905">
        <v>200001</v>
      </c>
      <c r="EL905" t="s">
        <v>328</v>
      </c>
      <c r="EM905" t="s">
        <v>329</v>
      </c>
      <c r="EO905" t="s">
        <v>3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1.62</v>
      </c>
      <c r="EX905">
        <v>0</v>
      </c>
      <c r="EY905">
        <v>0</v>
      </c>
      <c r="FQ905">
        <v>0</v>
      </c>
      <c r="FR905">
        <f t="shared" ref="FR905:FR913" si="513">ROUND(IF(BI905=3,GM905,0),2)</f>
        <v>0</v>
      </c>
      <c r="FS905">
        <v>0</v>
      </c>
      <c r="FX905">
        <v>74</v>
      </c>
      <c r="FY905">
        <v>36</v>
      </c>
      <c r="GA905" t="s">
        <v>3</v>
      </c>
      <c r="GD905">
        <v>1</v>
      </c>
      <c r="GF905">
        <v>937811666</v>
      </c>
      <c r="GG905">
        <v>2</v>
      </c>
      <c r="GH905">
        <v>1</v>
      </c>
      <c r="GI905">
        <v>-2</v>
      </c>
      <c r="GJ905">
        <v>0</v>
      </c>
      <c r="GK905">
        <v>0</v>
      </c>
      <c r="GL905">
        <f t="shared" ref="GL905:GL913" si="514">ROUND(IF(AND(BH905=3,BI905=3,FS905&lt;&gt;0),P905,0),2)</f>
        <v>0</v>
      </c>
      <c r="GM905">
        <f t="shared" ref="GM905:GM913" si="515">ROUND(O905+X905+Y905,2)+GX905</f>
        <v>6031.74</v>
      </c>
      <c r="GN905">
        <f t="shared" ref="GN905:GN913" si="516">IF(OR(BI905=0,BI905=1),GM905-GX905,0)</f>
        <v>0</v>
      </c>
      <c r="GO905">
        <f t="shared" ref="GO905:GO913" si="517">IF(BI905=2,GM905-GX905,0)</f>
        <v>0</v>
      </c>
      <c r="GP905">
        <f t="shared" ref="GP905:GP913" si="518">IF(BI905=4,GM905-GX905,0)</f>
        <v>6031.74</v>
      </c>
      <c r="GR905">
        <v>0</v>
      </c>
      <c r="GS905">
        <v>3</v>
      </c>
      <c r="GT905">
        <v>0</v>
      </c>
      <c r="GU905" t="s">
        <v>3</v>
      </c>
      <c r="GV905">
        <f t="shared" ref="GV905:GV913" si="519">ROUND((GT905),6)</f>
        <v>0</v>
      </c>
      <c r="GW905">
        <v>1</v>
      </c>
      <c r="GX905">
        <f t="shared" ref="GX905:GX913" si="520">ROUND(HC905*I905,2)</f>
        <v>0</v>
      </c>
      <c r="HA905">
        <v>0</v>
      </c>
      <c r="HB905">
        <v>0</v>
      </c>
      <c r="HC905">
        <f t="shared" ref="HC905:HC913" si="521">GV905*GW905</f>
        <v>0</v>
      </c>
      <c r="HE905" t="s">
        <v>3</v>
      </c>
      <c r="HF905" t="s">
        <v>3</v>
      </c>
      <c r="HM905" t="s">
        <v>3</v>
      </c>
      <c r="HN905" t="s">
        <v>330</v>
      </c>
      <c r="HO905" t="s">
        <v>331</v>
      </c>
      <c r="HP905" t="s">
        <v>323</v>
      </c>
      <c r="HQ905" t="s">
        <v>323</v>
      </c>
      <c r="IK905">
        <v>0</v>
      </c>
    </row>
    <row r="906" spans="1:245" x14ac:dyDescent="0.2">
      <c r="A906">
        <v>17</v>
      </c>
      <c r="B906">
        <v>0</v>
      </c>
      <c r="C906">
        <f>ROW(SmtRes!A1031)</f>
        <v>1031</v>
      </c>
      <c r="D906">
        <f>ROW(EtalonRes!A1039)</f>
        <v>1039</v>
      </c>
      <c r="E906" t="s">
        <v>408</v>
      </c>
      <c r="F906" t="s">
        <v>333</v>
      </c>
      <c r="G906" t="s">
        <v>334</v>
      </c>
      <c r="H906" t="s">
        <v>22</v>
      </c>
      <c r="I906">
        <v>3</v>
      </c>
      <c r="J906">
        <v>0</v>
      </c>
      <c r="K906">
        <v>3</v>
      </c>
      <c r="O906">
        <f t="shared" si="497"/>
        <v>567.36</v>
      </c>
      <c r="P906">
        <f>SUMIF(SmtRes!AQ1030:'SmtRes'!AQ1031,"=1",SmtRes!DF1030:'SmtRes'!DF1031)</f>
        <v>0</v>
      </c>
      <c r="Q906">
        <f>SUMIF(SmtRes!AQ1030:'SmtRes'!AQ1031,"=1",SmtRes!DG1030:'SmtRes'!DG1031)</f>
        <v>0</v>
      </c>
      <c r="R906">
        <f>SUMIF(SmtRes!AQ1030:'SmtRes'!AQ1031,"=1",SmtRes!DH1030:'SmtRes'!DH1031)</f>
        <v>0</v>
      </c>
      <c r="S906">
        <f>SUMIF(SmtRes!AQ1030:'SmtRes'!AQ1031,"=1",SmtRes!DI1030:'SmtRes'!DI1031)</f>
        <v>567.36</v>
      </c>
      <c r="T906">
        <f t="shared" si="498"/>
        <v>0</v>
      </c>
      <c r="U906">
        <f>SUMIF(SmtRes!AQ1030:'SmtRes'!AQ1031,"=1",SmtRes!CV1030:'SmtRes'!CV1031)</f>
        <v>0.96</v>
      </c>
      <c r="V906">
        <f>SUMIF(SmtRes!AQ1030:'SmtRes'!AQ1031,"=1",SmtRes!CW1030:'SmtRes'!CW1031)</f>
        <v>0</v>
      </c>
      <c r="W906">
        <f t="shared" si="499"/>
        <v>0</v>
      </c>
      <c r="X906">
        <f t="shared" si="500"/>
        <v>419.85</v>
      </c>
      <c r="Y906">
        <f t="shared" si="501"/>
        <v>204.25</v>
      </c>
      <c r="AA906">
        <v>61617792</v>
      </c>
      <c r="AB906">
        <f t="shared" si="502"/>
        <v>189.12</v>
      </c>
      <c r="AC906">
        <f t="shared" si="503"/>
        <v>0</v>
      </c>
      <c r="AD906">
        <f t="shared" si="504"/>
        <v>0</v>
      </c>
      <c r="AE906">
        <f t="shared" si="505"/>
        <v>0</v>
      </c>
      <c r="AF906">
        <f>ROUND((SUM(SmtRes!BT1030:'SmtRes'!BT1031)),6)</f>
        <v>189.12</v>
      </c>
      <c r="AG906">
        <f t="shared" si="506"/>
        <v>0</v>
      </c>
      <c r="AH906">
        <f>(SUM(SmtRes!BU1030:'SmtRes'!BU1031))</f>
        <v>0.32</v>
      </c>
      <c r="AI906">
        <f>(0)</f>
        <v>0</v>
      </c>
      <c r="AJ906">
        <f t="shared" si="507"/>
        <v>0</v>
      </c>
      <c r="AK906">
        <v>189.12</v>
      </c>
      <c r="AL906">
        <v>0</v>
      </c>
      <c r="AM906">
        <v>0</v>
      </c>
      <c r="AN906">
        <v>0</v>
      </c>
      <c r="AO906">
        <v>189.12</v>
      </c>
      <c r="AP906">
        <v>0</v>
      </c>
      <c r="AQ906">
        <v>0.32</v>
      </c>
      <c r="AR906">
        <v>0</v>
      </c>
      <c r="AS906">
        <v>0</v>
      </c>
      <c r="AT906">
        <v>74</v>
      </c>
      <c r="AU906">
        <v>36</v>
      </c>
      <c r="AV906">
        <v>1</v>
      </c>
      <c r="AW906">
        <v>1</v>
      </c>
      <c r="AZ906">
        <v>1</v>
      </c>
      <c r="BA906">
        <v>1</v>
      </c>
      <c r="BB906">
        <v>1</v>
      </c>
      <c r="BC906">
        <v>1</v>
      </c>
      <c r="BD906" t="s">
        <v>3</v>
      </c>
      <c r="BE906" t="s">
        <v>3</v>
      </c>
      <c r="BF906" t="s">
        <v>3</v>
      </c>
      <c r="BG906" t="s">
        <v>3</v>
      </c>
      <c r="BH906">
        <v>0</v>
      </c>
      <c r="BI906">
        <v>4</v>
      </c>
      <c r="BJ906" t="s">
        <v>335</v>
      </c>
      <c r="BM906">
        <v>200001</v>
      </c>
      <c r="BN906">
        <v>0</v>
      </c>
      <c r="BO906" t="s">
        <v>3</v>
      </c>
      <c r="BP906">
        <v>0</v>
      </c>
      <c r="BQ906">
        <v>4</v>
      </c>
      <c r="BR906">
        <v>0</v>
      </c>
      <c r="BS906">
        <v>1</v>
      </c>
      <c r="BT906">
        <v>1</v>
      </c>
      <c r="BU906">
        <v>1</v>
      </c>
      <c r="BV906">
        <v>1</v>
      </c>
      <c r="BW906">
        <v>1</v>
      </c>
      <c r="BX906">
        <v>1</v>
      </c>
      <c r="BY906" t="s">
        <v>3</v>
      </c>
      <c r="BZ906">
        <v>74</v>
      </c>
      <c r="CA906">
        <v>36</v>
      </c>
      <c r="CB906" t="s">
        <v>3</v>
      </c>
      <c r="CE906">
        <v>0</v>
      </c>
      <c r="CF906">
        <v>0</v>
      </c>
      <c r="CG906">
        <v>0</v>
      </c>
      <c r="CM906">
        <v>0</v>
      </c>
      <c r="CN906" t="s">
        <v>3</v>
      </c>
      <c r="CO906">
        <v>0</v>
      </c>
      <c r="CP906">
        <f t="shared" si="508"/>
        <v>567.36</v>
      </c>
      <c r="CQ906">
        <f>SUMIF(SmtRes!AQ1030:'SmtRes'!AQ1031,"=1",SmtRes!AA1030:'SmtRes'!AA1031)</f>
        <v>0</v>
      </c>
      <c r="CR906">
        <f>SUMIF(SmtRes!AQ1030:'SmtRes'!AQ1031,"=1",SmtRes!AB1030:'SmtRes'!AB1031)</f>
        <v>0</v>
      </c>
      <c r="CS906">
        <f>SUMIF(SmtRes!AQ1030:'SmtRes'!AQ1031,"=1",SmtRes!AC1030:'SmtRes'!AC1031)</f>
        <v>0</v>
      </c>
      <c r="CT906">
        <f>SUMIF(SmtRes!AQ1030:'SmtRes'!AQ1031,"=1",SmtRes!AD1030:'SmtRes'!AD1031)</f>
        <v>1182</v>
      </c>
      <c r="CU906">
        <f t="shared" si="509"/>
        <v>0</v>
      </c>
      <c r="CV906">
        <f>SUMIF(SmtRes!AQ1030:'SmtRes'!AQ1031,"=1",SmtRes!BU1030:'SmtRes'!BU1031)</f>
        <v>0.32</v>
      </c>
      <c r="CW906">
        <f>SUMIF(SmtRes!AQ1030:'SmtRes'!AQ1031,"=1",SmtRes!BV1030:'SmtRes'!BV1031)</f>
        <v>0</v>
      </c>
      <c r="CX906">
        <f t="shared" si="510"/>
        <v>0</v>
      </c>
      <c r="CY906">
        <f t="shared" si="511"/>
        <v>419.84640000000002</v>
      </c>
      <c r="CZ906">
        <f t="shared" si="512"/>
        <v>204.24959999999999</v>
      </c>
      <c r="DC906" t="s">
        <v>3</v>
      </c>
      <c r="DD906" t="s">
        <v>3</v>
      </c>
      <c r="DE906" t="s">
        <v>3</v>
      </c>
      <c r="DF906" t="s">
        <v>3</v>
      </c>
      <c r="DG906" t="s">
        <v>3</v>
      </c>
      <c r="DH906" t="s">
        <v>3</v>
      </c>
      <c r="DI906" t="s">
        <v>3</v>
      </c>
      <c r="DJ906" t="s">
        <v>3</v>
      </c>
      <c r="DK906" t="s">
        <v>3</v>
      </c>
      <c r="DL906" t="s">
        <v>3</v>
      </c>
      <c r="DM906" t="s">
        <v>3</v>
      </c>
      <c r="DN906">
        <v>0</v>
      </c>
      <c r="DO906">
        <v>0</v>
      </c>
      <c r="DP906">
        <v>1</v>
      </c>
      <c r="DQ906">
        <v>1</v>
      </c>
      <c r="DU906">
        <v>1013</v>
      </c>
      <c r="DV906" t="s">
        <v>22</v>
      </c>
      <c r="DW906" t="s">
        <v>22</v>
      </c>
      <c r="DX906">
        <v>1</v>
      </c>
      <c r="DZ906" t="s">
        <v>3</v>
      </c>
      <c r="EA906" t="s">
        <v>3</v>
      </c>
      <c r="EB906" t="s">
        <v>3</v>
      </c>
      <c r="EC906" t="s">
        <v>3</v>
      </c>
      <c r="EE906">
        <v>58749418</v>
      </c>
      <c r="EF906">
        <v>4</v>
      </c>
      <c r="EG906" t="s">
        <v>323</v>
      </c>
      <c r="EH906">
        <v>83</v>
      </c>
      <c r="EI906" t="s">
        <v>323</v>
      </c>
      <c r="EJ906">
        <v>4</v>
      </c>
      <c r="EK906">
        <v>200001</v>
      </c>
      <c r="EL906" t="s">
        <v>328</v>
      </c>
      <c r="EM906" t="s">
        <v>329</v>
      </c>
      <c r="EO906" t="s">
        <v>3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0.32</v>
      </c>
      <c r="EX906">
        <v>0</v>
      </c>
      <c r="EY906">
        <v>0</v>
      </c>
      <c r="FQ906">
        <v>0</v>
      </c>
      <c r="FR906">
        <f t="shared" si="513"/>
        <v>0</v>
      </c>
      <c r="FS906">
        <v>0</v>
      </c>
      <c r="FX906">
        <v>74</v>
      </c>
      <c r="FY906">
        <v>36</v>
      </c>
      <c r="GA906" t="s">
        <v>3</v>
      </c>
      <c r="GD906">
        <v>1</v>
      </c>
      <c r="GF906">
        <v>-439615818</v>
      </c>
      <c r="GG906">
        <v>2</v>
      </c>
      <c r="GH906">
        <v>1</v>
      </c>
      <c r="GI906">
        <v>-2</v>
      </c>
      <c r="GJ906">
        <v>0</v>
      </c>
      <c r="GK906">
        <v>0</v>
      </c>
      <c r="GL906">
        <f t="shared" si="514"/>
        <v>0</v>
      </c>
      <c r="GM906">
        <f t="shared" si="515"/>
        <v>1191.46</v>
      </c>
      <c r="GN906">
        <f t="shared" si="516"/>
        <v>0</v>
      </c>
      <c r="GO906">
        <f t="shared" si="517"/>
        <v>0</v>
      </c>
      <c r="GP906">
        <f t="shared" si="518"/>
        <v>1191.46</v>
      </c>
      <c r="GR906">
        <v>0</v>
      </c>
      <c r="GS906">
        <v>3</v>
      </c>
      <c r="GT906">
        <v>0</v>
      </c>
      <c r="GU906" t="s">
        <v>3</v>
      </c>
      <c r="GV906">
        <f t="shared" si="519"/>
        <v>0</v>
      </c>
      <c r="GW906">
        <v>1</v>
      </c>
      <c r="GX906">
        <f t="shared" si="520"/>
        <v>0</v>
      </c>
      <c r="HA906">
        <v>0</v>
      </c>
      <c r="HB906">
        <v>0</v>
      </c>
      <c r="HC906">
        <f t="shared" si="521"/>
        <v>0</v>
      </c>
      <c r="HE906" t="s">
        <v>3</v>
      </c>
      <c r="HF906" t="s">
        <v>3</v>
      </c>
      <c r="HM906" t="s">
        <v>3</v>
      </c>
      <c r="HN906" t="s">
        <v>330</v>
      </c>
      <c r="HO906" t="s">
        <v>331</v>
      </c>
      <c r="HP906" t="s">
        <v>323</v>
      </c>
      <c r="HQ906" t="s">
        <v>323</v>
      </c>
      <c r="IK906">
        <v>0</v>
      </c>
    </row>
    <row r="907" spans="1:245" x14ac:dyDescent="0.2">
      <c r="A907">
        <v>17</v>
      </c>
      <c r="B907">
        <v>0</v>
      </c>
      <c r="C907">
        <f>ROW(SmtRes!A1033)</f>
        <v>1033</v>
      </c>
      <c r="D907">
        <f>ROW(EtalonRes!A1041)</f>
        <v>1041</v>
      </c>
      <c r="E907" t="s">
        <v>409</v>
      </c>
      <c r="F907" t="s">
        <v>337</v>
      </c>
      <c r="G907" t="s">
        <v>338</v>
      </c>
      <c r="H907" t="s">
        <v>339</v>
      </c>
      <c r="I907">
        <v>11</v>
      </c>
      <c r="J907">
        <v>0</v>
      </c>
      <c r="K907">
        <v>11</v>
      </c>
      <c r="O907">
        <f t="shared" si="497"/>
        <v>10531.62</v>
      </c>
      <c r="P907">
        <f>SUMIF(SmtRes!AQ1032:'SmtRes'!AQ1033,"=1",SmtRes!DF1032:'SmtRes'!DF1033)</f>
        <v>0</v>
      </c>
      <c r="Q907">
        <f>SUMIF(SmtRes!AQ1032:'SmtRes'!AQ1033,"=1",SmtRes!DG1032:'SmtRes'!DG1033)</f>
        <v>0</v>
      </c>
      <c r="R907">
        <f>SUMIF(SmtRes!AQ1032:'SmtRes'!AQ1033,"=1",SmtRes!DH1032:'SmtRes'!DH1033)</f>
        <v>0</v>
      </c>
      <c r="S907">
        <f>SUMIF(SmtRes!AQ1032:'SmtRes'!AQ1033,"=1",SmtRes!DI1032:'SmtRes'!DI1033)</f>
        <v>10531.619999999999</v>
      </c>
      <c r="T907">
        <f t="shared" si="498"/>
        <v>0</v>
      </c>
      <c r="U907">
        <f>SUMIF(SmtRes!AQ1032:'SmtRes'!AQ1033,"=1",SmtRes!CV1032:'SmtRes'!CV1033)</f>
        <v>17.82</v>
      </c>
      <c r="V907">
        <f>SUMIF(SmtRes!AQ1032:'SmtRes'!AQ1033,"=1",SmtRes!CW1032:'SmtRes'!CW1033)</f>
        <v>0</v>
      </c>
      <c r="W907">
        <f t="shared" si="499"/>
        <v>0</v>
      </c>
      <c r="X907">
        <f t="shared" si="500"/>
        <v>7793.4</v>
      </c>
      <c r="Y907">
        <f t="shared" si="501"/>
        <v>3791.38</v>
      </c>
      <c r="AA907">
        <v>61617792</v>
      </c>
      <c r="AB907">
        <f t="shared" si="502"/>
        <v>957.42</v>
      </c>
      <c r="AC907">
        <f t="shared" si="503"/>
        <v>0</v>
      </c>
      <c r="AD907">
        <f t="shared" si="504"/>
        <v>0</v>
      </c>
      <c r="AE907">
        <f t="shared" si="505"/>
        <v>0</v>
      </c>
      <c r="AF907">
        <f>ROUND((SUM(SmtRes!BT1032:'SmtRes'!BT1033)),6)</f>
        <v>957.42</v>
      </c>
      <c r="AG907">
        <f t="shared" si="506"/>
        <v>0</v>
      </c>
      <c r="AH907">
        <f>(SUM(SmtRes!BU1032:'SmtRes'!BU1033))</f>
        <v>1.62</v>
      </c>
      <c r="AI907">
        <f>(0)</f>
        <v>0</v>
      </c>
      <c r="AJ907">
        <f t="shared" si="507"/>
        <v>0</v>
      </c>
      <c r="AK907">
        <v>957.42000000000007</v>
      </c>
      <c r="AL907">
        <v>0</v>
      </c>
      <c r="AM907">
        <v>0</v>
      </c>
      <c r="AN907">
        <v>0</v>
      </c>
      <c r="AO907">
        <v>957.42000000000007</v>
      </c>
      <c r="AP907">
        <v>0</v>
      </c>
      <c r="AQ907">
        <v>1.62</v>
      </c>
      <c r="AR907">
        <v>0</v>
      </c>
      <c r="AS907">
        <v>0</v>
      </c>
      <c r="AT907">
        <v>74</v>
      </c>
      <c r="AU907">
        <v>36</v>
      </c>
      <c r="AV907">
        <v>1</v>
      </c>
      <c r="AW907">
        <v>1</v>
      </c>
      <c r="AZ907">
        <v>1</v>
      </c>
      <c r="BA907">
        <v>1</v>
      </c>
      <c r="BB907">
        <v>1</v>
      </c>
      <c r="BC907">
        <v>1</v>
      </c>
      <c r="BD907" t="s">
        <v>3</v>
      </c>
      <c r="BE907" t="s">
        <v>3</v>
      </c>
      <c r="BF907" t="s">
        <v>3</v>
      </c>
      <c r="BG907" t="s">
        <v>3</v>
      </c>
      <c r="BH907">
        <v>0</v>
      </c>
      <c r="BI907">
        <v>4</v>
      </c>
      <c r="BJ907" t="s">
        <v>340</v>
      </c>
      <c r="BM907">
        <v>200001</v>
      </c>
      <c r="BN907">
        <v>0</v>
      </c>
      <c r="BO907" t="s">
        <v>3</v>
      </c>
      <c r="BP907">
        <v>0</v>
      </c>
      <c r="BQ907">
        <v>4</v>
      </c>
      <c r="BR907">
        <v>0</v>
      </c>
      <c r="BS907">
        <v>1</v>
      </c>
      <c r="BT907">
        <v>1</v>
      </c>
      <c r="BU907">
        <v>1</v>
      </c>
      <c r="BV907">
        <v>1</v>
      </c>
      <c r="BW907">
        <v>1</v>
      </c>
      <c r="BX907">
        <v>1</v>
      </c>
      <c r="BY907" t="s">
        <v>3</v>
      </c>
      <c r="BZ907">
        <v>74</v>
      </c>
      <c r="CA907">
        <v>36</v>
      </c>
      <c r="CB907" t="s">
        <v>3</v>
      </c>
      <c r="CE907">
        <v>0</v>
      </c>
      <c r="CF907">
        <v>0</v>
      </c>
      <c r="CG907">
        <v>0</v>
      </c>
      <c r="CM907">
        <v>0</v>
      </c>
      <c r="CN907" t="s">
        <v>3</v>
      </c>
      <c r="CO907">
        <v>0</v>
      </c>
      <c r="CP907">
        <f t="shared" si="508"/>
        <v>10531.619999999999</v>
      </c>
      <c r="CQ907">
        <f>SUMIF(SmtRes!AQ1032:'SmtRes'!AQ1033,"=1",SmtRes!AA1032:'SmtRes'!AA1033)</f>
        <v>0</v>
      </c>
      <c r="CR907">
        <f>SUMIF(SmtRes!AQ1032:'SmtRes'!AQ1033,"=1",SmtRes!AB1032:'SmtRes'!AB1033)</f>
        <v>0</v>
      </c>
      <c r="CS907">
        <f>SUMIF(SmtRes!AQ1032:'SmtRes'!AQ1033,"=1",SmtRes!AC1032:'SmtRes'!AC1033)</f>
        <v>0</v>
      </c>
      <c r="CT907">
        <f>SUMIF(SmtRes!AQ1032:'SmtRes'!AQ1033,"=1",SmtRes!AD1032:'SmtRes'!AD1033)</f>
        <v>1182</v>
      </c>
      <c r="CU907">
        <f t="shared" si="509"/>
        <v>0</v>
      </c>
      <c r="CV907">
        <f>SUMIF(SmtRes!AQ1032:'SmtRes'!AQ1033,"=1",SmtRes!BU1032:'SmtRes'!BU1033)</f>
        <v>1.62</v>
      </c>
      <c r="CW907">
        <f>SUMIF(SmtRes!AQ1032:'SmtRes'!AQ1033,"=1",SmtRes!BV1032:'SmtRes'!BV1033)</f>
        <v>0</v>
      </c>
      <c r="CX907">
        <f t="shared" si="510"/>
        <v>0</v>
      </c>
      <c r="CY907">
        <f t="shared" si="511"/>
        <v>7793.398799999999</v>
      </c>
      <c r="CZ907">
        <f t="shared" si="512"/>
        <v>3791.3831999999993</v>
      </c>
      <c r="DC907" t="s">
        <v>3</v>
      </c>
      <c r="DD907" t="s">
        <v>3</v>
      </c>
      <c r="DE907" t="s">
        <v>3</v>
      </c>
      <c r="DF907" t="s">
        <v>3</v>
      </c>
      <c r="DG907" t="s">
        <v>3</v>
      </c>
      <c r="DH907" t="s">
        <v>3</v>
      </c>
      <c r="DI907" t="s">
        <v>3</v>
      </c>
      <c r="DJ907" t="s">
        <v>3</v>
      </c>
      <c r="DK907" t="s">
        <v>3</v>
      </c>
      <c r="DL907" t="s">
        <v>3</v>
      </c>
      <c r="DM907" t="s">
        <v>3</v>
      </c>
      <c r="DN907">
        <v>0</v>
      </c>
      <c r="DO907">
        <v>0</v>
      </c>
      <c r="DP907">
        <v>1</v>
      </c>
      <c r="DQ907">
        <v>1</v>
      </c>
      <c r="DU907">
        <v>1013</v>
      </c>
      <c r="DV907" t="s">
        <v>339</v>
      </c>
      <c r="DW907" t="s">
        <v>339</v>
      </c>
      <c r="DX907">
        <v>1</v>
      </c>
      <c r="DZ907" t="s">
        <v>3</v>
      </c>
      <c r="EA907" t="s">
        <v>3</v>
      </c>
      <c r="EB907" t="s">
        <v>3</v>
      </c>
      <c r="EC907" t="s">
        <v>3</v>
      </c>
      <c r="EE907">
        <v>58749418</v>
      </c>
      <c r="EF907">
        <v>4</v>
      </c>
      <c r="EG907" t="s">
        <v>323</v>
      </c>
      <c r="EH907">
        <v>83</v>
      </c>
      <c r="EI907" t="s">
        <v>323</v>
      </c>
      <c r="EJ907">
        <v>4</v>
      </c>
      <c r="EK907">
        <v>200001</v>
      </c>
      <c r="EL907" t="s">
        <v>328</v>
      </c>
      <c r="EM907" t="s">
        <v>329</v>
      </c>
      <c r="EO907" t="s">
        <v>3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1.62</v>
      </c>
      <c r="EX907">
        <v>0</v>
      </c>
      <c r="EY907">
        <v>0</v>
      </c>
      <c r="FQ907">
        <v>0</v>
      </c>
      <c r="FR907">
        <f t="shared" si="513"/>
        <v>0</v>
      </c>
      <c r="FS907">
        <v>0</v>
      </c>
      <c r="FX907">
        <v>74</v>
      </c>
      <c r="FY907">
        <v>36</v>
      </c>
      <c r="GA907" t="s">
        <v>3</v>
      </c>
      <c r="GD907">
        <v>1</v>
      </c>
      <c r="GF907">
        <v>904363887</v>
      </c>
      <c r="GG907">
        <v>2</v>
      </c>
      <c r="GH907">
        <v>1</v>
      </c>
      <c r="GI907">
        <v>-2</v>
      </c>
      <c r="GJ907">
        <v>0</v>
      </c>
      <c r="GK907">
        <v>0</v>
      </c>
      <c r="GL907">
        <f t="shared" si="514"/>
        <v>0</v>
      </c>
      <c r="GM907">
        <f t="shared" si="515"/>
        <v>22116.400000000001</v>
      </c>
      <c r="GN907">
        <f t="shared" si="516"/>
        <v>0</v>
      </c>
      <c r="GO907">
        <f t="shared" si="517"/>
        <v>0</v>
      </c>
      <c r="GP907">
        <f t="shared" si="518"/>
        <v>22116.400000000001</v>
      </c>
      <c r="GR907">
        <v>0</v>
      </c>
      <c r="GS907">
        <v>3</v>
      </c>
      <c r="GT907">
        <v>0</v>
      </c>
      <c r="GU907" t="s">
        <v>3</v>
      </c>
      <c r="GV907">
        <f t="shared" si="519"/>
        <v>0</v>
      </c>
      <c r="GW907">
        <v>1</v>
      </c>
      <c r="GX907">
        <f t="shared" si="520"/>
        <v>0</v>
      </c>
      <c r="HA907">
        <v>0</v>
      </c>
      <c r="HB907">
        <v>0</v>
      </c>
      <c r="HC907">
        <f t="shared" si="521"/>
        <v>0</v>
      </c>
      <c r="HE907" t="s">
        <v>3</v>
      </c>
      <c r="HF907" t="s">
        <v>3</v>
      </c>
      <c r="HM907" t="s">
        <v>3</v>
      </c>
      <c r="HN907" t="s">
        <v>330</v>
      </c>
      <c r="HO907" t="s">
        <v>331</v>
      </c>
      <c r="HP907" t="s">
        <v>323</v>
      </c>
      <c r="HQ907" t="s">
        <v>323</v>
      </c>
      <c r="IK907">
        <v>0</v>
      </c>
    </row>
    <row r="908" spans="1:245" x14ac:dyDescent="0.2">
      <c r="A908">
        <v>17</v>
      </c>
      <c r="B908">
        <v>0</v>
      </c>
      <c r="C908">
        <f>ROW(SmtRes!A1036)</f>
        <v>1036</v>
      </c>
      <c r="D908">
        <f>ROW(EtalonRes!A1044)</f>
        <v>1044</v>
      </c>
      <c r="E908" t="s">
        <v>410</v>
      </c>
      <c r="F908" t="s">
        <v>342</v>
      </c>
      <c r="G908" t="s">
        <v>343</v>
      </c>
      <c r="H908" t="s">
        <v>22</v>
      </c>
      <c r="I908">
        <v>1</v>
      </c>
      <c r="J908">
        <v>0</v>
      </c>
      <c r="K908">
        <v>1</v>
      </c>
      <c r="O908">
        <f t="shared" si="497"/>
        <v>3047.95</v>
      </c>
      <c r="P908">
        <f>SUMIF(SmtRes!AQ1034:'SmtRes'!AQ1036,"=1",SmtRes!DF1034:'SmtRes'!DF1036)</f>
        <v>0</v>
      </c>
      <c r="Q908">
        <f>SUMIF(SmtRes!AQ1034:'SmtRes'!AQ1036,"=1",SmtRes!DG1034:'SmtRes'!DG1036)</f>
        <v>0</v>
      </c>
      <c r="R908">
        <f>SUMIF(SmtRes!AQ1034:'SmtRes'!AQ1036,"=1",SmtRes!DH1034:'SmtRes'!DH1036)</f>
        <v>0</v>
      </c>
      <c r="S908">
        <f>SUMIF(SmtRes!AQ1034:'SmtRes'!AQ1036,"=1",SmtRes!DI1034:'SmtRes'!DI1036)</f>
        <v>3047.95</v>
      </c>
      <c r="T908">
        <f t="shared" si="498"/>
        <v>0</v>
      </c>
      <c r="U908">
        <f>SUMIF(SmtRes!AQ1034:'SmtRes'!AQ1036,"=1",SmtRes!CV1034:'SmtRes'!CV1036)</f>
        <v>5.4</v>
      </c>
      <c r="V908">
        <f>SUMIF(SmtRes!AQ1034:'SmtRes'!AQ1036,"=1",SmtRes!CW1034:'SmtRes'!CW1036)</f>
        <v>0</v>
      </c>
      <c r="W908">
        <f t="shared" si="499"/>
        <v>0</v>
      </c>
      <c r="X908">
        <f t="shared" si="500"/>
        <v>2255.48</v>
      </c>
      <c r="Y908">
        <f t="shared" si="501"/>
        <v>1097.26</v>
      </c>
      <c r="AA908">
        <v>61617792</v>
      </c>
      <c r="AB908">
        <f t="shared" si="502"/>
        <v>3047.9544000000001</v>
      </c>
      <c r="AC908">
        <f t="shared" si="503"/>
        <v>0</v>
      </c>
      <c r="AD908">
        <f t="shared" si="504"/>
        <v>0</v>
      </c>
      <c r="AE908">
        <f t="shared" si="505"/>
        <v>0</v>
      </c>
      <c r="AF908">
        <f>ROUND((SUM(SmtRes!BT1034:'SmtRes'!BT1036)),6)</f>
        <v>3047.9544000000001</v>
      </c>
      <c r="AG908">
        <f t="shared" si="506"/>
        <v>0</v>
      </c>
      <c r="AH908">
        <f>(SUM(SmtRes!BU1034:'SmtRes'!BU1036))</f>
        <v>5.4</v>
      </c>
      <c r="AI908">
        <f>(0)</f>
        <v>0</v>
      </c>
      <c r="AJ908">
        <f t="shared" si="507"/>
        <v>0</v>
      </c>
      <c r="AK908">
        <v>3047.9544000000001</v>
      </c>
      <c r="AL908">
        <v>0</v>
      </c>
      <c r="AM908">
        <v>0</v>
      </c>
      <c r="AN908">
        <v>0</v>
      </c>
      <c r="AO908">
        <v>3047.9544000000001</v>
      </c>
      <c r="AP908">
        <v>0</v>
      </c>
      <c r="AQ908">
        <v>5.4</v>
      </c>
      <c r="AR908">
        <v>0</v>
      </c>
      <c r="AS908">
        <v>0</v>
      </c>
      <c r="AT908">
        <v>74</v>
      </c>
      <c r="AU908">
        <v>36</v>
      </c>
      <c r="AV908">
        <v>1</v>
      </c>
      <c r="AW908">
        <v>1</v>
      </c>
      <c r="AZ908">
        <v>1</v>
      </c>
      <c r="BA908">
        <v>1</v>
      </c>
      <c r="BB908">
        <v>1</v>
      </c>
      <c r="BC908">
        <v>1</v>
      </c>
      <c r="BD908" t="s">
        <v>3</v>
      </c>
      <c r="BE908" t="s">
        <v>3</v>
      </c>
      <c r="BF908" t="s">
        <v>3</v>
      </c>
      <c r="BG908" t="s">
        <v>3</v>
      </c>
      <c r="BH908">
        <v>0</v>
      </c>
      <c r="BI908">
        <v>4</v>
      </c>
      <c r="BJ908" t="s">
        <v>344</v>
      </c>
      <c r="BM908">
        <v>200001</v>
      </c>
      <c r="BN908">
        <v>0</v>
      </c>
      <c r="BO908" t="s">
        <v>3</v>
      </c>
      <c r="BP908">
        <v>0</v>
      </c>
      <c r="BQ908">
        <v>4</v>
      </c>
      <c r="BR908">
        <v>0</v>
      </c>
      <c r="BS908">
        <v>1</v>
      </c>
      <c r="BT908">
        <v>1</v>
      </c>
      <c r="BU908">
        <v>1</v>
      </c>
      <c r="BV908">
        <v>1</v>
      </c>
      <c r="BW908">
        <v>1</v>
      </c>
      <c r="BX908">
        <v>1</v>
      </c>
      <c r="BY908" t="s">
        <v>3</v>
      </c>
      <c r="BZ908">
        <v>74</v>
      </c>
      <c r="CA908">
        <v>36</v>
      </c>
      <c r="CB908" t="s">
        <v>3</v>
      </c>
      <c r="CE908">
        <v>0</v>
      </c>
      <c r="CF908">
        <v>0</v>
      </c>
      <c r="CG908">
        <v>0</v>
      </c>
      <c r="CM908">
        <v>0</v>
      </c>
      <c r="CN908" t="s">
        <v>3</v>
      </c>
      <c r="CO908">
        <v>0</v>
      </c>
      <c r="CP908">
        <f t="shared" si="508"/>
        <v>3047.95</v>
      </c>
      <c r="CQ908">
        <f>SUMIF(SmtRes!AQ1034:'SmtRes'!AQ1036,"=1",SmtRes!AA1034:'SmtRes'!AA1036)</f>
        <v>0</v>
      </c>
      <c r="CR908">
        <f>SUMIF(SmtRes!AQ1034:'SmtRes'!AQ1036,"=1",SmtRes!AB1034:'SmtRes'!AB1036)</f>
        <v>0</v>
      </c>
      <c r="CS908">
        <f>SUMIF(SmtRes!AQ1034:'SmtRes'!AQ1036,"=1",SmtRes!AC1034:'SmtRes'!AC1036)</f>
        <v>0</v>
      </c>
      <c r="CT908">
        <f>SUMIF(SmtRes!AQ1034:'SmtRes'!AQ1036,"=1",SmtRes!AD1034:'SmtRes'!AD1036)</f>
        <v>1520.66</v>
      </c>
      <c r="CU908">
        <f t="shared" si="509"/>
        <v>0</v>
      </c>
      <c r="CV908">
        <f>SUMIF(SmtRes!AQ1034:'SmtRes'!AQ1036,"=1",SmtRes!BU1034:'SmtRes'!BU1036)</f>
        <v>5.4</v>
      </c>
      <c r="CW908">
        <f>SUMIF(SmtRes!AQ1034:'SmtRes'!AQ1036,"=1",SmtRes!BV1034:'SmtRes'!BV1036)</f>
        <v>0</v>
      </c>
      <c r="CX908">
        <f t="shared" si="510"/>
        <v>0</v>
      </c>
      <c r="CY908">
        <f t="shared" si="511"/>
        <v>2255.4829999999997</v>
      </c>
      <c r="CZ908">
        <f t="shared" si="512"/>
        <v>1097.2619999999999</v>
      </c>
      <c r="DC908" t="s">
        <v>3</v>
      </c>
      <c r="DD908" t="s">
        <v>3</v>
      </c>
      <c r="DE908" t="s">
        <v>3</v>
      </c>
      <c r="DF908" t="s">
        <v>3</v>
      </c>
      <c r="DG908" t="s">
        <v>3</v>
      </c>
      <c r="DH908" t="s">
        <v>3</v>
      </c>
      <c r="DI908" t="s">
        <v>3</v>
      </c>
      <c r="DJ908" t="s">
        <v>3</v>
      </c>
      <c r="DK908" t="s">
        <v>3</v>
      </c>
      <c r="DL908" t="s">
        <v>3</v>
      </c>
      <c r="DM908" t="s">
        <v>3</v>
      </c>
      <c r="DN908">
        <v>0</v>
      </c>
      <c r="DO908">
        <v>0</v>
      </c>
      <c r="DP908">
        <v>1</v>
      </c>
      <c r="DQ908">
        <v>1</v>
      </c>
      <c r="DU908">
        <v>1013</v>
      </c>
      <c r="DV908" t="s">
        <v>22</v>
      </c>
      <c r="DW908" t="s">
        <v>22</v>
      </c>
      <c r="DX908">
        <v>1</v>
      </c>
      <c r="DZ908" t="s">
        <v>3</v>
      </c>
      <c r="EA908" t="s">
        <v>3</v>
      </c>
      <c r="EB908" t="s">
        <v>3</v>
      </c>
      <c r="EC908" t="s">
        <v>3</v>
      </c>
      <c r="EE908">
        <v>58749418</v>
      </c>
      <c r="EF908">
        <v>4</v>
      </c>
      <c r="EG908" t="s">
        <v>323</v>
      </c>
      <c r="EH908">
        <v>83</v>
      </c>
      <c r="EI908" t="s">
        <v>323</v>
      </c>
      <c r="EJ908">
        <v>4</v>
      </c>
      <c r="EK908">
        <v>200001</v>
      </c>
      <c r="EL908" t="s">
        <v>328</v>
      </c>
      <c r="EM908" t="s">
        <v>329</v>
      </c>
      <c r="EO908" t="s">
        <v>3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0</v>
      </c>
      <c r="EW908">
        <v>5.4</v>
      </c>
      <c r="EX908">
        <v>0</v>
      </c>
      <c r="EY908">
        <v>0</v>
      </c>
      <c r="FQ908">
        <v>0</v>
      </c>
      <c r="FR908">
        <f t="shared" si="513"/>
        <v>0</v>
      </c>
      <c r="FS908">
        <v>0</v>
      </c>
      <c r="FX908">
        <v>74</v>
      </c>
      <c r="FY908">
        <v>36</v>
      </c>
      <c r="GA908" t="s">
        <v>3</v>
      </c>
      <c r="GD908">
        <v>1</v>
      </c>
      <c r="GF908">
        <v>-1500033435</v>
      </c>
      <c r="GG908">
        <v>2</v>
      </c>
      <c r="GH908">
        <v>1</v>
      </c>
      <c r="GI908">
        <v>-2</v>
      </c>
      <c r="GJ908">
        <v>0</v>
      </c>
      <c r="GK908">
        <v>0</v>
      </c>
      <c r="GL908">
        <f t="shared" si="514"/>
        <v>0</v>
      </c>
      <c r="GM908">
        <f t="shared" si="515"/>
        <v>6400.69</v>
      </c>
      <c r="GN908">
        <f t="shared" si="516"/>
        <v>0</v>
      </c>
      <c r="GO908">
        <f t="shared" si="517"/>
        <v>0</v>
      </c>
      <c r="GP908">
        <f t="shared" si="518"/>
        <v>6400.69</v>
      </c>
      <c r="GR908">
        <v>0</v>
      </c>
      <c r="GS908">
        <v>3</v>
      </c>
      <c r="GT908">
        <v>0</v>
      </c>
      <c r="GU908" t="s">
        <v>3</v>
      </c>
      <c r="GV908">
        <f t="shared" si="519"/>
        <v>0</v>
      </c>
      <c r="GW908">
        <v>1</v>
      </c>
      <c r="GX908">
        <f t="shared" si="520"/>
        <v>0</v>
      </c>
      <c r="HA908">
        <v>0</v>
      </c>
      <c r="HB908">
        <v>0</v>
      </c>
      <c r="HC908">
        <f t="shared" si="521"/>
        <v>0</v>
      </c>
      <c r="HE908" t="s">
        <v>3</v>
      </c>
      <c r="HF908" t="s">
        <v>3</v>
      </c>
      <c r="HM908" t="s">
        <v>3</v>
      </c>
      <c r="HN908" t="s">
        <v>330</v>
      </c>
      <c r="HO908" t="s">
        <v>331</v>
      </c>
      <c r="HP908" t="s">
        <v>323</v>
      </c>
      <c r="HQ908" t="s">
        <v>323</v>
      </c>
      <c r="IK908">
        <v>0</v>
      </c>
    </row>
    <row r="909" spans="1:245" x14ac:dyDescent="0.2">
      <c r="A909">
        <v>17</v>
      </c>
      <c r="B909">
        <v>0</v>
      </c>
      <c r="C909">
        <f>ROW(SmtRes!A1038)</f>
        <v>1038</v>
      </c>
      <c r="D909">
        <f>ROW(EtalonRes!A1046)</f>
        <v>1046</v>
      </c>
      <c r="E909" t="s">
        <v>411</v>
      </c>
      <c r="F909" t="s">
        <v>346</v>
      </c>
      <c r="G909" t="s">
        <v>347</v>
      </c>
      <c r="H909" t="s">
        <v>348</v>
      </c>
      <c r="I909">
        <v>45</v>
      </c>
      <c r="J909">
        <v>0</v>
      </c>
      <c r="K909">
        <v>45</v>
      </c>
      <c r="O909">
        <f t="shared" si="497"/>
        <v>69063.03</v>
      </c>
      <c r="P909">
        <f>SUMIF(SmtRes!AQ1037:'SmtRes'!AQ1038,"=1",SmtRes!DF1037:'SmtRes'!DF1038)</f>
        <v>0</v>
      </c>
      <c r="Q909">
        <f>SUMIF(SmtRes!AQ1037:'SmtRes'!AQ1038,"=1",SmtRes!DG1037:'SmtRes'!DG1038)</f>
        <v>0</v>
      </c>
      <c r="R909">
        <f>SUMIF(SmtRes!AQ1037:'SmtRes'!AQ1038,"=1",SmtRes!DH1037:'SmtRes'!DH1038)</f>
        <v>0</v>
      </c>
      <c r="S909">
        <f>SUMIF(SmtRes!AQ1037:'SmtRes'!AQ1038,"=1",SmtRes!DI1037:'SmtRes'!DI1038)</f>
        <v>69063.03</v>
      </c>
      <c r="T909">
        <f t="shared" si="498"/>
        <v>0</v>
      </c>
      <c r="U909">
        <f>SUMIF(SmtRes!AQ1037:'SmtRes'!AQ1038,"=1",SmtRes!CV1037:'SmtRes'!CV1038)</f>
        <v>121.5</v>
      </c>
      <c r="V909">
        <f>SUMIF(SmtRes!AQ1037:'SmtRes'!AQ1038,"=1",SmtRes!CW1037:'SmtRes'!CW1038)</f>
        <v>0</v>
      </c>
      <c r="W909">
        <f t="shared" si="499"/>
        <v>0</v>
      </c>
      <c r="X909">
        <f t="shared" si="500"/>
        <v>51106.64</v>
      </c>
      <c r="Y909">
        <f t="shared" si="501"/>
        <v>24862.69</v>
      </c>
      <c r="AA909">
        <v>61617792</v>
      </c>
      <c r="AB909">
        <f t="shared" si="502"/>
        <v>1534.7339999999999</v>
      </c>
      <c r="AC909">
        <f t="shared" si="503"/>
        <v>0</v>
      </c>
      <c r="AD909">
        <f t="shared" si="504"/>
        <v>0</v>
      </c>
      <c r="AE909">
        <f t="shared" si="505"/>
        <v>0</v>
      </c>
      <c r="AF909">
        <f>ROUND((SUM(SmtRes!BT1037:'SmtRes'!BT1038)),6)</f>
        <v>1534.7339999999999</v>
      </c>
      <c r="AG909">
        <f t="shared" si="506"/>
        <v>0</v>
      </c>
      <c r="AH909">
        <f>(SUM(SmtRes!BU1037:'SmtRes'!BU1038))</f>
        <v>2.7</v>
      </c>
      <c r="AI909">
        <f>(0)</f>
        <v>0</v>
      </c>
      <c r="AJ909">
        <f t="shared" si="507"/>
        <v>0</v>
      </c>
      <c r="AK909">
        <v>1534.7339999999999</v>
      </c>
      <c r="AL909">
        <v>0</v>
      </c>
      <c r="AM909">
        <v>0</v>
      </c>
      <c r="AN909">
        <v>0</v>
      </c>
      <c r="AO909">
        <v>1534.7339999999999</v>
      </c>
      <c r="AP909">
        <v>0</v>
      </c>
      <c r="AQ909">
        <v>2.7</v>
      </c>
      <c r="AR909">
        <v>0</v>
      </c>
      <c r="AS909">
        <v>0</v>
      </c>
      <c r="AT909">
        <v>74</v>
      </c>
      <c r="AU909">
        <v>36</v>
      </c>
      <c r="AV909">
        <v>1</v>
      </c>
      <c r="AW909">
        <v>1</v>
      </c>
      <c r="AZ909">
        <v>1</v>
      </c>
      <c r="BA909">
        <v>1</v>
      </c>
      <c r="BB909">
        <v>1</v>
      </c>
      <c r="BC909">
        <v>1</v>
      </c>
      <c r="BD909" t="s">
        <v>3</v>
      </c>
      <c r="BE909" t="s">
        <v>3</v>
      </c>
      <c r="BF909" t="s">
        <v>3</v>
      </c>
      <c r="BG909" t="s">
        <v>3</v>
      </c>
      <c r="BH909">
        <v>0</v>
      </c>
      <c r="BI909">
        <v>4</v>
      </c>
      <c r="BJ909" t="s">
        <v>349</v>
      </c>
      <c r="BM909">
        <v>200001</v>
      </c>
      <c r="BN909">
        <v>0</v>
      </c>
      <c r="BO909" t="s">
        <v>3</v>
      </c>
      <c r="BP909">
        <v>0</v>
      </c>
      <c r="BQ909">
        <v>4</v>
      </c>
      <c r="BR909">
        <v>0</v>
      </c>
      <c r="BS909">
        <v>1</v>
      </c>
      <c r="BT909">
        <v>1</v>
      </c>
      <c r="BU909">
        <v>1</v>
      </c>
      <c r="BV909">
        <v>1</v>
      </c>
      <c r="BW909">
        <v>1</v>
      </c>
      <c r="BX909">
        <v>1</v>
      </c>
      <c r="BY909" t="s">
        <v>3</v>
      </c>
      <c r="BZ909">
        <v>74</v>
      </c>
      <c r="CA909">
        <v>36</v>
      </c>
      <c r="CB909" t="s">
        <v>3</v>
      </c>
      <c r="CE909">
        <v>0</v>
      </c>
      <c r="CF909">
        <v>0</v>
      </c>
      <c r="CG909">
        <v>0</v>
      </c>
      <c r="CM909">
        <v>0</v>
      </c>
      <c r="CN909" t="s">
        <v>3</v>
      </c>
      <c r="CO909">
        <v>0</v>
      </c>
      <c r="CP909">
        <f t="shared" si="508"/>
        <v>69063.03</v>
      </c>
      <c r="CQ909">
        <f>SUMIF(SmtRes!AQ1037:'SmtRes'!AQ1038,"=1",SmtRes!AA1037:'SmtRes'!AA1038)</f>
        <v>0</v>
      </c>
      <c r="CR909">
        <f>SUMIF(SmtRes!AQ1037:'SmtRes'!AQ1038,"=1",SmtRes!AB1037:'SmtRes'!AB1038)</f>
        <v>0</v>
      </c>
      <c r="CS909">
        <f>SUMIF(SmtRes!AQ1037:'SmtRes'!AQ1038,"=1",SmtRes!AC1037:'SmtRes'!AC1038)</f>
        <v>0</v>
      </c>
      <c r="CT909">
        <f>SUMIF(SmtRes!AQ1037:'SmtRes'!AQ1038,"=1",SmtRes!AD1037:'SmtRes'!AD1038)</f>
        <v>1095.67</v>
      </c>
      <c r="CU909">
        <f t="shared" si="509"/>
        <v>0</v>
      </c>
      <c r="CV909">
        <f>SUMIF(SmtRes!AQ1037:'SmtRes'!AQ1038,"=1",SmtRes!BU1037:'SmtRes'!BU1038)</f>
        <v>2.7</v>
      </c>
      <c r="CW909">
        <f>SUMIF(SmtRes!AQ1037:'SmtRes'!AQ1038,"=1",SmtRes!BV1037:'SmtRes'!BV1038)</f>
        <v>0</v>
      </c>
      <c r="CX909">
        <f t="shared" si="510"/>
        <v>0</v>
      </c>
      <c r="CY909">
        <f t="shared" si="511"/>
        <v>51106.642199999995</v>
      </c>
      <c r="CZ909">
        <f t="shared" si="512"/>
        <v>24862.6908</v>
      </c>
      <c r="DC909" t="s">
        <v>3</v>
      </c>
      <c r="DD909" t="s">
        <v>3</v>
      </c>
      <c r="DE909" t="s">
        <v>3</v>
      </c>
      <c r="DF909" t="s">
        <v>3</v>
      </c>
      <c r="DG909" t="s">
        <v>3</v>
      </c>
      <c r="DH909" t="s">
        <v>3</v>
      </c>
      <c r="DI909" t="s">
        <v>3</v>
      </c>
      <c r="DJ909" t="s">
        <v>3</v>
      </c>
      <c r="DK909" t="s">
        <v>3</v>
      </c>
      <c r="DL909" t="s">
        <v>3</v>
      </c>
      <c r="DM909" t="s">
        <v>3</v>
      </c>
      <c r="DN909">
        <v>0</v>
      </c>
      <c r="DO909">
        <v>0</v>
      </c>
      <c r="DP909">
        <v>1</v>
      </c>
      <c r="DQ909">
        <v>1</v>
      </c>
      <c r="DU909">
        <v>1013</v>
      </c>
      <c r="DV909" t="s">
        <v>348</v>
      </c>
      <c r="DW909" t="s">
        <v>348</v>
      </c>
      <c r="DX909">
        <v>1</v>
      </c>
      <c r="DZ909" t="s">
        <v>3</v>
      </c>
      <c r="EA909" t="s">
        <v>3</v>
      </c>
      <c r="EB909" t="s">
        <v>3</v>
      </c>
      <c r="EC909" t="s">
        <v>3</v>
      </c>
      <c r="EE909">
        <v>58749418</v>
      </c>
      <c r="EF909">
        <v>4</v>
      </c>
      <c r="EG909" t="s">
        <v>323</v>
      </c>
      <c r="EH909">
        <v>83</v>
      </c>
      <c r="EI909" t="s">
        <v>323</v>
      </c>
      <c r="EJ909">
        <v>4</v>
      </c>
      <c r="EK909">
        <v>200001</v>
      </c>
      <c r="EL909" t="s">
        <v>328</v>
      </c>
      <c r="EM909" t="s">
        <v>329</v>
      </c>
      <c r="EO909" t="s">
        <v>3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2.7</v>
      </c>
      <c r="EX909">
        <v>0</v>
      </c>
      <c r="EY909">
        <v>0</v>
      </c>
      <c r="FQ909">
        <v>0</v>
      </c>
      <c r="FR909">
        <f t="shared" si="513"/>
        <v>0</v>
      </c>
      <c r="FS909">
        <v>0</v>
      </c>
      <c r="FX909">
        <v>74</v>
      </c>
      <c r="FY909">
        <v>36</v>
      </c>
      <c r="GA909" t="s">
        <v>3</v>
      </c>
      <c r="GD909">
        <v>1</v>
      </c>
      <c r="GF909">
        <v>913397072</v>
      </c>
      <c r="GG909">
        <v>2</v>
      </c>
      <c r="GH909">
        <v>1</v>
      </c>
      <c r="GI909">
        <v>-2</v>
      </c>
      <c r="GJ909">
        <v>0</v>
      </c>
      <c r="GK909">
        <v>0</v>
      </c>
      <c r="GL909">
        <f t="shared" si="514"/>
        <v>0</v>
      </c>
      <c r="GM909">
        <f t="shared" si="515"/>
        <v>145032.35999999999</v>
      </c>
      <c r="GN909">
        <f t="shared" si="516"/>
        <v>0</v>
      </c>
      <c r="GO909">
        <f t="shared" si="517"/>
        <v>0</v>
      </c>
      <c r="GP909">
        <f t="shared" si="518"/>
        <v>145032.35999999999</v>
      </c>
      <c r="GR909">
        <v>0</v>
      </c>
      <c r="GS909">
        <v>3</v>
      </c>
      <c r="GT909">
        <v>0</v>
      </c>
      <c r="GU909" t="s">
        <v>3</v>
      </c>
      <c r="GV909">
        <f t="shared" si="519"/>
        <v>0</v>
      </c>
      <c r="GW909">
        <v>1</v>
      </c>
      <c r="GX909">
        <f t="shared" si="520"/>
        <v>0</v>
      </c>
      <c r="HA909">
        <v>0</v>
      </c>
      <c r="HB909">
        <v>0</v>
      </c>
      <c r="HC909">
        <f t="shared" si="521"/>
        <v>0</v>
      </c>
      <c r="HE909" t="s">
        <v>3</v>
      </c>
      <c r="HF909" t="s">
        <v>3</v>
      </c>
      <c r="HM909" t="s">
        <v>3</v>
      </c>
      <c r="HN909" t="s">
        <v>330</v>
      </c>
      <c r="HO909" t="s">
        <v>331</v>
      </c>
      <c r="HP909" t="s">
        <v>323</v>
      </c>
      <c r="HQ909" t="s">
        <v>323</v>
      </c>
      <c r="IK909">
        <v>0</v>
      </c>
    </row>
    <row r="910" spans="1:245" x14ac:dyDescent="0.2">
      <c r="A910">
        <v>17</v>
      </c>
      <c r="B910">
        <v>0</v>
      </c>
      <c r="C910">
        <f>ROW(SmtRes!A1040)</f>
        <v>1040</v>
      </c>
      <c r="D910">
        <f>ROW(EtalonRes!A1048)</f>
        <v>1048</v>
      </c>
      <c r="E910" t="s">
        <v>412</v>
      </c>
      <c r="F910" t="s">
        <v>351</v>
      </c>
      <c r="G910" t="s">
        <v>352</v>
      </c>
      <c r="H910" t="s">
        <v>339</v>
      </c>
      <c r="I910">
        <v>18</v>
      </c>
      <c r="J910">
        <v>0</v>
      </c>
      <c r="K910">
        <v>18</v>
      </c>
      <c r="O910">
        <f t="shared" si="497"/>
        <v>10638</v>
      </c>
      <c r="P910">
        <f>SUMIF(SmtRes!AQ1039:'SmtRes'!AQ1040,"=1",SmtRes!DF1039:'SmtRes'!DF1040)</f>
        <v>0</v>
      </c>
      <c r="Q910">
        <f>SUMIF(SmtRes!AQ1039:'SmtRes'!AQ1040,"=1",SmtRes!DG1039:'SmtRes'!DG1040)</f>
        <v>0</v>
      </c>
      <c r="R910">
        <f>SUMIF(SmtRes!AQ1039:'SmtRes'!AQ1040,"=1",SmtRes!DH1039:'SmtRes'!DH1040)</f>
        <v>0</v>
      </c>
      <c r="S910">
        <f>SUMIF(SmtRes!AQ1039:'SmtRes'!AQ1040,"=1",SmtRes!DI1039:'SmtRes'!DI1040)</f>
        <v>10638</v>
      </c>
      <c r="T910">
        <f t="shared" si="498"/>
        <v>0</v>
      </c>
      <c r="U910">
        <f>SUMIF(SmtRes!AQ1039:'SmtRes'!AQ1040,"=1",SmtRes!CV1039:'SmtRes'!CV1040)</f>
        <v>18</v>
      </c>
      <c r="V910">
        <f>SUMIF(SmtRes!AQ1039:'SmtRes'!AQ1040,"=1",SmtRes!CW1039:'SmtRes'!CW1040)</f>
        <v>0</v>
      </c>
      <c r="W910">
        <f t="shared" si="499"/>
        <v>0</v>
      </c>
      <c r="X910">
        <f t="shared" si="500"/>
        <v>7872.12</v>
      </c>
      <c r="Y910">
        <f t="shared" si="501"/>
        <v>3829.68</v>
      </c>
      <c r="AA910">
        <v>61617792</v>
      </c>
      <c r="AB910">
        <f t="shared" si="502"/>
        <v>591</v>
      </c>
      <c r="AC910">
        <f t="shared" si="503"/>
        <v>0</v>
      </c>
      <c r="AD910">
        <f t="shared" si="504"/>
        <v>0</v>
      </c>
      <c r="AE910">
        <f t="shared" si="505"/>
        <v>0</v>
      </c>
      <c r="AF910">
        <f>ROUND((SUM(SmtRes!BT1039:'SmtRes'!BT1040)),6)</f>
        <v>591</v>
      </c>
      <c r="AG910">
        <f t="shared" si="506"/>
        <v>0</v>
      </c>
      <c r="AH910">
        <f>(SUM(SmtRes!BU1039:'SmtRes'!BU1040))</f>
        <v>1</v>
      </c>
      <c r="AI910">
        <f>(0)</f>
        <v>0</v>
      </c>
      <c r="AJ910">
        <f t="shared" si="507"/>
        <v>0</v>
      </c>
      <c r="AK910">
        <v>591</v>
      </c>
      <c r="AL910">
        <v>0</v>
      </c>
      <c r="AM910">
        <v>0</v>
      </c>
      <c r="AN910">
        <v>0</v>
      </c>
      <c r="AO910">
        <v>591</v>
      </c>
      <c r="AP910">
        <v>0</v>
      </c>
      <c r="AQ910">
        <v>1</v>
      </c>
      <c r="AR910">
        <v>0</v>
      </c>
      <c r="AS910">
        <v>0</v>
      </c>
      <c r="AT910">
        <v>74</v>
      </c>
      <c r="AU910">
        <v>36</v>
      </c>
      <c r="AV910">
        <v>1</v>
      </c>
      <c r="AW910">
        <v>1</v>
      </c>
      <c r="AZ910">
        <v>1</v>
      </c>
      <c r="BA910">
        <v>1</v>
      </c>
      <c r="BB910">
        <v>1</v>
      </c>
      <c r="BC910">
        <v>1</v>
      </c>
      <c r="BD910" t="s">
        <v>3</v>
      </c>
      <c r="BE910" t="s">
        <v>3</v>
      </c>
      <c r="BF910" t="s">
        <v>3</v>
      </c>
      <c r="BG910" t="s">
        <v>3</v>
      </c>
      <c r="BH910">
        <v>0</v>
      </c>
      <c r="BI910">
        <v>4</v>
      </c>
      <c r="BJ910" t="s">
        <v>353</v>
      </c>
      <c r="BM910">
        <v>200001</v>
      </c>
      <c r="BN910">
        <v>0</v>
      </c>
      <c r="BO910" t="s">
        <v>3</v>
      </c>
      <c r="BP910">
        <v>0</v>
      </c>
      <c r="BQ910">
        <v>4</v>
      </c>
      <c r="BR910">
        <v>0</v>
      </c>
      <c r="BS910">
        <v>1</v>
      </c>
      <c r="BT910">
        <v>1</v>
      </c>
      <c r="BU910">
        <v>1</v>
      </c>
      <c r="BV910">
        <v>1</v>
      </c>
      <c r="BW910">
        <v>1</v>
      </c>
      <c r="BX910">
        <v>1</v>
      </c>
      <c r="BY910" t="s">
        <v>3</v>
      </c>
      <c r="BZ910">
        <v>74</v>
      </c>
      <c r="CA910">
        <v>36</v>
      </c>
      <c r="CB910" t="s">
        <v>3</v>
      </c>
      <c r="CE910">
        <v>0</v>
      </c>
      <c r="CF910">
        <v>0</v>
      </c>
      <c r="CG910">
        <v>0</v>
      </c>
      <c r="CM910">
        <v>0</v>
      </c>
      <c r="CN910" t="s">
        <v>3</v>
      </c>
      <c r="CO910">
        <v>0</v>
      </c>
      <c r="CP910">
        <f t="shared" si="508"/>
        <v>10638</v>
      </c>
      <c r="CQ910">
        <f>SUMIF(SmtRes!AQ1039:'SmtRes'!AQ1040,"=1",SmtRes!AA1039:'SmtRes'!AA1040)</f>
        <v>0</v>
      </c>
      <c r="CR910">
        <f>SUMIF(SmtRes!AQ1039:'SmtRes'!AQ1040,"=1",SmtRes!AB1039:'SmtRes'!AB1040)</f>
        <v>0</v>
      </c>
      <c r="CS910">
        <f>SUMIF(SmtRes!AQ1039:'SmtRes'!AQ1040,"=1",SmtRes!AC1039:'SmtRes'!AC1040)</f>
        <v>0</v>
      </c>
      <c r="CT910">
        <f>SUMIF(SmtRes!AQ1039:'SmtRes'!AQ1040,"=1",SmtRes!AD1039:'SmtRes'!AD1040)</f>
        <v>1182</v>
      </c>
      <c r="CU910">
        <f t="shared" si="509"/>
        <v>0</v>
      </c>
      <c r="CV910">
        <f>SUMIF(SmtRes!AQ1039:'SmtRes'!AQ1040,"=1",SmtRes!BU1039:'SmtRes'!BU1040)</f>
        <v>1</v>
      </c>
      <c r="CW910">
        <f>SUMIF(SmtRes!AQ1039:'SmtRes'!AQ1040,"=1",SmtRes!BV1039:'SmtRes'!BV1040)</f>
        <v>0</v>
      </c>
      <c r="CX910">
        <f t="shared" si="510"/>
        <v>0</v>
      </c>
      <c r="CY910">
        <f t="shared" si="511"/>
        <v>7872.12</v>
      </c>
      <c r="CZ910">
        <f t="shared" si="512"/>
        <v>3829.68</v>
      </c>
      <c r="DC910" t="s">
        <v>3</v>
      </c>
      <c r="DD910" t="s">
        <v>3</v>
      </c>
      <c r="DE910" t="s">
        <v>3</v>
      </c>
      <c r="DF910" t="s">
        <v>3</v>
      </c>
      <c r="DG910" t="s">
        <v>3</v>
      </c>
      <c r="DH910" t="s">
        <v>3</v>
      </c>
      <c r="DI910" t="s">
        <v>3</v>
      </c>
      <c r="DJ910" t="s">
        <v>3</v>
      </c>
      <c r="DK910" t="s">
        <v>3</v>
      </c>
      <c r="DL910" t="s">
        <v>3</v>
      </c>
      <c r="DM910" t="s">
        <v>3</v>
      </c>
      <c r="DN910">
        <v>0</v>
      </c>
      <c r="DO910">
        <v>0</v>
      </c>
      <c r="DP910">
        <v>1</v>
      </c>
      <c r="DQ910">
        <v>1</v>
      </c>
      <c r="DU910">
        <v>1013</v>
      </c>
      <c r="DV910" t="s">
        <v>339</v>
      </c>
      <c r="DW910" t="s">
        <v>339</v>
      </c>
      <c r="DX910">
        <v>1</v>
      </c>
      <c r="DZ910" t="s">
        <v>3</v>
      </c>
      <c r="EA910" t="s">
        <v>3</v>
      </c>
      <c r="EB910" t="s">
        <v>3</v>
      </c>
      <c r="EC910" t="s">
        <v>3</v>
      </c>
      <c r="EE910">
        <v>58749418</v>
      </c>
      <c r="EF910">
        <v>4</v>
      </c>
      <c r="EG910" t="s">
        <v>323</v>
      </c>
      <c r="EH910">
        <v>83</v>
      </c>
      <c r="EI910" t="s">
        <v>323</v>
      </c>
      <c r="EJ910">
        <v>4</v>
      </c>
      <c r="EK910">
        <v>200001</v>
      </c>
      <c r="EL910" t="s">
        <v>328</v>
      </c>
      <c r="EM910" t="s">
        <v>329</v>
      </c>
      <c r="EO910" t="s">
        <v>3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1</v>
      </c>
      <c r="EX910">
        <v>0</v>
      </c>
      <c r="EY910">
        <v>0</v>
      </c>
      <c r="FQ910">
        <v>0</v>
      </c>
      <c r="FR910">
        <f t="shared" si="513"/>
        <v>0</v>
      </c>
      <c r="FS910">
        <v>0</v>
      </c>
      <c r="FX910">
        <v>74</v>
      </c>
      <c r="FY910">
        <v>36</v>
      </c>
      <c r="GA910" t="s">
        <v>3</v>
      </c>
      <c r="GD910">
        <v>1</v>
      </c>
      <c r="GF910">
        <v>586649101</v>
      </c>
      <c r="GG910">
        <v>2</v>
      </c>
      <c r="GH910">
        <v>1</v>
      </c>
      <c r="GI910">
        <v>-2</v>
      </c>
      <c r="GJ910">
        <v>0</v>
      </c>
      <c r="GK910">
        <v>0</v>
      </c>
      <c r="GL910">
        <f t="shared" si="514"/>
        <v>0</v>
      </c>
      <c r="GM910">
        <f t="shared" si="515"/>
        <v>22339.8</v>
      </c>
      <c r="GN910">
        <f t="shared" si="516"/>
        <v>0</v>
      </c>
      <c r="GO910">
        <f t="shared" si="517"/>
        <v>0</v>
      </c>
      <c r="GP910">
        <f t="shared" si="518"/>
        <v>22339.8</v>
      </c>
      <c r="GR910">
        <v>0</v>
      </c>
      <c r="GS910">
        <v>3</v>
      </c>
      <c r="GT910">
        <v>0</v>
      </c>
      <c r="GU910" t="s">
        <v>3</v>
      </c>
      <c r="GV910">
        <f t="shared" si="519"/>
        <v>0</v>
      </c>
      <c r="GW910">
        <v>1</v>
      </c>
      <c r="GX910">
        <f t="shared" si="520"/>
        <v>0</v>
      </c>
      <c r="HA910">
        <v>0</v>
      </c>
      <c r="HB910">
        <v>0</v>
      </c>
      <c r="HC910">
        <f t="shared" si="521"/>
        <v>0</v>
      </c>
      <c r="HE910" t="s">
        <v>3</v>
      </c>
      <c r="HF910" t="s">
        <v>3</v>
      </c>
      <c r="HM910" t="s">
        <v>3</v>
      </c>
      <c r="HN910" t="s">
        <v>330</v>
      </c>
      <c r="HO910" t="s">
        <v>331</v>
      </c>
      <c r="HP910" t="s">
        <v>323</v>
      </c>
      <c r="HQ910" t="s">
        <v>323</v>
      </c>
      <c r="IK910">
        <v>0</v>
      </c>
    </row>
    <row r="911" spans="1:245" x14ac:dyDescent="0.2">
      <c r="A911">
        <v>17</v>
      </c>
      <c r="B911">
        <v>0</v>
      </c>
      <c r="C911">
        <f>ROW(SmtRes!A1042)</f>
        <v>1042</v>
      </c>
      <c r="D911">
        <f>ROW(EtalonRes!A1050)</f>
        <v>1050</v>
      </c>
      <c r="E911" t="s">
        <v>413</v>
      </c>
      <c r="F911" t="s">
        <v>355</v>
      </c>
      <c r="G911" t="s">
        <v>356</v>
      </c>
      <c r="H911" t="s">
        <v>339</v>
      </c>
      <c r="I911">
        <v>18</v>
      </c>
      <c r="J911">
        <v>0</v>
      </c>
      <c r="K911">
        <v>18</v>
      </c>
      <c r="O911">
        <f t="shared" si="497"/>
        <v>17233.560000000001</v>
      </c>
      <c r="P911">
        <f>SUMIF(SmtRes!AQ1041:'SmtRes'!AQ1042,"=1",SmtRes!DF1041:'SmtRes'!DF1042)</f>
        <v>0</v>
      </c>
      <c r="Q911">
        <f>SUMIF(SmtRes!AQ1041:'SmtRes'!AQ1042,"=1",SmtRes!DG1041:'SmtRes'!DG1042)</f>
        <v>0</v>
      </c>
      <c r="R911">
        <f>SUMIF(SmtRes!AQ1041:'SmtRes'!AQ1042,"=1",SmtRes!DH1041:'SmtRes'!DH1042)</f>
        <v>0</v>
      </c>
      <c r="S911">
        <f>SUMIF(SmtRes!AQ1041:'SmtRes'!AQ1042,"=1",SmtRes!DI1041:'SmtRes'!DI1042)</f>
        <v>17233.559999999998</v>
      </c>
      <c r="T911">
        <f t="shared" si="498"/>
        <v>0</v>
      </c>
      <c r="U911">
        <f>SUMIF(SmtRes!AQ1041:'SmtRes'!AQ1042,"=1",SmtRes!CV1041:'SmtRes'!CV1042)</f>
        <v>29.16</v>
      </c>
      <c r="V911">
        <f>SUMIF(SmtRes!AQ1041:'SmtRes'!AQ1042,"=1",SmtRes!CW1041:'SmtRes'!CW1042)</f>
        <v>0</v>
      </c>
      <c r="W911">
        <f t="shared" si="499"/>
        <v>0</v>
      </c>
      <c r="X911">
        <f t="shared" si="500"/>
        <v>12752.83</v>
      </c>
      <c r="Y911">
        <f t="shared" si="501"/>
        <v>6204.08</v>
      </c>
      <c r="AA911">
        <v>61617792</v>
      </c>
      <c r="AB911">
        <f t="shared" si="502"/>
        <v>957.42</v>
      </c>
      <c r="AC911">
        <f t="shared" si="503"/>
        <v>0</v>
      </c>
      <c r="AD911">
        <f t="shared" si="504"/>
        <v>0</v>
      </c>
      <c r="AE911">
        <f t="shared" si="505"/>
        <v>0</v>
      </c>
      <c r="AF911">
        <f>ROUND((SUM(SmtRes!BT1041:'SmtRes'!BT1042)),6)</f>
        <v>957.42</v>
      </c>
      <c r="AG911">
        <f t="shared" si="506"/>
        <v>0</v>
      </c>
      <c r="AH911">
        <f>(SUM(SmtRes!BU1041:'SmtRes'!BU1042))</f>
        <v>1.62</v>
      </c>
      <c r="AI911">
        <f>(0)</f>
        <v>0</v>
      </c>
      <c r="AJ911">
        <f t="shared" si="507"/>
        <v>0</v>
      </c>
      <c r="AK911">
        <v>957.42000000000007</v>
      </c>
      <c r="AL911">
        <v>0</v>
      </c>
      <c r="AM911">
        <v>0</v>
      </c>
      <c r="AN911">
        <v>0</v>
      </c>
      <c r="AO911">
        <v>957.42000000000007</v>
      </c>
      <c r="AP911">
        <v>0</v>
      </c>
      <c r="AQ911">
        <v>1.62</v>
      </c>
      <c r="AR911">
        <v>0</v>
      </c>
      <c r="AS911">
        <v>0</v>
      </c>
      <c r="AT911">
        <v>74</v>
      </c>
      <c r="AU911">
        <v>36</v>
      </c>
      <c r="AV911">
        <v>1</v>
      </c>
      <c r="AW911">
        <v>1</v>
      </c>
      <c r="AZ911">
        <v>1</v>
      </c>
      <c r="BA911">
        <v>1</v>
      </c>
      <c r="BB911">
        <v>1</v>
      </c>
      <c r="BC911">
        <v>1</v>
      </c>
      <c r="BD911" t="s">
        <v>3</v>
      </c>
      <c r="BE911" t="s">
        <v>3</v>
      </c>
      <c r="BF911" t="s">
        <v>3</v>
      </c>
      <c r="BG911" t="s">
        <v>3</v>
      </c>
      <c r="BH911">
        <v>0</v>
      </c>
      <c r="BI911">
        <v>4</v>
      </c>
      <c r="BJ911" t="s">
        <v>357</v>
      </c>
      <c r="BM911">
        <v>200001</v>
      </c>
      <c r="BN911">
        <v>0</v>
      </c>
      <c r="BO911" t="s">
        <v>3</v>
      </c>
      <c r="BP911">
        <v>0</v>
      </c>
      <c r="BQ911">
        <v>4</v>
      </c>
      <c r="BR911">
        <v>0</v>
      </c>
      <c r="BS911">
        <v>1</v>
      </c>
      <c r="BT911">
        <v>1</v>
      </c>
      <c r="BU911">
        <v>1</v>
      </c>
      <c r="BV911">
        <v>1</v>
      </c>
      <c r="BW911">
        <v>1</v>
      </c>
      <c r="BX911">
        <v>1</v>
      </c>
      <c r="BY911" t="s">
        <v>3</v>
      </c>
      <c r="BZ911">
        <v>74</v>
      </c>
      <c r="CA911">
        <v>36</v>
      </c>
      <c r="CB911" t="s">
        <v>3</v>
      </c>
      <c r="CE911">
        <v>0</v>
      </c>
      <c r="CF911">
        <v>0</v>
      </c>
      <c r="CG911">
        <v>0</v>
      </c>
      <c r="CM911">
        <v>0</v>
      </c>
      <c r="CN911" t="s">
        <v>3</v>
      </c>
      <c r="CO911">
        <v>0</v>
      </c>
      <c r="CP911">
        <f t="shared" si="508"/>
        <v>17233.559999999998</v>
      </c>
      <c r="CQ911">
        <f>SUMIF(SmtRes!AQ1041:'SmtRes'!AQ1042,"=1",SmtRes!AA1041:'SmtRes'!AA1042)</f>
        <v>0</v>
      </c>
      <c r="CR911">
        <f>SUMIF(SmtRes!AQ1041:'SmtRes'!AQ1042,"=1",SmtRes!AB1041:'SmtRes'!AB1042)</f>
        <v>0</v>
      </c>
      <c r="CS911">
        <f>SUMIF(SmtRes!AQ1041:'SmtRes'!AQ1042,"=1",SmtRes!AC1041:'SmtRes'!AC1042)</f>
        <v>0</v>
      </c>
      <c r="CT911">
        <f>SUMIF(SmtRes!AQ1041:'SmtRes'!AQ1042,"=1",SmtRes!AD1041:'SmtRes'!AD1042)</f>
        <v>1182</v>
      </c>
      <c r="CU911">
        <f t="shared" si="509"/>
        <v>0</v>
      </c>
      <c r="CV911">
        <f>SUMIF(SmtRes!AQ1041:'SmtRes'!AQ1042,"=1",SmtRes!BU1041:'SmtRes'!BU1042)</f>
        <v>1.62</v>
      </c>
      <c r="CW911">
        <f>SUMIF(SmtRes!AQ1041:'SmtRes'!AQ1042,"=1",SmtRes!BV1041:'SmtRes'!BV1042)</f>
        <v>0</v>
      </c>
      <c r="CX911">
        <f t="shared" si="510"/>
        <v>0</v>
      </c>
      <c r="CY911">
        <f t="shared" si="511"/>
        <v>12752.8344</v>
      </c>
      <c r="CZ911">
        <f t="shared" si="512"/>
        <v>6204.0815999999995</v>
      </c>
      <c r="DC911" t="s">
        <v>3</v>
      </c>
      <c r="DD911" t="s">
        <v>3</v>
      </c>
      <c r="DE911" t="s">
        <v>3</v>
      </c>
      <c r="DF911" t="s">
        <v>3</v>
      </c>
      <c r="DG911" t="s">
        <v>3</v>
      </c>
      <c r="DH911" t="s">
        <v>3</v>
      </c>
      <c r="DI911" t="s">
        <v>3</v>
      </c>
      <c r="DJ911" t="s">
        <v>3</v>
      </c>
      <c r="DK911" t="s">
        <v>3</v>
      </c>
      <c r="DL911" t="s">
        <v>3</v>
      </c>
      <c r="DM911" t="s">
        <v>3</v>
      </c>
      <c r="DN911">
        <v>0</v>
      </c>
      <c r="DO911">
        <v>0</v>
      </c>
      <c r="DP911">
        <v>1</v>
      </c>
      <c r="DQ911">
        <v>1</v>
      </c>
      <c r="DU911">
        <v>1013</v>
      </c>
      <c r="DV911" t="s">
        <v>339</v>
      </c>
      <c r="DW911" t="s">
        <v>339</v>
      </c>
      <c r="DX911">
        <v>1</v>
      </c>
      <c r="DZ911" t="s">
        <v>3</v>
      </c>
      <c r="EA911" t="s">
        <v>3</v>
      </c>
      <c r="EB911" t="s">
        <v>3</v>
      </c>
      <c r="EC911" t="s">
        <v>3</v>
      </c>
      <c r="EE911">
        <v>58749418</v>
      </c>
      <c r="EF911">
        <v>4</v>
      </c>
      <c r="EG911" t="s">
        <v>323</v>
      </c>
      <c r="EH911">
        <v>83</v>
      </c>
      <c r="EI911" t="s">
        <v>323</v>
      </c>
      <c r="EJ911">
        <v>4</v>
      </c>
      <c r="EK911">
        <v>200001</v>
      </c>
      <c r="EL911" t="s">
        <v>328</v>
      </c>
      <c r="EM911" t="s">
        <v>329</v>
      </c>
      <c r="EO911" t="s">
        <v>3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1.62</v>
      </c>
      <c r="EX911">
        <v>0</v>
      </c>
      <c r="EY911">
        <v>0</v>
      </c>
      <c r="FQ911">
        <v>0</v>
      </c>
      <c r="FR911">
        <f t="shared" si="513"/>
        <v>0</v>
      </c>
      <c r="FS911">
        <v>0</v>
      </c>
      <c r="FX911">
        <v>74</v>
      </c>
      <c r="FY911">
        <v>36</v>
      </c>
      <c r="GA911" t="s">
        <v>3</v>
      </c>
      <c r="GD911">
        <v>1</v>
      </c>
      <c r="GF911">
        <v>-1487754187</v>
      </c>
      <c r="GG911">
        <v>2</v>
      </c>
      <c r="GH911">
        <v>1</v>
      </c>
      <c r="GI911">
        <v>-2</v>
      </c>
      <c r="GJ911">
        <v>0</v>
      </c>
      <c r="GK911">
        <v>0</v>
      </c>
      <c r="GL911">
        <f t="shared" si="514"/>
        <v>0</v>
      </c>
      <c r="GM911">
        <f t="shared" si="515"/>
        <v>36190.47</v>
      </c>
      <c r="GN911">
        <f t="shared" si="516"/>
        <v>0</v>
      </c>
      <c r="GO911">
        <f t="shared" si="517"/>
        <v>0</v>
      </c>
      <c r="GP911">
        <f t="shared" si="518"/>
        <v>36190.47</v>
      </c>
      <c r="GR911">
        <v>0</v>
      </c>
      <c r="GS911">
        <v>3</v>
      </c>
      <c r="GT911">
        <v>0</v>
      </c>
      <c r="GU911" t="s">
        <v>3</v>
      </c>
      <c r="GV911">
        <f t="shared" si="519"/>
        <v>0</v>
      </c>
      <c r="GW911">
        <v>1</v>
      </c>
      <c r="GX911">
        <f t="shared" si="520"/>
        <v>0</v>
      </c>
      <c r="HA911">
        <v>0</v>
      </c>
      <c r="HB911">
        <v>0</v>
      </c>
      <c r="HC911">
        <f t="shared" si="521"/>
        <v>0</v>
      </c>
      <c r="HE911" t="s">
        <v>3</v>
      </c>
      <c r="HF911" t="s">
        <v>3</v>
      </c>
      <c r="HM911" t="s">
        <v>3</v>
      </c>
      <c r="HN911" t="s">
        <v>330</v>
      </c>
      <c r="HO911" t="s">
        <v>331</v>
      </c>
      <c r="HP911" t="s">
        <v>323</v>
      </c>
      <c r="HQ911" t="s">
        <v>323</v>
      </c>
      <c r="IK911">
        <v>0</v>
      </c>
    </row>
    <row r="912" spans="1:245" x14ac:dyDescent="0.2">
      <c r="A912">
        <v>17</v>
      </c>
      <c r="B912">
        <v>0</v>
      </c>
      <c r="C912">
        <f>ROW(SmtRes!A1044)</f>
        <v>1044</v>
      </c>
      <c r="D912">
        <f>ROW(EtalonRes!A1052)</f>
        <v>1052</v>
      </c>
      <c r="E912" t="s">
        <v>414</v>
      </c>
      <c r="F912" t="s">
        <v>359</v>
      </c>
      <c r="G912" t="s">
        <v>360</v>
      </c>
      <c r="H912" t="s">
        <v>339</v>
      </c>
      <c r="I912">
        <v>18</v>
      </c>
      <c r="J912">
        <v>0</v>
      </c>
      <c r="K912">
        <v>18</v>
      </c>
      <c r="O912">
        <f t="shared" si="497"/>
        <v>34467.120000000003</v>
      </c>
      <c r="P912">
        <f>SUMIF(SmtRes!AQ1043:'SmtRes'!AQ1044,"=1",SmtRes!DF1043:'SmtRes'!DF1044)</f>
        <v>0</v>
      </c>
      <c r="Q912">
        <f>SUMIF(SmtRes!AQ1043:'SmtRes'!AQ1044,"=1",SmtRes!DG1043:'SmtRes'!DG1044)</f>
        <v>0</v>
      </c>
      <c r="R912">
        <f>SUMIF(SmtRes!AQ1043:'SmtRes'!AQ1044,"=1",SmtRes!DH1043:'SmtRes'!DH1044)</f>
        <v>0</v>
      </c>
      <c r="S912">
        <f>SUMIF(SmtRes!AQ1043:'SmtRes'!AQ1044,"=1",SmtRes!DI1043:'SmtRes'!DI1044)</f>
        <v>34467.119999999995</v>
      </c>
      <c r="T912">
        <f t="shared" si="498"/>
        <v>0</v>
      </c>
      <c r="U912">
        <f>SUMIF(SmtRes!AQ1043:'SmtRes'!AQ1044,"=1",SmtRes!CV1043:'SmtRes'!CV1044)</f>
        <v>58.32</v>
      </c>
      <c r="V912">
        <f>SUMIF(SmtRes!AQ1043:'SmtRes'!AQ1044,"=1",SmtRes!CW1043:'SmtRes'!CW1044)</f>
        <v>0</v>
      </c>
      <c r="W912">
        <f t="shared" si="499"/>
        <v>0</v>
      </c>
      <c r="X912">
        <f t="shared" si="500"/>
        <v>25505.67</v>
      </c>
      <c r="Y912">
        <f t="shared" si="501"/>
        <v>12408.16</v>
      </c>
      <c r="AA912">
        <v>61617792</v>
      </c>
      <c r="AB912">
        <f t="shared" si="502"/>
        <v>1914.84</v>
      </c>
      <c r="AC912">
        <f t="shared" si="503"/>
        <v>0</v>
      </c>
      <c r="AD912">
        <f t="shared" si="504"/>
        <v>0</v>
      </c>
      <c r="AE912">
        <f t="shared" si="505"/>
        <v>0</v>
      </c>
      <c r="AF912">
        <f>ROUND((SUM(SmtRes!BT1043:'SmtRes'!BT1044)),6)</f>
        <v>1914.84</v>
      </c>
      <c r="AG912">
        <f t="shared" si="506"/>
        <v>0</v>
      </c>
      <c r="AH912">
        <f>(SUM(SmtRes!BU1043:'SmtRes'!BU1044))</f>
        <v>3.24</v>
      </c>
      <c r="AI912">
        <f>(0)</f>
        <v>0</v>
      </c>
      <c r="AJ912">
        <f t="shared" si="507"/>
        <v>0</v>
      </c>
      <c r="AK912">
        <v>1914.8400000000001</v>
      </c>
      <c r="AL912">
        <v>0</v>
      </c>
      <c r="AM912">
        <v>0</v>
      </c>
      <c r="AN912">
        <v>0</v>
      </c>
      <c r="AO912">
        <v>1914.8400000000001</v>
      </c>
      <c r="AP912">
        <v>0</v>
      </c>
      <c r="AQ912">
        <v>3.24</v>
      </c>
      <c r="AR912">
        <v>0</v>
      </c>
      <c r="AS912">
        <v>0</v>
      </c>
      <c r="AT912">
        <v>74</v>
      </c>
      <c r="AU912">
        <v>36</v>
      </c>
      <c r="AV912">
        <v>1</v>
      </c>
      <c r="AW912">
        <v>1</v>
      </c>
      <c r="AZ912">
        <v>1</v>
      </c>
      <c r="BA912">
        <v>1</v>
      </c>
      <c r="BB912">
        <v>1</v>
      </c>
      <c r="BC912">
        <v>1</v>
      </c>
      <c r="BD912" t="s">
        <v>3</v>
      </c>
      <c r="BE912" t="s">
        <v>3</v>
      </c>
      <c r="BF912" t="s">
        <v>3</v>
      </c>
      <c r="BG912" t="s">
        <v>3</v>
      </c>
      <c r="BH912">
        <v>0</v>
      </c>
      <c r="BI912">
        <v>4</v>
      </c>
      <c r="BJ912" t="s">
        <v>361</v>
      </c>
      <c r="BM912">
        <v>200001</v>
      </c>
      <c r="BN912">
        <v>0</v>
      </c>
      <c r="BO912" t="s">
        <v>3</v>
      </c>
      <c r="BP912">
        <v>0</v>
      </c>
      <c r="BQ912">
        <v>4</v>
      </c>
      <c r="BR912">
        <v>0</v>
      </c>
      <c r="BS912">
        <v>1</v>
      </c>
      <c r="BT912">
        <v>1</v>
      </c>
      <c r="BU912">
        <v>1</v>
      </c>
      <c r="BV912">
        <v>1</v>
      </c>
      <c r="BW912">
        <v>1</v>
      </c>
      <c r="BX912">
        <v>1</v>
      </c>
      <c r="BY912" t="s">
        <v>3</v>
      </c>
      <c r="BZ912">
        <v>74</v>
      </c>
      <c r="CA912">
        <v>36</v>
      </c>
      <c r="CB912" t="s">
        <v>3</v>
      </c>
      <c r="CE912">
        <v>0</v>
      </c>
      <c r="CF912">
        <v>0</v>
      </c>
      <c r="CG912">
        <v>0</v>
      </c>
      <c r="CM912">
        <v>0</v>
      </c>
      <c r="CN912" t="s">
        <v>3</v>
      </c>
      <c r="CO912">
        <v>0</v>
      </c>
      <c r="CP912">
        <f t="shared" si="508"/>
        <v>34467.119999999995</v>
      </c>
      <c r="CQ912">
        <f>SUMIF(SmtRes!AQ1043:'SmtRes'!AQ1044,"=1",SmtRes!AA1043:'SmtRes'!AA1044)</f>
        <v>0</v>
      </c>
      <c r="CR912">
        <f>SUMIF(SmtRes!AQ1043:'SmtRes'!AQ1044,"=1",SmtRes!AB1043:'SmtRes'!AB1044)</f>
        <v>0</v>
      </c>
      <c r="CS912">
        <f>SUMIF(SmtRes!AQ1043:'SmtRes'!AQ1044,"=1",SmtRes!AC1043:'SmtRes'!AC1044)</f>
        <v>0</v>
      </c>
      <c r="CT912">
        <f>SUMIF(SmtRes!AQ1043:'SmtRes'!AQ1044,"=1",SmtRes!AD1043:'SmtRes'!AD1044)</f>
        <v>1182</v>
      </c>
      <c r="CU912">
        <f t="shared" si="509"/>
        <v>0</v>
      </c>
      <c r="CV912">
        <f>SUMIF(SmtRes!AQ1043:'SmtRes'!AQ1044,"=1",SmtRes!BU1043:'SmtRes'!BU1044)</f>
        <v>3.24</v>
      </c>
      <c r="CW912">
        <f>SUMIF(SmtRes!AQ1043:'SmtRes'!AQ1044,"=1",SmtRes!BV1043:'SmtRes'!BV1044)</f>
        <v>0</v>
      </c>
      <c r="CX912">
        <f t="shared" si="510"/>
        <v>0</v>
      </c>
      <c r="CY912">
        <f t="shared" si="511"/>
        <v>25505.668799999999</v>
      </c>
      <c r="CZ912">
        <f t="shared" si="512"/>
        <v>12408.163199999999</v>
      </c>
      <c r="DC912" t="s">
        <v>3</v>
      </c>
      <c r="DD912" t="s">
        <v>3</v>
      </c>
      <c r="DE912" t="s">
        <v>3</v>
      </c>
      <c r="DF912" t="s">
        <v>3</v>
      </c>
      <c r="DG912" t="s">
        <v>3</v>
      </c>
      <c r="DH912" t="s">
        <v>3</v>
      </c>
      <c r="DI912" t="s">
        <v>3</v>
      </c>
      <c r="DJ912" t="s">
        <v>3</v>
      </c>
      <c r="DK912" t="s">
        <v>3</v>
      </c>
      <c r="DL912" t="s">
        <v>3</v>
      </c>
      <c r="DM912" t="s">
        <v>3</v>
      </c>
      <c r="DN912">
        <v>0</v>
      </c>
      <c r="DO912">
        <v>0</v>
      </c>
      <c r="DP912">
        <v>1</v>
      </c>
      <c r="DQ912">
        <v>1</v>
      </c>
      <c r="DU912">
        <v>1013</v>
      </c>
      <c r="DV912" t="s">
        <v>339</v>
      </c>
      <c r="DW912" t="s">
        <v>339</v>
      </c>
      <c r="DX912">
        <v>1</v>
      </c>
      <c r="DZ912" t="s">
        <v>3</v>
      </c>
      <c r="EA912" t="s">
        <v>3</v>
      </c>
      <c r="EB912" t="s">
        <v>3</v>
      </c>
      <c r="EC912" t="s">
        <v>3</v>
      </c>
      <c r="EE912">
        <v>58749418</v>
      </c>
      <c r="EF912">
        <v>4</v>
      </c>
      <c r="EG912" t="s">
        <v>323</v>
      </c>
      <c r="EH912">
        <v>83</v>
      </c>
      <c r="EI912" t="s">
        <v>323</v>
      </c>
      <c r="EJ912">
        <v>4</v>
      </c>
      <c r="EK912">
        <v>200001</v>
      </c>
      <c r="EL912" t="s">
        <v>328</v>
      </c>
      <c r="EM912" t="s">
        <v>329</v>
      </c>
      <c r="EO912" t="s">
        <v>3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3.24</v>
      </c>
      <c r="EX912">
        <v>0</v>
      </c>
      <c r="EY912">
        <v>0</v>
      </c>
      <c r="FQ912">
        <v>0</v>
      </c>
      <c r="FR912">
        <f t="shared" si="513"/>
        <v>0</v>
      </c>
      <c r="FS912">
        <v>0</v>
      </c>
      <c r="FX912">
        <v>74</v>
      </c>
      <c r="FY912">
        <v>36</v>
      </c>
      <c r="GA912" t="s">
        <v>3</v>
      </c>
      <c r="GD912">
        <v>1</v>
      </c>
      <c r="GF912">
        <v>323254439</v>
      </c>
      <c r="GG912">
        <v>2</v>
      </c>
      <c r="GH912">
        <v>1</v>
      </c>
      <c r="GI912">
        <v>-2</v>
      </c>
      <c r="GJ912">
        <v>0</v>
      </c>
      <c r="GK912">
        <v>0</v>
      </c>
      <c r="GL912">
        <f t="shared" si="514"/>
        <v>0</v>
      </c>
      <c r="GM912">
        <f t="shared" si="515"/>
        <v>72380.95</v>
      </c>
      <c r="GN912">
        <f t="shared" si="516"/>
        <v>0</v>
      </c>
      <c r="GO912">
        <f t="shared" si="517"/>
        <v>0</v>
      </c>
      <c r="GP912">
        <f t="shared" si="518"/>
        <v>72380.95</v>
      </c>
      <c r="GR912">
        <v>0</v>
      </c>
      <c r="GS912">
        <v>3</v>
      </c>
      <c r="GT912">
        <v>0</v>
      </c>
      <c r="GU912" t="s">
        <v>3</v>
      </c>
      <c r="GV912">
        <f t="shared" si="519"/>
        <v>0</v>
      </c>
      <c r="GW912">
        <v>1</v>
      </c>
      <c r="GX912">
        <f t="shared" si="520"/>
        <v>0</v>
      </c>
      <c r="HA912">
        <v>0</v>
      </c>
      <c r="HB912">
        <v>0</v>
      </c>
      <c r="HC912">
        <f t="shared" si="521"/>
        <v>0</v>
      </c>
      <c r="HE912" t="s">
        <v>3</v>
      </c>
      <c r="HF912" t="s">
        <v>3</v>
      </c>
      <c r="HM912" t="s">
        <v>3</v>
      </c>
      <c r="HN912" t="s">
        <v>330</v>
      </c>
      <c r="HO912" t="s">
        <v>331</v>
      </c>
      <c r="HP912" t="s">
        <v>323</v>
      </c>
      <c r="HQ912" t="s">
        <v>323</v>
      </c>
      <c r="IK912">
        <v>0</v>
      </c>
    </row>
    <row r="913" spans="1:245" x14ac:dyDescent="0.2">
      <c r="A913">
        <v>17</v>
      </c>
      <c r="B913">
        <v>0</v>
      </c>
      <c r="C913">
        <f>ROW(SmtRes!A1046)</f>
        <v>1046</v>
      </c>
      <c r="D913">
        <f>ROW(EtalonRes!A1054)</f>
        <v>1054</v>
      </c>
      <c r="E913" t="s">
        <v>415</v>
      </c>
      <c r="F913" t="s">
        <v>363</v>
      </c>
      <c r="G913" t="s">
        <v>364</v>
      </c>
      <c r="H913" t="s">
        <v>365</v>
      </c>
      <c r="I913">
        <f>ROUND(18/100,7)</f>
        <v>0.18</v>
      </c>
      <c r="J913">
        <v>0</v>
      </c>
      <c r="K913">
        <f>ROUND(18/100,7)</f>
        <v>0.18</v>
      </c>
      <c r="O913">
        <f t="shared" si="497"/>
        <v>1378.69</v>
      </c>
      <c r="P913">
        <f>SUMIF(SmtRes!AQ1045:'SmtRes'!AQ1046,"=1",SmtRes!DF1045:'SmtRes'!DF1046)</f>
        <v>0</v>
      </c>
      <c r="Q913">
        <f>SUMIF(SmtRes!AQ1045:'SmtRes'!AQ1046,"=1",SmtRes!DG1045:'SmtRes'!DG1046)</f>
        <v>0</v>
      </c>
      <c r="R913">
        <f>SUMIF(SmtRes!AQ1045:'SmtRes'!AQ1046,"=1",SmtRes!DH1045:'SmtRes'!DH1046)</f>
        <v>0</v>
      </c>
      <c r="S913">
        <f>SUMIF(SmtRes!AQ1045:'SmtRes'!AQ1046,"=1",SmtRes!DI1045:'SmtRes'!DI1046)</f>
        <v>1378.69</v>
      </c>
      <c r="T913">
        <f t="shared" si="498"/>
        <v>0</v>
      </c>
      <c r="U913">
        <f>SUMIF(SmtRes!AQ1045:'SmtRes'!AQ1046,"=1",SmtRes!CV1045:'SmtRes'!CV1046)</f>
        <v>2.3328000000000002</v>
      </c>
      <c r="V913">
        <f>SUMIF(SmtRes!AQ1045:'SmtRes'!AQ1046,"=1",SmtRes!CW1045:'SmtRes'!CW1046)</f>
        <v>0</v>
      </c>
      <c r="W913">
        <f t="shared" si="499"/>
        <v>0</v>
      </c>
      <c r="X913">
        <f t="shared" si="500"/>
        <v>1020.23</v>
      </c>
      <c r="Y913">
        <f t="shared" si="501"/>
        <v>496.33</v>
      </c>
      <c r="AA913">
        <v>61617792</v>
      </c>
      <c r="AB913">
        <f t="shared" si="502"/>
        <v>7659.36</v>
      </c>
      <c r="AC913">
        <f t="shared" si="503"/>
        <v>0</v>
      </c>
      <c r="AD913">
        <f t="shared" si="504"/>
        <v>0</v>
      </c>
      <c r="AE913">
        <f t="shared" si="505"/>
        <v>0</v>
      </c>
      <c r="AF913">
        <f>ROUND((SUM(SmtRes!BT1045:'SmtRes'!BT1046)),6)</f>
        <v>7659.36</v>
      </c>
      <c r="AG913">
        <f t="shared" si="506"/>
        <v>0</v>
      </c>
      <c r="AH913">
        <f>(SUM(SmtRes!BU1045:'SmtRes'!BU1046))</f>
        <v>12.96</v>
      </c>
      <c r="AI913">
        <f>(0)</f>
        <v>0</v>
      </c>
      <c r="AJ913">
        <f t="shared" si="507"/>
        <v>0</v>
      </c>
      <c r="AK913">
        <v>7659.3600000000006</v>
      </c>
      <c r="AL913">
        <v>0</v>
      </c>
      <c r="AM913">
        <v>0</v>
      </c>
      <c r="AN913">
        <v>0</v>
      </c>
      <c r="AO913">
        <v>7659.3600000000006</v>
      </c>
      <c r="AP913">
        <v>0</v>
      </c>
      <c r="AQ913">
        <v>12.96</v>
      </c>
      <c r="AR913">
        <v>0</v>
      </c>
      <c r="AS913">
        <v>0</v>
      </c>
      <c r="AT913">
        <v>74</v>
      </c>
      <c r="AU913">
        <v>36</v>
      </c>
      <c r="AV913">
        <v>1</v>
      </c>
      <c r="AW913">
        <v>1</v>
      </c>
      <c r="AZ913">
        <v>1</v>
      </c>
      <c r="BA913">
        <v>1</v>
      </c>
      <c r="BB913">
        <v>1</v>
      </c>
      <c r="BC913">
        <v>1</v>
      </c>
      <c r="BD913" t="s">
        <v>3</v>
      </c>
      <c r="BE913" t="s">
        <v>3</v>
      </c>
      <c r="BF913" t="s">
        <v>3</v>
      </c>
      <c r="BG913" t="s">
        <v>3</v>
      </c>
      <c r="BH913">
        <v>0</v>
      </c>
      <c r="BI913">
        <v>4</v>
      </c>
      <c r="BJ913" t="s">
        <v>366</v>
      </c>
      <c r="BM913">
        <v>200001</v>
      </c>
      <c r="BN913">
        <v>0</v>
      </c>
      <c r="BO913" t="s">
        <v>3</v>
      </c>
      <c r="BP913">
        <v>0</v>
      </c>
      <c r="BQ913">
        <v>4</v>
      </c>
      <c r="BR913">
        <v>0</v>
      </c>
      <c r="BS913">
        <v>1</v>
      </c>
      <c r="BT913">
        <v>1</v>
      </c>
      <c r="BU913">
        <v>1</v>
      </c>
      <c r="BV913">
        <v>1</v>
      </c>
      <c r="BW913">
        <v>1</v>
      </c>
      <c r="BX913">
        <v>1</v>
      </c>
      <c r="BY913" t="s">
        <v>3</v>
      </c>
      <c r="BZ913">
        <v>74</v>
      </c>
      <c r="CA913">
        <v>36</v>
      </c>
      <c r="CB913" t="s">
        <v>3</v>
      </c>
      <c r="CE913">
        <v>0</v>
      </c>
      <c r="CF913">
        <v>0</v>
      </c>
      <c r="CG913">
        <v>0</v>
      </c>
      <c r="CM913">
        <v>0</v>
      </c>
      <c r="CN913" t="s">
        <v>3</v>
      </c>
      <c r="CO913">
        <v>0</v>
      </c>
      <c r="CP913">
        <f t="shared" si="508"/>
        <v>1378.69</v>
      </c>
      <c r="CQ913">
        <f>SUMIF(SmtRes!AQ1045:'SmtRes'!AQ1046,"=1",SmtRes!AA1045:'SmtRes'!AA1046)</f>
        <v>0</v>
      </c>
      <c r="CR913">
        <f>SUMIF(SmtRes!AQ1045:'SmtRes'!AQ1046,"=1",SmtRes!AB1045:'SmtRes'!AB1046)</f>
        <v>0</v>
      </c>
      <c r="CS913">
        <f>SUMIF(SmtRes!AQ1045:'SmtRes'!AQ1046,"=1",SmtRes!AC1045:'SmtRes'!AC1046)</f>
        <v>0</v>
      </c>
      <c r="CT913">
        <f>SUMIF(SmtRes!AQ1045:'SmtRes'!AQ1046,"=1",SmtRes!AD1045:'SmtRes'!AD1046)</f>
        <v>1182</v>
      </c>
      <c r="CU913">
        <f t="shared" si="509"/>
        <v>0</v>
      </c>
      <c r="CV913">
        <f>SUMIF(SmtRes!AQ1045:'SmtRes'!AQ1046,"=1",SmtRes!BU1045:'SmtRes'!BU1046)</f>
        <v>12.96</v>
      </c>
      <c r="CW913">
        <f>SUMIF(SmtRes!AQ1045:'SmtRes'!AQ1046,"=1",SmtRes!BV1045:'SmtRes'!BV1046)</f>
        <v>0</v>
      </c>
      <c r="CX913">
        <f t="shared" si="510"/>
        <v>0</v>
      </c>
      <c r="CY913">
        <f t="shared" si="511"/>
        <v>1020.2306</v>
      </c>
      <c r="CZ913">
        <f t="shared" si="512"/>
        <v>496.32840000000004</v>
      </c>
      <c r="DC913" t="s">
        <v>3</v>
      </c>
      <c r="DD913" t="s">
        <v>3</v>
      </c>
      <c r="DE913" t="s">
        <v>3</v>
      </c>
      <c r="DF913" t="s">
        <v>3</v>
      </c>
      <c r="DG913" t="s">
        <v>3</v>
      </c>
      <c r="DH913" t="s">
        <v>3</v>
      </c>
      <c r="DI913" t="s">
        <v>3</v>
      </c>
      <c r="DJ913" t="s">
        <v>3</v>
      </c>
      <c r="DK913" t="s">
        <v>3</v>
      </c>
      <c r="DL913" t="s">
        <v>3</v>
      </c>
      <c r="DM913" t="s">
        <v>3</v>
      </c>
      <c r="DN913">
        <v>0</v>
      </c>
      <c r="DO913">
        <v>0</v>
      </c>
      <c r="DP913">
        <v>1</v>
      </c>
      <c r="DQ913">
        <v>1</v>
      </c>
      <c r="DU913">
        <v>1013</v>
      </c>
      <c r="DV913" t="s">
        <v>365</v>
      </c>
      <c r="DW913" t="s">
        <v>365</v>
      </c>
      <c r="DX913">
        <v>1</v>
      </c>
      <c r="DZ913" t="s">
        <v>3</v>
      </c>
      <c r="EA913" t="s">
        <v>3</v>
      </c>
      <c r="EB913" t="s">
        <v>3</v>
      </c>
      <c r="EC913" t="s">
        <v>3</v>
      </c>
      <c r="EE913">
        <v>58749418</v>
      </c>
      <c r="EF913">
        <v>4</v>
      </c>
      <c r="EG913" t="s">
        <v>323</v>
      </c>
      <c r="EH913">
        <v>83</v>
      </c>
      <c r="EI913" t="s">
        <v>323</v>
      </c>
      <c r="EJ913">
        <v>4</v>
      </c>
      <c r="EK913">
        <v>200001</v>
      </c>
      <c r="EL913" t="s">
        <v>328</v>
      </c>
      <c r="EM913" t="s">
        <v>329</v>
      </c>
      <c r="EO913" t="s">
        <v>3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12.96</v>
      </c>
      <c r="EX913">
        <v>0</v>
      </c>
      <c r="EY913">
        <v>0</v>
      </c>
      <c r="FQ913">
        <v>0</v>
      </c>
      <c r="FR913">
        <f t="shared" si="513"/>
        <v>0</v>
      </c>
      <c r="FS913">
        <v>0</v>
      </c>
      <c r="FX913">
        <v>74</v>
      </c>
      <c r="FY913">
        <v>36</v>
      </c>
      <c r="GA913" t="s">
        <v>3</v>
      </c>
      <c r="GD913">
        <v>1</v>
      </c>
      <c r="GF913">
        <v>416936062</v>
      </c>
      <c r="GG913">
        <v>2</v>
      </c>
      <c r="GH913">
        <v>1</v>
      </c>
      <c r="GI913">
        <v>-2</v>
      </c>
      <c r="GJ913">
        <v>0</v>
      </c>
      <c r="GK913">
        <v>0</v>
      </c>
      <c r="GL913">
        <f t="shared" si="514"/>
        <v>0</v>
      </c>
      <c r="GM913">
        <f t="shared" si="515"/>
        <v>2895.25</v>
      </c>
      <c r="GN913">
        <f t="shared" si="516"/>
        <v>0</v>
      </c>
      <c r="GO913">
        <f t="shared" si="517"/>
        <v>0</v>
      </c>
      <c r="GP913">
        <f t="shared" si="518"/>
        <v>2895.25</v>
      </c>
      <c r="GR913">
        <v>0</v>
      </c>
      <c r="GS913">
        <v>3</v>
      </c>
      <c r="GT913">
        <v>0</v>
      </c>
      <c r="GU913" t="s">
        <v>3</v>
      </c>
      <c r="GV913">
        <f t="shared" si="519"/>
        <v>0</v>
      </c>
      <c r="GW913">
        <v>1</v>
      </c>
      <c r="GX913">
        <f t="shared" si="520"/>
        <v>0</v>
      </c>
      <c r="HA913">
        <v>0</v>
      </c>
      <c r="HB913">
        <v>0</v>
      </c>
      <c r="HC913">
        <f t="shared" si="521"/>
        <v>0</v>
      </c>
      <c r="HE913" t="s">
        <v>3</v>
      </c>
      <c r="HF913" t="s">
        <v>3</v>
      </c>
      <c r="HM913" t="s">
        <v>3</v>
      </c>
      <c r="HN913" t="s">
        <v>330</v>
      </c>
      <c r="HO913" t="s">
        <v>331</v>
      </c>
      <c r="HP913" t="s">
        <v>323</v>
      </c>
      <c r="HQ913" t="s">
        <v>323</v>
      </c>
      <c r="IK913">
        <v>0</v>
      </c>
    </row>
    <row r="915" spans="1:245" x14ac:dyDescent="0.2">
      <c r="A915" s="2">
        <v>51</v>
      </c>
      <c r="B915" s="2">
        <f>B901</f>
        <v>0</v>
      </c>
      <c r="C915" s="2">
        <f>A901</f>
        <v>4</v>
      </c>
      <c r="D915" s="2">
        <f>ROW(A901)</f>
        <v>901</v>
      </c>
      <c r="E915" s="2"/>
      <c r="F915" s="2" t="str">
        <f>IF(F901&lt;&gt;"",F901,"")</f>
        <v>Новый раздел</v>
      </c>
      <c r="G915" s="2" t="str">
        <f>IF(G901&lt;&gt;"",G901,"")</f>
        <v>Пусконаладочные работы</v>
      </c>
      <c r="H915" s="2">
        <v>0</v>
      </c>
      <c r="I915" s="2"/>
      <c r="J915" s="2"/>
      <c r="K915" s="2"/>
      <c r="L915" s="2"/>
      <c r="M915" s="2"/>
      <c r="N915" s="2"/>
      <c r="O915" s="2">
        <f t="shared" ref="O915:T915" si="522">ROUND(AB915,2)</f>
        <v>149799.59</v>
      </c>
      <c r="P915" s="2">
        <f t="shared" si="522"/>
        <v>0</v>
      </c>
      <c r="Q915" s="2">
        <f t="shared" si="522"/>
        <v>0</v>
      </c>
      <c r="R915" s="2">
        <f t="shared" si="522"/>
        <v>0</v>
      </c>
      <c r="S915" s="2">
        <f t="shared" si="522"/>
        <v>149799.59</v>
      </c>
      <c r="T915" s="2">
        <f t="shared" si="522"/>
        <v>0</v>
      </c>
      <c r="U915" s="2">
        <f>AH915</f>
        <v>258.3528</v>
      </c>
      <c r="V915" s="2">
        <f>AI915</f>
        <v>0</v>
      </c>
      <c r="W915" s="2">
        <f>ROUND(AJ915,2)</f>
        <v>0</v>
      </c>
      <c r="X915" s="2">
        <f>ROUND(AK915,2)</f>
        <v>110851.69</v>
      </c>
      <c r="Y915" s="2">
        <f>ROUND(AL915,2)</f>
        <v>53927.839999999997</v>
      </c>
      <c r="Z915" s="2"/>
      <c r="AA915" s="2"/>
      <c r="AB915" s="2">
        <f>ROUND(SUMIF(AA905:AA913,"=61617792",O905:O913),2)</f>
        <v>149799.59</v>
      </c>
      <c r="AC915" s="2">
        <f>ROUND(SUMIF(AA905:AA913,"=61617792",P905:P913),2)</f>
        <v>0</v>
      </c>
      <c r="AD915" s="2">
        <f>ROUND(SUMIF(AA905:AA913,"=61617792",Q905:Q913),2)</f>
        <v>0</v>
      </c>
      <c r="AE915" s="2">
        <f>ROUND(SUMIF(AA905:AA913,"=61617792",R905:R913),2)</f>
        <v>0</v>
      </c>
      <c r="AF915" s="2">
        <f>ROUND(SUMIF(AA905:AA913,"=61617792",S905:S913),2)</f>
        <v>149799.59</v>
      </c>
      <c r="AG915" s="2">
        <f>ROUND(SUMIF(AA905:AA913,"=61617792",T905:T913),2)</f>
        <v>0</v>
      </c>
      <c r="AH915" s="2">
        <f>SUMIF(AA905:AA913,"=61617792",U905:U913)</f>
        <v>258.3528</v>
      </c>
      <c r="AI915" s="2">
        <f>SUMIF(AA905:AA913,"=61617792",V905:V913)</f>
        <v>0</v>
      </c>
      <c r="AJ915" s="2">
        <f>ROUND(SUMIF(AA905:AA913,"=61617792",W905:W913),2)</f>
        <v>0</v>
      </c>
      <c r="AK915" s="2">
        <f>ROUND(SUMIF(AA905:AA913,"=61617792",X905:X913),2)</f>
        <v>110851.69</v>
      </c>
      <c r="AL915" s="2">
        <f>ROUND(SUMIF(AA905:AA913,"=61617792",Y905:Y913),2)</f>
        <v>53927.839999999997</v>
      </c>
      <c r="AM915" s="2"/>
      <c r="AN915" s="2"/>
      <c r="AO915" s="2">
        <f t="shared" ref="AO915:BD915" si="523">ROUND(BX915,2)</f>
        <v>0</v>
      </c>
      <c r="AP915" s="2">
        <f t="shared" si="523"/>
        <v>0</v>
      </c>
      <c r="AQ915" s="2">
        <f t="shared" si="523"/>
        <v>0</v>
      </c>
      <c r="AR915" s="2">
        <f t="shared" si="523"/>
        <v>314579.12</v>
      </c>
      <c r="AS915" s="2">
        <f t="shared" si="523"/>
        <v>0</v>
      </c>
      <c r="AT915" s="2">
        <f t="shared" si="523"/>
        <v>0</v>
      </c>
      <c r="AU915" s="2">
        <f t="shared" si="523"/>
        <v>314579.12</v>
      </c>
      <c r="AV915" s="2">
        <f t="shared" si="523"/>
        <v>0</v>
      </c>
      <c r="AW915" s="2">
        <f t="shared" si="523"/>
        <v>0</v>
      </c>
      <c r="AX915" s="2">
        <f t="shared" si="523"/>
        <v>0</v>
      </c>
      <c r="AY915" s="2">
        <f t="shared" si="523"/>
        <v>0</v>
      </c>
      <c r="AZ915" s="2">
        <f t="shared" si="523"/>
        <v>0</v>
      </c>
      <c r="BA915" s="2">
        <f t="shared" si="523"/>
        <v>0</v>
      </c>
      <c r="BB915" s="2">
        <f t="shared" si="523"/>
        <v>0</v>
      </c>
      <c r="BC915" s="2">
        <f t="shared" si="523"/>
        <v>0</v>
      </c>
      <c r="BD915" s="2">
        <f t="shared" si="523"/>
        <v>0</v>
      </c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>
        <f>ROUND(SUMIF(AA905:AA913,"=61617792",FQ905:FQ913),2)</f>
        <v>0</v>
      </c>
      <c r="BY915" s="2">
        <f>ROUND(SUMIF(AA905:AA913,"=61617792",FR905:FR913),2)</f>
        <v>0</v>
      </c>
      <c r="BZ915" s="2">
        <f>ROUND(SUMIF(AA905:AA913,"=61617792",GL905:GL913),2)</f>
        <v>0</v>
      </c>
      <c r="CA915" s="2">
        <f>ROUND(SUMIF(AA905:AA913,"=61617792",GM905:GM913),2)</f>
        <v>314579.12</v>
      </c>
      <c r="CB915" s="2">
        <f>ROUND(SUMIF(AA905:AA913,"=61617792",GN905:GN913),2)</f>
        <v>0</v>
      </c>
      <c r="CC915" s="2">
        <f>ROUND(SUMIF(AA905:AA913,"=61617792",GO905:GO913),2)</f>
        <v>0</v>
      </c>
      <c r="CD915" s="2">
        <f>ROUND(SUMIF(AA905:AA913,"=61617792",GP905:GP913),2)</f>
        <v>314579.12</v>
      </c>
      <c r="CE915" s="2">
        <f>AC915-BX915</f>
        <v>0</v>
      </c>
      <c r="CF915" s="2">
        <f>AC915-BY915</f>
        <v>0</v>
      </c>
      <c r="CG915" s="2">
        <f>BX915-BZ915</f>
        <v>0</v>
      </c>
      <c r="CH915" s="2">
        <f>AC915-BX915-BY915+BZ915</f>
        <v>0</v>
      </c>
      <c r="CI915" s="2">
        <f>BY915-BZ915</f>
        <v>0</v>
      </c>
      <c r="CJ915" s="2">
        <f>ROUND(SUMIF(AA905:AA913,"=61617792",GX905:GX913),2)</f>
        <v>0</v>
      </c>
      <c r="CK915" s="2">
        <f>ROUND(SUMIF(AA905:AA913,"=61617792",GY905:GY913),2)</f>
        <v>0</v>
      </c>
      <c r="CL915" s="2">
        <f>ROUND(SUMIF(AA905:AA913,"=61617792",GZ905:GZ913),2)</f>
        <v>0</v>
      </c>
      <c r="CM915" s="2">
        <f>ROUND(SUMIF(AA905:AA913,"=61617792",HD905:HD913),2)</f>
        <v>0</v>
      </c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>
        <v>0</v>
      </c>
    </row>
    <row r="917" spans="1:245" x14ac:dyDescent="0.2">
      <c r="A917" s="4">
        <v>50</v>
      </c>
      <c r="B917" s="4">
        <v>0</v>
      </c>
      <c r="C917" s="4">
        <v>0</v>
      </c>
      <c r="D917" s="4">
        <v>1</v>
      </c>
      <c r="E917" s="4">
        <v>201</v>
      </c>
      <c r="F917" s="4">
        <f>ROUND(Source!O915,O917)</f>
        <v>149799.59</v>
      </c>
      <c r="G917" s="4" t="s">
        <v>101</v>
      </c>
      <c r="H917" s="4" t="s">
        <v>102</v>
      </c>
      <c r="I917" s="4"/>
      <c r="J917" s="4"/>
      <c r="K917" s="4">
        <v>201</v>
      </c>
      <c r="L917" s="4">
        <v>1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149799.59</v>
      </c>
      <c r="X917" s="4">
        <v>1</v>
      </c>
      <c r="Y917" s="4">
        <v>149799.59</v>
      </c>
      <c r="Z917" s="4"/>
      <c r="AA917" s="4"/>
      <c r="AB917" s="4"/>
    </row>
    <row r="918" spans="1:245" x14ac:dyDescent="0.2">
      <c r="A918" s="4">
        <v>50</v>
      </c>
      <c r="B918" s="4">
        <v>0</v>
      </c>
      <c r="C918" s="4">
        <v>0</v>
      </c>
      <c r="D918" s="4">
        <v>1</v>
      </c>
      <c r="E918" s="4">
        <v>202</v>
      </c>
      <c r="F918" s="4">
        <f>ROUND(Source!P915,O918)</f>
        <v>0</v>
      </c>
      <c r="G918" s="4" t="s">
        <v>103</v>
      </c>
      <c r="H918" s="4" t="s">
        <v>104</v>
      </c>
      <c r="I918" s="4"/>
      <c r="J918" s="4"/>
      <c r="K918" s="4">
        <v>202</v>
      </c>
      <c r="L918" s="4">
        <v>2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0</v>
      </c>
      <c r="X918" s="4">
        <v>1</v>
      </c>
      <c r="Y918" s="4">
        <v>0</v>
      </c>
      <c r="Z918" s="4"/>
      <c r="AA918" s="4"/>
      <c r="AB918" s="4"/>
    </row>
    <row r="919" spans="1:245" x14ac:dyDescent="0.2">
      <c r="A919" s="4">
        <v>50</v>
      </c>
      <c r="B919" s="4">
        <v>0</v>
      </c>
      <c r="C919" s="4">
        <v>0</v>
      </c>
      <c r="D919" s="4">
        <v>1</v>
      </c>
      <c r="E919" s="4">
        <v>222</v>
      </c>
      <c r="F919" s="4">
        <f>ROUND(Source!AO915,O919)</f>
        <v>0</v>
      </c>
      <c r="G919" s="4" t="s">
        <v>105</v>
      </c>
      <c r="H919" s="4" t="s">
        <v>106</v>
      </c>
      <c r="I919" s="4"/>
      <c r="J919" s="4"/>
      <c r="K919" s="4">
        <v>222</v>
      </c>
      <c r="L919" s="4">
        <v>3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0</v>
      </c>
      <c r="X919" s="4">
        <v>1</v>
      </c>
      <c r="Y919" s="4">
        <v>0</v>
      </c>
      <c r="Z919" s="4"/>
      <c r="AA919" s="4"/>
      <c r="AB919" s="4"/>
    </row>
    <row r="920" spans="1:245" x14ac:dyDescent="0.2">
      <c r="A920" s="4">
        <v>50</v>
      </c>
      <c r="B920" s="4">
        <v>0</v>
      </c>
      <c r="C920" s="4">
        <v>0</v>
      </c>
      <c r="D920" s="4">
        <v>1</v>
      </c>
      <c r="E920" s="4">
        <v>225</v>
      </c>
      <c r="F920" s="4">
        <f>ROUND(Source!AV915,O920)</f>
        <v>0</v>
      </c>
      <c r="G920" s="4" t="s">
        <v>107</v>
      </c>
      <c r="H920" s="4" t="s">
        <v>108</v>
      </c>
      <c r="I920" s="4"/>
      <c r="J920" s="4"/>
      <c r="K920" s="4">
        <v>225</v>
      </c>
      <c r="L920" s="4">
        <v>4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0</v>
      </c>
      <c r="X920" s="4">
        <v>1</v>
      </c>
      <c r="Y920" s="4">
        <v>0</v>
      </c>
      <c r="Z920" s="4"/>
      <c r="AA920" s="4"/>
      <c r="AB920" s="4"/>
    </row>
    <row r="921" spans="1:245" x14ac:dyDescent="0.2">
      <c r="A921" s="4">
        <v>50</v>
      </c>
      <c r="B921" s="4">
        <v>0</v>
      </c>
      <c r="C921" s="4">
        <v>0</v>
      </c>
      <c r="D921" s="4">
        <v>1</v>
      </c>
      <c r="E921" s="4">
        <v>226</v>
      </c>
      <c r="F921" s="4">
        <f>ROUND(Source!AW915,O921)</f>
        <v>0</v>
      </c>
      <c r="G921" s="4" t="s">
        <v>109</v>
      </c>
      <c r="H921" s="4" t="s">
        <v>110</v>
      </c>
      <c r="I921" s="4"/>
      <c r="J921" s="4"/>
      <c r="K921" s="4">
        <v>226</v>
      </c>
      <c r="L921" s="4">
        <v>5</v>
      </c>
      <c r="M921" s="4">
        <v>3</v>
      </c>
      <c r="N921" s="4" t="s">
        <v>3</v>
      </c>
      <c r="O921" s="4">
        <v>2</v>
      </c>
      <c r="P921" s="4"/>
      <c r="Q921" s="4"/>
      <c r="R921" s="4"/>
      <c r="S921" s="4"/>
      <c r="T921" s="4"/>
      <c r="U921" s="4"/>
      <c r="V921" s="4"/>
      <c r="W921" s="4">
        <v>0</v>
      </c>
      <c r="X921" s="4">
        <v>1</v>
      </c>
      <c r="Y921" s="4">
        <v>0</v>
      </c>
      <c r="Z921" s="4"/>
      <c r="AA921" s="4"/>
      <c r="AB921" s="4"/>
    </row>
    <row r="922" spans="1:245" x14ac:dyDescent="0.2">
      <c r="A922" s="4">
        <v>50</v>
      </c>
      <c r="B922" s="4">
        <v>0</v>
      </c>
      <c r="C922" s="4">
        <v>0</v>
      </c>
      <c r="D922" s="4">
        <v>1</v>
      </c>
      <c r="E922" s="4">
        <v>227</v>
      </c>
      <c r="F922" s="4">
        <f>ROUND(Source!AX915,O922)</f>
        <v>0</v>
      </c>
      <c r="G922" s="4" t="s">
        <v>111</v>
      </c>
      <c r="H922" s="4" t="s">
        <v>112</v>
      </c>
      <c r="I922" s="4"/>
      <c r="J922" s="4"/>
      <c r="K922" s="4">
        <v>227</v>
      </c>
      <c r="L922" s="4">
        <v>6</v>
      </c>
      <c r="M922" s="4">
        <v>3</v>
      </c>
      <c r="N922" s="4" t="s">
        <v>3</v>
      </c>
      <c r="O922" s="4">
        <v>2</v>
      </c>
      <c r="P922" s="4"/>
      <c r="Q922" s="4"/>
      <c r="R922" s="4"/>
      <c r="S922" s="4"/>
      <c r="T922" s="4"/>
      <c r="U922" s="4"/>
      <c r="V922" s="4"/>
      <c r="W922" s="4">
        <v>0</v>
      </c>
      <c r="X922" s="4">
        <v>1</v>
      </c>
      <c r="Y922" s="4">
        <v>0</v>
      </c>
      <c r="Z922" s="4"/>
      <c r="AA922" s="4"/>
      <c r="AB922" s="4"/>
    </row>
    <row r="923" spans="1:245" x14ac:dyDescent="0.2">
      <c r="A923" s="4">
        <v>50</v>
      </c>
      <c r="B923" s="4">
        <v>0</v>
      </c>
      <c r="C923" s="4">
        <v>0</v>
      </c>
      <c r="D923" s="4">
        <v>1</v>
      </c>
      <c r="E923" s="4">
        <v>228</v>
      </c>
      <c r="F923" s="4">
        <f>ROUND(Source!AY915,O923)</f>
        <v>0</v>
      </c>
      <c r="G923" s="4" t="s">
        <v>113</v>
      </c>
      <c r="H923" s="4" t="s">
        <v>114</v>
      </c>
      <c r="I923" s="4"/>
      <c r="J923" s="4"/>
      <c r="K923" s="4">
        <v>228</v>
      </c>
      <c r="L923" s="4">
        <v>7</v>
      </c>
      <c r="M923" s="4">
        <v>3</v>
      </c>
      <c r="N923" s="4" t="s">
        <v>3</v>
      </c>
      <c r="O923" s="4">
        <v>2</v>
      </c>
      <c r="P923" s="4"/>
      <c r="Q923" s="4"/>
      <c r="R923" s="4"/>
      <c r="S923" s="4"/>
      <c r="T923" s="4"/>
      <c r="U923" s="4"/>
      <c r="V923" s="4"/>
      <c r="W923" s="4">
        <v>0</v>
      </c>
      <c r="X923" s="4">
        <v>1</v>
      </c>
      <c r="Y923" s="4">
        <v>0</v>
      </c>
      <c r="Z923" s="4"/>
      <c r="AA923" s="4"/>
      <c r="AB923" s="4"/>
    </row>
    <row r="924" spans="1:245" x14ac:dyDescent="0.2">
      <c r="A924" s="4">
        <v>50</v>
      </c>
      <c r="B924" s="4">
        <v>0</v>
      </c>
      <c r="C924" s="4">
        <v>0</v>
      </c>
      <c r="D924" s="4">
        <v>1</v>
      </c>
      <c r="E924" s="4">
        <v>216</v>
      </c>
      <c r="F924" s="4">
        <f>ROUND(Source!AP915,O924)</f>
        <v>0</v>
      </c>
      <c r="G924" s="4" t="s">
        <v>115</v>
      </c>
      <c r="H924" s="4" t="s">
        <v>116</v>
      </c>
      <c r="I924" s="4"/>
      <c r="J924" s="4"/>
      <c r="K924" s="4">
        <v>216</v>
      </c>
      <c r="L924" s="4">
        <v>8</v>
      </c>
      <c r="M924" s="4">
        <v>3</v>
      </c>
      <c r="N924" s="4" t="s">
        <v>3</v>
      </c>
      <c r="O924" s="4">
        <v>2</v>
      </c>
      <c r="P924" s="4"/>
      <c r="Q924" s="4"/>
      <c r="R924" s="4"/>
      <c r="S924" s="4"/>
      <c r="T924" s="4"/>
      <c r="U924" s="4"/>
      <c r="V924" s="4"/>
      <c r="W924" s="4">
        <v>0</v>
      </c>
      <c r="X924" s="4">
        <v>1</v>
      </c>
      <c r="Y924" s="4">
        <v>0</v>
      </c>
      <c r="Z924" s="4"/>
      <c r="AA924" s="4"/>
      <c r="AB924" s="4"/>
    </row>
    <row r="925" spans="1:245" x14ac:dyDescent="0.2">
      <c r="A925" s="4">
        <v>50</v>
      </c>
      <c r="B925" s="4">
        <v>0</v>
      </c>
      <c r="C925" s="4">
        <v>0</v>
      </c>
      <c r="D925" s="4">
        <v>1</v>
      </c>
      <c r="E925" s="4">
        <v>223</v>
      </c>
      <c r="F925" s="4">
        <f>ROUND(Source!AQ915,O925)</f>
        <v>0</v>
      </c>
      <c r="G925" s="4" t="s">
        <v>117</v>
      </c>
      <c r="H925" s="4" t="s">
        <v>118</v>
      </c>
      <c r="I925" s="4"/>
      <c r="J925" s="4"/>
      <c r="K925" s="4">
        <v>223</v>
      </c>
      <c r="L925" s="4">
        <v>9</v>
      </c>
      <c r="M925" s="4">
        <v>3</v>
      </c>
      <c r="N925" s="4" t="s">
        <v>3</v>
      </c>
      <c r="O925" s="4">
        <v>2</v>
      </c>
      <c r="P925" s="4"/>
      <c r="Q925" s="4"/>
      <c r="R925" s="4"/>
      <c r="S925" s="4"/>
      <c r="T925" s="4"/>
      <c r="U925" s="4"/>
      <c r="V925" s="4"/>
      <c r="W925" s="4">
        <v>0</v>
      </c>
      <c r="X925" s="4">
        <v>1</v>
      </c>
      <c r="Y925" s="4">
        <v>0</v>
      </c>
      <c r="Z925" s="4"/>
      <c r="AA925" s="4"/>
      <c r="AB925" s="4"/>
    </row>
    <row r="926" spans="1:245" x14ac:dyDescent="0.2">
      <c r="A926" s="4">
        <v>50</v>
      </c>
      <c r="B926" s="4">
        <v>0</v>
      </c>
      <c r="C926" s="4">
        <v>0</v>
      </c>
      <c r="D926" s="4">
        <v>1</v>
      </c>
      <c r="E926" s="4">
        <v>229</v>
      </c>
      <c r="F926" s="4">
        <f>ROUND(Source!AZ915,O926)</f>
        <v>0</v>
      </c>
      <c r="G926" s="4" t="s">
        <v>119</v>
      </c>
      <c r="H926" s="4" t="s">
        <v>120</v>
      </c>
      <c r="I926" s="4"/>
      <c r="J926" s="4"/>
      <c r="K926" s="4">
        <v>229</v>
      </c>
      <c r="L926" s="4">
        <v>10</v>
      </c>
      <c r="M926" s="4">
        <v>3</v>
      </c>
      <c r="N926" s="4" t="s">
        <v>3</v>
      </c>
      <c r="O926" s="4">
        <v>2</v>
      </c>
      <c r="P926" s="4"/>
      <c r="Q926" s="4"/>
      <c r="R926" s="4"/>
      <c r="S926" s="4"/>
      <c r="T926" s="4"/>
      <c r="U926" s="4"/>
      <c r="V926" s="4"/>
      <c r="W926" s="4">
        <v>0</v>
      </c>
      <c r="X926" s="4">
        <v>1</v>
      </c>
      <c r="Y926" s="4">
        <v>0</v>
      </c>
      <c r="Z926" s="4"/>
      <c r="AA926" s="4"/>
      <c r="AB926" s="4"/>
    </row>
    <row r="927" spans="1:245" x14ac:dyDescent="0.2">
      <c r="A927" s="4">
        <v>50</v>
      </c>
      <c r="B927" s="4">
        <v>0</v>
      </c>
      <c r="C927" s="4">
        <v>0</v>
      </c>
      <c r="D927" s="4">
        <v>1</v>
      </c>
      <c r="E927" s="4">
        <v>203</v>
      </c>
      <c r="F927" s="4">
        <f>ROUND(Source!Q915,O927)</f>
        <v>0</v>
      </c>
      <c r="G927" s="4" t="s">
        <v>121</v>
      </c>
      <c r="H927" s="4" t="s">
        <v>122</v>
      </c>
      <c r="I927" s="4"/>
      <c r="J927" s="4"/>
      <c r="K927" s="4">
        <v>203</v>
      </c>
      <c r="L927" s="4">
        <v>11</v>
      </c>
      <c r="M927" s="4">
        <v>3</v>
      </c>
      <c r="N927" s="4" t="s">
        <v>3</v>
      </c>
      <c r="O927" s="4">
        <v>2</v>
      </c>
      <c r="P927" s="4"/>
      <c r="Q927" s="4"/>
      <c r="R927" s="4"/>
      <c r="S927" s="4"/>
      <c r="T927" s="4"/>
      <c r="U927" s="4"/>
      <c r="V927" s="4"/>
      <c r="W927" s="4">
        <v>0</v>
      </c>
      <c r="X927" s="4">
        <v>1</v>
      </c>
      <c r="Y927" s="4">
        <v>0</v>
      </c>
      <c r="Z927" s="4"/>
      <c r="AA927" s="4"/>
      <c r="AB927" s="4"/>
    </row>
    <row r="928" spans="1:245" x14ac:dyDescent="0.2">
      <c r="A928" s="4">
        <v>50</v>
      </c>
      <c r="B928" s="4">
        <v>0</v>
      </c>
      <c r="C928" s="4">
        <v>0</v>
      </c>
      <c r="D928" s="4">
        <v>1</v>
      </c>
      <c r="E928" s="4">
        <v>231</v>
      </c>
      <c r="F928" s="4">
        <f>ROUND(Source!BB915,O928)</f>
        <v>0</v>
      </c>
      <c r="G928" s="4" t="s">
        <v>123</v>
      </c>
      <c r="H928" s="4" t="s">
        <v>124</v>
      </c>
      <c r="I928" s="4"/>
      <c r="J928" s="4"/>
      <c r="K928" s="4">
        <v>231</v>
      </c>
      <c r="L928" s="4">
        <v>12</v>
      </c>
      <c r="M928" s="4">
        <v>3</v>
      </c>
      <c r="N928" s="4" t="s">
        <v>3</v>
      </c>
      <c r="O928" s="4">
        <v>2</v>
      </c>
      <c r="P928" s="4"/>
      <c r="Q928" s="4"/>
      <c r="R928" s="4"/>
      <c r="S928" s="4"/>
      <c r="T928" s="4"/>
      <c r="U928" s="4"/>
      <c r="V928" s="4"/>
      <c r="W928" s="4">
        <v>0</v>
      </c>
      <c r="X928" s="4">
        <v>1</v>
      </c>
      <c r="Y928" s="4">
        <v>0</v>
      </c>
      <c r="Z928" s="4"/>
      <c r="AA928" s="4"/>
      <c r="AB928" s="4"/>
    </row>
    <row r="929" spans="1:28" x14ac:dyDescent="0.2">
      <c r="A929" s="4">
        <v>50</v>
      </c>
      <c r="B929" s="4">
        <v>0</v>
      </c>
      <c r="C929" s="4">
        <v>0</v>
      </c>
      <c r="D929" s="4">
        <v>1</v>
      </c>
      <c r="E929" s="4">
        <v>204</v>
      </c>
      <c r="F929" s="4">
        <f>ROUND(Source!R915,O929)</f>
        <v>0</v>
      </c>
      <c r="G929" s="4" t="s">
        <v>125</v>
      </c>
      <c r="H929" s="4" t="s">
        <v>126</v>
      </c>
      <c r="I929" s="4"/>
      <c r="J929" s="4"/>
      <c r="K929" s="4">
        <v>204</v>
      </c>
      <c r="L929" s="4">
        <v>13</v>
      </c>
      <c r="M929" s="4">
        <v>3</v>
      </c>
      <c r="N929" s="4" t="s">
        <v>3</v>
      </c>
      <c r="O929" s="4">
        <v>2</v>
      </c>
      <c r="P929" s="4"/>
      <c r="Q929" s="4"/>
      <c r="R929" s="4"/>
      <c r="S929" s="4"/>
      <c r="T929" s="4"/>
      <c r="U929" s="4"/>
      <c r="V929" s="4"/>
      <c r="W929" s="4">
        <v>0</v>
      </c>
      <c r="X929" s="4">
        <v>1</v>
      </c>
      <c r="Y929" s="4">
        <v>0</v>
      </c>
      <c r="Z929" s="4"/>
      <c r="AA929" s="4"/>
      <c r="AB929" s="4"/>
    </row>
    <row r="930" spans="1:28" x14ac:dyDescent="0.2">
      <c r="A930" s="4">
        <v>50</v>
      </c>
      <c r="B930" s="4">
        <v>0</v>
      </c>
      <c r="C930" s="4">
        <v>0</v>
      </c>
      <c r="D930" s="4">
        <v>1</v>
      </c>
      <c r="E930" s="4">
        <v>205</v>
      </c>
      <c r="F930" s="4">
        <f>ROUND(Source!S915,O930)</f>
        <v>149799.59</v>
      </c>
      <c r="G930" s="4" t="s">
        <v>127</v>
      </c>
      <c r="H930" s="4" t="s">
        <v>128</v>
      </c>
      <c r="I930" s="4"/>
      <c r="J930" s="4"/>
      <c r="K930" s="4">
        <v>205</v>
      </c>
      <c r="L930" s="4">
        <v>14</v>
      </c>
      <c r="M930" s="4">
        <v>3</v>
      </c>
      <c r="N930" s="4" t="s">
        <v>3</v>
      </c>
      <c r="O930" s="4">
        <v>2</v>
      </c>
      <c r="P930" s="4"/>
      <c r="Q930" s="4"/>
      <c r="R930" s="4"/>
      <c r="S930" s="4"/>
      <c r="T930" s="4"/>
      <c r="U930" s="4"/>
      <c r="V930" s="4"/>
      <c r="W930" s="4">
        <v>149799.59</v>
      </c>
      <c r="X930" s="4">
        <v>1</v>
      </c>
      <c r="Y930" s="4">
        <v>149799.59</v>
      </c>
      <c r="Z930" s="4"/>
      <c r="AA930" s="4"/>
      <c r="AB930" s="4"/>
    </row>
    <row r="931" spans="1:28" x14ac:dyDescent="0.2">
      <c r="A931" s="4">
        <v>50</v>
      </c>
      <c r="B931" s="4">
        <v>0</v>
      </c>
      <c r="C931" s="4">
        <v>0</v>
      </c>
      <c r="D931" s="4">
        <v>1</v>
      </c>
      <c r="E931" s="4">
        <v>232</v>
      </c>
      <c r="F931" s="4">
        <f>ROUND(Source!BC915,O931)</f>
        <v>0</v>
      </c>
      <c r="G931" s="4" t="s">
        <v>129</v>
      </c>
      <c r="H931" s="4" t="s">
        <v>130</v>
      </c>
      <c r="I931" s="4"/>
      <c r="J931" s="4"/>
      <c r="K931" s="4">
        <v>232</v>
      </c>
      <c r="L931" s="4">
        <v>15</v>
      </c>
      <c r="M931" s="4">
        <v>3</v>
      </c>
      <c r="N931" s="4" t="s">
        <v>3</v>
      </c>
      <c r="O931" s="4">
        <v>2</v>
      </c>
      <c r="P931" s="4"/>
      <c r="Q931" s="4"/>
      <c r="R931" s="4"/>
      <c r="S931" s="4"/>
      <c r="T931" s="4"/>
      <c r="U931" s="4"/>
      <c r="V931" s="4"/>
      <c r="W931" s="4">
        <v>0</v>
      </c>
      <c r="X931" s="4">
        <v>1</v>
      </c>
      <c r="Y931" s="4">
        <v>0</v>
      </c>
      <c r="Z931" s="4"/>
      <c r="AA931" s="4"/>
      <c r="AB931" s="4"/>
    </row>
    <row r="932" spans="1:28" x14ac:dyDescent="0.2">
      <c r="A932" s="4">
        <v>50</v>
      </c>
      <c r="B932" s="4">
        <v>0</v>
      </c>
      <c r="C932" s="4">
        <v>0</v>
      </c>
      <c r="D932" s="4">
        <v>1</v>
      </c>
      <c r="E932" s="4">
        <v>214</v>
      </c>
      <c r="F932" s="4">
        <f>ROUND(Source!AS915,O932)</f>
        <v>0</v>
      </c>
      <c r="G932" s="4" t="s">
        <v>131</v>
      </c>
      <c r="H932" s="4" t="s">
        <v>132</v>
      </c>
      <c r="I932" s="4"/>
      <c r="J932" s="4"/>
      <c r="K932" s="4">
        <v>214</v>
      </c>
      <c r="L932" s="4">
        <v>16</v>
      </c>
      <c r="M932" s="4">
        <v>3</v>
      </c>
      <c r="N932" s="4" t="s">
        <v>3</v>
      </c>
      <c r="O932" s="4">
        <v>2</v>
      </c>
      <c r="P932" s="4"/>
      <c r="Q932" s="4"/>
      <c r="R932" s="4"/>
      <c r="S932" s="4"/>
      <c r="T932" s="4"/>
      <c r="U932" s="4"/>
      <c r="V932" s="4"/>
      <c r="W932" s="4">
        <v>0</v>
      </c>
      <c r="X932" s="4">
        <v>1</v>
      </c>
      <c r="Y932" s="4">
        <v>0</v>
      </c>
      <c r="Z932" s="4"/>
      <c r="AA932" s="4"/>
      <c r="AB932" s="4"/>
    </row>
    <row r="933" spans="1:28" x14ac:dyDescent="0.2">
      <c r="A933" s="4">
        <v>50</v>
      </c>
      <c r="B933" s="4">
        <v>0</v>
      </c>
      <c r="C933" s="4">
        <v>0</v>
      </c>
      <c r="D933" s="4">
        <v>1</v>
      </c>
      <c r="E933" s="4">
        <v>215</v>
      </c>
      <c r="F933" s="4">
        <f>ROUND(Source!AT915,O933)</f>
        <v>0</v>
      </c>
      <c r="G933" s="4" t="s">
        <v>133</v>
      </c>
      <c r="H933" s="4" t="s">
        <v>134</v>
      </c>
      <c r="I933" s="4"/>
      <c r="J933" s="4"/>
      <c r="K933" s="4">
        <v>215</v>
      </c>
      <c r="L933" s="4">
        <v>17</v>
      </c>
      <c r="M933" s="4">
        <v>3</v>
      </c>
      <c r="N933" s="4" t="s">
        <v>3</v>
      </c>
      <c r="O933" s="4">
        <v>2</v>
      </c>
      <c r="P933" s="4"/>
      <c r="Q933" s="4"/>
      <c r="R933" s="4"/>
      <c r="S933" s="4"/>
      <c r="T933" s="4"/>
      <c r="U933" s="4"/>
      <c r="V933" s="4"/>
      <c r="W933" s="4">
        <v>0</v>
      </c>
      <c r="X933" s="4">
        <v>1</v>
      </c>
      <c r="Y933" s="4">
        <v>0</v>
      </c>
      <c r="Z933" s="4"/>
      <c r="AA933" s="4"/>
      <c r="AB933" s="4"/>
    </row>
    <row r="934" spans="1:28" x14ac:dyDescent="0.2">
      <c r="A934" s="4">
        <v>50</v>
      </c>
      <c r="B934" s="4">
        <v>0</v>
      </c>
      <c r="C934" s="4">
        <v>0</v>
      </c>
      <c r="D934" s="4">
        <v>1</v>
      </c>
      <c r="E934" s="4">
        <v>217</v>
      </c>
      <c r="F934" s="4">
        <f>ROUND(Source!AU915,O934)</f>
        <v>314579.12</v>
      </c>
      <c r="G934" s="4" t="s">
        <v>135</v>
      </c>
      <c r="H934" s="4" t="s">
        <v>136</v>
      </c>
      <c r="I934" s="4"/>
      <c r="J934" s="4"/>
      <c r="K934" s="4">
        <v>217</v>
      </c>
      <c r="L934" s="4">
        <v>18</v>
      </c>
      <c r="M934" s="4">
        <v>3</v>
      </c>
      <c r="N934" s="4" t="s">
        <v>3</v>
      </c>
      <c r="O934" s="4">
        <v>2</v>
      </c>
      <c r="P934" s="4"/>
      <c r="Q934" s="4"/>
      <c r="R934" s="4"/>
      <c r="S934" s="4"/>
      <c r="T934" s="4"/>
      <c r="U934" s="4"/>
      <c r="V934" s="4"/>
      <c r="W934" s="4">
        <v>314579.12</v>
      </c>
      <c r="X934" s="4">
        <v>1</v>
      </c>
      <c r="Y934" s="4">
        <v>314579.12</v>
      </c>
      <c r="Z934" s="4"/>
      <c r="AA934" s="4"/>
      <c r="AB934" s="4"/>
    </row>
    <row r="935" spans="1:28" x14ac:dyDescent="0.2">
      <c r="A935" s="4">
        <v>50</v>
      </c>
      <c r="B935" s="4">
        <v>0</v>
      </c>
      <c r="C935" s="4">
        <v>0</v>
      </c>
      <c r="D935" s="4">
        <v>1</v>
      </c>
      <c r="E935" s="4">
        <v>230</v>
      </c>
      <c r="F935" s="4">
        <f>ROUND(Source!BA915,O935)</f>
        <v>0</v>
      </c>
      <c r="G935" s="4" t="s">
        <v>137</v>
      </c>
      <c r="H935" s="4" t="s">
        <v>138</v>
      </c>
      <c r="I935" s="4"/>
      <c r="J935" s="4"/>
      <c r="K935" s="4">
        <v>230</v>
      </c>
      <c r="L935" s="4">
        <v>19</v>
      </c>
      <c r="M935" s="4">
        <v>3</v>
      </c>
      <c r="N935" s="4" t="s">
        <v>3</v>
      </c>
      <c r="O935" s="4">
        <v>2</v>
      </c>
      <c r="P935" s="4"/>
      <c r="Q935" s="4"/>
      <c r="R935" s="4"/>
      <c r="S935" s="4"/>
      <c r="T935" s="4"/>
      <c r="U935" s="4"/>
      <c r="V935" s="4"/>
      <c r="W935" s="4">
        <v>0</v>
      </c>
      <c r="X935" s="4">
        <v>1</v>
      </c>
      <c r="Y935" s="4">
        <v>0</v>
      </c>
      <c r="Z935" s="4"/>
      <c r="AA935" s="4"/>
      <c r="AB935" s="4"/>
    </row>
    <row r="936" spans="1:28" x14ac:dyDescent="0.2">
      <c r="A936" s="4">
        <v>50</v>
      </c>
      <c r="B936" s="4">
        <v>0</v>
      </c>
      <c r="C936" s="4">
        <v>0</v>
      </c>
      <c r="D936" s="4">
        <v>1</v>
      </c>
      <c r="E936" s="4">
        <v>206</v>
      </c>
      <c r="F936" s="4">
        <f>ROUND(Source!T915,O936)</f>
        <v>0</v>
      </c>
      <c r="G936" s="4" t="s">
        <v>139</v>
      </c>
      <c r="H936" s="4" t="s">
        <v>140</v>
      </c>
      <c r="I936" s="4"/>
      <c r="J936" s="4"/>
      <c r="K936" s="4">
        <v>206</v>
      </c>
      <c r="L936" s="4">
        <v>20</v>
      </c>
      <c r="M936" s="4">
        <v>3</v>
      </c>
      <c r="N936" s="4" t="s">
        <v>3</v>
      </c>
      <c r="O936" s="4">
        <v>2</v>
      </c>
      <c r="P936" s="4"/>
      <c r="Q936" s="4"/>
      <c r="R936" s="4"/>
      <c r="S936" s="4"/>
      <c r="T936" s="4"/>
      <c r="U936" s="4"/>
      <c r="V936" s="4"/>
      <c r="W936" s="4">
        <v>0</v>
      </c>
      <c r="X936" s="4">
        <v>1</v>
      </c>
      <c r="Y936" s="4">
        <v>0</v>
      </c>
      <c r="Z936" s="4"/>
      <c r="AA936" s="4"/>
      <c r="AB936" s="4"/>
    </row>
    <row r="937" spans="1:28" x14ac:dyDescent="0.2">
      <c r="A937" s="4">
        <v>50</v>
      </c>
      <c r="B937" s="4">
        <v>0</v>
      </c>
      <c r="C937" s="4">
        <v>0</v>
      </c>
      <c r="D937" s="4">
        <v>1</v>
      </c>
      <c r="E937" s="4">
        <v>207</v>
      </c>
      <c r="F937" s="4">
        <f>ROUND(Source!U915,O937)</f>
        <v>258.3528</v>
      </c>
      <c r="G937" s="4" t="s">
        <v>141</v>
      </c>
      <c r="H937" s="4" t="s">
        <v>142</v>
      </c>
      <c r="I937" s="4"/>
      <c r="J937" s="4"/>
      <c r="K937" s="4">
        <v>207</v>
      </c>
      <c r="L937" s="4">
        <v>21</v>
      </c>
      <c r="M937" s="4">
        <v>3</v>
      </c>
      <c r="N937" s="4" t="s">
        <v>3</v>
      </c>
      <c r="O937" s="4">
        <v>7</v>
      </c>
      <c r="P937" s="4"/>
      <c r="Q937" s="4"/>
      <c r="R937" s="4"/>
      <c r="S937" s="4"/>
      <c r="T937" s="4"/>
      <c r="U937" s="4"/>
      <c r="V937" s="4"/>
      <c r="W937" s="4">
        <v>258.3528</v>
      </c>
      <c r="X937" s="4">
        <v>1</v>
      </c>
      <c r="Y937" s="4">
        <v>258.3528</v>
      </c>
      <c r="Z937" s="4"/>
      <c r="AA937" s="4"/>
      <c r="AB937" s="4"/>
    </row>
    <row r="938" spans="1:28" x14ac:dyDescent="0.2">
      <c r="A938" s="4">
        <v>50</v>
      </c>
      <c r="B938" s="4">
        <v>0</v>
      </c>
      <c r="C938" s="4">
        <v>0</v>
      </c>
      <c r="D938" s="4">
        <v>1</v>
      </c>
      <c r="E938" s="4">
        <v>208</v>
      </c>
      <c r="F938" s="4">
        <f>ROUND(Source!V915,O938)</f>
        <v>0</v>
      </c>
      <c r="G938" s="4" t="s">
        <v>143</v>
      </c>
      <c r="H938" s="4" t="s">
        <v>144</v>
      </c>
      <c r="I938" s="4"/>
      <c r="J938" s="4"/>
      <c r="K938" s="4">
        <v>208</v>
      </c>
      <c r="L938" s="4">
        <v>22</v>
      </c>
      <c r="M938" s="4">
        <v>3</v>
      </c>
      <c r="N938" s="4" t="s">
        <v>3</v>
      </c>
      <c r="O938" s="4">
        <v>7</v>
      </c>
      <c r="P938" s="4"/>
      <c r="Q938" s="4"/>
      <c r="R938" s="4"/>
      <c r="S938" s="4"/>
      <c r="T938" s="4"/>
      <c r="U938" s="4"/>
      <c r="V938" s="4"/>
      <c r="W938" s="4">
        <v>0</v>
      </c>
      <c r="X938" s="4">
        <v>1</v>
      </c>
      <c r="Y938" s="4">
        <v>0</v>
      </c>
      <c r="Z938" s="4"/>
      <c r="AA938" s="4"/>
      <c r="AB938" s="4"/>
    </row>
    <row r="939" spans="1:28" x14ac:dyDescent="0.2">
      <c r="A939" s="4">
        <v>50</v>
      </c>
      <c r="B939" s="4">
        <v>0</v>
      </c>
      <c r="C939" s="4">
        <v>0</v>
      </c>
      <c r="D939" s="4">
        <v>1</v>
      </c>
      <c r="E939" s="4">
        <v>209</v>
      </c>
      <c r="F939" s="4">
        <f>ROUND(Source!W915,O939)</f>
        <v>0</v>
      </c>
      <c r="G939" s="4" t="s">
        <v>145</v>
      </c>
      <c r="H939" s="4" t="s">
        <v>146</v>
      </c>
      <c r="I939" s="4"/>
      <c r="J939" s="4"/>
      <c r="K939" s="4">
        <v>209</v>
      </c>
      <c r="L939" s="4">
        <v>23</v>
      </c>
      <c r="M939" s="4">
        <v>3</v>
      </c>
      <c r="N939" s="4" t="s">
        <v>3</v>
      </c>
      <c r="O939" s="4">
        <v>2</v>
      </c>
      <c r="P939" s="4"/>
      <c r="Q939" s="4"/>
      <c r="R939" s="4"/>
      <c r="S939" s="4"/>
      <c r="T939" s="4"/>
      <c r="U939" s="4"/>
      <c r="V939" s="4"/>
      <c r="W939" s="4">
        <v>0</v>
      </c>
      <c r="X939" s="4">
        <v>1</v>
      </c>
      <c r="Y939" s="4">
        <v>0</v>
      </c>
      <c r="Z939" s="4"/>
      <c r="AA939" s="4"/>
      <c r="AB939" s="4"/>
    </row>
    <row r="940" spans="1:28" x14ac:dyDescent="0.2">
      <c r="A940" s="4">
        <v>50</v>
      </c>
      <c r="B940" s="4">
        <v>0</v>
      </c>
      <c r="C940" s="4">
        <v>0</v>
      </c>
      <c r="D940" s="4">
        <v>1</v>
      </c>
      <c r="E940" s="4">
        <v>233</v>
      </c>
      <c r="F940" s="4">
        <f>ROUND(Source!BD915,O940)</f>
        <v>0</v>
      </c>
      <c r="G940" s="4" t="s">
        <v>147</v>
      </c>
      <c r="H940" s="4" t="s">
        <v>148</v>
      </c>
      <c r="I940" s="4"/>
      <c r="J940" s="4"/>
      <c r="K940" s="4">
        <v>233</v>
      </c>
      <c r="L940" s="4">
        <v>24</v>
      </c>
      <c r="M940" s="4">
        <v>3</v>
      </c>
      <c r="N940" s="4" t="s">
        <v>3</v>
      </c>
      <c r="O940" s="4">
        <v>2</v>
      </c>
      <c r="P940" s="4"/>
      <c r="Q940" s="4"/>
      <c r="R940" s="4"/>
      <c r="S940" s="4"/>
      <c r="T940" s="4"/>
      <c r="U940" s="4"/>
      <c r="V940" s="4"/>
      <c r="W940" s="4">
        <v>0</v>
      </c>
      <c r="X940" s="4">
        <v>1</v>
      </c>
      <c r="Y940" s="4">
        <v>0</v>
      </c>
      <c r="Z940" s="4"/>
      <c r="AA940" s="4"/>
      <c r="AB940" s="4"/>
    </row>
    <row r="941" spans="1:28" x14ac:dyDescent="0.2">
      <c r="A941" s="4">
        <v>50</v>
      </c>
      <c r="B941" s="4">
        <v>0</v>
      </c>
      <c r="C941" s="4">
        <v>0</v>
      </c>
      <c r="D941" s="4">
        <v>1</v>
      </c>
      <c r="E941" s="4">
        <v>210</v>
      </c>
      <c r="F941" s="4">
        <f>ROUND(Source!X915,O941)</f>
        <v>110851.69</v>
      </c>
      <c r="G941" s="4" t="s">
        <v>149</v>
      </c>
      <c r="H941" s="4" t="s">
        <v>150</v>
      </c>
      <c r="I941" s="4"/>
      <c r="J941" s="4"/>
      <c r="K941" s="4">
        <v>210</v>
      </c>
      <c r="L941" s="4">
        <v>25</v>
      </c>
      <c r="M941" s="4">
        <v>3</v>
      </c>
      <c r="N941" s="4" t="s">
        <v>3</v>
      </c>
      <c r="O941" s="4">
        <v>2</v>
      </c>
      <c r="P941" s="4"/>
      <c r="Q941" s="4"/>
      <c r="R941" s="4"/>
      <c r="S941" s="4"/>
      <c r="T941" s="4"/>
      <c r="U941" s="4"/>
      <c r="V941" s="4"/>
      <c r="W941" s="4">
        <v>110851.69</v>
      </c>
      <c r="X941" s="4">
        <v>1</v>
      </c>
      <c r="Y941" s="4">
        <v>110851.69</v>
      </c>
      <c r="Z941" s="4"/>
      <c r="AA941" s="4"/>
      <c r="AB941" s="4"/>
    </row>
    <row r="942" spans="1:28" x14ac:dyDescent="0.2">
      <c r="A942" s="4">
        <v>50</v>
      </c>
      <c r="B942" s="4">
        <v>0</v>
      </c>
      <c r="C942" s="4">
        <v>0</v>
      </c>
      <c r="D942" s="4">
        <v>1</v>
      </c>
      <c r="E942" s="4">
        <v>211</v>
      </c>
      <c r="F942" s="4">
        <f>ROUND(Source!Y915,O942)</f>
        <v>53927.839999999997</v>
      </c>
      <c r="G942" s="4" t="s">
        <v>151</v>
      </c>
      <c r="H942" s="4" t="s">
        <v>152</v>
      </c>
      <c r="I942" s="4"/>
      <c r="J942" s="4"/>
      <c r="K942" s="4">
        <v>211</v>
      </c>
      <c r="L942" s="4">
        <v>26</v>
      </c>
      <c r="M942" s="4">
        <v>3</v>
      </c>
      <c r="N942" s="4" t="s">
        <v>3</v>
      </c>
      <c r="O942" s="4">
        <v>2</v>
      </c>
      <c r="P942" s="4"/>
      <c r="Q942" s="4"/>
      <c r="R942" s="4"/>
      <c r="S942" s="4"/>
      <c r="T942" s="4"/>
      <c r="U942" s="4"/>
      <c r="V942" s="4"/>
      <c r="W942" s="4">
        <v>53927.839999999997</v>
      </c>
      <c r="X942" s="4">
        <v>1</v>
      </c>
      <c r="Y942" s="4">
        <v>53927.839999999997</v>
      </c>
      <c r="Z942" s="4"/>
      <c r="AA942" s="4"/>
      <c r="AB942" s="4"/>
    </row>
    <row r="943" spans="1:28" x14ac:dyDescent="0.2">
      <c r="A943" s="4">
        <v>50</v>
      </c>
      <c r="B943" s="4">
        <v>0</v>
      </c>
      <c r="C943" s="4">
        <v>0</v>
      </c>
      <c r="D943" s="4">
        <v>1</v>
      </c>
      <c r="E943" s="4">
        <v>224</v>
      </c>
      <c r="F943" s="4">
        <f>ROUND(Source!AR915,O943)</f>
        <v>314579.12</v>
      </c>
      <c r="G943" s="4" t="s">
        <v>153</v>
      </c>
      <c r="H943" s="4" t="s">
        <v>154</v>
      </c>
      <c r="I943" s="4"/>
      <c r="J943" s="4"/>
      <c r="K943" s="4">
        <v>224</v>
      </c>
      <c r="L943" s="4">
        <v>27</v>
      </c>
      <c r="M943" s="4">
        <v>3</v>
      </c>
      <c r="N943" s="4" t="s">
        <v>3</v>
      </c>
      <c r="O943" s="4">
        <v>2</v>
      </c>
      <c r="P943" s="4"/>
      <c r="Q943" s="4"/>
      <c r="R943" s="4"/>
      <c r="S943" s="4"/>
      <c r="T943" s="4"/>
      <c r="U943" s="4"/>
      <c r="V943" s="4"/>
      <c r="W943" s="4">
        <v>314579.12</v>
      </c>
      <c r="X943" s="4">
        <v>1</v>
      </c>
      <c r="Y943" s="4">
        <v>314579.12</v>
      </c>
      <c r="Z943" s="4"/>
      <c r="AA943" s="4"/>
      <c r="AB943" s="4"/>
    </row>
    <row r="945" spans="1:206" x14ac:dyDescent="0.2">
      <c r="A945" s="2">
        <v>51</v>
      </c>
      <c r="B945" s="2">
        <f>B656</f>
        <v>0</v>
      </c>
      <c r="C945" s="2">
        <f>A656</f>
        <v>3</v>
      </c>
      <c r="D945" s="2">
        <f>ROW(A656)</f>
        <v>656</v>
      </c>
      <c r="E945" s="2"/>
      <c r="F945" s="2" t="str">
        <f>IF(F656&lt;&gt;"",F656,"")</f>
        <v/>
      </c>
      <c r="G945" s="2" t="str">
        <f>IF(G656&lt;&gt;"",G656,"")</f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  <c r="H945" s="2">
        <v>0</v>
      </c>
      <c r="I945" s="2"/>
      <c r="J945" s="2"/>
      <c r="K945" s="2"/>
      <c r="L945" s="2"/>
      <c r="M945" s="2"/>
      <c r="N945" s="2"/>
      <c r="O945" s="2">
        <f t="shared" ref="O945:T945" si="524">ROUND(O684+O740+O794+O831+O871+O915+AB945,2)</f>
        <v>1042684.55</v>
      </c>
      <c r="P945" s="2">
        <f t="shared" si="524"/>
        <v>602683.97</v>
      </c>
      <c r="Q945" s="2">
        <f t="shared" si="524"/>
        <v>87423.07</v>
      </c>
      <c r="R945" s="2">
        <f t="shared" si="524"/>
        <v>44950.3</v>
      </c>
      <c r="S945" s="2">
        <f t="shared" si="524"/>
        <v>307627.21000000002</v>
      </c>
      <c r="T945" s="2">
        <f t="shared" si="524"/>
        <v>0</v>
      </c>
      <c r="U945" s="2">
        <f>U684+U740+U794+U831+U871+U915+AH945</f>
        <v>633.29895999999997</v>
      </c>
      <c r="V945" s="2">
        <f>V684+V740+V794+V831+V871+V915+AI945</f>
        <v>93.314639999999997</v>
      </c>
      <c r="W945" s="2">
        <f>ROUND(W684+W740+W794+W831+W871+W915+AJ945,2)</f>
        <v>0</v>
      </c>
      <c r="X945" s="2">
        <f>ROUND(X684+X740+X794+X831+X871+X915+AK945,2)</f>
        <v>316504.74</v>
      </c>
      <c r="Y945" s="2">
        <f>ROUND(Y684+Y740+Y794+Y831+Y871+Y915+AL945,2)</f>
        <v>170512</v>
      </c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>
        <f t="shared" ref="AO945:BD945" si="525">ROUND(AO684+AO740+AO794+AO831+AO871+AO915+BX945,2)</f>
        <v>7384.1</v>
      </c>
      <c r="AP945" s="2">
        <f t="shared" si="525"/>
        <v>0</v>
      </c>
      <c r="AQ945" s="2">
        <f t="shared" si="525"/>
        <v>0</v>
      </c>
      <c r="AR945" s="2">
        <f t="shared" si="525"/>
        <v>1533839.32</v>
      </c>
      <c r="AS945" s="2">
        <f t="shared" si="525"/>
        <v>776124.13</v>
      </c>
      <c r="AT945" s="2">
        <f t="shared" si="525"/>
        <v>443136.07</v>
      </c>
      <c r="AU945" s="2">
        <f t="shared" si="525"/>
        <v>314579.12</v>
      </c>
      <c r="AV945" s="2">
        <f t="shared" si="525"/>
        <v>595299.87</v>
      </c>
      <c r="AW945" s="2">
        <f t="shared" si="525"/>
        <v>602683.97</v>
      </c>
      <c r="AX945" s="2">
        <f t="shared" si="525"/>
        <v>7384.1</v>
      </c>
      <c r="AY945" s="2">
        <f t="shared" si="525"/>
        <v>595299.87</v>
      </c>
      <c r="AZ945" s="2">
        <f t="shared" si="525"/>
        <v>0</v>
      </c>
      <c r="BA945" s="2">
        <f t="shared" si="525"/>
        <v>0</v>
      </c>
      <c r="BB945" s="2">
        <f t="shared" si="525"/>
        <v>0</v>
      </c>
      <c r="BC945" s="2">
        <f t="shared" si="525"/>
        <v>0</v>
      </c>
      <c r="BD945" s="2">
        <f t="shared" si="525"/>
        <v>4138.03</v>
      </c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  <c r="CN945" s="2"/>
      <c r="CO945" s="2"/>
      <c r="CP945" s="2"/>
      <c r="CQ945" s="2"/>
      <c r="CR945" s="2"/>
      <c r="CS945" s="2"/>
      <c r="CT945" s="2"/>
      <c r="CU945" s="2"/>
      <c r="CV945" s="2"/>
      <c r="CW945" s="2"/>
      <c r="CX945" s="2"/>
      <c r="CY945" s="2"/>
      <c r="CZ945" s="2"/>
      <c r="DA945" s="2"/>
      <c r="DB945" s="2"/>
      <c r="DC945" s="2"/>
      <c r="DD945" s="2"/>
      <c r="DE945" s="2"/>
      <c r="DF945" s="2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>
        <v>0</v>
      </c>
    </row>
    <row r="947" spans="1:206" x14ac:dyDescent="0.2">
      <c r="A947" s="4">
        <v>50</v>
      </c>
      <c r="B947" s="4">
        <v>0</v>
      </c>
      <c r="C947" s="4">
        <v>0</v>
      </c>
      <c r="D947" s="4">
        <v>1</v>
      </c>
      <c r="E947" s="4">
        <v>201</v>
      </c>
      <c r="F947" s="4">
        <f>ROUND(Source!O945,O947)</f>
        <v>1042684.55</v>
      </c>
      <c r="G947" s="4" t="s">
        <v>101</v>
      </c>
      <c r="H947" s="4" t="s">
        <v>102</v>
      </c>
      <c r="I947" s="4"/>
      <c r="J947" s="4"/>
      <c r="K947" s="4">
        <v>201</v>
      </c>
      <c r="L947" s="4">
        <v>1</v>
      </c>
      <c r="M947" s="4">
        <v>3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>
        <v>1046822.58</v>
      </c>
      <c r="X947" s="4">
        <v>1</v>
      </c>
      <c r="Y947" s="4">
        <v>1046822.58</v>
      </c>
      <c r="Z947" s="4"/>
      <c r="AA947" s="4"/>
      <c r="AB947" s="4"/>
    </row>
    <row r="948" spans="1:206" x14ac:dyDescent="0.2">
      <c r="A948" s="4">
        <v>50</v>
      </c>
      <c r="B948" s="4">
        <v>0</v>
      </c>
      <c r="C948" s="4">
        <v>0</v>
      </c>
      <c r="D948" s="4">
        <v>1</v>
      </c>
      <c r="E948" s="4">
        <v>202</v>
      </c>
      <c r="F948" s="4">
        <f>ROUND(Source!P945,O948)</f>
        <v>602683.97</v>
      </c>
      <c r="G948" s="4" t="s">
        <v>103</v>
      </c>
      <c r="H948" s="4" t="s">
        <v>104</v>
      </c>
      <c r="I948" s="4"/>
      <c r="J948" s="4"/>
      <c r="K948" s="4">
        <v>202</v>
      </c>
      <c r="L948" s="4">
        <v>2</v>
      </c>
      <c r="M948" s="4">
        <v>3</v>
      </c>
      <c r="N948" s="4" t="s">
        <v>3</v>
      </c>
      <c r="O948" s="4">
        <v>2</v>
      </c>
      <c r="P948" s="4"/>
      <c r="Q948" s="4"/>
      <c r="R948" s="4"/>
      <c r="S948" s="4"/>
      <c r="T948" s="4"/>
      <c r="U948" s="4"/>
      <c r="V948" s="4"/>
      <c r="W948" s="4">
        <v>602683.97</v>
      </c>
      <c r="X948" s="4">
        <v>1</v>
      </c>
      <c r="Y948" s="4">
        <v>602683.97</v>
      </c>
      <c r="Z948" s="4"/>
      <c r="AA948" s="4"/>
      <c r="AB948" s="4"/>
    </row>
    <row r="949" spans="1:206" x14ac:dyDescent="0.2">
      <c r="A949" s="4">
        <v>50</v>
      </c>
      <c r="B949" s="4">
        <v>0</v>
      </c>
      <c r="C949" s="4">
        <v>0</v>
      </c>
      <c r="D949" s="4">
        <v>1</v>
      </c>
      <c r="E949" s="4">
        <v>222</v>
      </c>
      <c r="F949" s="4">
        <f>ROUND(Source!AO945,O949)</f>
        <v>7384.1</v>
      </c>
      <c r="G949" s="4" t="s">
        <v>105</v>
      </c>
      <c r="H949" s="4" t="s">
        <v>106</v>
      </c>
      <c r="I949" s="4"/>
      <c r="J949" s="4"/>
      <c r="K949" s="4">
        <v>222</v>
      </c>
      <c r="L949" s="4">
        <v>3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>
        <v>7384.1</v>
      </c>
      <c r="X949" s="4">
        <v>1</v>
      </c>
      <c r="Y949" s="4">
        <v>7384.1</v>
      </c>
      <c r="Z949" s="4"/>
      <c r="AA949" s="4"/>
      <c r="AB949" s="4"/>
    </row>
    <row r="950" spans="1:206" x14ac:dyDescent="0.2">
      <c r="A950" s="4">
        <v>50</v>
      </c>
      <c r="B950" s="4">
        <v>0</v>
      </c>
      <c r="C950" s="4">
        <v>0</v>
      </c>
      <c r="D950" s="4">
        <v>1</v>
      </c>
      <c r="E950" s="4">
        <v>225</v>
      </c>
      <c r="F950" s="4">
        <f>ROUND(Source!AV945,O950)</f>
        <v>595299.87</v>
      </c>
      <c r="G950" s="4" t="s">
        <v>107</v>
      </c>
      <c r="H950" s="4" t="s">
        <v>108</v>
      </c>
      <c r="I950" s="4"/>
      <c r="J950" s="4"/>
      <c r="K950" s="4">
        <v>225</v>
      </c>
      <c r="L950" s="4">
        <v>4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602683.97</v>
      </c>
      <c r="X950" s="4">
        <v>1</v>
      </c>
      <c r="Y950" s="4">
        <v>602683.97</v>
      </c>
      <c r="Z950" s="4"/>
      <c r="AA950" s="4"/>
      <c r="AB950" s="4"/>
    </row>
    <row r="951" spans="1:206" x14ac:dyDescent="0.2">
      <c r="A951" s="4">
        <v>50</v>
      </c>
      <c r="B951" s="4">
        <v>0</v>
      </c>
      <c r="C951" s="4">
        <v>0</v>
      </c>
      <c r="D951" s="4">
        <v>1</v>
      </c>
      <c r="E951" s="4">
        <v>226</v>
      </c>
      <c r="F951" s="4">
        <f>ROUND(Source!AW945,O951)</f>
        <v>602683.97</v>
      </c>
      <c r="G951" s="4" t="s">
        <v>109</v>
      </c>
      <c r="H951" s="4" t="s">
        <v>110</v>
      </c>
      <c r="I951" s="4"/>
      <c r="J951" s="4"/>
      <c r="K951" s="4">
        <v>226</v>
      </c>
      <c r="L951" s="4">
        <v>5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602683.97</v>
      </c>
      <c r="X951" s="4">
        <v>1</v>
      </c>
      <c r="Y951" s="4">
        <v>602683.97</v>
      </c>
      <c r="Z951" s="4"/>
      <c r="AA951" s="4"/>
      <c r="AB951" s="4"/>
    </row>
    <row r="952" spans="1:206" x14ac:dyDescent="0.2">
      <c r="A952" s="4">
        <v>50</v>
      </c>
      <c r="B952" s="4">
        <v>0</v>
      </c>
      <c r="C952" s="4">
        <v>0</v>
      </c>
      <c r="D952" s="4">
        <v>1</v>
      </c>
      <c r="E952" s="4">
        <v>227</v>
      </c>
      <c r="F952" s="4">
        <f>ROUND(Source!AX945,O952)</f>
        <v>7384.1</v>
      </c>
      <c r="G952" s="4" t="s">
        <v>111</v>
      </c>
      <c r="H952" s="4" t="s">
        <v>112</v>
      </c>
      <c r="I952" s="4"/>
      <c r="J952" s="4"/>
      <c r="K952" s="4">
        <v>227</v>
      </c>
      <c r="L952" s="4">
        <v>6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0</v>
      </c>
      <c r="X952" s="4">
        <v>1</v>
      </c>
      <c r="Y952" s="4">
        <v>0</v>
      </c>
      <c r="Z952" s="4"/>
      <c r="AA952" s="4"/>
      <c r="AB952" s="4"/>
    </row>
    <row r="953" spans="1:206" x14ac:dyDescent="0.2">
      <c r="A953" s="4">
        <v>50</v>
      </c>
      <c r="B953" s="4">
        <v>0</v>
      </c>
      <c r="C953" s="4">
        <v>0</v>
      </c>
      <c r="D953" s="4">
        <v>1</v>
      </c>
      <c r="E953" s="4">
        <v>228</v>
      </c>
      <c r="F953" s="4">
        <f>ROUND(Source!AY945,O953)</f>
        <v>595299.87</v>
      </c>
      <c r="G953" s="4" t="s">
        <v>113</v>
      </c>
      <c r="H953" s="4" t="s">
        <v>114</v>
      </c>
      <c r="I953" s="4"/>
      <c r="J953" s="4"/>
      <c r="K953" s="4">
        <v>228</v>
      </c>
      <c r="L953" s="4">
        <v>7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602683.97</v>
      </c>
      <c r="X953" s="4">
        <v>1</v>
      </c>
      <c r="Y953" s="4">
        <v>602683.97</v>
      </c>
      <c r="Z953" s="4"/>
      <c r="AA953" s="4"/>
      <c r="AB953" s="4"/>
    </row>
    <row r="954" spans="1:206" x14ac:dyDescent="0.2">
      <c r="A954" s="4">
        <v>50</v>
      </c>
      <c r="B954" s="4">
        <v>0</v>
      </c>
      <c r="C954" s="4">
        <v>0</v>
      </c>
      <c r="D954" s="4">
        <v>1</v>
      </c>
      <c r="E954" s="4">
        <v>216</v>
      </c>
      <c r="F954" s="4">
        <f>ROUND(Source!AP945,O954)</f>
        <v>0</v>
      </c>
      <c r="G954" s="4" t="s">
        <v>115</v>
      </c>
      <c r="H954" s="4" t="s">
        <v>116</v>
      </c>
      <c r="I954" s="4"/>
      <c r="J954" s="4"/>
      <c r="K954" s="4">
        <v>216</v>
      </c>
      <c r="L954" s="4">
        <v>8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0</v>
      </c>
      <c r="X954" s="4">
        <v>1</v>
      </c>
      <c r="Y954" s="4">
        <v>0</v>
      </c>
      <c r="Z954" s="4"/>
      <c r="AA954" s="4"/>
      <c r="AB954" s="4"/>
    </row>
    <row r="955" spans="1:206" x14ac:dyDescent="0.2">
      <c r="A955" s="4">
        <v>50</v>
      </c>
      <c r="B955" s="4">
        <v>0</v>
      </c>
      <c r="C955" s="4">
        <v>0</v>
      </c>
      <c r="D955" s="4">
        <v>1</v>
      </c>
      <c r="E955" s="4">
        <v>223</v>
      </c>
      <c r="F955" s="4">
        <f>ROUND(Source!AQ945,O955)</f>
        <v>0</v>
      </c>
      <c r="G955" s="4" t="s">
        <v>117</v>
      </c>
      <c r="H955" s="4" t="s">
        <v>118</v>
      </c>
      <c r="I955" s="4"/>
      <c r="J955" s="4"/>
      <c r="K955" s="4">
        <v>223</v>
      </c>
      <c r="L955" s="4">
        <v>9</v>
      </c>
      <c r="M955" s="4">
        <v>3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0</v>
      </c>
      <c r="X955" s="4">
        <v>1</v>
      </c>
      <c r="Y955" s="4">
        <v>0</v>
      </c>
      <c r="Z955" s="4"/>
      <c r="AA955" s="4"/>
      <c r="AB955" s="4"/>
    </row>
    <row r="956" spans="1:206" x14ac:dyDescent="0.2">
      <c r="A956" s="4">
        <v>50</v>
      </c>
      <c r="B956" s="4">
        <v>0</v>
      </c>
      <c r="C956" s="4">
        <v>0</v>
      </c>
      <c r="D956" s="4">
        <v>1</v>
      </c>
      <c r="E956" s="4">
        <v>229</v>
      </c>
      <c r="F956" s="4">
        <f>ROUND(Source!AZ945,O956)</f>
        <v>0</v>
      </c>
      <c r="G956" s="4" t="s">
        <v>119</v>
      </c>
      <c r="H956" s="4" t="s">
        <v>120</v>
      </c>
      <c r="I956" s="4"/>
      <c r="J956" s="4"/>
      <c r="K956" s="4">
        <v>229</v>
      </c>
      <c r="L956" s="4">
        <v>10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0</v>
      </c>
      <c r="X956" s="4">
        <v>1</v>
      </c>
      <c r="Y956" s="4">
        <v>0</v>
      </c>
      <c r="Z956" s="4"/>
      <c r="AA956" s="4"/>
      <c r="AB956" s="4"/>
    </row>
    <row r="957" spans="1:206" x14ac:dyDescent="0.2">
      <c r="A957" s="4">
        <v>50</v>
      </c>
      <c r="B957" s="4">
        <v>0</v>
      </c>
      <c r="C957" s="4">
        <v>0</v>
      </c>
      <c r="D957" s="4">
        <v>1</v>
      </c>
      <c r="E957" s="4">
        <v>203</v>
      </c>
      <c r="F957" s="4">
        <f>ROUND(Source!Q945,O957)</f>
        <v>87423.07</v>
      </c>
      <c r="G957" s="4" t="s">
        <v>121</v>
      </c>
      <c r="H957" s="4" t="s">
        <v>122</v>
      </c>
      <c r="I957" s="4"/>
      <c r="J957" s="4"/>
      <c r="K957" s="4">
        <v>203</v>
      </c>
      <c r="L957" s="4">
        <v>11</v>
      </c>
      <c r="M957" s="4">
        <v>3</v>
      </c>
      <c r="N957" s="4" t="s">
        <v>3</v>
      </c>
      <c r="O957" s="4">
        <v>2</v>
      </c>
      <c r="P957" s="4"/>
      <c r="Q957" s="4"/>
      <c r="R957" s="4"/>
      <c r="S957" s="4"/>
      <c r="T957" s="4"/>
      <c r="U957" s="4"/>
      <c r="V957" s="4"/>
      <c r="W957" s="4">
        <v>87423.069999999992</v>
      </c>
      <c r="X957" s="4">
        <v>1</v>
      </c>
      <c r="Y957" s="4">
        <v>87423.069999999992</v>
      </c>
      <c r="Z957" s="4"/>
      <c r="AA957" s="4"/>
      <c r="AB957" s="4"/>
    </row>
    <row r="958" spans="1:206" x14ac:dyDescent="0.2">
      <c r="A958" s="4">
        <v>50</v>
      </c>
      <c r="B958" s="4">
        <v>0</v>
      </c>
      <c r="C958" s="4">
        <v>0</v>
      </c>
      <c r="D958" s="4">
        <v>1</v>
      </c>
      <c r="E958" s="4">
        <v>231</v>
      </c>
      <c r="F958" s="4">
        <f>ROUND(Source!BB945,O958)</f>
        <v>0</v>
      </c>
      <c r="G958" s="4" t="s">
        <v>123</v>
      </c>
      <c r="H958" s="4" t="s">
        <v>124</v>
      </c>
      <c r="I958" s="4"/>
      <c r="J958" s="4"/>
      <c r="K958" s="4">
        <v>231</v>
      </c>
      <c r="L958" s="4">
        <v>12</v>
      </c>
      <c r="M958" s="4">
        <v>3</v>
      </c>
      <c r="N958" s="4" t="s">
        <v>3</v>
      </c>
      <c r="O958" s="4">
        <v>2</v>
      </c>
      <c r="P958" s="4"/>
      <c r="Q958" s="4"/>
      <c r="R958" s="4"/>
      <c r="S958" s="4"/>
      <c r="T958" s="4"/>
      <c r="U958" s="4"/>
      <c r="V958" s="4"/>
      <c r="W958" s="4">
        <v>0</v>
      </c>
      <c r="X958" s="4">
        <v>1</v>
      </c>
      <c r="Y958" s="4">
        <v>0</v>
      </c>
      <c r="Z958" s="4"/>
      <c r="AA958" s="4"/>
      <c r="AB958" s="4"/>
    </row>
    <row r="959" spans="1:206" x14ac:dyDescent="0.2">
      <c r="A959" s="4">
        <v>50</v>
      </c>
      <c r="B959" s="4">
        <v>0</v>
      </c>
      <c r="C959" s="4">
        <v>0</v>
      </c>
      <c r="D959" s="4">
        <v>1</v>
      </c>
      <c r="E959" s="4">
        <v>204</v>
      </c>
      <c r="F959" s="4">
        <f>ROUND(Source!R945,O959)</f>
        <v>44950.3</v>
      </c>
      <c r="G959" s="4" t="s">
        <v>125</v>
      </c>
      <c r="H959" s="4" t="s">
        <v>126</v>
      </c>
      <c r="I959" s="4"/>
      <c r="J959" s="4"/>
      <c r="K959" s="4">
        <v>204</v>
      </c>
      <c r="L959" s="4">
        <v>13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>
        <v>44950.3</v>
      </c>
      <c r="X959" s="4">
        <v>1</v>
      </c>
      <c r="Y959" s="4">
        <v>44950.3</v>
      </c>
      <c r="Z959" s="4"/>
      <c r="AA959" s="4"/>
      <c r="AB959" s="4"/>
    </row>
    <row r="960" spans="1:206" x14ac:dyDescent="0.2">
      <c r="A960" s="4">
        <v>50</v>
      </c>
      <c r="B960" s="4">
        <v>0</v>
      </c>
      <c r="C960" s="4">
        <v>0</v>
      </c>
      <c r="D960" s="4">
        <v>1</v>
      </c>
      <c r="E960" s="4">
        <v>205</v>
      </c>
      <c r="F960" s="4">
        <f>ROUND(Source!S945,O960)</f>
        <v>307627.21000000002</v>
      </c>
      <c r="G960" s="4" t="s">
        <v>127</v>
      </c>
      <c r="H960" s="4" t="s">
        <v>128</v>
      </c>
      <c r="I960" s="4"/>
      <c r="J960" s="4"/>
      <c r="K960" s="4">
        <v>205</v>
      </c>
      <c r="L960" s="4">
        <v>14</v>
      </c>
      <c r="M960" s="4">
        <v>3</v>
      </c>
      <c r="N960" s="4" t="s">
        <v>3</v>
      </c>
      <c r="O960" s="4">
        <v>2</v>
      </c>
      <c r="P960" s="4"/>
      <c r="Q960" s="4"/>
      <c r="R960" s="4"/>
      <c r="S960" s="4"/>
      <c r="T960" s="4"/>
      <c r="U960" s="4"/>
      <c r="V960" s="4"/>
      <c r="W960" s="4">
        <v>307627.20999999996</v>
      </c>
      <c r="X960" s="4">
        <v>1</v>
      </c>
      <c r="Y960" s="4">
        <v>307627.20999999996</v>
      </c>
      <c r="Z960" s="4"/>
      <c r="AA960" s="4"/>
      <c r="AB960" s="4"/>
    </row>
    <row r="961" spans="1:28" x14ac:dyDescent="0.2">
      <c r="A961" s="4">
        <v>50</v>
      </c>
      <c r="B961" s="4">
        <v>0</v>
      </c>
      <c r="C961" s="4">
        <v>0</v>
      </c>
      <c r="D961" s="4">
        <v>1</v>
      </c>
      <c r="E961" s="4">
        <v>232</v>
      </c>
      <c r="F961" s="4">
        <f>ROUND(Source!BC945,O961)</f>
        <v>0</v>
      </c>
      <c r="G961" s="4" t="s">
        <v>129</v>
      </c>
      <c r="H961" s="4" t="s">
        <v>130</v>
      </c>
      <c r="I961" s="4"/>
      <c r="J961" s="4"/>
      <c r="K961" s="4">
        <v>232</v>
      </c>
      <c r="L961" s="4">
        <v>15</v>
      </c>
      <c r="M961" s="4">
        <v>3</v>
      </c>
      <c r="N961" s="4" t="s">
        <v>3</v>
      </c>
      <c r="O961" s="4">
        <v>2</v>
      </c>
      <c r="P961" s="4"/>
      <c r="Q961" s="4"/>
      <c r="R961" s="4"/>
      <c r="S961" s="4"/>
      <c r="T961" s="4"/>
      <c r="U961" s="4"/>
      <c r="V961" s="4"/>
      <c r="W961" s="4">
        <v>0</v>
      </c>
      <c r="X961" s="4">
        <v>1</v>
      </c>
      <c r="Y961" s="4">
        <v>0</v>
      </c>
      <c r="Z961" s="4"/>
      <c r="AA961" s="4"/>
      <c r="AB961" s="4"/>
    </row>
    <row r="962" spans="1:28" x14ac:dyDescent="0.2">
      <c r="A962" s="4">
        <v>50</v>
      </c>
      <c r="B962" s="4">
        <v>0</v>
      </c>
      <c r="C962" s="4">
        <v>0</v>
      </c>
      <c r="D962" s="4">
        <v>1</v>
      </c>
      <c r="E962" s="4">
        <v>214</v>
      </c>
      <c r="F962" s="4">
        <f>ROUND(Source!AS945,O962)</f>
        <v>776124.13</v>
      </c>
      <c r="G962" s="4" t="s">
        <v>131</v>
      </c>
      <c r="H962" s="4" t="s">
        <v>132</v>
      </c>
      <c r="I962" s="4"/>
      <c r="J962" s="4"/>
      <c r="K962" s="4">
        <v>214</v>
      </c>
      <c r="L962" s="4">
        <v>16</v>
      </c>
      <c r="M962" s="4">
        <v>3</v>
      </c>
      <c r="N962" s="4" t="s">
        <v>3</v>
      </c>
      <c r="O962" s="4">
        <v>2</v>
      </c>
      <c r="P962" s="4"/>
      <c r="Q962" s="4"/>
      <c r="R962" s="4"/>
      <c r="S962" s="4"/>
      <c r="T962" s="4"/>
      <c r="U962" s="4"/>
      <c r="V962" s="4"/>
      <c r="W962" s="4">
        <v>679981.08</v>
      </c>
      <c r="X962" s="4">
        <v>1</v>
      </c>
      <c r="Y962" s="4">
        <v>679981.08</v>
      </c>
      <c r="Z962" s="4"/>
      <c r="AA962" s="4"/>
      <c r="AB962" s="4"/>
    </row>
    <row r="963" spans="1:28" x14ac:dyDescent="0.2">
      <c r="A963" s="4">
        <v>50</v>
      </c>
      <c r="B963" s="4">
        <v>0</v>
      </c>
      <c r="C963" s="4">
        <v>0</v>
      </c>
      <c r="D963" s="4">
        <v>1</v>
      </c>
      <c r="E963" s="4">
        <v>215</v>
      </c>
      <c r="F963" s="4">
        <f>ROUND(Source!AT945,O963)</f>
        <v>443136.07</v>
      </c>
      <c r="G963" s="4" t="s">
        <v>133</v>
      </c>
      <c r="H963" s="4" t="s">
        <v>134</v>
      </c>
      <c r="I963" s="4"/>
      <c r="J963" s="4"/>
      <c r="K963" s="4">
        <v>215</v>
      </c>
      <c r="L963" s="4">
        <v>17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>
        <v>443136.07</v>
      </c>
      <c r="X963" s="4">
        <v>1</v>
      </c>
      <c r="Y963" s="4">
        <v>443136.07</v>
      </c>
      <c r="Z963" s="4"/>
      <c r="AA963" s="4"/>
      <c r="AB963" s="4"/>
    </row>
    <row r="964" spans="1:28" x14ac:dyDescent="0.2">
      <c r="A964" s="4">
        <v>50</v>
      </c>
      <c r="B964" s="4">
        <v>0</v>
      </c>
      <c r="C964" s="4">
        <v>0</v>
      </c>
      <c r="D964" s="4">
        <v>1</v>
      </c>
      <c r="E964" s="4">
        <v>217</v>
      </c>
      <c r="F964" s="4">
        <f>ROUND(Source!AU945,O964)</f>
        <v>314579.12</v>
      </c>
      <c r="G964" s="4" t="s">
        <v>135</v>
      </c>
      <c r="H964" s="4" t="s">
        <v>136</v>
      </c>
      <c r="I964" s="4"/>
      <c r="J964" s="4"/>
      <c r="K964" s="4">
        <v>217</v>
      </c>
      <c r="L964" s="4">
        <v>18</v>
      </c>
      <c r="M964" s="4">
        <v>3</v>
      </c>
      <c r="N964" s="4" t="s">
        <v>3</v>
      </c>
      <c r="O964" s="4">
        <v>2</v>
      </c>
      <c r="P964" s="4"/>
      <c r="Q964" s="4"/>
      <c r="R964" s="4"/>
      <c r="S964" s="4"/>
      <c r="T964" s="4"/>
      <c r="U964" s="4"/>
      <c r="V964" s="4"/>
      <c r="W964" s="4">
        <v>314579.12</v>
      </c>
      <c r="X964" s="4">
        <v>1</v>
      </c>
      <c r="Y964" s="4">
        <v>314579.12</v>
      </c>
      <c r="Z964" s="4"/>
      <c r="AA964" s="4"/>
      <c r="AB964" s="4"/>
    </row>
    <row r="965" spans="1:28" x14ac:dyDescent="0.2">
      <c r="A965" s="4">
        <v>50</v>
      </c>
      <c r="B965" s="4">
        <v>0</v>
      </c>
      <c r="C965" s="4">
        <v>0</v>
      </c>
      <c r="D965" s="4">
        <v>1</v>
      </c>
      <c r="E965" s="4">
        <v>230</v>
      </c>
      <c r="F965" s="4">
        <f>ROUND(Source!BA945,O965)</f>
        <v>0</v>
      </c>
      <c r="G965" s="4" t="s">
        <v>137</v>
      </c>
      <c r="H965" s="4" t="s">
        <v>138</v>
      </c>
      <c r="I965" s="4"/>
      <c r="J965" s="4"/>
      <c r="K965" s="4">
        <v>230</v>
      </c>
      <c r="L965" s="4">
        <v>19</v>
      </c>
      <c r="M965" s="4">
        <v>3</v>
      </c>
      <c r="N965" s="4" t="s">
        <v>3</v>
      </c>
      <c r="O965" s="4">
        <v>2</v>
      </c>
      <c r="P965" s="4"/>
      <c r="Q965" s="4"/>
      <c r="R965" s="4"/>
      <c r="S965" s="4"/>
      <c r="T965" s="4"/>
      <c r="U965" s="4"/>
      <c r="V965" s="4"/>
      <c r="W965" s="4">
        <v>0</v>
      </c>
      <c r="X965" s="4">
        <v>1</v>
      </c>
      <c r="Y965" s="4">
        <v>0</v>
      </c>
      <c r="Z965" s="4"/>
      <c r="AA965" s="4"/>
      <c r="AB965" s="4"/>
    </row>
    <row r="966" spans="1:28" x14ac:dyDescent="0.2">
      <c r="A966" s="4">
        <v>50</v>
      </c>
      <c r="B966" s="4">
        <v>0</v>
      </c>
      <c r="C966" s="4">
        <v>0</v>
      </c>
      <c r="D966" s="4">
        <v>1</v>
      </c>
      <c r="E966" s="4">
        <v>206</v>
      </c>
      <c r="F966" s="4">
        <f>ROUND(Source!T945,O966)</f>
        <v>0</v>
      </c>
      <c r="G966" s="4" t="s">
        <v>139</v>
      </c>
      <c r="H966" s="4" t="s">
        <v>140</v>
      </c>
      <c r="I966" s="4"/>
      <c r="J966" s="4"/>
      <c r="K966" s="4">
        <v>206</v>
      </c>
      <c r="L966" s="4">
        <v>20</v>
      </c>
      <c r="M966" s="4">
        <v>3</v>
      </c>
      <c r="N966" s="4" t="s">
        <v>3</v>
      </c>
      <c r="O966" s="4">
        <v>2</v>
      </c>
      <c r="P966" s="4"/>
      <c r="Q966" s="4"/>
      <c r="R966" s="4"/>
      <c r="S966" s="4"/>
      <c r="T966" s="4"/>
      <c r="U966" s="4"/>
      <c r="V966" s="4"/>
      <c r="W966" s="4">
        <v>0</v>
      </c>
      <c r="X966" s="4">
        <v>1</v>
      </c>
      <c r="Y966" s="4">
        <v>0</v>
      </c>
      <c r="Z966" s="4"/>
      <c r="AA966" s="4"/>
      <c r="AB966" s="4"/>
    </row>
    <row r="967" spans="1:28" x14ac:dyDescent="0.2">
      <c r="A967" s="4">
        <v>50</v>
      </c>
      <c r="B967" s="4">
        <v>0</v>
      </c>
      <c r="C967" s="4">
        <v>0</v>
      </c>
      <c r="D967" s="4">
        <v>1</v>
      </c>
      <c r="E967" s="4">
        <v>207</v>
      </c>
      <c r="F967" s="4">
        <f>ROUND(Source!U945,O967)</f>
        <v>633.29895999999997</v>
      </c>
      <c r="G967" s="4" t="s">
        <v>141</v>
      </c>
      <c r="H967" s="4" t="s">
        <v>142</v>
      </c>
      <c r="I967" s="4"/>
      <c r="J967" s="4"/>
      <c r="K967" s="4">
        <v>207</v>
      </c>
      <c r="L967" s="4">
        <v>21</v>
      </c>
      <c r="M967" s="4">
        <v>3</v>
      </c>
      <c r="N967" s="4" t="s">
        <v>3</v>
      </c>
      <c r="O967" s="4">
        <v>7</v>
      </c>
      <c r="P967" s="4"/>
      <c r="Q967" s="4"/>
      <c r="R967" s="4"/>
      <c r="S967" s="4"/>
      <c r="T967" s="4"/>
      <c r="U967" s="4"/>
      <c r="V967" s="4"/>
      <c r="W967" s="4">
        <v>633.29895999999997</v>
      </c>
      <c r="X967" s="4">
        <v>1</v>
      </c>
      <c r="Y967" s="4">
        <v>633.29895999999997</v>
      </c>
      <c r="Z967" s="4"/>
      <c r="AA967" s="4"/>
      <c r="AB967" s="4"/>
    </row>
    <row r="968" spans="1:28" x14ac:dyDescent="0.2">
      <c r="A968" s="4">
        <v>50</v>
      </c>
      <c r="B968" s="4">
        <v>0</v>
      </c>
      <c r="C968" s="4">
        <v>0</v>
      </c>
      <c r="D968" s="4">
        <v>1</v>
      </c>
      <c r="E968" s="4">
        <v>208</v>
      </c>
      <c r="F968" s="4">
        <f>ROUND(Source!V945,O968)</f>
        <v>93.314639999999997</v>
      </c>
      <c r="G968" s="4" t="s">
        <v>143</v>
      </c>
      <c r="H968" s="4" t="s">
        <v>144</v>
      </c>
      <c r="I968" s="4"/>
      <c r="J968" s="4"/>
      <c r="K968" s="4">
        <v>208</v>
      </c>
      <c r="L968" s="4">
        <v>22</v>
      </c>
      <c r="M968" s="4">
        <v>3</v>
      </c>
      <c r="N968" s="4" t="s">
        <v>3</v>
      </c>
      <c r="O968" s="4">
        <v>7</v>
      </c>
      <c r="P968" s="4"/>
      <c r="Q968" s="4"/>
      <c r="R968" s="4"/>
      <c r="S968" s="4"/>
      <c r="T968" s="4"/>
      <c r="U968" s="4"/>
      <c r="V968" s="4"/>
      <c r="W968" s="4">
        <v>93.314639999999997</v>
      </c>
      <c r="X968" s="4">
        <v>1</v>
      </c>
      <c r="Y968" s="4">
        <v>93.314639999999997</v>
      </c>
      <c r="Z968" s="4"/>
      <c r="AA968" s="4"/>
      <c r="AB968" s="4"/>
    </row>
    <row r="969" spans="1:28" x14ac:dyDescent="0.2">
      <c r="A969" s="4">
        <v>50</v>
      </c>
      <c r="B969" s="4">
        <v>0</v>
      </c>
      <c r="C969" s="4">
        <v>0</v>
      </c>
      <c r="D969" s="4">
        <v>1</v>
      </c>
      <c r="E969" s="4">
        <v>209</v>
      </c>
      <c r="F969" s="4">
        <f>ROUND(Source!W945,O969)</f>
        <v>0</v>
      </c>
      <c r="G969" s="4" t="s">
        <v>145</v>
      </c>
      <c r="H969" s="4" t="s">
        <v>146</v>
      </c>
      <c r="I969" s="4"/>
      <c r="J969" s="4"/>
      <c r="K969" s="4">
        <v>209</v>
      </c>
      <c r="L969" s="4">
        <v>23</v>
      </c>
      <c r="M969" s="4">
        <v>3</v>
      </c>
      <c r="N969" s="4" t="s">
        <v>3</v>
      </c>
      <c r="O969" s="4">
        <v>2</v>
      </c>
      <c r="P969" s="4"/>
      <c r="Q969" s="4"/>
      <c r="R969" s="4"/>
      <c r="S969" s="4"/>
      <c r="T969" s="4"/>
      <c r="U969" s="4"/>
      <c r="V969" s="4"/>
      <c r="W969" s="4">
        <v>0</v>
      </c>
      <c r="X969" s="4">
        <v>1</v>
      </c>
      <c r="Y969" s="4">
        <v>0</v>
      </c>
      <c r="Z969" s="4"/>
      <c r="AA969" s="4"/>
      <c r="AB969" s="4"/>
    </row>
    <row r="970" spans="1:28" x14ac:dyDescent="0.2">
      <c r="A970" s="4">
        <v>50</v>
      </c>
      <c r="B970" s="4">
        <v>0</v>
      </c>
      <c r="C970" s="4">
        <v>0</v>
      </c>
      <c r="D970" s="4">
        <v>1</v>
      </c>
      <c r="E970" s="4">
        <v>233</v>
      </c>
      <c r="F970" s="4">
        <f>ROUND(Source!BD945,O970)</f>
        <v>4138.03</v>
      </c>
      <c r="G970" s="4" t="s">
        <v>147</v>
      </c>
      <c r="H970" s="4" t="s">
        <v>148</v>
      </c>
      <c r="I970" s="4"/>
      <c r="J970" s="4"/>
      <c r="K970" s="4">
        <v>233</v>
      </c>
      <c r="L970" s="4">
        <v>24</v>
      </c>
      <c r="M970" s="4">
        <v>3</v>
      </c>
      <c r="N970" s="4" t="s">
        <v>3</v>
      </c>
      <c r="O970" s="4">
        <v>2</v>
      </c>
      <c r="P970" s="4"/>
      <c r="Q970" s="4"/>
      <c r="R970" s="4"/>
      <c r="S970" s="4"/>
      <c r="T970" s="4"/>
      <c r="U970" s="4"/>
      <c r="V970" s="4"/>
      <c r="W970" s="4">
        <v>4138.03</v>
      </c>
      <c r="X970" s="4">
        <v>1</v>
      </c>
      <c r="Y970" s="4">
        <v>4138.03</v>
      </c>
      <c r="Z970" s="4"/>
      <c r="AA970" s="4"/>
      <c r="AB970" s="4"/>
    </row>
    <row r="971" spans="1:28" x14ac:dyDescent="0.2">
      <c r="A971" s="4">
        <v>50</v>
      </c>
      <c r="B971" s="4">
        <v>0</v>
      </c>
      <c r="C971" s="4">
        <v>0</v>
      </c>
      <c r="D971" s="4">
        <v>1</v>
      </c>
      <c r="E971" s="4">
        <v>210</v>
      </c>
      <c r="F971" s="4">
        <f>ROUND(Source!X945,O971)</f>
        <v>316504.74</v>
      </c>
      <c r="G971" s="4" t="s">
        <v>149</v>
      </c>
      <c r="H971" s="4" t="s">
        <v>150</v>
      </c>
      <c r="I971" s="4"/>
      <c r="J971" s="4"/>
      <c r="K971" s="4">
        <v>210</v>
      </c>
      <c r="L971" s="4">
        <v>25</v>
      </c>
      <c r="M971" s="4">
        <v>3</v>
      </c>
      <c r="N971" s="4" t="s">
        <v>3</v>
      </c>
      <c r="O971" s="4">
        <v>2</v>
      </c>
      <c r="P971" s="4"/>
      <c r="Q971" s="4"/>
      <c r="R971" s="4"/>
      <c r="S971" s="4"/>
      <c r="T971" s="4"/>
      <c r="U971" s="4"/>
      <c r="V971" s="4"/>
      <c r="W971" s="4">
        <v>316504.74</v>
      </c>
      <c r="X971" s="4">
        <v>1</v>
      </c>
      <c r="Y971" s="4">
        <v>316504.74</v>
      </c>
      <c r="Z971" s="4"/>
      <c r="AA971" s="4"/>
      <c r="AB971" s="4"/>
    </row>
    <row r="972" spans="1:28" x14ac:dyDescent="0.2">
      <c r="A972" s="4">
        <v>50</v>
      </c>
      <c r="B972" s="4">
        <v>0</v>
      </c>
      <c r="C972" s="4">
        <v>0</v>
      </c>
      <c r="D972" s="4">
        <v>1</v>
      </c>
      <c r="E972" s="4">
        <v>211</v>
      </c>
      <c r="F972" s="4">
        <f>ROUND(Source!Y945,O972)</f>
        <v>170512</v>
      </c>
      <c r="G972" s="4" t="s">
        <v>151</v>
      </c>
      <c r="H972" s="4" t="s">
        <v>152</v>
      </c>
      <c r="I972" s="4"/>
      <c r="J972" s="4"/>
      <c r="K972" s="4">
        <v>211</v>
      </c>
      <c r="L972" s="4">
        <v>26</v>
      </c>
      <c r="M972" s="4">
        <v>3</v>
      </c>
      <c r="N972" s="4" t="s">
        <v>3</v>
      </c>
      <c r="O972" s="4">
        <v>2</v>
      </c>
      <c r="P972" s="4"/>
      <c r="Q972" s="4"/>
      <c r="R972" s="4"/>
      <c r="S972" s="4"/>
      <c r="T972" s="4"/>
      <c r="U972" s="4"/>
      <c r="V972" s="4"/>
      <c r="W972" s="4">
        <v>170512</v>
      </c>
      <c r="X972" s="4">
        <v>1</v>
      </c>
      <c r="Y972" s="4">
        <v>170512</v>
      </c>
      <c r="Z972" s="4"/>
      <c r="AA972" s="4"/>
      <c r="AB972" s="4"/>
    </row>
    <row r="973" spans="1:28" x14ac:dyDescent="0.2">
      <c r="A973" s="4">
        <v>50</v>
      </c>
      <c r="B973" s="4">
        <v>0</v>
      </c>
      <c r="C973" s="4">
        <v>0</v>
      </c>
      <c r="D973" s="4">
        <v>1</v>
      </c>
      <c r="E973" s="4">
        <v>224</v>
      </c>
      <c r="F973" s="4">
        <f>ROUND(Source!AR945,O973)</f>
        <v>1533839.32</v>
      </c>
      <c r="G973" s="4" t="s">
        <v>153</v>
      </c>
      <c r="H973" s="4" t="s">
        <v>154</v>
      </c>
      <c r="I973" s="4"/>
      <c r="J973" s="4"/>
      <c r="K973" s="4">
        <v>224</v>
      </c>
      <c r="L973" s="4">
        <v>27</v>
      </c>
      <c r="M973" s="4">
        <v>3</v>
      </c>
      <c r="N973" s="4" t="s">
        <v>3</v>
      </c>
      <c r="O973" s="4">
        <v>2</v>
      </c>
      <c r="P973" s="4"/>
      <c r="Q973" s="4"/>
      <c r="R973" s="4"/>
      <c r="S973" s="4"/>
      <c r="T973" s="4"/>
      <c r="U973" s="4"/>
      <c r="V973" s="4"/>
      <c r="W973" s="4">
        <v>1533839.3199999998</v>
      </c>
      <c r="X973" s="4">
        <v>1</v>
      </c>
      <c r="Y973" s="4">
        <v>1533839.3199999998</v>
      </c>
      <c r="Z973" s="4"/>
      <c r="AA973" s="4"/>
      <c r="AB973" s="4"/>
    </row>
    <row r="974" spans="1:28" x14ac:dyDescent="0.2">
      <c r="A974" s="4">
        <v>50</v>
      </c>
      <c r="B974" s="4">
        <v>0</v>
      </c>
      <c r="C974" s="4">
        <v>0</v>
      </c>
      <c r="D974" s="4">
        <v>2</v>
      </c>
      <c r="E974" s="4">
        <v>0</v>
      </c>
      <c r="F974" s="4">
        <f>ROUND(F712+F768+F822+F859+F899+F943,O974)</f>
        <v>1533839.32</v>
      </c>
      <c r="G974" s="4" t="s">
        <v>367</v>
      </c>
      <c r="H974" s="4" t="s">
        <v>368</v>
      </c>
      <c r="I974" s="4"/>
      <c r="J974" s="4"/>
      <c r="K974" s="4">
        <v>212</v>
      </c>
      <c r="L974" s="4">
        <v>28</v>
      </c>
      <c r="M974" s="4">
        <v>0</v>
      </c>
      <c r="N974" s="4" t="s">
        <v>3</v>
      </c>
      <c r="O974" s="4">
        <v>2</v>
      </c>
      <c r="P974" s="4"/>
      <c r="Q974" s="4"/>
      <c r="R974" s="4"/>
      <c r="S974" s="4"/>
      <c r="T974" s="4"/>
      <c r="U974" s="4"/>
      <c r="V974" s="4"/>
      <c r="W974" s="4">
        <v>1533839.32</v>
      </c>
      <c r="X974" s="4">
        <v>1</v>
      </c>
      <c r="Y974" s="4">
        <v>1533839.32</v>
      </c>
      <c r="Z974" s="4"/>
      <c r="AA974" s="4"/>
      <c r="AB974" s="4"/>
    </row>
    <row r="975" spans="1:28" x14ac:dyDescent="0.2">
      <c r="A975" s="4">
        <v>50</v>
      </c>
      <c r="B975" s="4">
        <v>0</v>
      </c>
      <c r="C975" s="4">
        <v>0</v>
      </c>
      <c r="D975" s="4">
        <v>2</v>
      </c>
      <c r="E975" s="4">
        <v>0</v>
      </c>
      <c r="F975" s="4">
        <f>ROUND(0.2*F974,O975)</f>
        <v>306767.86</v>
      </c>
      <c r="G975" s="4" t="s">
        <v>369</v>
      </c>
      <c r="H975" s="4" t="s">
        <v>370</v>
      </c>
      <c r="I975" s="4"/>
      <c r="J975" s="4"/>
      <c r="K975" s="4">
        <v>212</v>
      </c>
      <c r="L975" s="4">
        <v>29</v>
      </c>
      <c r="M975" s="4">
        <v>0</v>
      </c>
      <c r="N975" s="4" t="s">
        <v>3</v>
      </c>
      <c r="O975" s="4">
        <v>2</v>
      </c>
      <c r="P975" s="4"/>
      <c r="Q975" s="4"/>
      <c r="R975" s="4"/>
      <c r="S975" s="4"/>
      <c r="T975" s="4"/>
      <c r="U975" s="4"/>
      <c r="V975" s="4"/>
      <c r="W975" s="4">
        <v>306767.86</v>
      </c>
      <c r="X975" s="4">
        <v>1</v>
      </c>
      <c r="Y975" s="4">
        <v>306767.86</v>
      </c>
      <c r="Z975" s="4"/>
      <c r="AA975" s="4"/>
      <c r="AB975" s="4"/>
    </row>
    <row r="976" spans="1:28" x14ac:dyDescent="0.2">
      <c r="A976" s="4">
        <v>50</v>
      </c>
      <c r="B976" s="4">
        <v>0</v>
      </c>
      <c r="C976" s="4">
        <v>0</v>
      </c>
      <c r="D976" s="4">
        <v>2</v>
      </c>
      <c r="E976" s="4">
        <v>0</v>
      </c>
      <c r="F976" s="4">
        <f>ROUND(F975+F974,O976)</f>
        <v>1840607.18</v>
      </c>
      <c r="G976" s="4" t="s">
        <v>371</v>
      </c>
      <c r="H976" s="4" t="s">
        <v>372</v>
      </c>
      <c r="I976" s="4"/>
      <c r="J976" s="4"/>
      <c r="K976" s="4">
        <v>212</v>
      </c>
      <c r="L976" s="4">
        <v>30</v>
      </c>
      <c r="M976" s="4">
        <v>0</v>
      </c>
      <c r="N976" s="4" t="s">
        <v>3</v>
      </c>
      <c r="O976" s="4">
        <v>2</v>
      </c>
      <c r="P976" s="4"/>
      <c r="Q976" s="4"/>
      <c r="R976" s="4"/>
      <c r="S976" s="4"/>
      <c r="T976" s="4"/>
      <c r="U976" s="4"/>
      <c r="V976" s="4"/>
      <c r="W976" s="4">
        <v>1840607.18</v>
      </c>
      <c r="X976" s="4">
        <v>1</v>
      </c>
      <c r="Y976" s="4">
        <v>1840607.18</v>
      </c>
      <c r="Z976" s="4"/>
      <c r="AA976" s="4"/>
      <c r="AB976" s="4"/>
    </row>
    <row r="978" spans="1:245" x14ac:dyDescent="0.2">
      <c r="A978" s="1">
        <v>3</v>
      </c>
      <c r="B978" s="1">
        <v>1</v>
      </c>
      <c r="C978" s="1"/>
      <c r="D978" s="1">
        <f>ROW(A1218)</f>
        <v>1218</v>
      </c>
      <c r="E978" s="1"/>
      <c r="F978" s="1" t="s">
        <v>3</v>
      </c>
      <c r="G978" s="1" t="s">
        <v>423</v>
      </c>
      <c r="H978" s="1" t="s">
        <v>3</v>
      </c>
      <c r="I978" s="1">
        <v>0</v>
      </c>
      <c r="J978" s="1" t="s">
        <v>3</v>
      </c>
      <c r="K978" s="1">
        <v>-1</v>
      </c>
      <c r="L978" s="1" t="s">
        <v>16</v>
      </c>
      <c r="M978" s="1" t="s">
        <v>3</v>
      </c>
      <c r="N978" s="1"/>
      <c r="O978" s="1"/>
      <c r="P978" s="1"/>
      <c r="Q978" s="1"/>
      <c r="R978" s="1"/>
      <c r="S978" s="1">
        <v>0</v>
      </c>
      <c r="T978" s="1"/>
      <c r="U978" s="1" t="s">
        <v>3</v>
      </c>
      <c r="V978" s="1">
        <v>0</v>
      </c>
      <c r="W978" s="1"/>
      <c r="X978" s="1"/>
      <c r="Y978" s="1"/>
      <c r="Z978" s="1"/>
      <c r="AA978" s="1"/>
      <c r="AB978" s="1" t="s">
        <v>3</v>
      </c>
      <c r="AC978" s="1" t="s">
        <v>3</v>
      </c>
      <c r="AD978" s="1" t="s">
        <v>3</v>
      </c>
      <c r="AE978" s="1" t="s">
        <v>3</v>
      </c>
      <c r="AF978" s="1" t="s">
        <v>3</v>
      </c>
      <c r="AG978" s="1" t="s">
        <v>3</v>
      </c>
      <c r="AH978" s="1"/>
      <c r="AI978" s="1"/>
      <c r="AJ978" s="1"/>
      <c r="AK978" s="1"/>
      <c r="AL978" s="1"/>
      <c r="AM978" s="1"/>
      <c r="AN978" s="1"/>
      <c r="AO978" s="1"/>
      <c r="AP978" s="1" t="s">
        <v>3</v>
      </c>
      <c r="AQ978" s="1" t="s">
        <v>3</v>
      </c>
      <c r="AR978" s="1" t="s">
        <v>3</v>
      </c>
      <c r="AS978" s="1"/>
      <c r="AT978" s="1"/>
      <c r="AU978" s="1"/>
      <c r="AV978" s="1"/>
      <c r="AW978" s="1"/>
      <c r="AX978" s="1"/>
      <c r="AY978" s="1"/>
      <c r="AZ978" s="1" t="s">
        <v>3</v>
      </c>
      <c r="BA978" s="1"/>
      <c r="BB978" s="1" t="s">
        <v>3</v>
      </c>
      <c r="BC978" s="1" t="s">
        <v>3</v>
      </c>
      <c r="BD978" s="1" t="s">
        <v>3</v>
      </c>
      <c r="BE978" s="1" t="s">
        <v>3</v>
      </c>
      <c r="BF978" s="1" t="s">
        <v>3</v>
      </c>
      <c r="BG978" s="1" t="s">
        <v>3</v>
      </c>
      <c r="BH978" s="1" t="s">
        <v>3</v>
      </c>
      <c r="BI978" s="1" t="s">
        <v>3</v>
      </c>
      <c r="BJ978" s="1" t="s">
        <v>3</v>
      </c>
      <c r="BK978" s="1" t="s">
        <v>3</v>
      </c>
      <c r="BL978" s="1" t="s">
        <v>3</v>
      </c>
      <c r="BM978" s="1" t="s">
        <v>3</v>
      </c>
      <c r="BN978" s="1" t="s">
        <v>3</v>
      </c>
      <c r="BO978" s="1" t="s">
        <v>3</v>
      </c>
      <c r="BP978" s="1" t="s">
        <v>3</v>
      </c>
      <c r="BQ978" s="1"/>
      <c r="BR978" s="1"/>
      <c r="BS978" s="1"/>
      <c r="BT978" s="1"/>
      <c r="BU978" s="1"/>
      <c r="BV978" s="1"/>
      <c r="BW978" s="1"/>
      <c r="BX978" s="1">
        <v>0</v>
      </c>
      <c r="BY978" s="1"/>
      <c r="BZ978" s="1"/>
      <c r="CA978" s="1"/>
      <c r="CB978" s="1"/>
      <c r="CC978" s="1"/>
      <c r="CD978" s="1"/>
      <c r="CE978" s="1"/>
      <c r="CF978" s="1">
        <v>0</v>
      </c>
      <c r="CG978" s="1">
        <v>0</v>
      </c>
      <c r="CH978" s="1"/>
      <c r="CI978" s="1" t="s">
        <v>3</v>
      </c>
      <c r="CJ978" s="1" t="s">
        <v>3</v>
      </c>
      <c r="CK978" t="s">
        <v>3</v>
      </c>
      <c r="CL978" t="s">
        <v>3</v>
      </c>
      <c r="CM978" t="s">
        <v>3</v>
      </c>
      <c r="CN978" t="s">
        <v>3</v>
      </c>
      <c r="CO978" t="s">
        <v>3</v>
      </c>
      <c r="CP978" t="s">
        <v>3</v>
      </c>
      <c r="CQ978" t="s">
        <v>3</v>
      </c>
    </row>
    <row r="980" spans="1:245" x14ac:dyDescent="0.2">
      <c r="A980" s="2">
        <v>52</v>
      </c>
      <c r="B980" s="2">
        <f t="shared" ref="B980:G980" si="526">B1218</f>
        <v>1</v>
      </c>
      <c r="C980" s="2">
        <f t="shared" si="526"/>
        <v>3</v>
      </c>
      <c r="D980" s="2">
        <f t="shared" si="526"/>
        <v>978</v>
      </c>
      <c r="E980" s="2">
        <f t="shared" si="526"/>
        <v>0</v>
      </c>
      <c r="F980" s="2" t="str">
        <f t="shared" si="526"/>
        <v/>
      </c>
      <c r="G980" s="2" t="str">
        <f t="shared" si="526"/>
        <v>Реконструкция ВЛ-6 кВ отпайка ф. 12/ПС-596 в сторону КТП-1450 по адресу: г.Москва, поселение Рязановско  ГСК "Каскад"35  (инв. №43315500).</v>
      </c>
      <c r="H980" s="2"/>
      <c r="I980" s="2"/>
      <c r="J980" s="2"/>
      <c r="K980" s="2"/>
      <c r="L980" s="2"/>
      <c r="M980" s="2"/>
      <c r="N980" s="2"/>
      <c r="O980" s="2">
        <f t="shared" ref="O980:AT980" si="527">O1218</f>
        <v>627301.06999999995</v>
      </c>
      <c r="P980" s="2">
        <f t="shared" si="527"/>
        <v>346323.51</v>
      </c>
      <c r="Q980" s="2">
        <f t="shared" si="527"/>
        <v>40185.57</v>
      </c>
      <c r="R980" s="2">
        <f t="shared" si="527"/>
        <v>22254.55</v>
      </c>
      <c r="S980" s="2">
        <f t="shared" si="527"/>
        <v>218537.44</v>
      </c>
      <c r="T980" s="2">
        <f t="shared" si="527"/>
        <v>0</v>
      </c>
      <c r="U980" s="2">
        <f t="shared" si="527"/>
        <v>435.20512000000002</v>
      </c>
      <c r="V980" s="2">
        <f t="shared" si="527"/>
        <v>46.164820000000006</v>
      </c>
      <c r="W980" s="2">
        <f t="shared" si="527"/>
        <v>0</v>
      </c>
      <c r="X980" s="2">
        <f t="shared" si="527"/>
        <v>209513.85</v>
      </c>
      <c r="Y980" s="2">
        <f t="shared" si="527"/>
        <v>111093.94</v>
      </c>
      <c r="Z980" s="2">
        <f t="shared" si="527"/>
        <v>0</v>
      </c>
      <c r="AA980" s="2">
        <f t="shared" si="527"/>
        <v>0</v>
      </c>
      <c r="AB980" s="2">
        <f t="shared" si="527"/>
        <v>0</v>
      </c>
      <c r="AC980" s="2">
        <f t="shared" si="527"/>
        <v>0</v>
      </c>
      <c r="AD980" s="2">
        <f t="shared" si="527"/>
        <v>0</v>
      </c>
      <c r="AE980" s="2">
        <f t="shared" si="527"/>
        <v>0</v>
      </c>
      <c r="AF980" s="2">
        <f t="shared" si="527"/>
        <v>0</v>
      </c>
      <c r="AG980" s="2">
        <f t="shared" si="527"/>
        <v>0</v>
      </c>
      <c r="AH980" s="2">
        <f t="shared" si="527"/>
        <v>0</v>
      </c>
      <c r="AI980" s="2">
        <f t="shared" si="527"/>
        <v>0</v>
      </c>
      <c r="AJ980" s="2">
        <f t="shared" si="527"/>
        <v>0</v>
      </c>
      <c r="AK980" s="2">
        <f t="shared" si="527"/>
        <v>0</v>
      </c>
      <c r="AL980" s="2">
        <f t="shared" si="527"/>
        <v>0</v>
      </c>
      <c r="AM980" s="2">
        <f t="shared" si="527"/>
        <v>0</v>
      </c>
      <c r="AN980" s="2">
        <f t="shared" si="527"/>
        <v>0</v>
      </c>
      <c r="AO980" s="2">
        <f t="shared" si="527"/>
        <v>4307.3900000000003</v>
      </c>
      <c r="AP980" s="2">
        <f t="shared" si="527"/>
        <v>0</v>
      </c>
      <c r="AQ980" s="2">
        <f t="shared" si="527"/>
        <v>0</v>
      </c>
      <c r="AR980" s="2">
        <f t="shared" si="527"/>
        <v>947908.86</v>
      </c>
      <c r="AS980" s="2">
        <f t="shared" si="527"/>
        <v>388659.97</v>
      </c>
      <c r="AT980" s="2">
        <f t="shared" si="527"/>
        <v>296785.71999999997</v>
      </c>
      <c r="AU980" s="2">
        <f t="shared" ref="AU980:BZ980" si="528">AU1218</f>
        <v>262463.17</v>
      </c>
      <c r="AV980" s="2">
        <f t="shared" si="528"/>
        <v>342016.12</v>
      </c>
      <c r="AW980" s="2">
        <f t="shared" si="528"/>
        <v>346323.51</v>
      </c>
      <c r="AX980" s="2">
        <f t="shared" si="528"/>
        <v>4307.3900000000003</v>
      </c>
      <c r="AY980" s="2">
        <f t="shared" si="528"/>
        <v>342016.12</v>
      </c>
      <c r="AZ980" s="2">
        <f t="shared" si="528"/>
        <v>0</v>
      </c>
      <c r="BA980" s="2">
        <f t="shared" si="528"/>
        <v>0</v>
      </c>
      <c r="BB980" s="2">
        <f t="shared" si="528"/>
        <v>0</v>
      </c>
      <c r="BC980" s="2">
        <f t="shared" si="528"/>
        <v>0</v>
      </c>
      <c r="BD980" s="2">
        <f t="shared" si="528"/>
        <v>0</v>
      </c>
      <c r="BE980" s="2">
        <f t="shared" si="528"/>
        <v>0</v>
      </c>
      <c r="BF980" s="2">
        <f t="shared" si="528"/>
        <v>0</v>
      </c>
      <c r="BG980" s="2">
        <f t="shared" si="528"/>
        <v>0</v>
      </c>
      <c r="BH980" s="2">
        <f t="shared" si="528"/>
        <v>0</v>
      </c>
      <c r="BI980" s="2">
        <f t="shared" si="528"/>
        <v>0</v>
      </c>
      <c r="BJ980" s="2">
        <f t="shared" si="528"/>
        <v>0</v>
      </c>
      <c r="BK980" s="2">
        <f t="shared" si="528"/>
        <v>0</v>
      </c>
      <c r="BL980" s="2">
        <f t="shared" si="528"/>
        <v>0</v>
      </c>
      <c r="BM980" s="2">
        <f t="shared" si="528"/>
        <v>0</v>
      </c>
      <c r="BN980" s="2">
        <f t="shared" si="528"/>
        <v>0</v>
      </c>
      <c r="BO980" s="2">
        <f t="shared" si="528"/>
        <v>0</v>
      </c>
      <c r="BP980" s="2">
        <f t="shared" si="528"/>
        <v>0</v>
      </c>
      <c r="BQ980" s="2">
        <f t="shared" si="528"/>
        <v>0</v>
      </c>
      <c r="BR980" s="2">
        <f t="shared" si="528"/>
        <v>0</v>
      </c>
      <c r="BS980" s="2">
        <f t="shared" si="528"/>
        <v>0</v>
      </c>
      <c r="BT980" s="2">
        <f t="shared" si="528"/>
        <v>0</v>
      </c>
      <c r="BU980" s="2">
        <f t="shared" si="528"/>
        <v>0</v>
      </c>
      <c r="BV980" s="2">
        <f t="shared" si="528"/>
        <v>0</v>
      </c>
      <c r="BW980" s="2">
        <f t="shared" si="528"/>
        <v>0</v>
      </c>
      <c r="BX980" s="2">
        <f t="shared" si="528"/>
        <v>0</v>
      </c>
      <c r="BY980" s="2">
        <f t="shared" si="528"/>
        <v>0</v>
      </c>
      <c r="BZ980" s="2">
        <f t="shared" si="528"/>
        <v>0</v>
      </c>
      <c r="CA980" s="2">
        <f t="shared" ref="CA980:DF980" si="529">CA1218</f>
        <v>0</v>
      </c>
      <c r="CB980" s="2">
        <f t="shared" si="529"/>
        <v>0</v>
      </c>
      <c r="CC980" s="2">
        <f t="shared" si="529"/>
        <v>0</v>
      </c>
      <c r="CD980" s="2">
        <f t="shared" si="529"/>
        <v>0</v>
      </c>
      <c r="CE980" s="2">
        <f t="shared" si="529"/>
        <v>0</v>
      </c>
      <c r="CF980" s="2">
        <f t="shared" si="529"/>
        <v>0</v>
      </c>
      <c r="CG980" s="2">
        <f t="shared" si="529"/>
        <v>0</v>
      </c>
      <c r="CH980" s="2">
        <f t="shared" si="529"/>
        <v>0</v>
      </c>
      <c r="CI980" s="2">
        <f t="shared" si="529"/>
        <v>0</v>
      </c>
      <c r="CJ980" s="2">
        <f t="shared" si="529"/>
        <v>0</v>
      </c>
      <c r="CK980" s="2">
        <f t="shared" si="529"/>
        <v>0</v>
      </c>
      <c r="CL980" s="2">
        <f t="shared" si="529"/>
        <v>0</v>
      </c>
      <c r="CM980" s="2">
        <f t="shared" si="529"/>
        <v>0</v>
      </c>
      <c r="CN980" s="2">
        <f t="shared" si="529"/>
        <v>0</v>
      </c>
      <c r="CO980" s="2">
        <f t="shared" si="529"/>
        <v>0</v>
      </c>
      <c r="CP980" s="2">
        <f t="shared" si="529"/>
        <v>0</v>
      </c>
      <c r="CQ980" s="2">
        <f t="shared" si="529"/>
        <v>0</v>
      </c>
      <c r="CR980" s="2">
        <f t="shared" si="529"/>
        <v>0</v>
      </c>
      <c r="CS980" s="2">
        <f t="shared" si="529"/>
        <v>0</v>
      </c>
      <c r="CT980" s="2">
        <f t="shared" si="529"/>
        <v>0</v>
      </c>
      <c r="CU980" s="2">
        <f t="shared" si="529"/>
        <v>0</v>
      </c>
      <c r="CV980" s="2">
        <f t="shared" si="529"/>
        <v>0</v>
      </c>
      <c r="CW980" s="2">
        <f t="shared" si="529"/>
        <v>0</v>
      </c>
      <c r="CX980" s="2">
        <f t="shared" si="529"/>
        <v>0</v>
      </c>
      <c r="CY980" s="2">
        <f t="shared" si="529"/>
        <v>0</v>
      </c>
      <c r="CZ980" s="2">
        <f t="shared" si="529"/>
        <v>0</v>
      </c>
      <c r="DA980" s="2">
        <f t="shared" si="529"/>
        <v>0</v>
      </c>
      <c r="DB980" s="2">
        <f t="shared" si="529"/>
        <v>0</v>
      </c>
      <c r="DC980" s="2">
        <f t="shared" si="529"/>
        <v>0</v>
      </c>
      <c r="DD980" s="2">
        <f t="shared" si="529"/>
        <v>0</v>
      </c>
      <c r="DE980" s="2">
        <f t="shared" si="529"/>
        <v>0</v>
      </c>
      <c r="DF980" s="2">
        <f t="shared" si="529"/>
        <v>0</v>
      </c>
      <c r="DG980" s="3">
        <f t="shared" ref="DG980:EL980" si="530">DG1218</f>
        <v>0</v>
      </c>
      <c r="DH980" s="3">
        <f t="shared" si="530"/>
        <v>0</v>
      </c>
      <c r="DI980" s="3">
        <f t="shared" si="530"/>
        <v>0</v>
      </c>
      <c r="DJ980" s="3">
        <f t="shared" si="530"/>
        <v>0</v>
      </c>
      <c r="DK980" s="3">
        <f t="shared" si="530"/>
        <v>0</v>
      </c>
      <c r="DL980" s="3">
        <f t="shared" si="530"/>
        <v>0</v>
      </c>
      <c r="DM980" s="3">
        <f t="shared" si="530"/>
        <v>0</v>
      </c>
      <c r="DN980" s="3">
        <f t="shared" si="530"/>
        <v>0</v>
      </c>
      <c r="DO980" s="3">
        <f t="shared" si="530"/>
        <v>0</v>
      </c>
      <c r="DP980" s="3">
        <f t="shared" si="530"/>
        <v>0</v>
      </c>
      <c r="DQ980" s="3">
        <f t="shared" si="530"/>
        <v>0</v>
      </c>
      <c r="DR980" s="3">
        <f t="shared" si="530"/>
        <v>0</v>
      </c>
      <c r="DS980" s="3">
        <f t="shared" si="530"/>
        <v>0</v>
      </c>
      <c r="DT980" s="3">
        <f t="shared" si="530"/>
        <v>0</v>
      </c>
      <c r="DU980" s="3">
        <f t="shared" si="530"/>
        <v>0</v>
      </c>
      <c r="DV980" s="3">
        <f t="shared" si="530"/>
        <v>0</v>
      </c>
      <c r="DW980" s="3">
        <f t="shared" si="530"/>
        <v>0</v>
      </c>
      <c r="DX980" s="3">
        <f t="shared" si="530"/>
        <v>0</v>
      </c>
      <c r="DY980" s="3">
        <f t="shared" si="530"/>
        <v>0</v>
      </c>
      <c r="DZ980" s="3">
        <f t="shared" si="530"/>
        <v>0</v>
      </c>
      <c r="EA980" s="3">
        <f t="shared" si="530"/>
        <v>0</v>
      </c>
      <c r="EB980" s="3">
        <f t="shared" si="530"/>
        <v>0</v>
      </c>
      <c r="EC980" s="3">
        <f t="shared" si="530"/>
        <v>0</v>
      </c>
      <c r="ED980" s="3">
        <f t="shared" si="530"/>
        <v>0</v>
      </c>
      <c r="EE980" s="3">
        <f t="shared" si="530"/>
        <v>0</v>
      </c>
      <c r="EF980" s="3">
        <f t="shared" si="530"/>
        <v>0</v>
      </c>
      <c r="EG980" s="3">
        <f t="shared" si="530"/>
        <v>0</v>
      </c>
      <c r="EH980" s="3">
        <f t="shared" si="530"/>
        <v>0</v>
      </c>
      <c r="EI980" s="3">
        <f t="shared" si="530"/>
        <v>0</v>
      </c>
      <c r="EJ980" s="3">
        <f t="shared" si="530"/>
        <v>0</v>
      </c>
      <c r="EK980" s="3">
        <f t="shared" si="530"/>
        <v>0</v>
      </c>
      <c r="EL980" s="3">
        <f t="shared" si="530"/>
        <v>0</v>
      </c>
      <c r="EM980" s="3">
        <f t="shared" ref="EM980:FR980" si="531">EM1218</f>
        <v>0</v>
      </c>
      <c r="EN980" s="3">
        <f t="shared" si="531"/>
        <v>0</v>
      </c>
      <c r="EO980" s="3">
        <f t="shared" si="531"/>
        <v>0</v>
      </c>
      <c r="EP980" s="3">
        <f t="shared" si="531"/>
        <v>0</v>
      </c>
      <c r="EQ980" s="3">
        <f t="shared" si="531"/>
        <v>0</v>
      </c>
      <c r="ER980" s="3">
        <f t="shared" si="531"/>
        <v>0</v>
      </c>
      <c r="ES980" s="3">
        <f t="shared" si="531"/>
        <v>0</v>
      </c>
      <c r="ET980" s="3">
        <f t="shared" si="531"/>
        <v>0</v>
      </c>
      <c r="EU980" s="3">
        <f t="shared" si="531"/>
        <v>0</v>
      </c>
      <c r="EV980" s="3">
        <f t="shared" si="531"/>
        <v>0</v>
      </c>
      <c r="EW980" s="3">
        <f t="shared" si="531"/>
        <v>0</v>
      </c>
      <c r="EX980" s="3">
        <f t="shared" si="531"/>
        <v>0</v>
      </c>
      <c r="EY980" s="3">
        <f t="shared" si="531"/>
        <v>0</v>
      </c>
      <c r="EZ980" s="3">
        <f t="shared" si="531"/>
        <v>0</v>
      </c>
      <c r="FA980" s="3">
        <f t="shared" si="531"/>
        <v>0</v>
      </c>
      <c r="FB980" s="3">
        <f t="shared" si="531"/>
        <v>0</v>
      </c>
      <c r="FC980" s="3">
        <f t="shared" si="531"/>
        <v>0</v>
      </c>
      <c r="FD980" s="3">
        <f t="shared" si="531"/>
        <v>0</v>
      </c>
      <c r="FE980" s="3">
        <f t="shared" si="531"/>
        <v>0</v>
      </c>
      <c r="FF980" s="3">
        <f t="shared" si="531"/>
        <v>0</v>
      </c>
      <c r="FG980" s="3">
        <f t="shared" si="531"/>
        <v>0</v>
      </c>
      <c r="FH980" s="3">
        <f t="shared" si="531"/>
        <v>0</v>
      </c>
      <c r="FI980" s="3">
        <f t="shared" si="531"/>
        <v>0</v>
      </c>
      <c r="FJ980" s="3">
        <f t="shared" si="531"/>
        <v>0</v>
      </c>
      <c r="FK980" s="3">
        <f t="shared" si="531"/>
        <v>0</v>
      </c>
      <c r="FL980" s="3">
        <f t="shared" si="531"/>
        <v>0</v>
      </c>
      <c r="FM980" s="3">
        <f t="shared" si="531"/>
        <v>0</v>
      </c>
      <c r="FN980" s="3">
        <f t="shared" si="531"/>
        <v>0</v>
      </c>
      <c r="FO980" s="3">
        <f t="shared" si="531"/>
        <v>0</v>
      </c>
      <c r="FP980" s="3">
        <f t="shared" si="531"/>
        <v>0</v>
      </c>
      <c r="FQ980" s="3">
        <f t="shared" si="531"/>
        <v>0</v>
      </c>
      <c r="FR980" s="3">
        <f t="shared" si="531"/>
        <v>0</v>
      </c>
      <c r="FS980" s="3">
        <f t="shared" ref="FS980:GX980" si="532">FS1218</f>
        <v>0</v>
      </c>
      <c r="FT980" s="3">
        <f t="shared" si="532"/>
        <v>0</v>
      </c>
      <c r="FU980" s="3">
        <f t="shared" si="532"/>
        <v>0</v>
      </c>
      <c r="FV980" s="3">
        <f t="shared" si="532"/>
        <v>0</v>
      </c>
      <c r="FW980" s="3">
        <f t="shared" si="532"/>
        <v>0</v>
      </c>
      <c r="FX980" s="3">
        <f t="shared" si="532"/>
        <v>0</v>
      </c>
      <c r="FY980" s="3">
        <f t="shared" si="532"/>
        <v>0</v>
      </c>
      <c r="FZ980" s="3">
        <f t="shared" si="532"/>
        <v>0</v>
      </c>
      <c r="GA980" s="3">
        <f t="shared" si="532"/>
        <v>0</v>
      </c>
      <c r="GB980" s="3">
        <f t="shared" si="532"/>
        <v>0</v>
      </c>
      <c r="GC980" s="3">
        <f t="shared" si="532"/>
        <v>0</v>
      </c>
      <c r="GD980" s="3">
        <f t="shared" si="532"/>
        <v>0</v>
      </c>
      <c r="GE980" s="3">
        <f t="shared" si="532"/>
        <v>0</v>
      </c>
      <c r="GF980" s="3">
        <f t="shared" si="532"/>
        <v>0</v>
      </c>
      <c r="GG980" s="3">
        <f t="shared" si="532"/>
        <v>0</v>
      </c>
      <c r="GH980" s="3">
        <f t="shared" si="532"/>
        <v>0</v>
      </c>
      <c r="GI980" s="3">
        <f t="shared" si="532"/>
        <v>0</v>
      </c>
      <c r="GJ980" s="3">
        <f t="shared" si="532"/>
        <v>0</v>
      </c>
      <c r="GK980" s="3">
        <f t="shared" si="532"/>
        <v>0</v>
      </c>
      <c r="GL980" s="3">
        <f t="shared" si="532"/>
        <v>0</v>
      </c>
      <c r="GM980" s="3">
        <f t="shared" si="532"/>
        <v>0</v>
      </c>
      <c r="GN980" s="3">
        <f t="shared" si="532"/>
        <v>0</v>
      </c>
      <c r="GO980" s="3">
        <f t="shared" si="532"/>
        <v>0</v>
      </c>
      <c r="GP980" s="3">
        <f t="shared" si="532"/>
        <v>0</v>
      </c>
      <c r="GQ980" s="3">
        <f t="shared" si="532"/>
        <v>0</v>
      </c>
      <c r="GR980" s="3">
        <f t="shared" si="532"/>
        <v>0</v>
      </c>
      <c r="GS980" s="3">
        <f t="shared" si="532"/>
        <v>0</v>
      </c>
      <c r="GT980" s="3">
        <f t="shared" si="532"/>
        <v>0</v>
      </c>
      <c r="GU980" s="3">
        <f t="shared" si="532"/>
        <v>0</v>
      </c>
      <c r="GV980" s="3">
        <f t="shared" si="532"/>
        <v>0</v>
      </c>
      <c r="GW980" s="3">
        <f t="shared" si="532"/>
        <v>0</v>
      </c>
      <c r="GX980" s="3">
        <f t="shared" si="532"/>
        <v>0</v>
      </c>
    </row>
    <row r="982" spans="1:245" x14ac:dyDescent="0.2">
      <c r="A982" s="1">
        <v>4</v>
      </c>
      <c r="B982" s="1">
        <v>1</v>
      </c>
      <c r="C982" s="1"/>
      <c r="D982" s="1">
        <f>ROW(A1004)</f>
        <v>1004</v>
      </c>
      <c r="E982" s="1"/>
      <c r="F982" s="1" t="s">
        <v>17</v>
      </c>
      <c r="G982" s="1" t="s">
        <v>18</v>
      </c>
      <c r="H982" s="1" t="s">
        <v>3</v>
      </c>
      <c r="I982" s="1">
        <v>0</v>
      </c>
      <c r="J982" s="1"/>
      <c r="K982" s="1">
        <v>0</v>
      </c>
      <c r="L982" s="1"/>
      <c r="M982" s="1" t="s">
        <v>3</v>
      </c>
      <c r="N982" s="1"/>
      <c r="O982" s="1"/>
      <c r="P982" s="1"/>
      <c r="Q982" s="1"/>
      <c r="R982" s="1"/>
      <c r="S982" s="1">
        <v>0</v>
      </c>
      <c r="T982" s="1"/>
      <c r="U982" s="1" t="s">
        <v>3</v>
      </c>
      <c r="V982" s="1">
        <v>0</v>
      </c>
      <c r="W982" s="1"/>
      <c r="X982" s="1"/>
      <c r="Y982" s="1"/>
      <c r="Z982" s="1"/>
      <c r="AA982" s="1"/>
      <c r="AB982" s="1" t="s">
        <v>3</v>
      </c>
      <c r="AC982" s="1" t="s">
        <v>3</v>
      </c>
      <c r="AD982" s="1" t="s">
        <v>3</v>
      </c>
      <c r="AE982" s="1" t="s">
        <v>3</v>
      </c>
      <c r="AF982" s="1" t="s">
        <v>3</v>
      </c>
      <c r="AG982" s="1" t="s">
        <v>3</v>
      </c>
      <c r="AH982" s="1"/>
      <c r="AI982" s="1"/>
      <c r="AJ982" s="1"/>
      <c r="AK982" s="1"/>
      <c r="AL982" s="1"/>
      <c r="AM982" s="1"/>
      <c r="AN982" s="1"/>
      <c r="AO982" s="1"/>
      <c r="AP982" s="1" t="s">
        <v>3</v>
      </c>
      <c r="AQ982" s="1" t="s">
        <v>3</v>
      </c>
      <c r="AR982" s="1" t="s">
        <v>3</v>
      </c>
      <c r="AS982" s="1"/>
      <c r="AT982" s="1"/>
      <c r="AU982" s="1"/>
      <c r="AV982" s="1"/>
      <c r="AW982" s="1"/>
      <c r="AX982" s="1"/>
      <c r="AY982" s="1"/>
      <c r="AZ982" s="1" t="s">
        <v>3</v>
      </c>
      <c r="BA982" s="1"/>
      <c r="BB982" s="1" t="s">
        <v>3</v>
      </c>
      <c r="BC982" s="1" t="s">
        <v>3</v>
      </c>
      <c r="BD982" s="1" t="s">
        <v>3</v>
      </c>
      <c r="BE982" s="1" t="s">
        <v>3</v>
      </c>
      <c r="BF982" s="1" t="s">
        <v>3</v>
      </c>
      <c r="BG982" s="1" t="s">
        <v>3</v>
      </c>
      <c r="BH982" s="1" t="s">
        <v>3</v>
      </c>
      <c r="BI982" s="1" t="s">
        <v>3</v>
      </c>
      <c r="BJ982" s="1" t="s">
        <v>3</v>
      </c>
      <c r="BK982" s="1" t="s">
        <v>3</v>
      </c>
      <c r="BL982" s="1" t="s">
        <v>3</v>
      </c>
      <c r="BM982" s="1" t="s">
        <v>3</v>
      </c>
      <c r="BN982" s="1" t="s">
        <v>3</v>
      </c>
      <c r="BO982" s="1" t="s">
        <v>3</v>
      </c>
      <c r="BP982" s="1" t="s">
        <v>3</v>
      </c>
      <c r="BQ982" s="1"/>
      <c r="BR982" s="1"/>
      <c r="BS982" s="1"/>
      <c r="BT982" s="1"/>
      <c r="BU982" s="1"/>
      <c r="BV982" s="1"/>
      <c r="BW982" s="1"/>
      <c r="BX982" s="1">
        <v>0</v>
      </c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>
        <v>0</v>
      </c>
    </row>
    <row r="984" spans="1:245" x14ac:dyDescent="0.2">
      <c r="A984" s="2">
        <v>52</v>
      </c>
      <c r="B984" s="2">
        <f t="shared" ref="B984:G984" si="533">B1004</f>
        <v>1</v>
      </c>
      <c r="C984" s="2">
        <f t="shared" si="533"/>
        <v>4</v>
      </c>
      <c r="D984" s="2">
        <f t="shared" si="533"/>
        <v>982</v>
      </c>
      <c r="E984" s="2">
        <f t="shared" si="533"/>
        <v>0</v>
      </c>
      <c r="F984" s="2" t="str">
        <f t="shared" si="533"/>
        <v>Новый раздел</v>
      </c>
      <c r="G984" s="2" t="str">
        <f t="shared" si="533"/>
        <v>Демонтажные работы</v>
      </c>
      <c r="H984" s="2"/>
      <c r="I984" s="2"/>
      <c r="J984" s="2"/>
      <c r="K984" s="2"/>
      <c r="L984" s="2"/>
      <c r="M984" s="2"/>
      <c r="N984" s="2"/>
      <c r="O984" s="2">
        <f t="shared" ref="O984:AT984" si="534">O1004</f>
        <v>41907.67</v>
      </c>
      <c r="P984" s="2">
        <f t="shared" si="534"/>
        <v>0</v>
      </c>
      <c r="Q984" s="2">
        <f t="shared" si="534"/>
        <v>11750.85</v>
      </c>
      <c r="R984" s="2">
        <f t="shared" si="534"/>
        <v>7283.07</v>
      </c>
      <c r="S984" s="2">
        <f t="shared" si="534"/>
        <v>22873.75</v>
      </c>
      <c r="T984" s="2">
        <f t="shared" si="534"/>
        <v>0</v>
      </c>
      <c r="U984" s="2">
        <f t="shared" si="534"/>
        <v>55.802199999999999</v>
      </c>
      <c r="V984" s="2">
        <f t="shared" si="534"/>
        <v>15.307860000000002</v>
      </c>
      <c r="W984" s="2">
        <f t="shared" si="534"/>
        <v>0</v>
      </c>
      <c r="X984" s="2">
        <f t="shared" si="534"/>
        <v>30656.47</v>
      </c>
      <c r="Y984" s="2">
        <f t="shared" si="534"/>
        <v>17486.509999999998</v>
      </c>
      <c r="Z984" s="2">
        <f t="shared" si="534"/>
        <v>0</v>
      </c>
      <c r="AA984" s="2">
        <f t="shared" si="534"/>
        <v>0</v>
      </c>
      <c r="AB984" s="2">
        <f t="shared" si="534"/>
        <v>41907.67</v>
      </c>
      <c r="AC984" s="2">
        <f t="shared" si="534"/>
        <v>0</v>
      </c>
      <c r="AD984" s="2">
        <f t="shared" si="534"/>
        <v>11750.85</v>
      </c>
      <c r="AE984" s="2">
        <f t="shared" si="534"/>
        <v>7283.07</v>
      </c>
      <c r="AF984" s="2">
        <f t="shared" si="534"/>
        <v>22873.75</v>
      </c>
      <c r="AG984" s="2">
        <f t="shared" si="534"/>
        <v>0</v>
      </c>
      <c r="AH984" s="2">
        <f t="shared" si="534"/>
        <v>55.802199999999999</v>
      </c>
      <c r="AI984" s="2">
        <f t="shared" si="534"/>
        <v>15.307860000000002</v>
      </c>
      <c r="AJ984" s="2">
        <f t="shared" si="534"/>
        <v>0</v>
      </c>
      <c r="AK984" s="2">
        <f t="shared" si="534"/>
        <v>30656.47</v>
      </c>
      <c r="AL984" s="2">
        <f t="shared" si="534"/>
        <v>17486.509999999998</v>
      </c>
      <c r="AM984" s="2">
        <f t="shared" si="534"/>
        <v>0</v>
      </c>
      <c r="AN984" s="2">
        <f t="shared" si="534"/>
        <v>0</v>
      </c>
      <c r="AO984" s="2">
        <f t="shared" si="534"/>
        <v>0</v>
      </c>
      <c r="AP984" s="2">
        <f t="shared" si="534"/>
        <v>0</v>
      </c>
      <c r="AQ984" s="2">
        <f t="shared" si="534"/>
        <v>0</v>
      </c>
      <c r="AR984" s="2">
        <f t="shared" si="534"/>
        <v>90050.65</v>
      </c>
      <c r="AS984" s="2">
        <f t="shared" si="534"/>
        <v>70591.399999999994</v>
      </c>
      <c r="AT984" s="2">
        <f t="shared" si="534"/>
        <v>19459.25</v>
      </c>
      <c r="AU984" s="2">
        <f t="shared" ref="AU984:BZ984" si="535">AU1004</f>
        <v>0</v>
      </c>
      <c r="AV984" s="2">
        <f t="shared" si="535"/>
        <v>0</v>
      </c>
      <c r="AW984" s="2">
        <f t="shared" si="535"/>
        <v>0</v>
      </c>
      <c r="AX984" s="2">
        <f t="shared" si="535"/>
        <v>0</v>
      </c>
      <c r="AY984" s="2">
        <f t="shared" si="535"/>
        <v>0</v>
      </c>
      <c r="AZ984" s="2">
        <f t="shared" si="535"/>
        <v>0</v>
      </c>
      <c r="BA984" s="2">
        <f t="shared" si="535"/>
        <v>0</v>
      </c>
      <c r="BB984" s="2">
        <f t="shared" si="535"/>
        <v>0</v>
      </c>
      <c r="BC984" s="2">
        <f t="shared" si="535"/>
        <v>0</v>
      </c>
      <c r="BD984" s="2">
        <f t="shared" si="535"/>
        <v>0</v>
      </c>
      <c r="BE984" s="2">
        <f t="shared" si="535"/>
        <v>0</v>
      </c>
      <c r="BF984" s="2">
        <f t="shared" si="535"/>
        <v>0</v>
      </c>
      <c r="BG984" s="2">
        <f t="shared" si="535"/>
        <v>0</v>
      </c>
      <c r="BH984" s="2">
        <f t="shared" si="535"/>
        <v>0</v>
      </c>
      <c r="BI984" s="2">
        <f t="shared" si="535"/>
        <v>0</v>
      </c>
      <c r="BJ984" s="2">
        <f t="shared" si="535"/>
        <v>0</v>
      </c>
      <c r="BK984" s="2">
        <f t="shared" si="535"/>
        <v>0</v>
      </c>
      <c r="BL984" s="2">
        <f t="shared" si="535"/>
        <v>0</v>
      </c>
      <c r="BM984" s="2">
        <f t="shared" si="535"/>
        <v>0</v>
      </c>
      <c r="BN984" s="2">
        <f t="shared" si="535"/>
        <v>0</v>
      </c>
      <c r="BO984" s="2">
        <f t="shared" si="535"/>
        <v>0</v>
      </c>
      <c r="BP984" s="2">
        <f t="shared" si="535"/>
        <v>0</v>
      </c>
      <c r="BQ984" s="2">
        <f t="shared" si="535"/>
        <v>0</v>
      </c>
      <c r="BR984" s="2">
        <f t="shared" si="535"/>
        <v>0</v>
      </c>
      <c r="BS984" s="2">
        <f t="shared" si="535"/>
        <v>0</v>
      </c>
      <c r="BT984" s="2">
        <f t="shared" si="535"/>
        <v>0</v>
      </c>
      <c r="BU984" s="2">
        <f t="shared" si="535"/>
        <v>0</v>
      </c>
      <c r="BV984" s="2">
        <f t="shared" si="535"/>
        <v>0</v>
      </c>
      <c r="BW984" s="2">
        <f t="shared" si="535"/>
        <v>0</v>
      </c>
      <c r="BX984" s="2">
        <f t="shared" si="535"/>
        <v>0</v>
      </c>
      <c r="BY984" s="2">
        <f t="shared" si="535"/>
        <v>0</v>
      </c>
      <c r="BZ984" s="2">
        <f t="shared" si="535"/>
        <v>0</v>
      </c>
      <c r="CA984" s="2">
        <f t="shared" ref="CA984:DF984" si="536">CA1004</f>
        <v>90050.65</v>
      </c>
      <c r="CB984" s="2">
        <f t="shared" si="536"/>
        <v>70591.399999999994</v>
      </c>
      <c r="CC984" s="2">
        <f t="shared" si="536"/>
        <v>19459.25</v>
      </c>
      <c r="CD984" s="2">
        <f t="shared" si="536"/>
        <v>0</v>
      </c>
      <c r="CE984" s="2">
        <f t="shared" si="536"/>
        <v>0</v>
      </c>
      <c r="CF984" s="2">
        <f t="shared" si="536"/>
        <v>0</v>
      </c>
      <c r="CG984" s="2">
        <f t="shared" si="536"/>
        <v>0</v>
      </c>
      <c r="CH984" s="2">
        <f t="shared" si="536"/>
        <v>0</v>
      </c>
      <c r="CI984" s="2">
        <f t="shared" si="536"/>
        <v>0</v>
      </c>
      <c r="CJ984" s="2">
        <f t="shared" si="536"/>
        <v>0</v>
      </c>
      <c r="CK984" s="2">
        <f t="shared" si="536"/>
        <v>0</v>
      </c>
      <c r="CL984" s="2">
        <f t="shared" si="536"/>
        <v>0</v>
      </c>
      <c r="CM984" s="2">
        <f t="shared" si="536"/>
        <v>0</v>
      </c>
      <c r="CN984" s="2">
        <f t="shared" si="536"/>
        <v>0</v>
      </c>
      <c r="CO984" s="2">
        <f t="shared" si="536"/>
        <v>0</v>
      </c>
      <c r="CP984" s="2">
        <f t="shared" si="536"/>
        <v>0</v>
      </c>
      <c r="CQ984" s="2">
        <f t="shared" si="536"/>
        <v>0</v>
      </c>
      <c r="CR984" s="2">
        <f t="shared" si="536"/>
        <v>0</v>
      </c>
      <c r="CS984" s="2">
        <f t="shared" si="536"/>
        <v>0</v>
      </c>
      <c r="CT984" s="2">
        <f t="shared" si="536"/>
        <v>0</v>
      </c>
      <c r="CU984" s="2">
        <f t="shared" si="536"/>
        <v>0</v>
      </c>
      <c r="CV984" s="2">
        <f t="shared" si="536"/>
        <v>0</v>
      </c>
      <c r="CW984" s="2">
        <f t="shared" si="536"/>
        <v>0</v>
      </c>
      <c r="CX984" s="2">
        <f t="shared" si="536"/>
        <v>0</v>
      </c>
      <c r="CY984" s="2">
        <f t="shared" si="536"/>
        <v>0</v>
      </c>
      <c r="CZ984" s="2">
        <f t="shared" si="536"/>
        <v>0</v>
      </c>
      <c r="DA984" s="2">
        <f t="shared" si="536"/>
        <v>0</v>
      </c>
      <c r="DB984" s="2">
        <f t="shared" si="536"/>
        <v>0</v>
      </c>
      <c r="DC984" s="2">
        <f t="shared" si="536"/>
        <v>0</v>
      </c>
      <c r="DD984" s="2">
        <f t="shared" si="536"/>
        <v>0</v>
      </c>
      <c r="DE984" s="2">
        <f t="shared" si="536"/>
        <v>0</v>
      </c>
      <c r="DF984" s="2">
        <f t="shared" si="536"/>
        <v>0</v>
      </c>
      <c r="DG984" s="3">
        <f t="shared" ref="DG984:EL984" si="537">DG1004</f>
        <v>0</v>
      </c>
      <c r="DH984" s="3">
        <f t="shared" si="537"/>
        <v>0</v>
      </c>
      <c r="DI984" s="3">
        <f t="shared" si="537"/>
        <v>0</v>
      </c>
      <c r="DJ984" s="3">
        <f t="shared" si="537"/>
        <v>0</v>
      </c>
      <c r="DK984" s="3">
        <f t="shared" si="537"/>
        <v>0</v>
      </c>
      <c r="DL984" s="3">
        <f t="shared" si="537"/>
        <v>0</v>
      </c>
      <c r="DM984" s="3">
        <f t="shared" si="537"/>
        <v>0</v>
      </c>
      <c r="DN984" s="3">
        <f t="shared" si="537"/>
        <v>0</v>
      </c>
      <c r="DO984" s="3">
        <f t="shared" si="537"/>
        <v>0</v>
      </c>
      <c r="DP984" s="3">
        <f t="shared" si="537"/>
        <v>0</v>
      </c>
      <c r="DQ984" s="3">
        <f t="shared" si="537"/>
        <v>0</v>
      </c>
      <c r="DR984" s="3">
        <f t="shared" si="537"/>
        <v>0</v>
      </c>
      <c r="DS984" s="3">
        <f t="shared" si="537"/>
        <v>0</v>
      </c>
      <c r="DT984" s="3">
        <f t="shared" si="537"/>
        <v>0</v>
      </c>
      <c r="DU984" s="3">
        <f t="shared" si="537"/>
        <v>0</v>
      </c>
      <c r="DV984" s="3">
        <f t="shared" si="537"/>
        <v>0</v>
      </c>
      <c r="DW984" s="3">
        <f t="shared" si="537"/>
        <v>0</v>
      </c>
      <c r="DX984" s="3">
        <f t="shared" si="537"/>
        <v>0</v>
      </c>
      <c r="DY984" s="3">
        <f t="shared" si="537"/>
        <v>0</v>
      </c>
      <c r="DZ984" s="3">
        <f t="shared" si="537"/>
        <v>0</v>
      </c>
      <c r="EA984" s="3">
        <f t="shared" si="537"/>
        <v>0</v>
      </c>
      <c r="EB984" s="3">
        <f t="shared" si="537"/>
        <v>0</v>
      </c>
      <c r="EC984" s="3">
        <f t="shared" si="537"/>
        <v>0</v>
      </c>
      <c r="ED984" s="3">
        <f t="shared" si="537"/>
        <v>0</v>
      </c>
      <c r="EE984" s="3">
        <f t="shared" si="537"/>
        <v>0</v>
      </c>
      <c r="EF984" s="3">
        <f t="shared" si="537"/>
        <v>0</v>
      </c>
      <c r="EG984" s="3">
        <f t="shared" si="537"/>
        <v>0</v>
      </c>
      <c r="EH984" s="3">
        <f t="shared" si="537"/>
        <v>0</v>
      </c>
      <c r="EI984" s="3">
        <f t="shared" si="537"/>
        <v>0</v>
      </c>
      <c r="EJ984" s="3">
        <f t="shared" si="537"/>
        <v>0</v>
      </c>
      <c r="EK984" s="3">
        <f t="shared" si="537"/>
        <v>0</v>
      </c>
      <c r="EL984" s="3">
        <f t="shared" si="537"/>
        <v>0</v>
      </c>
      <c r="EM984" s="3">
        <f t="shared" ref="EM984:FR984" si="538">EM1004</f>
        <v>0</v>
      </c>
      <c r="EN984" s="3">
        <f t="shared" si="538"/>
        <v>0</v>
      </c>
      <c r="EO984" s="3">
        <f t="shared" si="538"/>
        <v>0</v>
      </c>
      <c r="EP984" s="3">
        <f t="shared" si="538"/>
        <v>0</v>
      </c>
      <c r="EQ984" s="3">
        <f t="shared" si="538"/>
        <v>0</v>
      </c>
      <c r="ER984" s="3">
        <f t="shared" si="538"/>
        <v>0</v>
      </c>
      <c r="ES984" s="3">
        <f t="shared" si="538"/>
        <v>0</v>
      </c>
      <c r="ET984" s="3">
        <f t="shared" si="538"/>
        <v>0</v>
      </c>
      <c r="EU984" s="3">
        <f t="shared" si="538"/>
        <v>0</v>
      </c>
      <c r="EV984" s="3">
        <f t="shared" si="538"/>
        <v>0</v>
      </c>
      <c r="EW984" s="3">
        <f t="shared" si="538"/>
        <v>0</v>
      </c>
      <c r="EX984" s="3">
        <f t="shared" si="538"/>
        <v>0</v>
      </c>
      <c r="EY984" s="3">
        <f t="shared" si="538"/>
        <v>0</v>
      </c>
      <c r="EZ984" s="3">
        <f t="shared" si="538"/>
        <v>0</v>
      </c>
      <c r="FA984" s="3">
        <f t="shared" si="538"/>
        <v>0</v>
      </c>
      <c r="FB984" s="3">
        <f t="shared" si="538"/>
        <v>0</v>
      </c>
      <c r="FC984" s="3">
        <f t="shared" si="538"/>
        <v>0</v>
      </c>
      <c r="FD984" s="3">
        <f t="shared" si="538"/>
        <v>0</v>
      </c>
      <c r="FE984" s="3">
        <f t="shared" si="538"/>
        <v>0</v>
      </c>
      <c r="FF984" s="3">
        <f t="shared" si="538"/>
        <v>0</v>
      </c>
      <c r="FG984" s="3">
        <f t="shared" si="538"/>
        <v>0</v>
      </c>
      <c r="FH984" s="3">
        <f t="shared" si="538"/>
        <v>0</v>
      </c>
      <c r="FI984" s="3">
        <f t="shared" si="538"/>
        <v>0</v>
      </c>
      <c r="FJ984" s="3">
        <f t="shared" si="538"/>
        <v>0</v>
      </c>
      <c r="FK984" s="3">
        <f t="shared" si="538"/>
        <v>0</v>
      </c>
      <c r="FL984" s="3">
        <f t="shared" si="538"/>
        <v>0</v>
      </c>
      <c r="FM984" s="3">
        <f t="shared" si="538"/>
        <v>0</v>
      </c>
      <c r="FN984" s="3">
        <f t="shared" si="538"/>
        <v>0</v>
      </c>
      <c r="FO984" s="3">
        <f t="shared" si="538"/>
        <v>0</v>
      </c>
      <c r="FP984" s="3">
        <f t="shared" si="538"/>
        <v>0</v>
      </c>
      <c r="FQ984" s="3">
        <f t="shared" si="538"/>
        <v>0</v>
      </c>
      <c r="FR984" s="3">
        <f t="shared" si="538"/>
        <v>0</v>
      </c>
      <c r="FS984" s="3">
        <f t="shared" ref="FS984:GX984" si="539">FS1004</f>
        <v>0</v>
      </c>
      <c r="FT984" s="3">
        <f t="shared" si="539"/>
        <v>0</v>
      </c>
      <c r="FU984" s="3">
        <f t="shared" si="539"/>
        <v>0</v>
      </c>
      <c r="FV984" s="3">
        <f t="shared" si="539"/>
        <v>0</v>
      </c>
      <c r="FW984" s="3">
        <f t="shared" si="539"/>
        <v>0</v>
      </c>
      <c r="FX984" s="3">
        <f t="shared" si="539"/>
        <v>0</v>
      </c>
      <c r="FY984" s="3">
        <f t="shared" si="539"/>
        <v>0</v>
      </c>
      <c r="FZ984" s="3">
        <f t="shared" si="539"/>
        <v>0</v>
      </c>
      <c r="GA984" s="3">
        <f t="shared" si="539"/>
        <v>0</v>
      </c>
      <c r="GB984" s="3">
        <f t="shared" si="539"/>
        <v>0</v>
      </c>
      <c r="GC984" s="3">
        <f t="shared" si="539"/>
        <v>0</v>
      </c>
      <c r="GD984" s="3">
        <f t="shared" si="539"/>
        <v>0</v>
      </c>
      <c r="GE984" s="3">
        <f t="shared" si="539"/>
        <v>0</v>
      </c>
      <c r="GF984" s="3">
        <f t="shared" si="539"/>
        <v>0</v>
      </c>
      <c r="GG984" s="3">
        <f t="shared" si="539"/>
        <v>0</v>
      </c>
      <c r="GH984" s="3">
        <f t="shared" si="539"/>
        <v>0</v>
      </c>
      <c r="GI984" s="3">
        <f t="shared" si="539"/>
        <v>0</v>
      </c>
      <c r="GJ984" s="3">
        <f t="shared" si="539"/>
        <v>0</v>
      </c>
      <c r="GK984" s="3">
        <f t="shared" si="539"/>
        <v>0</v>
      </c>
      <c r="GL984" s="3">
        <f t="shared" si="539"/>
        <v>0</v>
      </c>
      <c r="GM984" s="3">
        <f t="shared" si="539"/>
        <v>0</v>
      </c>
      <c r="GN984" s="3">
        <f t="shared" si="539"/>
        <v>0</v>
      </c>
      <c r="GO984" s="3">
        <f t="shared" si="539"/>
        <v>0</v>
      </c>
      <c r="GP984" s="3">
        <f t="shared" si="539"/>
        <v>0</v>
      </c>
      <c r="GQ984" s="3">
        <f t="shared" si="539"/>
        <v>0</v>
      </c>
      <c r="GR984" s="3">
        <f t="shared" si="539"/>
        <v>0</v>
      </c>
      <c r="GS984" s="3">
        <f t="shared" si="539"/>
        <v>0</v>
      </c>
      <c r="GT984" s="3">
        <f t="shared" si="539"/>
        <v>0</v>
      </c>
      <c r="GU984" s="3">
        <f t="shared" si="539"/>
        <v>0</v>
      </c>
      <c r="GV984" s="3">
        <f t="shared" si="539"/>
        <v>0</v>
      </c>
      <c r="GW984" s="3">
        <f t="shared" si="539"/>
        <v>0</v>
      </c>
      <c r="GX984" s="3">
        <f t="shared" si="539"/>
        <v>0</v>
      </c>
    </row>
    <row r="986" spans="1:245" x14ac:dyDescent="0.2">
      <c r="A986">
        <v>17</v>
      </c>
      <c r="B986">
        <v>1</v>
      </c>
      <c r="C986">
        <f>ROW(SmtRes!A1050)</f>
        <v>1050</v>
      </c>
      <c r="D986">
        <f>ROW(EtalonRes!A1058)</f>
        <v>1058</v>
      </c>
      <c r="E986" t="s">
        <v>19</v>
      </c>
      <c r="F986" t="s">
        <v>374</v>
      </c>
      <c r="G986" t="s">
        <v>375</v>
      </c>
      <c r="H986" t="s">
        <v>22</v>
      </c>
      <c r="I986">
        <v>1</v>
      </c>
      <c r="J986">
        <v>0</v>
      </c>
      <c r="K986">
        <v>1</v>
      </c>
      <c r="O986">
        <f t="shared" ref="O986:O1002" si="540">ROUND(CP986,2)</f>
        <v>1403.12</v>
      </c>
      <c r="P986">
        <f>SUMIF(SmtRes!AQ1047:'SmtRes'!AQ1050,"=1",SmtRes!DF1047:'SmtRes'!DF1050)</f>
        <v>0</v>
      </c>
      <c r="Q986">
        <f>SUMIF(SmtRes!AQ1047:'SmtRes'!AQ1050,"=1",SmtRes!DG1047:'SmtRes'!DG1050)</f>
        <v>820.13</v>
      </c>
      <c r="R986">
        <f>SUMIF(SmtRes!AQ1047:'SmtRes'!AQ1050,"=1",SmtRes!DH1047:'SmtRes'!DH1050)</f>
        <v>242.78</v>
      </c>
      <c r="S986">
        <f>SUMIF(SmtRes!AQ1047:'SmtRes'!AQ1050,"=1",SmtRes!DI1047:'SmtRes'!DI1050)</f>
        <v>340.21</v>
      </c>
      <c r="T986">
        <f t="shared" ref="T986:T1002" si="541">ROUND(CU986*I986,2)</f>
        <v>0</v>
      </c>
      <c r="U986">
        <f>SUMIF(SmtRes!AQ1047:'SmtRes'!AQ1050,"=1",SmtRes!CV1047:'SmtRes'!CV1050)</f>
        <v>0.81</v>
      </c>
      <c r="V986">
        <f>SUMIF(SmtRes!AQ1047:'SmtRes'!AQ1050,"=1",SmtRes!CW1047:'SmtRes'!CW1050)</f>
        <v>0.48</v>
      </c>
      <c r="W986">
        <f t="shared" ref="W986:W1002" si="542">ROUND(CX986*I986,2)</f>
        <v>0</v>
      </c>
      <c r="X986">
        <f t="shared" ref="X986:X1002" si="543">ROUND(CY986,2)</f>
        <v>600.48</v>
      </c>
      <c r="Y986">
        <f t="shared" ref="Y986:Y1002" si="544">ROUND(CZ986,2)</f>
        <v>349.79</v>
      </c>
      <c r="AA986">
        <v>61617792</v>
      </c>
      <c r="AB986">
        <f t="shared" ref="AB986:AB1002" si="545">ROUND((AC986+AD986+AF986),6)</f>
        <v>1160.3357000000001</v>
      </c>
      <c r="AC986">
        <f t="shared" ref="AC986:AC1002" si="546">ROUND((0),6)</f>
        <v>0</v>
      </c>
      <c r="AD986">
        <f>ROUND((((SUM(SmtRes!BR1047:'SmtRes'!BR1050))-(SUM(SmtRes!BS1047:'SmtRes'!BS1050)))+AE986),6)</f>
        <v>820.12760000000003</v>
      </c>
      <c r="AE986">
        <f>ROUND((SUM(SmtRes!BS1047:'SmtRes'!BS1050)),6)</f>
        <v>242.77279999999999</v>
      </c>
      <c r="AF986">
        <f>ROUND((SUM(SmtRes!BT1047:'SmtRes'!BT1050)),6)</f>
        <v>340.2081</v>
      </c>
      <c r="AG986">
        <f t="shared" ref="AG986:AG1002" si="547">ROUND((AP986),6)</f>
        <v>0</v>
      </c>
      <c r="AH986">
        <f>(SUM(SmtRes!BU1047:'SmtRes'!BU1050))</f>
        <v>0.81</v>
      </c>
      <c r="AI986">
        <f>(SUM(SmtRes!BV1047:'SmtRes'!BV1050))</f>
        <v>0.48</v>
      </c>
      <c r="AJ986">
        <f t="shared" ref="AJ986:AJ1002" si="548">(AS986)</f>
        <v>0</v>
      </c>
      <c r="AK986">
        <v>1403.1085</v>
      </c>
      <c r="AL986">
        <v>0</v>
      </c>
      <c r="AM986">
        <v>820.12760000000003</v>
      </c>
      <c r="AN986">
        <v>242.77280000000002</v>
      </c>
      <c r="AO986">
        <v>340.2081</v>
      </c>
      <c r="AP986">
        <v>0</v>
      </c>
      <c r="AQ986">
        <v>0.81</v>
      </c>
      <c r="AR986">
        <v>0.48</v>
      </c>
      <c r="AS986">
        <v>0</v>
      </c>
      <c r="AT986">
        <v>103</v>
      </c>
      <c r="AU986">
        <v>60</v>
      </c>
      <c r="AV986">
        <v>1</v>
      </c>
      <c r="AW986">
        <v>1</v>
      </c>
      <c r="AZ986">
        <v>1</v>
      </c>
      <c r="BA986">
        <v>1</v>
      </c>
      <c r="BB986">
        <v>1</v>
      </c>
      <c r="BC986">
        <v>1</v>
      </c>
      <c r="BD986" t="s">
        <v>3</v>
      </c>
      <c r="BE986" t="s">
        <v>3</v>
      </c>
      <c r="BF986" t="s">
        <v>3</v>
      </c>
      <c r="BG986" t="s">
        <v>3</v>
      </c>
      <c r="BH986">
        <v>0</v>
      </c>
      <c r="BI986">
        <v>1</v>
      </c>
      <c r="BJ986" t="s">
        <v>376</v>
      </c>
      <c r="BM986">
        <v>33002</v>
      </c>
      <c r="BN986">
        <v>0</v>
      </c>
      <c r="BO986" t="s">
        <v>3</v>
      </c>
      <c r="BP986">
        <v>0</v>
      </c>
      <c r="BQ986">
        <v>2</v>
      </c>
      <c r="BR986">
        <v>0</v>
      </c>
      <c r="BS986">
        <v>1</v>
      </c>
      <c r="BT986">
        <v>1</v>
      </c>
      <c r="BU986">
        <v>1</v>
      </c>
      <c r="BV986">
        <v>1</v>
      </c>
      <c r="BW986">
        <v>1</v>
      </c>
      <c r="BX986">
        <v>1</v>
      </c>
      <c r="BY986" t="s">
        <v>3</v>
      </c>
      <c r="BZ986">
        <v>103</v>
      </c>
      <c r="CA986">
        <v>60</v>
      </c>
      <c r="CB986" t="s">
        <v>3</v>
      </c>
      <c r="CE986">
        <v>0</v>
      </c>
      <c r="CF986">
        <v>0</v>
      </c>
      <c r="CG986">
        <v>0</v>
      </c>
      <c r="CM986">
        <v>0</v>
      </c>
      <c r="CN986" t="s">
        <v>3</v>
      </c>
      <c r="CO986">
        <v>0</v>
      </c>
      <c r="CP986">
        <f t="shared" ref="CP986:CP1002" si="549">(P986+Q986+S986+R986)</f>
        <v>1403.12</v>
      </c>
      <c r="CQ986">
        <f>SUMIF(SmtRes!AQ1047:'SmtRes'!AQ1050,"=1",SmtRes!AA1047:'SmtRes'!AA1050)</f>
        <v>0</v>
      </c>
      <c r="CR986">
        <f>SUMIF(SmtRes!AQ1047:'SmtRes'!AQ1050,"=1",SmtRes!AB1047:'SmtRes'!AB1050)</f>
        <v>2360.4899999999998</v>
      </c>
      <c r="CS986">
        <f>SUMIF(SmtRes!AQ1047:'SmtRes'!AQ1050,"=1",SmtRes!AC1047:'SmtRes'!AC1050)</f>
        <v>956.22</v>
      </c>
      <c r="CT986">
        <f>SUMIF(SmtRes!AQ1047:'SmtRes'!AQ1050,"=1",SmtRes!AD1047:'SmtRes'!AD1050)</f>
        <v>420.01</v>
      </c>
      <c r="CU986">
        <f t="shared" ref="CU986:CU1002" si="550">AG986</f>
        <v>0</v>
      </c>
      <c r="CV986">
        <f>SUMIF(SmtRes!AQ1047:'SmtRes'!AQ1050,"=1",SmtRes!BU1047:'SmtRes'!BU1050)</f>
        <v>0.81</v>
      </c>
      <c r="CW986">
        <f>SUMIF(SmtRes!AQ1047:'SmtRes'!AQ1050,"=1",SmtRes!BV1047:'SmtRes'!BV1050)</f>
        <v>0.48</v>
      </c>
      <c r="CX986">
        <f t="shared" ref="CX986:CX1002" si="551">AJ986</f>
        <v>0</v>
      </c>
      <c r="CY986">
        <f t="shared" ref="CY986:CY1002" si="552">(((S986+R986)*AT986)/100)</f>
        <v>600.47969999999998</v>
      </c>
      <c r="CZ986">
        <f t="shared" ref="CZ986:CZ1002" si="553">(((S986+R986)*AU986)/100)</f>
        <v>349.79400000000004</v>
      </c>
      <c r="DC986" t="s">
        <v>3</v>
      </c>
      <c r="DD986" t="s">
        <v>3</v>
      </c>
      <c r="DE986" t="s">
        <v>3</v>
      </c>
      <c r="DF986" t="s">
        <v>3</v>
      </c>
      <c r="DG986" t="s">
        <v>3</v>
      </c>
      <c r="DH986" t="s">
        <v>3</v>
      </c>
      <c r="DI986" t="s">
        <v>3</v>
      </c>
      <c r="DJ986" t="s">
        <v>3</v>
      </c>
      <c r="DK986" t="s">
        <v>3</v>
      </c>
      <c r="DL986" t="s">
        <v>3</v>
      </c>
      <c r="DM986" t="s">
        <v>3</v>
      </c>
      <c r="DN986">
        <v>0</v>
      </c>
      <c r="DO986">
        <v>0</v>
      </c>
      <c r="DP986">
        <v>1</v>
      </c>
      <c r="DQ986">
        <v>1</v>
      </c>
      <c r="DU986">
        <v>1013</v>
      </c>
      <c r="DV986" t="s">
        <v>22</v>
      </c>
      <c r="DW986" t="s">
        <v>22</v>
      </c>
      <c r="DX986">
        <v>1</v>
      </c>
      <c r="DZ986" t="s">
        <v>3</v>
      </c>
      <c r="EA986" t="s">
        <v>3</v>
      </c>
      <c r="EB986" t="s">
        <v>3</v>
      </c>
      <c r="EC986" t="s">
        <v>3</v>
      </c>
      <c r="EE986">
        <v>58749856</v>
      </c>
      <c r="EF986">
        <v>2</v>
      </c>
      <c r="EG986" t="s">
        <v>24</v>
      </c>
      <c r="EH986">
        <v>27</v>
      </c>
      <c r="EI986" t="s">
        <v>25</v>
      </c>
      <c r="EJ986">
        <v>1</v>
      </c>
      <c r="EK986">
        <v>33002</v>
      </c>
      <c r="EL986" t="s">
        <v>25</v>
      </c>
      <c r="EM986" t="s">
        <v>26</v>
      </c>
      <c r="EO986" t="s">
        <v>3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0</v>
      </c>
      <c r="EW986">
        <v>0.81</v>
      </c>
      <c r="EX986">
        <v>0.48</v>
      </c>
      <c r="EY986">
        <v>0</v>
      </c>
      <c r="FQ986">
        <v>0</v>
      </c>
      <c r="FR986">
        <f t="shared" ref="FR986:FR1002" si="554">ROUND(IF(BI986=3,GM986,0),2)</f>
        <v>0</v>
      </c>
      <c r="FS986">
        <v>0</v>
      </c>
      <c r="FX986">
        <v>103</v>
      </c>
      <c r="FY986">
        <v>60</v>
      </c>
      <c r="GA986" t="s">
        <v>3</v>
      </c>
      <c r="GD986">
        <v>1</v>
      </c>
      <c r="GF986">
        <v>111143337</v>
      </c>
      <c r="GG986">
        <v>2</v>
      </c>
      <c r="GH986">
        <v>1</v>
      </c>
      <c r="GI986">
        <v>-2</v>
      </c>
      <c r="GJ986">
        <v>0</v>
      </c>
      <c r="GK986">
        <v>0</v>
      </c>
      <c r="GL986">
        <f t="shared" ref="GL986:GL1002" si="555">ROUND(IF(AND(BH986=3,BI986=3,FS986&lt;&gt;0),P986,0),2)</f>
        <v>0</v>
      </c>
      <c r="GM986">
        <f t="shared" ref="GM986:GM1002" si="556">ROUND(O986+X986+Y986,2)+GX986</f>
        <v>2353.39</v>
      </c>
      <c r="GN986">
        <f t="shared" ref="GN986:GN1002" si="557">IF(OR(BI986=0,BI986=1),GM986-GX986,0)</f>
        <v>2353.39</v>
      </c>
      <c r="GO986">
        <f t="shared" ref="GO986:GO1002" si="558">IF(BI986=2,GM986-GX986,0)</f>
        <v>0</v>
      </c>
      <c r="GP986">
        <f t="shared" ref="GP986:GP1002" si="559">IF(BI986=4,GM986-GX986,0)</f>
        <v>0</v>
      </c>
      <c r="GR986">
        <v>0</v>
      </c>
      <c r="GS986">
        <v>3</v>
      </c>
      <c r="GT986">
        <v>0</v>
      </c>
      <c r="GU986" t="s">
        <v>3</v>
      </c>
      <c r="GV986">
        <f t="shared" ref="GV986:GV1002" si="560">ROUND((GT986),6)</f>
        <v>0</v>
      </c>
      <c r="GW986">
        <v>1</v>
      </c>
      <c r="GX986">
        <f t="shared" ref="GX986:GX1002" si="561">ROUND(HC986*I986,2)</f>
        <v>0</v>
      </c>
      <c r="HA986">
        <v>0</v>
      </c>
      <c r="HB986">
        <v>0</v>
      </c>
      <c r="HC986">
        <f t="shared" ref="HC986:HC1002" si="562">GV986*GW986</f>
        <v>0</v>
      </c>
      <c r="HE986" t="s">
        <v>3</v>
      </c>
      <c r="HF986" t="s">
        <v>3</v>
      </c>
      <c r="HM986" t="s">
        <v>3</v>
      </c>
      <c r="HN986" t="s">
        <v>27</v>
      </c>
      <c r="HO986" t="s">
        <v>28</v>
      </c>
      <c r="HP986" t="s">
        <v>25</v>
      </c>
      <c r="HQ986" t="s">
        <v>25</v>
      </c>
      <c r="IK986">
        <v>0</v>
      </c>
    </row>
    <row r="987" spans="1:245" x14ac:dyDescent="0.2">
      <c r="A987">
        <v>17</v>
      </c>
      <c r="B987">
        <v>1</v>
      </c>
      <c r="C987">
        <f>ROW(SmtRes!A1055)</f>
        <v>1055</v>
      </c>
      <c r="D987">
        <f>ROW(EtalonRes!A1063)</f>
        <v>1063</v>
      </c>
      <c r="E987" t="s">
        <v>29</v>
      </c>
      <c r="F987" t="s">
        <v>377</v>
      </c>
      <c r="G987" t="s">
        <v>378</v>
      </c>
      <c r="H987" t="s">
        <v>22</v>
      </c>
      <c r="I987">
        <v>1</v>
      </c>
      <c r="J987">
        <v>0</v>
      </c>
      <c r="K987">
        <v>1</v>
      </c>
      <c r="O987">
        <f t="shared" si="540"/>
        <v>3788.74</v>
      </c>
      <c r="P987">
        <f>SUMIF(SmtRes!AQ1051:'SmtRes'!AQ1055,"=1",SmtRes!DF1051:'SmtRes'!DF1055)</f>
        <v>0</v>
      </c>
      <c r="Q987">
        <f>SUMIF(SmtRes!AQ1051:'SmtRes'!AQ1055,"=1",SmtRes!DG1051:'SmtRes'!DG1055)</f>
        <v>2149.1</v>
      </c>
      <c r="R987">
        <f>SUMIF(SmtRes!AQ1051:'SmtRes'!AQ1055,"=1",SmtRes!DH1051:'SmtRes'!DH1055)</f>
        <v>904.62</v>
      </c>
      <c r="S987">
        <f>SUMIF(SmtRes!AQ1051:'SmtRes'!AQ1055,"=1",SmtRes!DI1051:'SmtRes'!DI1055)</f>
        <v>735.02</v>
      </c>
      <c r="T987">
        <f t="shared" si="541"/>
        <v>0</v>
      </c>
      <c r="U987">
        <f>SUMIF(SmtRes!AQ1051:'SmtRes'!AQ1055,"=1",SmtRes!CV1051:'SmtRes'!CV1055)</f>
        <v>1.75</v>
      </c>
      <c r="V987">
        <f>SUMIF(SmtRes!AQ1051:'SmtRes'!AQ1055,"=1",SmtRes!CW1051:'SmtRes'!CW1055)</f>
        <v>1.89</v>
      </c>
      <c r="W987">
        <f t="shared" si="542"/>
        <v>0</v>
      </c>
      <c r="X987">
        <f t="shared" si="543"/>
        <v>1688.83</v>
      </c>
      <c r="Y987">
        <f t="shared" si="544"/>
        <v>983.78</v>
      </c>
      <c r="AA987">
        <v>61617792</v>
      </c>
      <c r="AB987">
        <f t="shared" si="545"/>
        <v>2817.1297</v>
      </c>
      <c r="AC987">
        <f t="shared" si="546"/>
        <v>0</v>
      </c>
      <c r="AD987">
        <f>ROUND((((SUM(SmtRes!BR1051:'SmtRes'!BR1055))-(SUM(SmtRes!BS1051:'SmtRes'!BS1055)))+AE987),6)</f>
        <v>2082.1122</v>
      </c>
      <c r="AE987">
        <f>ROUND((SUM(SmtRes!BS1051:'SmtRes'!BS1055)),6)</f>
        <v>904.62390000000005</v>
      </c>
      <c r="AF987">
        <f>ROUND((SUM(SmtRes!BT1051:'SmtRes'!BT1055)),6)</f>
        <v>735.01750000000004</v>
      </c>
      <c r="AG987">
        <f t="shared" si="547"/>
        <v>0</v>
      </c>
      <c r="AH987">
        <f>(SUM(SmtRes!BU1051:'SmtRes'!BU1055))</f>
        <v>1.75</v>
      </c>
      <c r="AI987">
        <f>(SUM(SmtRes!BV1051:'SmtRes'!BV1055))</f>
        <v>1.89</v>
      </c>
      <c r="AJ987">
        <f t="shared" si="548"/>
        <v>0</v>
      </c>
      <c r="AK987">
        <v>3721.7536</v>
      </c>
      <c r="AL987">
        <v>0</v>
      </c>
      <c r="AM987">
        <v>2082.1122</v>
      </c>
      <c r="AN987">
        <v>904.62390000000005</v>
      </c>
      <c r="AO987">
        <v>735.01749999999993</v>
      </c>
      <c r="AP987">
        <v>0</v>
      </c>
      <c r="AQ987">
        <v>1.75</v>
      </c>
      <c r="AR987">
        <v>1.89</v>
      </c>
      <c r="AS987">
        <v>0</v>
      </c>
      <c r="AT987">
        <v>103</v>
      </c>
      <c r="AU987">
        <v>60</v>
      </c>
      <c r="AV987">
        <v>1</v>
      </c>
      <c r="AW987">
        <v>1</v>
      </c>
      <c r="AZ987">
        <v>1</v>
      </c>
      <c r="BA987">
        <v>1</v>
      </c>
      <c r="BB987">
        <v>1</v>
      </c>
      <c r="BC987">
        <v>1</v>
      </c>
      <c r="BD987" t="s">
        <v>3</v>
      </c>
      <c r="BE987" t="s">
        <v>3</v>
      </c>
      <c r="BF987" t="s">
        <v>3</v>
      </c>
      <c r="BG987" t="s">
        <v>3</v>
      </c>
      <c r="BH987">
        <v>0</v>
      </c>
      <c r="BI987">
        <v>1</v>
      </c>
      <c r="BJ987" t="s">
        <v>379</v>
      </c>
      <c r="BM987">
        <v>33002</v>
      </c>
      <c r="BN987">
        <v>0</v>
      </c>
      <c r="BO987" t="s">
        <v>3</v>
      </c>
      <c r="BP987">
        <v>0</v>
      </c>
      <c r="BQ987">
        <v>2</v>
      </c>
      <c r="BR987">
        <v>0</v>
      </c>
      <c r="BS987">
        <v>1</v>
      </c>
      <c r="BT987">
        <v>1</v>
      </c>
      <c r="BU987">
        <v>1</v>
      </c>
      <c r="BV987">
        <v>1</v>
      </c>
      <c r="BW987">
        <v>1</v>
      </c>
      <c r="BX987">
        <v>1</v>
      </c>
      <c r="BY987" t="s">
        <v>3</v>
      </c>
      <c r="BZ987">
        <v>103</v>
      </c>
      <c r="CA987">
        <v>60</v>
      </c>
      <c r="CB987" t="s">
        <v>3</v>
      </c>
      <c r="CE987">
        <v>0</v>
      </c>
      <c r="CF987">
        <v>0</v>
      </c>
      <c r="CG987">
        <v>0</v>
      </c>
      <c r="CM987">
        <v>0</v>
      </c>
      <c r="CN987" t="s">
        <v>3</v>
      </c>
      <c r="CO987">
        <v>0</v>
      </c>
      <c r="CP987">
        <f t="shared" si="549"/>
        <v>3788.74</v>
      </c>
      <c r="CQ987">
        <f>SUMIF(SmtRes!AQ1051:'SmtRes'!AQ1055,"=1",SmtRes!AA1051:'SmtRes'!AA1055)</f>
        <v>0</v>
      </c>
      <c r="CR987">
        <f>SUMIF(SmtRes!AQ1051:'SmtRes'!AQ1055,"=1",SmtRes!AB1051:'SmtRes'!AB1055)</f>
        <v>2786.9700000000003</v>
      </c>
      <c r="CS987">
        <f>SUMIF(SmtRes!AQ1051:'SmtRes'!AQ1055,"=1",SmtRes!AC1051:'SmtRes'!AC1055)</f>
        <v>1401.13</v>
      </c>
      <c r="CT987">
        <f>SUMIF(SmtRes!AQ1051:'SmtRes'!AQ1055,"=1",SmtRes!AD1051:'SmtRes'!AD1055)</f>
        <v>420.01</v>
      </c>
      <c r="CU987">
        <f t="shared" si="550"/>
        <v>0</v>
      </c>
      <c r="CV987">
        <f>SUMIF(SmtRes!AQ1051:'SmtRes'!AQ1055,"=1",SmtRes!BU1051:'SmtRes'!BU1055)</f>
        <v>1.75</v>
      </c>
      <c r="CW987">
        <f>SUMIF(SmtRes!AQ1051:'SmtRes'!AQ1055,"=1",SmtRes!BV1051:'SmtRes'!BV1055)</f>
        <v>1.89</v>
      </c>
      <c r="CX987">
        <f t="shared" si="551"/>
        <v>0</v>
      </c>
      <c r="CY987">
        <f t="shared" si="552"/>
        <v>1688.8291999999999</v>
      </c>
      <c r="CZ987">
        <f t="shared" si="553"/>
        <v>983.78399999999999</v>
      </c>
      <c r="DC987" t="s">
        <v>3</v>
      </c>
      <c r="DD987" t="s">
        <v>3</v>
      </c>
      <c r="DE987" t="s">
        <v>3</v>
      </c>
      <c r="DF987" t="s">
        <v>3</v>
      </c>
      <c r="DG987" t="s">
        <v>3</v>
      </c>
      <c r="DH987" t="s">
        <v>3</v>
      </c>
      <c r="DI987" t="s">
        <v>3</v>
      </c>
      <c r="DJ987" t="s">
        <v>3</v>
      </c>
      <c r="DK987" t="s">
        <v>3</v>
      </c>
      <c r="DL987" t="s">
        <v>3</v>
      </c>
      <c r="DM987" t="s">
        <v>3</v>
      </c>
      <c r="DN987">
        <v>0</v>
      </c>
      <c r="DO987">
        <v>0</v>
      </c>
      <c r="DP987">
        <v>1</v>
      </c>
      <c r="DQ987">
        <v>1</v>
      </c>
      <c r="DU987">
        <v>1013</v>
      </c>
      <c r="DV987" t="s">
        <v>22</v>
      </c>
      <c r="DW987" t="s">
        <v>22</v>
      </c>
      <c r="DX987">
        <v>1</v>
      </c>
      <c r="DZ987" t="s">
        <v>3</v>
      </c>
      <c r="EA987" t="s">
        <v>3</v>
      </c>
      <c r="EB987" t="s">
        <v>3</v>
      </c>
      <c r="EC987" t="s">
        <v>3</v>
      </c>
      <c r="EE987">
        <v>58749856</v>
      </c>
      <c r="EF987">
        <v>2</v>
      </c>
      <c r="EG987" t="s">
        <v>24</v>
      </c>
      <c r="EH987">
        <v>27</v>
      </c>
      <c r="EI987" t="s">
        <v>25</v>
      </c>
      <c r="EJ987">
        <v>1</v>
      </c>
      <c r="EK987">
        <v>33002</v>
      </c>
      <c r="EL987" t="s">
        <v>25</v>
      </c>
      <c r="EM987" t="s">
        <v>26</v>
      </c>
      <c r="EO987" t="s">
        <v>3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1.75</v>
      </c>
      <c r="EX987">
        <v>1.89</v>
      </c>
      <c r="EY987">
        <v>0</v>
      </c>
      <c r="FQ987">
        <v>0</v>
      </c>
      <c r="FR987">
        <f t="shared" si="554"/>
        <v>0</v>
      </c>
      <c r="FS987">
        <v>0</v>
      </c>
      <c r="FX987">
        <v>103</v>
      </c>
      <c r="FY987">
        <v>60</v>
      </c>
      <c r="GA987" t="s">
        <v>3</v>
      </c>
      <c r="GD987">
        <v>1</v>
      </c>
      <c r="GF987">
        <v>1473858322</v>
      </c>
      <c r="GG987">
        <v>2</v>
      </c>
      <c r="GH987">
        <v>1</v>
      </c>
      <c r="GI987">
        <v>-2</v>
      </c>
      <c r="GJ987">
        <v>0</v>
      </c>
      <c r="GK987">
        <v>0</v>
      </c>
      <c r="GL987">
        <f t="shared" si="555"/>
        <v>0</v>
      </c>
      <c r="GM987">
        <f t="shared" si="556"/>
        <v>6461.35</v>
      </c>
      <c r="GN987">
        <f t="shared" si="557"/>
        <v>6461.35</v>
      </c>
      <c r="GO987">
        <f t="shared" si="558"/>
        <v>0</v>
      </c>
      <c r="GP987">
        <f t="shared" si="559"/>
        <v>0</v>
      </c>
      <c r="GR987">
        <v>0</v>
      </c>
      <c r="GS987">
        <v>3</v>
      </c>
      <c r="GT987">
        <v>0</v>
      </c>
      <c r="GU987" t="s">
        <v>3</v>
      </c>
      <c r="GV987">
        <f t="shared" si="560"/>
        <v>0</v>
      </c>
      <c r="GW987">
        <v>1</v>
      </c>
      <c r="GX987">
        <f t="shared" si="561"/>
        <v>0</v>
      </c>
      <c r="HA987">
        <v>0</v>
      </c>
      <c r="HB987">
        <v>0</v>
      </c>
      <c r="HC987">
        <f t="shared" si="562"/>
        <v>0</v>
      </c>
      <c r="HE987" t="s">
        <v>3</v>
      </c>
      <c r="HF987" t="s">
        <v>3</v>
      </c>
      <c r="HM987" t="s">
        <v>3</v>
      </c>
      <c r="HN987" t="s">
        <v>27</v>
      </c>
      <c r="HO987" t="s">
        <v>28</v>
      </c>
      <c r="HP987" t="s">
        <v>25</v>
      </c>
      <c r="HQ987" t="s">
        <v>25</v>
      </c>
      <c r="IK987">
        <v>0</v>
      </c>
    </row>
    <row r="988" spans="1:245" x14ac:dyDescent="0.2">
      <c r="A988">
        <v>17</v>
      </c>
      <c r="B988">
        <v>1</v>
      </c>
      <c r="C988">
        <f>ROW(SmtRes!A1060)</f>
        <v>1060</v>
      </c>
      <c r="D988">
        <f>ROW(EtalonRes!A1068)</f>
        <v>1068</v>
      </c>
      <c r="E988" t="s">
        <v>34</v>
      </c>
      <c r="F988" t="s">
        <v>383</v>
      </c>
      <c r="G988" t="s">
        <v>384</v>
      </c>
      <c r="H988" t="s">
        <v>22</v>
      </c>
      <c r="I988">
        <v>3</v>
      </c>
      <c r="J988">
        <v>0</v>
      </c>
      <c r="K988">
        <v>3</v>
      </c>
      <c r="O988">
        <f t="shared" si="540"/>
        <v>2677.34</v>
      </c>
      <c r="P988">
        <f>SUMIF(SmtRes!AQ1056:'SmtRes'!AQ1060,"=1",SmtRes!DF1056:'SmtRes'!DF1060)</f>
        <v>0</v>
      </c>
      <c r="Q988">
        <f>SUMIF(SmtRes!AQ1056:'SmtRes'!AQ1060,"=1",SmtRes!DG1056:'SmtRes'!DG1060)</f>
        <v>1427.08</v>
      </c>
      <c r="R988">
        <f>SUMIF(SmtRes!AQ1056:'SmtRes'!AQ1060,"=1",SmtRes!DH1056:'SmtRes'!DH1060)</f>
        <v>750.64</v>
      </c>
      <c r="S988">
        <f>SUMIF(SmtRes!AQ1056:'SmtRes'!AQ1060,"=1",SmtRes!DI1056:'SmtRes'!DI1060)</f>
        <v>499.62</v>
      </c>
      <c r="T988">
        <f t="shared" si="541"/>
        <v>0</v>
      </c>
      <c r="U988">
        <f>SUMIF(SmtRes!AQ1056:'SmtRes'!AQ1060,"=1",SmtRes!CV1056:'SmtRes'!CV1060)</f>
        <v>1.32</v>
      </c>
      <c r="V988">
        <f>SUMIF(SmtRes!AQ1056:'SmtRes'!AQ1060,"=1",SmtRes!CW1056:'SmtRes'!CW1060)</f>
        <v>1.44</v>
      </c>
      <c r="W988">
        <f t="shared" si="542"/>
        <v>0</v>
      </c>
      <c r="X988">
        <f t="shared" si="543"/>
        <v>1287.77</v>
      </c>
      <c r="Y988">
        <f t="shared" si="544"/>
        <v>750.16</v>
      </c>
      <c r="AA988">
        <v>61617792</v>
      </c>
      <c r="AB988">
        <f t="shared" si="545"/>
        <v>642.23440000000005</v>
      </c>
      <c r="AC988">
        <f t="shared" si="546"/>
        <v>0</v>
      </c>
      <c r="AD988">
        <f>ROUND((((SUM(SmtRes!BR1056:'SmtRes'!BR1060))-(SUM(SmtRes!BS1056:'SmtRes'!BS1060)))+AE988),6)</f>
        <v>475.69439999999997</v>
      </c>
      <c r="AE988">
        <f>ROUND((SUM(SmtRes!BS1056:'SmtRes'!BS1060)),6)</f>
        <v>250.21199999999999</v>
      </c>
      <c r="AF988">
        <f>ROUND((SUM(SmtRes!BT1056:'SmtRes'!BT1060)),6)</f>
        <v>166.54</v>
      </c>
      <c r="AG988">
        <f t="shared" si="547"/>
        <v>0</v>
      </c>
      <c r="AH988">
        <f>(SUM(SmtRes!BU1056:'SmtRes'!BU1060))</f>
        <v>0.44</v>
      </c>
      <c r="AI988">
        <f>(SUM(SmtRes!BV1056:'SmtRes'!BV1060))</f>
        <v>0.48</v>
      </c>
      <c r="AJ988">
        <f t="shared" si="548"/>
        <v>0</v>
      </c>
      <c r="AK988">
        <v>892.44639999999993</v>
      </c>
      <c r="AL988">
        <v>0</v>
      </c>
      <c r="AM988">
        <v>475.69439999999997</v>
      </c>
      <c r="AN988">
        <v>250.21199999999999</v>
      </c>
      <c r="AO988">
        <v>166.54</v>
      </c>
      <c r="AP988">
        <v>0</v>
      </c>
      <c r="AQ988">
        <v>0.44</v>
      </c>
      <c r="AR988">
        <v>0.48</v>
      </c>
      <c r="AS988">
        <v>0</v>
      </c>
      <c r="AT988">
        <v>103</v>
      </c>
      <c r="AU988">
        <v>60</v>
      </c>
      <c r="AV988">
        <v>1</v>
      </c>
      <c r="AW988">
        <v>1</v>
      </c>
      <c r="AZ988">
        <v>1</v>
      </c>
      <c r="BA988">
        <v>1</v>
      </c>
      <c r="BB988">
        <v>1</v>
      </c>
      <c r="BC988">
        <v>1</v>
      </c>
      <c r="BD988" t="s">
        <v>3</v>
      </c>
      <c r="BE988" t="s">
        <v>3</v>
      </c>
      <c r="BF988" t="s">
        <v>3</v>
      </c>
      <c r="BG988" t="s">
        <v>3</v>
      </c>
      <c r="BH988">
        <v>0</v>
      </c>
      <c r="BI988">
        <v>1</v>
      </c>
      <c r="BJ988" t="s">
        <v>385</v>
      </c>
      <c r="BM988">
        <v>33001</v>
      </c>
      <c r="BN988">
        <v>0</v>
      </c>
      <c r="BO988" t="s">
        <v>3</v>
      </c>
      <c r="BP988">
        <v>0</v>
      </c>
      <c r="BQ988">
        <v>2</v>
      </c>
      <c r="BR988">
        <v>0</v>
      </c>
      <c r="BS988">
        <v>1</v>
      </c>
      <c r="BT988">
        <v>1</v>
      </c>
      <c r="BU988">
        <v>1</v>
      </c>
      <c r="BV988">
        <v>1</v>
      </c>
      <c r="BW988">
        <v>1</v>
      </c>
      <c r="BX988">
        <v>1</v>
      </c>
      <c r="BY988" t="s">
        <v>3</v>
      </c>
      <c r="BZ988">
        <v>103</v>
      </c>
      <c r="CA988">
        <v>60</v>
      </c>
      <c r="CB988" t="s">
        <v>3</v>
      </c>
      <c r="CE988">
        <v>0</v>
      </c>
      <c r="CF988">
        <v>0</v>
      </c>
      <c r="CG988">
        <v>0</v>
      </c>
      <c r="CM988">
        <v>0</v>
      </c>
      <c r="CN988" t="s">
        <v>3</v>
      </c>
      <c r="CO988">
        <v>0</v>
      </c>
      <c r="CP988">
        <f t="shared" si="549"/>
        <v>2677.3399999999997</v>
      </c>
      <c r="CQ988">
        <f>SUMIF(SmtRes!AQ1056:'SmtRes'!AQ1060,"=1",SmtRes!AA1056:'SmtRes'!AA1060)</f>
        <v>0</v>
      </c>
      <c r="CR988">
        <f>SUMIF(SmtRes!AQ1056:'SmtRes'!AQ1060,"=1",SmtRes!AB1056:'SmtRes'!AB1060)</f>
        <v>1982.06</v>
      </c>
      <c r="CS988">
        <f>SUMIF(SmtRes!AQ1056:'SmtRes'!AQ1060,"=1",SmtRes!AC1056:'SmtRes'!AC1060)</f>
        <v>1042.55</v>
      </c>
      <c r="CT988">
        <f>SUMIF(SmtRes!AQ1056:'SmtRes'!AQ1060,"=1",SmtRes!AD1056:'SmtRes'!AD1060)</f>
        <v>378.5</v>
      </c>
      <c r="CU988">
        <f t="shared" si="550"/>
        <v>0</v>
      </c>
      <c r="CV988">
        <f>SUMIF(SmtRes!AQ1056:'SmtRes'!AQ1060,"=1",SmtRes!BU1056:'SmtRes'!BU1060)</f>
        <v>0.44</v>
      </c>
      <c r="CW988">
        <f>SUMIF(SmtRes!AQ1056:'SmtRes'!AQ1060,"=1",SmtRes!BV1056:'SmtRes'!BV1060)</f>
        <v>0.48</v>
      </c>
      <c r="CX988">
        <f t="shared" si="551"/>
        <v>0</v>
      </c>
      <c r="CY988">
        <f t="shared" si="552"/>
        <v>1287.7678000000001</v>
      </c>
      <c r="CZ988">
        <f t="shared" si="553"/>
        <v>750.15600000000006</v>
      </c>
      <c r="DC988" t="s">
        <v>3</v>
      </c>
      <c r="DD988" t="s">
        <v>3</v>
      </c>
      <c r="DE988" t="s">
        <v>3</v>
      </c>
      <c r="DF988" t="s">
        <v>3</v>
      </c>
      <c r="DG988" t="s">
        <v>3</v>
      </c>
      <c r="DH988" t="s">
        <v>3</v>
      </c>
      <c r="DI988" t="s">
        <v>3</v>
      </c>
      <c r="DJ988" t="s">
        <v>3</v>
      </c>
      <c r="DK988" t="s">
        <v>3</v>
      </c>
      <c r="DL988" t="s">
        <v>3</v>
      </c>
      <c r="DM988" t="s">
        <v>3</v>
      </c>
      <c r="DN988">
        <v>0</v>
      </c>
      <c r="DO988">
        <v>0</v>
      </c>
      <c r="DP988">
        <v>1</v>
      </c>
      <c r="DQ988">
        <v>1</v>
      </c>
      <c r="DU988">
        <v>1013</v>
      </c>
      <c r="DV988" t="s">
        <v>22</v>
      </c>
      <c r="DW988" t="s">
        <v>22</v>
      </c>
      <c r="DX988">
        <v>1</v>
      </c>
      <c r="DZ988" t="s">
        <v>3</v>
      </c>
      <c r="EA988" t="s">
        <v>3</v>
      </c>
      <c r="EB988" t="s">
        <v>3</v>
      </c>
      <c r="EC988" t="s">
        <v>3</v>
      </c>
      <c r="EE988">
        <v>58749547</v>
      </c>
      <c r="EF988">
        <v>2</v>
      </c>
      <c r="EG988" t="s">
        <v>24</v>
      </c>
      <c r="EH988">
        <v>27</v>
      </c>
      <c r="EI988" t="s">
        <v>25</v>
      </c>
      <c r="EJ988">
        <v>1</v>
      </c>
      <c r="EK988">
        <v>33001</v>
      </c>
      <c r="EL988" t="s">
        <v>25</v>
      </c>
      <c r="EM988" t="s">
        <v>26</v>
      </c>
      <c r="EO988" t="s">
        <v>3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0.44</v>
      </c>
      <c r="EX988">
        <v>0.48</v>
      </c>
      <c r="EY988">
        <v>0</v>
      </c>
      <c r="FQ988">
        <v>0</v>
      </c>
      <c r="FR988">
        <f t="shared" si="554"/>
        <v>0</v>
      </c>
      <c r="FS988">
        <v>0</v>
      </c>
      <c r="FX988">
        <v>103</v>
      </c>
      <c r="FY988">
        <v>60</v>
      </c>
      <c r="GA988" t="s">
        <v>3</v>
      </c>
      <c r="GD988">
        <v>1</v>
      </c>
      <c r="GF988">
        <v>1519520175</v>
      </c>
      <c r="GG988">
        <v>2</v>
      </c>
      <c r="GH988">
        <v>1</v>
      </c>
      <c r="GI988">
        <v>-2</v>
      </c>
      <c r="GJ988">
        <v>0</v>
      </c>
      <c r="GK988">
        <v>0</v>
      </c>
      <c r="GL988">
        <f t="shared" si="555"/>
        <v>0</v>
      </c>
      <c r="GM988">
        <f t="shared" si="556"/>
        <v>4715.2700000000004</v>
      </c>
      <c r="GN988">
        <f t="shared" si="557"/>
        <v>4715.2700000000004</v>
      </c>
      <c r="GO988">
        <f t="shared" si="558"/>
        <v>0</v>
      </c>
      <c r="GP988">
        <f t="shared" si="559"/>
        <v>0</v>
      </c>
      <c r="GR988">
        <v>0</v>
      </c>
      <c r="GS988">
        <v>3</v>
      </c>
      <c r="GT988">
        <v>0</v>
      </c>
      <c r="GU988" t="s">
        <v>3</v>
      </c>
      <c r="GV988">
        <f t="shared" si="560"/>
        <v>0</v>
      </c>
      <c r="GW988">
        <v>1</v>
      </c>
      <c r="GX988">
        <f t="shared" si="561"/>
        <v>0</v>
      </c>
      <c r="HA988">
        <v>0</v>
      </c>
      <c r="HB988">
        <v>0</v>
      </c>
      <c r="HC988">
        <f t="shared" si="562"/>
        <v>0</v>
      </c>
      <c r="HE988" t="s">
        <v>3</v>
      </c>
      <c r="HF988" t="s">
        <v>3</v>
      </c>
      <c r="HM988" t="s">
        <v>3</v>
      </c>
      <c r="HN988" t="s">
        <v>27</v>
      </c>
      <c r="HO988" t="s">
        <v>28</v>
      </c>
      <c r="HP988" t="s">
        <v>25</v>
      </c>
      <c r="HQ988" t="s">
        <v>25</v>
      </c>
      <c r="IK988">
        <v>0</v>
      </c>
    </row>
    <row r="989" spans="1:245" x14ac:dyDescent="0.2">
      <c r="A989">
        <v>17</v>
      </c>
      <c r="B989">
        <v>1</v>
      </c>
      <c r="C989">
        <f>ROW(SmtRes!A1064)</f>
        <v>1064</v>
      </c>
      <c r="D989">
        <f>ROW(EtalonRes!A1072)</f>
        <v>1072</v>
      </c>
      <c r="E989" t="s">
        <v>43</v>
      </c>
      <c r="F989" t="s">
        <v>386</v>
      </c>
      <c r="G989" t="s">
        <v>387</v>
      </c>
      <c r="H989" t="s">
        <v>22</v>
      </c>
      <c r="I989">
        <v>3</v>
      </c>
      <c r="J989">
        <v>0</v>
      </c>
      <c r="K989">
        <v>3</v>
      </c>
      <c r="O989">
        <f t="shared" si="540"/>
        <v>712.43</v>
      </c>
      <c r="P989">
        <f>SUMIF(SmtRes!AQ1061:'SmtRes'!AQ1064,"=1",SmtRes!DF1061:'SmtRes'!DF1064)</f>
        <v>0</v>
      </c>
      <c r="Q989">
        <f>SUMIF(SmtRes!AQ1061:'SmtRes'!AQ1064,"=1",SmtRes!DG1061:'SmtRes'!DG1064)</f>
        <v>241.69</v>
      </c>
      <c r="R989">
        <f>SUMIF(SmtRes!AQ1061:'SmtRes'!AQ1064,"=1",SmtRes!DH1061:'SmtRes'!DH1064)</f>
        <v>186.86</v>
      </c>
      <c r="S989">
        <f>SUMIF(SmtRes!AQ1061:'SmtRes'!AQ1064,"=1",SmtRes!DI1061:'SmtRes'!DI1064)</f>
        <v>283.88</v>
      </c>
      <c r="T989">
        <f t="shared" si="541"/>
        <v>0</v>
      </c>
      <c r="U989">
        <f>SUMIF(SmtRes!AQ1061:'SmtRes'!AQ1064,"=1",SmtRes!CV1061:'SmtRes'!CV1064)</f>
        <v>0.75</v>
      </c>
      <c r="V989">
        <f>SUMIF(SmtRes!AQ1061:'SmtRes'!AQ1064,"=1",SmtRes!CW1061:'SmtRes'!CW1064)</f>
        <v>0.42</v>
      </c>
      <c r="W989">
        <f t="shared" si="542"/>
        <v>0</v>
      </c>
      <c r="X989">
        <f t="shared" si="543"/>
        <v>484.86</v>
      </c>
      <c r="Y989">
        <f t="shared" si="544"/>
        <v>282.44</v>
      </c>
      <c r="AA989">
        <v>61617792</v>
      </c>
      <c r="AB989">
        <f t="shared" si="545"/>
        <v>175.18940000000001</v>
      </c>
      <c r="AC989">
        <f t="shared" si="546"/>
        <v>0</v>
      </c>
      <c r="AD989">
        <f>ROUND((((SUM(SmtRes!BR1061:'SmtRes'!BR1064))-(SUM(SmtRes!BS1061:'SmtRes'!BS1064)))+AE989),6)</f>
        <v>80.564400000000006</v>
      </c>
      <c r="AE989">
        <f>ROUND((SUM(SmtRes!BS1061:'SmtRes'!BS1064)),6)</f>
        <v>62.287399999999998</v>
      </c>
      <c r="AF989">
        <f>ROUND((SUM(SmtRes!BT1061:'SmtRes'!BT1064)),6)</f>
        <v>94.625</v>
      </c>
      <c r="AG989">
        <f t="shared" si="547"/>
        <v>0</v>
      </c>
      <c r="AH989">
        <f>(SUM(SmtRes!BU1061:'SmtRes'!BU1064))</f>
        <v>0.25</v>
      </c>
      <c r="AI989">
        <f>(SUM(SmtRes!BV1061:'SmtRes'!BV1064))</f>
        <v>0.14000000000000001</v>
      </c>
      <c r="AJ989">
        <f t="shared" si="548"/>
        <v>0</v>
      </c>
      <c r="AK989">
        <v>237.47680000000003</v>
      </c>
      <c r="AL989">
        <v>0</v>
      </c>
      <c r="AM989">
        <v>80.564400000000006</v>
      </c>
      <c r="AN989">
        <v>62.287400000000012</v>
      </c>
      <c r="AO989">
        <v>94.625</v>
      </c>
      <c r="AP989">
        <v>0</v>
      </c>
      <c r="AQ989">
        <v>0.25</v>
      </c>
      <c r="AR989">
        <v>0.14000000000000001</v>
      </c>
      <c r="AS989">
        <v>0</v>
      </c>
      <c r="AT989">
        <v>103</v>
      </c>
      <c r="AU989">
        <v>60</v>
      </c>
      <c r="AV989">
        <v>1</v>
      </c>
      <c r="AW989">
        <v>1</v>
      </c>
      <c r="AZ989">
        <v>1</v>
      </c>
      <c r="BA989">
        <v>1</v>
      </c>
      <c r="BB989">
        <v>1</v>
      </c>
      <c r="BC989">
        <v>1</v>
      </c>
      <c r="BD989" t="s">
        <v>3</v>
      </c>
      <c r="BE989" t="s">
        <v>3</v>
      </c>
      <c r="BF989" t="s">
        <v>3</v>
      </c>
      <c r="BG989" t="s">
        <v>3</v>
      </c>
      <c r="BH989">
        <v>0</v>
      </c>
      <c r="BI989">
        <v>1</v>
      </c>
      <c r="BJ989" t="s">
        <v>388</v>
      </c>
      <c r="BM989">
        <v>33001</v>
      </c>
      <c r="BN989">
        <v>0</v>
      </c>
      <c r="BO989" t="s">
        <v>3</v>
      </c>
      <c r="BP989">
        <v>0</v>
      </c>
      <c r="BQ989">
        <v>2</v>
      </c>
      <c r="BR989">
        <v>0</v>
      </c>
      <c r="BS989">
        <v>1</v>
      </c>
      <c r="BT989">
        <v>1</v>
      </c>
      <c r="BU989">
        <v>1</v>
      </c>
      <c r="BV989">
        <v>1</v>
      </c>
      <c r="BW989">
        <v>1</v>
      </c>
      <c r="BX989">
        <v>1</v>
      </c>
      <c r="BY989" t="s">
        <v>3</v>
      </c>
      <c r="BZ989">
        <v>103</v>
      </c>
      <c r="CA989">
        <v>60</v>
      </c>
      <c r="CB989" t="s">
        <v>3</v>
      </c>
      <c r="CE989">
        <v>0</v>
      </c>
      <c r="CF989">
        <v>0</v>
      </c>
      <c r="CG989">
        <v>0</v>
      </c>
      <c r="CM989">
        <v>0</v>
      </c>
      <c r="CN989" t="s">
        <v>3</v>
      </c>
      <c r="CO989">
        <v>0</v>
      </c>
      <c r="CP989">
        <f t="shared" si="549"/>
        <v>712.43</v>
      </c>
      <c r="CQ989">
        <f>SUMIF(SmtRes!AQ1061:'SmtRes'!AQ1064,"=1",SmtRes!AA1061:'SmtRes'!AA1064)</f>
        <v>0</v>
      </c>
      <c r="CR989">
        <f>SUMIF(SmtRes!AQ1061:'SmtRes'!AQ1064,"=1",SmtRes!AB1061:'SmtRes'!AB1064)</f>
        <v>575.46</v>
      </c>
      <c r="CS989">
        <f>SUMIF(SmtRes!AQ1061:'SmtRes'!AQ1064,"=1",SmtRes!AC1061:'SmtRes'!AC1064)</f>
        <v>444.91</v>
      </c>
      <c r="CT989">
        <f>SUMIF(SmtRes!AQ1061:'SmtRes'!AQ1064,"=1",SmtRes!AD1061:'SmtRes'!AD1064)</f>
        <v>378.5</v>
      </c>
      <c r="CU989">
        <f t="shared" si="550"/>
        <v>0</v>
      </c>
      <c r="CV989">
        <f>SUMIF(SmtRes!AQ1061:'SmtRes'!AQ1064,"=1",SmtRes!BU1061:'SmtRes'!BU1064)</f>
        <v>0.25</v>
      </c>
      <c r="CW989">
        <f>SUMIF(SmtRes!AQ1061:'SmtRes'!AQ1064,"=1",SmtRes!BV1061:'SmtRes'!BV1064)</f>
        <v>0.14000000000000001</v>
      </c>
      <c r="CX989">
        <f t="shared" si="551"/>
        <v>0</v>
      </c>
      <c r="CY989">
        <f t="shared" si="552"/>
        <v>484.86220000000003</v>
      </c>
      <c r="CZ989">
        <f t="shared" si="553"/>
        <v>282.44400000000002</v>
      </c>
      <c r="DC989" t="s">
        <v>3</v>
      </c>
      <c r="DD989" t="s">
        <v>3</v>
      </c>
      <c r="DE989" t="s">
        <v>3</v>
      </c>
      <c r="DF989" t="s">
        <v>3</v>
      </c>
      <c r="DG989" t="s">
        <v>3</v>
      </c>
      <c r="DH989" t="s">
        <v>3</v>
      </c>
      <c r="DI989" t="s">
        <v>3</v>
      </c>
      <c r="DJ989" t="s">
        <v>3</v>
      </c>
      <c r="DK989" t="s">
        <v>3</v>
      </c>
      <c r="DL989" t="s">
        <v>3</v>
      </c>
      <c r="DM989" t="s">
        <v>3</v>
      </c>
      <c r="DN989">
        <v>0</v>
      </c>
      <c r="DO989">
        <v>0</v>
      </c>
      <c r="DP989">
        <v>1</v>
      </c>
      <c r="DQ989">
        <v>1</v>
      </c>
      <c r="DU989">
        <v>1013</v>
      </c>
      <c r="DV989" t="s">
        <v>22</v>
      </c>
      <c r="DW989" t="s">
        <v>22</v>
      </c>
      <c r="DX989">
        <v>1</v>
      </c>
      <c r="DZ989" t="s">
        <v>3</v>
      </c>
      <c r="EA989" t="s">
        <v>3</v>
      </c>
      <c r="EB989" t="s">
        <v>3</v>
      </c>
      <c r="EC989" t="s">
        <v>3</v>
      </c>
      <c r="EE989">
        <v>58749547</v>
      </c>
      <c r="EF989">
        <v>2</v>
      </c>
      <c r="EG989" t="s">
        <v>24</v>
      </c>
      <c r="EH989">
        <v>27</v>
      </c>
      <c r="EI989" t="s">
        <v>25</v>
      </c>
      <c r="EJ989">
        <v>1</v>
      </c>
      <c r="EK989">
        <v>33001</v>
      </c>
      <c r="EL989" t="s">
        <v>25</v>
      </c>
      <c r="EM989" t="s">
        <v>26</v>
      </c>
      <c r="EO989" t="s">
        <v>3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0.25</v>
      </c>
      <c r="EX989">
        <v>0.14000000000000001</v>
      </c>
      <c r="EY989">
        <v>0</v>
      </c>
      <c r="FQ989">
        <v>0</v>
      </c>
      <c r="FR989">
        <f t="shared" si="554"/>
        <v>0</v>
      </c>
      <c r="FS989">
        <v>0</v>
      </c>
      <c r="FX989">
        <v>103</v>
      </c>
      <c r="FY989">
        <v>60</v>
      </c>
      <c r="GA989" t="s">
        <v>3</v>
      </c>
      <c r="GD989">
        <v>1</v>
      </c>
      <c r="GF989">
        <v>1247661634</v>
      </c>
      <c r="GG989">
        <v>2</v>
      </c>
      <c r="GH989">
        <v>1</v>
      </c>
      <c r="GI989">
        <v>-2</v>
      </c>
      <c r="GJ989">
        <v>0</v>
      </c>
      <c r="GK989">
        <v>0</v>
      </c>
      <c r="GL989">
        <f t="shared" si="555"/>
        <v>0</v>
      </c>
      <c r="GM989">
        <f t="shared" si="556"/>
        <v>1479.73</v>
      </c>
      <c r="GN989">
        <f t="shared" si="557"/>
        <v>1479.73</v>
      </c>
      <c r="GO989">
        <f t="shared" si="558"/>
        <v>0</v>
      </c>
      <c r="GP989">
        <f t="shared" si="559"/>
        <v>0</v>
      </c>
      <c r="GR989">
        <v>0</v>
      </c>
      <c r="GS989">
        <v>3</v>
      </c>
      <c r="GT989">
        <v>0</v>
      </c>
      <c r="GU989" t="s">
        <v>3</v>
      </c>
      <c r="GV989">
        <f t="shared" si="560"/>
        <v>0</v>
      </c>
      <c r="GW989">
        <v>1</v>
      </c>
      <c r="GX989">
        <f t="shared" si="561"/>
        <v>0</v>
      </c>
      <c r="HA989">
        <v>0</v>
      </c>
      <c r="HB989">
        <v>0</v>
      </c>
      <c r="HC989">
        <f t="shared" si="562"/>
        <v>0</v>
      </c>
      <c r="HE989" t="s">
        <v>3</v>
      </c>
      <c r="HF989" t="s">
        <v>3</v>
      </c>
      <c r="HM989" t="s">
        <v>3</v>
      </c>
      <c r="HN989" t="s">
        <v>27</v>
      </c>
      <c r="HO989" t="s">
        <v>28</v>
      </c>
      <c r="HP989" t="s">
        <v>25</v>
      </c>
      <c r="HQ989" t="s">
        <v>25</v>
      </c>
      <c r="IK989">
        <v>0</v>
      </c>
    </row>
    <row r="990" spans="1:245" x14ac:dyDescent="0.2">
      <c r="A990">
        <v>17</v>
      </c>
      <c r="B990">
        <v>1</v>
      </c>
      <c r="C990">
        <f>ROW(SmtRes!A1068)</f>
        <v>1068</v>
      </c>
      <c r="D990">
        <f>ROW(EtalonRes!A1076)</f>
        <v>1076</v>
      </c>
      <c r="E990" t="s">
        <v>47</v>
      </c>
      <c r="F990" t="s">
        <v>20</v>
      </c>
      <c r="G990" t="s">
        <v>21</v>
      </c>
      <c r="H990" t="s">
        <v>22</v>
      </c>
      <c r="I990">
        <v>12</v>
      </c>
      <c r="J990">
        <v>0</v>
      </c>
      <c r="K990">
        <v>12</v>
      </c>
      <c r="O990">
        <f t="shared" si="540"/>
        <v>15519.49</v>
      </c>
      <c r="P990">
        <f>SUMIF(SmtRes!AQ1065:'SmtRes'!AQ1068,"=1",SmtRes!DF1065:'SmtRes'!DF1068)</f>
        <v>0</v>
      </c>
      <c r="Q990">
        <f>SUMIF(SmtRes!AQ1065:'SmtRes'!AQ1068,"=1",SmtRes!DG1065:'SmtRes'!DG1068)</f>
        <v>2958.45</v>
      </c>
      <c r="R990">
        <f>SUMIF(SmtRes!AQ1065:'SmtRes'!AQ1068,"=1",SmtRes!DH1065:'SmtRes'!DH1068)</f>
        <v>2936.4</v>
      </c>
      <c r="S990">
        <f>SUMIF(SmtRes!AQ1065:'SmtRes'!AQ1068,"=1",SmtRes!DI1065:'SmtRes'!DI1068)</f>
        <v>9624.64</v>
      </c>
      <c r="T990">
        <f t="shared" si="541"/>
        <v>0</v>
      </c>
      <c r="U990">
        <f>SUMIF(SmtRes!AQ1065:'SmtRes'!AQ1068,"=1",SmtRes!CV1065:'SmtRes'!CV1068)</f>
        <v>24.36</v>
      </c>
      <c r="V990">
        <f>SUMIF(SmtRes!AQ1065:'SmtRes'!AQ1068,"=1",SmtRes!CW1065:'SmtRes'!CW1068)</f>
        <v>6.6000000000000005</v>
      </c>
      <c r="W990">
        <f t="shared" si="542"/>
        <v>0</v>
      </c>
      <c r="X990">
        <f t="shared" si="543"/>
        <v>12937.87</v>
      </c>
      <c r="Y990">
        <f t="shared" si="544"/>
        <v>7536.62</v>
      </c>
      <c r="AA990">
        <v>61617792</v>
      </c>
      <c r="AB990">
        <f t="shared" si="545"/>
        <v>1012.7035</v>
      </c>
      <c r="AC990">
        <f t="shared" si="546"/>
        <v>0</v>
      </c>
      <c r="AD990">
        <f>ROUND((((SUM(SmtRes!BR1065:'SmtRes'!BR1068))-(SUM(SmtRes!BS1065:'SmtRes'!BS1068)))+AE990),6)</f>
        <v>210.65049999999999</v>
      </c>
      <c r="AE990">
        <f>ROUND((SUM(SmtRes!BS1065:'SmtRes'!BS1068)),6)</f>
        <v>244.70050000000001</v>
      </c>
      <c r="AF990">
        <f>ROUND((SUM(SmtRes!BT1065:'SmtRes'!BT1068)),6)</f>
        <v>802.053</v>
      </c>
      <c r="AG990">
        <f t="shared" si="547"/>
        <v>0</v>
      </c>
      <c r="AH990">
        <f>(SUM(SmtRes!BU1065:'SmtRes'!BU1068))</f>
        <v>2.0299999999999998</v>
      </c>
      <c r="AI990">
        <f>(SUM(SmtRes!BV1065:'SmtRes'!BV1068))</f>
        <v>0.55000000000000004</v>
      </c>
      <c r="AJ990">
        <f t="shared" si="548"/>
        <v>0</v>
      </c>
      <c r="AK990">
        <v>1257.404</v>
      </c>
      <c r="AL990">
        <v>0</v>
      </c>
      <c r="AM990">
        <v>210.65050000000002</v>
      </c>
      <c r="AN990">
        <v>244.70050000000003</v>
      </c>
      <c r="AO990">
        <v>802.053</v>
      </c>
      <c r="AP990">
        <v>0</v>
      </c>
      <c r="AQ990">
        <v>2.0299999999999998</v>
      </c>
      <c r="AR990">
        <v>0.55000000000000004</v>
      </c>
      <c r="AS990">
        <v>0</v>
      </c>
      <c r="AT990">
        <v>103</v>
      </c>
      <c r="AU990">
        <v>60</v>
      </c>
      <c r="AV990">
        <v>1</v>
      </c>
      <c r="AW990">
        <v>1</v>
      </c>
      <c r="AZ990">
        <v>1</v>
      </c>
      <c r="BA990">
        <v>1</v>
      </c>
      <c r="BB990">
        <v>1</v>
      </c>
      <c r="BC990">
        <v>1</v>
      </c>
      <c r="BD990" t="s">
        <v>3</v>
      </c>
      <c r="BE990" t="s">
        <v>3</v>
      </c>
      <c r="BF990" t="s">
        <v>3</v>
      </c>
      <c r="BG990" t="s">
        <v>3</v>
      </c>
      <c r="BH990">
        <v>0</v>
      </c>
      <c r="BI990">
        <v>1</v>
      </c>
      <c r="BJ990" t="s">
        <v>23</v>
      </c>
      <c r="BM990">
        <v>33002</v>
      </c>
      <c r="BN990">
        <v>0</v>
      </c>
      <c r="BO990" t="s">
        <v>3</v>
      </c>
      <c r="BP990">
        <v>0</v>
      </c>
      <c r="BQ990">
        <v>2</v>
      </c>
      <c r="BR990">
        <v>0</v>
      </c>
      <c r="BS990">
        <v>1</v>
      </c>
      <c r="BT990">
        <v>1</v>
      </c>
      <c r="BU990">
        <v>1</v>
      </c>
      <c r="BV990">
        <v>1</v>
      </c>
      <c r="BW990">
        <v>1</v>
      </c>
      <c r="BX990">
        <v>1</v>
      </c>
      <c r="BY990" t="s">
        <v>3</v>
      </c>
      <c r="BZ990">
        <v>103</v>
      </c>
      <c r="CA990">
        <v>60</v>
      </c>
      <c r="CB990" t="s">
        <v>3</v>
      </c>
      <c r="CE990">
        <v>0</v>
      </c>
      <c r="CF990">
        <v>0</v>
      </c>
      <c r="CG990">
        <v>0</v>
      </c>
      <c r="CM990">
        <v>0</v>
      </c>
      <c r="CN990" t="s">
        <v>3</v>
      </c>
      <c r="CO990">
        <v>0</v>
      </c>
      <c r="CP990">
        <f t="shared" si="549"/>
        <v>15519.49</v>
      </c>
      <c r="CQ990">
        <f>SUMIF(SmtRes!AQ1065:'SmtRes'!AQ1068,"=1",SmtRes!AA1065:'SmtRes'!AA1068)</f>
        <v>0</v>
      </c>
      <c r="CR990">
        <f>SUMIF(SmtRes!AQ1065:'SmtRes'!AQ1068,"=1",SmtRes!AB1065:'SmtRes'!AB1068)</f>
        <v>972.7</v>
      </c>
      <c r="CS990">
        <f>SUMIF(SmtRes!AQ1065:'SmtRes'!AQ1068,"=1",SmtRes!AC1065:'SmtRes'!AC1068)</f>
        <v>889.82</v>
      </c>
      <c r="CT990">
        <f>SUMIF(SmtRes!AQ1065:'SmtRes'!AQ1068,"=1",SmtRes!AD1065:'SmtRes'!AD1068)</f>
        <v>395.1</v>
      </c>
      <c r="CU990">
        <f t="shared" si="550"/>
        <v>0</v>
      </c>
      <c r="CV990">
        <f>SUMIF(SmtRes!AQ1065:'SmtRes'!AQ1068,"=1",SmtRes!BU1065:'SmtRes'!BU1068)</f>
        <v>2.0299999999999998</v>
      </c>
      <c r="CW990">
        <f>SUMIF(SmtRes!AQ1065:'SmtRes'!AQ1068,"=1",SmtRes!BV1065:'SmtRes'!BV1068)</f>
        <v>0.55000000000000004</v>
      </c>
      <c r="CX990">
        <f t="shared" si="551"/>
        <v>0</v>
      </c>
      <c r="CY990">
        <f t="shared" si="552"/>
        <v>12937.8712</v>
      </c>
      <c r="CZ990">
        <f t="shared" si="553"/>
        <v>7536.6239999999989</v>
      </c>
      <c r="DC990" t="s">
        <v>3</v>
      </c>
      <c r="DD990" t="s">
        <v>3</v>
      </c>
      <c r="DE990" t="s">
        <v>3</v>
      </c>
      <c r="DF990" t="s">
        <v>3</v>
      </c>
      <c r="DG990" t="s">
        <v>3</v>
      </c>
      <c r="DH990" t="s">
        <v>3</v>
      </c>
      <c r="DI990" t="s">
        <v>3</v>
      </c>
      <c r="DJ990" t="s">
        <v>3</v>
      </c>
      <c r="DK990" t="s">
        <v>3</v>
      </c>
      <c r="DL990" t="s">
        <v>3</v>
      </c>
      <c r="DM990" t="s">
        <v>3</v>
      </c>
      <c r="DN990">
        <v>0</v>
      </c>
      <c r="DO990">
        <v>0</v>
      </c>
      <c r="DP990">
        <v>1</v>
      </c>
      <c r="DQ990">
        <v>1</v>
      </c>
      <c r="DU990">
        <v>1013</v>
      </c>
      <c r="DV990" t="s">
        <v>22</v>
      </c>
      <c r="DW990" t="s">
        <v>22</v>
      </c>
      <c r="DX990">
        <v>1</v>
      </c>
      <c r="DZ990" t="s">
        <v>3</v>
      </c>
      <c r="EA990" t="s">
        <v>3</v>
      </c>
      <c r="EB990" t="s">
        <v>3</v>
      </c>
      <c r="EC990" t="s">
        <v>3</v>
      </c>
      <c r="EE990">
        <v>58749856</v>
      </c>
      <c r="EF990">
        <v>2</v>
      </c>
      <c r="EG990" t="s">
        <v>24</v>
      </c>
      <c r="EH990">
        <v>27</v>
      </c>
      <c r="EI990" t="s">
        <v>25</v>
      </c>
      <c r="EJ990">
        <v>1</v>
      </c>
      <c r="EK990">
        <v>33002</v>
      </c>
      <c r="EL990" t="s">
        <v>25</v>
      </c>
      <c r="EM990" t="s">
        <v>26</v>
      </c>
      <c r="EO990" t="s">
        <v>3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0</v>
      </c>
      <c r="EW990">
        <v>2.0299999999999998</v>
      </c>
      <c r="EX990">
        <v>0.55000000000000004</v>
      </c>
      <c r="EY990">
        <v>0</v>
      </c>
      <c r="FQ990">
        <v>0</v>
      </c>
      <c r="FR990">
        <f t="shared" si="554"/>
        <v>0</v>
      </c>
      <c r="FS990">
        <v>0</v>
      </c>
      <c r="FX990">
        <v>103</v>
      </c>
      <c r="FY990">
        <v>60</v>
      </c>
      <c r="GA990" t="s">
        <v>3</v>
      </c>
      <c r="GD990">
        <v>1</v>
      </c>
      <c r="GF990">
        <v>-765834166</v>
      </c>
      <c r="GG990">
        <v>2</v>
      </c>
      <c r="GH990">
        <v>1</v>
      </c>
      <c r="GI990">
        <v>-2</v>
      </c>
      <c r="GJ990">
        <v>0</v>
      </c>
      <c r="GK990">
        <v>0</v>
      </c>
      <c r="GL990">
        <f t="shared" si="555"/>
        <v>0</v>
      </c>
      <c r="GM990">
        <f t="shared" si="556"/>
        <v>35993.980000000003</v>
      </c>
      <c r="GN990">
        <f t="shared" si="557"/>
        <v>35993.980000000003</v>
      </c>
      <c r="GO990">
        <f t="shared" si="558"/>
        <v>0</v>
      </c>
      <c r="GP990">
        <f t="shared" si="559"/>
        <v>0</v>
      </c>
      <c r="GR990">
        <v>0</v>
      </c>
      <c r="GS990">
        <v>3</v>
      </c>
      <c r="GT990">
        <v>0</v>
      </c>
      <c r="GU990" t="s">
        <v>3</v>
      </c>
      <c r="GV990">
        <f t="shared" si="560"/>
        <v>0</v>
      </c>
      <c r="GW990">
        <v>1</v>
      </c>
      <c r="GX990">
        <f t="shared" si="561"/>
        <v>0</v>
      </c>
      <c r="HA990">
        <v>0</v>
      </c>
      <c r="HB990">
        <v>0</v>
      </c>
      <c r="HC990">
        <f t="shared" si="562"/>
        <v>0</v>
      </c>
      <c r="HE990" t="s">
        <v>3</v>
      </c>
      <c r="HF990" t="s">
        <v>3</v>
      </c>
      <c r="HM990" t="s">
        <v>3</v>
      </c>
      <c r="HN990" t="s">
        <v>27</v>
      </c>
      <c r="HO990" t="s">
        <v>28</v>
      </c>
      <c r="HP990" t="s">
        <v>25</v>
      </c>
      <c r="HQ990" t="s">
        <v>25</v>
      </c>
      <c r="IK990">
        <v>0</v>
      </c>
    </row>
    <row r="991" spans="1:245" x14ac:dyDescent="0.2">
      <c r="A991">
        <v>17</v>
      </c>
      <c r="B991">
        <v>1</v>
      </c>
      <c r="C991">
        <f>ROW(SmtRes!A1071)</f>
        <v>1071</v>
      </c>
      <c r="D991">
        <f>ROW(EtalonRes!A1079)</f>
        <v>1079</v>
      </c>
      <c r="E991" t="s">
        <v>56</v>
      </c>
      <c r="F991" t="s">
        <v>30</v>
      </c>
      <c r="G991" t="s">
        <v>31</v>
      </c>
      <c r="H991" t="s">
        <v>32</v>
      </c>
      <c r="I991">
        <v>6</v>
      </c>
      <c r="J991">
        <v>0</v>
      </c>
      <c r="K991">
        <v>6</v>
      </c>
      <c r="O991">
        <f t="shared" si="540"/>
        <v>1563.71</v>
      </c>
      <c r="P991">
        <f>SUMIF(SmtRes!AQ1069:'SmtRes'!AQ1071,"=1",SmtRes!DF1069:'SmtRes'!DF1071)</f>
        <v>0</v>
      </c>
      <c r="Q991">
        <f>SUMIF(SmtRes!AQ1069:'SmtRes'!AQ1071,"=1",SmtRes!DG1069:'SmtRes'!DG1071)</f>
        <v>98.32</v>
      </c>
      <c r="R991">
        <f>SUMIF(SmtRes!AQ1069:'SmtRes'!AQ1071,"=1",SmtRes!DH1069:'SmtRes'!DH1071)</f>
        <v>80.08</v>
      </c>
      <c r="S991">
        <f>SUMIF(SmtRes!AQ1069:'SmtRes'!AQ1071,"=1",SmtRes!DI1069:'SmtRes'!DI1071)</f>
        <v>1385.31</v>
      </c>
      <c r="T991">
        <f t="shared" si="541"/>
        <v>0</v>
      </c>
      <c r="U991">
        <f>SUMIF(SmtRes!AQ1069:'SmtRes'!AQ1071,"=1",SmtRes!CV1069:'SmtRes'!CV1071)</f>
        <v>3.66</v>
      </c>
      <c r="V991">
        <f>SUMIF(SmtRes!AQ1069:'SmtRes'!AQ1071,"=1",SmtRes!CW1069:'SmtRes'!CW1071)</f>
        <v>0.18</v>
      </c>
      <c r="W991">
        <f t="shared" si="542"/>
        <v>0</v>
      </c>
      <c r="X991">
        <f t="shared" si="543"/>
        <v>1509.35</v>
      </c>
      <c r="Y991">
        <f t="shared" si="544"/>
        <v>879.23</v>
      </c>
      <c r="AA991">
        <v>61617792</v>
      </c>
      <c r="AB991">
        <f t="shared" si="545"/>
        <v>247.27160000000001</v>
      </c>
      <c r="AC991">
        <f t="shared" si="546"/>
        <v>0</v>
      </c>
      <c r="AD991">
        <f>ROUND((((SUM(SmtRes!BR1069:'SmtRes'!BR1071))-(SUM(SmtRes!BS1069:'SmtRes'!BS1071)))+AE991),6)</f>
        <v>16.386600000000001</v>
      </c>
      <c r="AE991">
        <f>ROUND((SUM(SmtRes!BS1069:'SmtRes'!BS1071)),6)</f>
        <v>13.347300000000001</v>
      </c>
      <c r="AF991">
        <f>ROUND((SUM(SmtRes!BT1069:'SmtRes'!BT1071)),6)</f>
        <v>230.88499999999999</v>
      </c>
      <c r="AG991">
        <f t="shared" si="547"/>
        <v>0</v>
      </c>
      <c r="AH991">
        <f>(SUM(SmtRes!BU1069:'SmtRes'!BU1071))</f>
        <v>0.61</v>
      </c>
      <c r="AI991">
        <f>(SUM(SmtRes!BV1069:'SmtRes'!BV1071))</f>
        <v>0.03</v>
      </c>
      <c r="AJ991">
        <f t="shared" si="548"/>
        <v>0</v>
      </c>
      <c r="AK991">
        <v>260.6189</v>
      </c>
      <c r="AL991">
        <v>0</v>
      </c>
      <c r="AM991">
        <v>16.386600000000001</v>
      </c>
      <c r="AN991">
        <v>13.347300000000001</v>
      </c>
      <c r="AO991">
        <v>230.88499999999999</v>
      </c>
      <c r="AP991">
        <v>0</v>
      </c>
      <c r="AQ991">
        <v>0.61</v>
      </c>
      <c r="AR991">
        <v>0.03</v>
      </c>
      <c r="AS991">
        <v>0</v>
      </c>
      <c r="AT991">
        <v>103</v>
      </c>
      <c r="AU991">
        <v>60</v>
      </c>
      <c r="AV991">
        <v>1</v>
      </c>
      <c r="AW991">
        <v>1</v>
      </c>
      <c r="AZ991">
        <v>1</v>
      </c>
      <c r="BA991">
        <v>1</v>
      </c>
      <c r="BB991">
        <v>1</v>
      </c>
      <c r="BC991">
        <v>1</v>
      </c>
      <c r="BD991" t="s">
        <v>3</v>
      </c>
      <c r="BE991" t="s">
        <v>3</v>
      </c>
      <c r="BF991" t="s">
        <v>3</v>
      </c>
      <c r="BG991" t="s">
        <v>3</v>
      </c>
      <c r="BH991">
        <v>0</v>
      </c>
      <c r="BI991">
        <v>1</v>
      </c>
      <c r="BJ991" t="s">
        <v>33</v>
      </c>
      <c r="BM991">
        <v>33001</v>
      </c>
      <c r="BN991">
        <v>0</v>
      </c>
      <c r="BO991" t="s">
        <v>3</v>
      </c>
      <c r="BP991">
        <v>0</v>
      </c>
      <c r="BQ991">
        <v>2</v>
      </c>
      <c r="BR991">
        <v>0</v>
      </c>
      <c r="BS991">
        <v>1</v>
      </c>
      <c r="BT991">
        <v>1</v>
      </c>
      <c r="BU991">
        <v>1</v>
      </c>
      <c r="BV991">
        <v>1</v>
      </c>
      <c r="BW991">
        <v>1</v>
      </c>
      <c r="BX991">
        <v>1</v>
      </c>
      <c r="BY991" t="s">
        <v>3</v>
      </c>
      <c r="BZ991">
        <v>103</v>
      </c>
      <c r="CA991">
        <v>60</v>
      </c>
      <c r="CB991" t="s">
        <v>3</v>
      </c>
      <c r="CE991">
        <v>0</v>
      </c>
      <c r="CF991">
        <v>0</v>
      </c>
      <c r="CG991">
        <v>0</v>
      </c>
      <c r="CM991">
        <v>0</v>
      </c>
      <c r="CN991" t="s">
        <v>3</v>
      </c>
      <c r="CO991">
        <v>0</v>
      </c>
      <c r="CP991">
        <f t="shared" si="549"/>
        <v>1563.7099999999998</v>
      </c>
      <c r="CQ991">
        <f>SUMIF(SmtRes!AQ1069:'SmtRes'!AQ1071,"=1",SmtRes!AA1069:'SmtRes'!AA1071)</f>
        <v>0</v>
      </c>
      <c r="CR991">
        <f>SUMIF(SmtRes!AQ1069:'SmtRes'!AQ1071,"=1",SmtRes!AB1069:'SmtRes'!AB1071)</f>
        <v>546.22</v>
      </c>
      <c r="CS991">
        <f>SUMIF(SmtRes!AQ1069:'SmtRes'!AQ1071,"=1",SmtRes!AC1069:'SmtRes'!AC1071)</f>
        <v>444.91</v>
      </c>
      <c r="CT991">
        <f>SUMIF(SmtRes!AQ1069:'SmtRes'!AQ1071,"=1",SmtRes!AD1069:'SmtRes'!AD1071)</f>
        <v>378.5</v>
      </c>
      <c r="CU991">
        <f t="shared" si="550"/>
        <v>0</v>
      </c>
      <c r="CV991">
        <f>SUMIF(SmtRes!AQ1069:'SmtRes'!AQ1071,"=1",SmtRes!BU1069:'SmtRes'!BU1071)</f>
        <v>0.61</v>
      </c>
      <c r="CW991">
        <f>SUMIF(SmtRes!AQ1069:'SmtRes'!AQ1071,"=1",SmtRes!BV1069:'SmtRes'!BV1071)</f>
        <v>0.03</v>
      </c>
      <c r="CX991">
        <f t="shared" si="551"/>
        <v>0</v>
      </c>
      <c r="CY991">
        <f t="shared" si="552"/>
        <v>1509.3516999999999</v>
      </c>
      <c r="CZ991">
        <f t="shared" si="553"/>
        <v>879.23399999999992</v>
      </c>
      <c r="DC991" t="s">
        <v>3</v>
      </c>
      <c r="DD991" t="s">
        <v>3</v>
      </c>
      <c r="DE991" t="s">
        <v>3</v>
      </c>
      <c r="DF991" t="s">
        <v>3</v>
      </c>
      <c r="DG991" t="s">
        <v>3</v>
      </c>
      <c r="DH991" t="s">
        <v>3</v>
      </c>
      <c r="DI991" t="s">
        <v>3</v>
      </c>
      <c r="DJ991" t="s">
        <v>3</v>
      </c>
      <c r="DK991" t="s">
        <v>3</v>
      </c>
      <c r="DL991" t="s">
        <v>3</v>
      </c>
      <c r="DM991" t="s">
        <v>3</v>
      </c>
      <c r="DN991">
        <v>0</v>
      </c>
      <c r="DO991">
        <v>0</v>
      </c>
      <c r="DP991">
        <v>1</v>
      </c>
      <c r="DQ991">
        <v>1</v>
      </c>
      <c r="DU991">
        <v>1013</v>
      </c>
      <c r="DV991" t="s">
        <v>32</v>
      </c>
      <c r="DW991" t="s">
        <v>32</v>
      </c>
      <c r="DX991">
        <v>1</v>
      </c>
      <c r="DZ991" t="s">
        <v>3</v>
      </c>
      <c r="EA991" t="s">
        <v>3</v>
      </c>
      <c r="EB991" t="s">
        <v>3</v>
      </c>
      <c r="EC991" t="s">
        <v>3</v>
      </c>
      <c r="EE991">
        <v>58749547</v>
      </c>
      <c r="EF991">
        <v>2</v>
      </c>
      <c r="EG991" t="s">
        <v>24</v>
      </c>
      <c r="EH991">
        <v>27</v>
      </c>
      <c r="EI991" t="s">
        <v>25</v>
      </c>
      <c r="EJ991">
        <v>1</v>
      </c>
      <c r="EK991">
        <v>33001</v>
      </c>
      <c r="EL991" t="s">
        <v>25</v>
      </c>
      <c r="EM991" t="s">
        <v>26</v>
      </c>
      <c r="EO991" t="s">
        <v>3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0.61</v>
      </c>
      <c r="EX991">
        <v>0.03</v>
      </c>
      <c r="EY991">
        <v>0</v>
      </c>
      <c r="FQ991">
        <v>0</v>
      </c>
      <c r="FR991">
        <f t="shared" si="554"/>
        <v>0</v>
      </c>
      <c r="FS991">
        <v>0</v>
      </c>
      <c r="FX991">
        <v>103</v>
      </c>
      <c r="FY991">
        <v>60</v>
      </c>
      <c r="GA991" t="s">
        <v>3</v>
      </c>
      <c r="GD991">
        <v>1</v>
      </c>
      <c r="GF991">
        <v>-1682727516</v>
      </c>
      <c r="GG991">
        <v>2</v>
      </c>
      <c r="GH991">
        <v>1</v>
      </c>
      <c r="GI991">
        <v>-2</v>
      </c>
      <c r="GJ991">
        <v>0</v>
      </c>
      <c r="GK991">
        <v>0</v>
      </c>
      <c r="GL991">
        <f t="shared" si="555"/>
        <v>0</v>
      </c>
      <c r="GM991">
        <f t="shared" si="556"/>
        <v>3952.29</v>
      </c>
      <c r="GN991">
        <f t="shared" si="557"/>
        <v>3952.29</v>
      </c>
      <c r="GO991">
        <f t="shared" si="558"/>
        <v>0</v>
      </c>
      <c r="GP991">
        <f t="shared" si="559"/>
        <v>0</v>
      </c>
      <c r="GR991">
        <v>0</v>
      </c>
      <c r="GS991">
        <v>3</v>
      </c>
      <c r="GT991">
        <v>0</v>
      </c>
      <c r="GU991" t="s">
        <v>3</v>
      </c>
      <c r="GV991">
        <f t="shared" si="560"/>
        <v>0</v>
      </c>
      <c r="GW991">
        <v>1</v>
      </c>
      <c r="GX991">
        <f t="shared" si="561"/>
        <v>0</v>
      </c>
      <c r="HA991">
        <v>0</v>
      </c>
      <c r="HB991">
        <v>0</v>
      </c>
      <c r="HC991">
        <f t="shared" si="562"/>
        <v>0</v>
      </c>
      <c r="HE991" t="s">
        <v>3</v>
      </c>
      <c r="HF991" t="s">
        <v>3</v>
      </c>
      <c r="HM991" t="s">
        <v>3</v>
      </c>
      <c r="HN991" t="s">
        <v>27</v>
      </c>
      <c r="HO991" t="s">
        <v>28</v>
      </c>
      <c r="HP991" t="s">
        <v>25</v>
      </c>
      <c r="HQ991" t="s">
        <v>25</v>
      </c>
      <c r="IK991">
        <v>0</v>
      </c>
    </row>
    <row r="992" spans="1:245" x14ac:dyDescent="0.2">
      <c r="A992">
        <v>17</v>
      </c>
      <c r="B992">
        <v>1</v>
      </c>
      <c r="C992">
        <f>ROW(SmtRes!A1085)</f>
        <v>1085</v>
      </c>
      <c r="D992">
        <f>ROW(EtalonRes!A1093)</f>
        <v>1093</v>
      </c>
      <c r="E992" t="s">
        <v>61</v>
      </c>
      <c r="F992" t="s">
        <v>35</v>
      </c>
      <c r="G992" t="s">
        <v>389</v>
      </c>
      <c r="H992" t="s">
        <v>37</v>
      </c>
      <c r="I992">
        <v>7</v>
      </c>
      <c r="J992">
        <v>0</v>
      </c>
      <c r="K992">
        <v>7</v>
      </c>
      <c r="O992">
        <f t="shared" si="540"/>
        <v>5251.01</v>
      </c>
      <c r="P992">
        <f>SUMIF(SmtRes!AQ1072:'SmtRes'!AQ1085,"=1",SmtRes!DF1072:'SmtRes'!DF1085)</f>
        <v>0</v>
      </c>
      <c r="Q992">
        <f>SUMIF(SmtRes!AQ1072:'SmtRes'!AQ1085,"=1",SmtRes!DG1072:'SmtRes'!DG1085)</f>
        <v>1013.62</v>
      </c>
      <c r="R992">
        <f>SUMIF(SmtRes!AQ1072:'SmtRes'!AQ1085,"=1",SmtRes!DH1072:'SmtRes'!DH1085)</f>
        <v>999.71</v>
      </c>
      <c r="S992">
        <f>SUMIF(SmtRes!AQ1072:'SmtRes'!AQ1085,"=1",SmtRes!DI1072:'SmtRes'!DI1085)</f>
        <v>3237.68</v>
      </c>
      <c r="T992">
        <f t="shared" si="541"/>
        <v>0</v>
      </c>
      <c r="U992">
        <f>SUMIF(SmtRes!AQ1072:'SmtRes'!AQ1085,"=1",SmtRes!CV1072:'SmtRes'!CV1085)</f>
        <v>7.8959999999999999</v>
      </c>
      <c r="V992">
        <f>SUMIF(SmtRes!AQ1072:'SmtRes'!AQ1085,"=1",SmtRes!CW1072:'SmtRes'!CW1085)</f>
        <v>2.2469999999999999</v>
      </c>
      <c r="W992">
        <f t="shared" si="542"/>
        <v>0</v>
      </c>
      <c r="X992">
        <f t="shared" si="543"/>
        <v>4364.51</v>
      </c>
      <c r="Y992">
        <f t="shared" si="544"/>
        <v>2542.4299999999998</v>
      </c>
      <c r="AA992">
        <v>61617792</v>
      </c>
      <c r="AB992">
        <f t="shared" si="545"/>
        <v>586.99179000000004</v>
      </c>
      <c r="AC992">
        <f t="shared" si="546"/>
        <v>0</v>
      </c>
      <c r="AD992">
        <f>ROUND((((SUM(SmtRes!BR1072:'SmtRes'!BR1085))-(SUM(SmtRes!BS1072:'SmtRes'!BS1085)))+AE992),6)</f>
        <v>124.46666999999999</v>
      </c>
      <c r="AE992">
        <f>ROUND((SUM(SmtRes!BS1072:'SmtRes'!BS1085)),6)</f>
        <v>142.81611000000001</v>
      </c>
      <c r="AF992">
        <f>ROUND((SUM(SmtRes!BT1072:'SmtRes'!BT1085)),6)</f>
        <v>462.52512000000002</v>
      </c>
      <c r="AG992">
        <f t="shared" si="547"/>
        <v>0</v>
      </c>
      <c r="AH992">
        <f>(SUM(SmtRes!BU1072:'SmtRes'!BU1085))</f>
        <v>1.1279999999999999</v>
      </c>
      <c r="AI992">
        <f>(SUM(SmtRes!BV1072:'SmtRes'!BV1085))</f>
        <v>0.32100000000000001</v>
      </c>
      <c r="AJ992">
        <f t="shared" si="548"/>
        <v>0</v>
      </c>
      <c r="AK992">
        <v>2469.8648979999998</v>
      </c>
      <c r="AL992">
        <v>37.171897999999999</v>
      </c>
      <c r="AM992">
        <v>414.88890000000004</v>
      </c>
      <c r="AN992">
        <v>476.05369999999999</v>
      </c>
      <c r="AO992">
        <v>1541.7503999999999</v>
      </c>
      <c r="AP992">
        <v>0</v>
      </c>
      <c r="AQ992">
        <v>3.76</v>
      </c>
      <c r="AR992">
        <v>1.07</v>
      </c>
      <c r="AS992">
        <v>0</v>
      </c>
      <c r="AT992">
        <v>103</v>
      </c>
      <c r="AU992">
        <v>60</v>
      </c>
      <c r="AV992">
        <v>1</v>
      </c>
      <c r="AW992">
        <v>1</v>
      </c>
      <c r="AZ992">
        <v>1</v>
      </c>
      <c r="BA992">
        <v>1</v>
      </c>
      <c r="BB992">
        <v>1</v>
      </c>
      <c r="BC992">
        <v>1</v>
      </c>
      <c r="BD992" t="s">
        <v>3</v>
      </c>
      <c r="BE992" t="s">
        <v>3</v>
      </c>
      <c r="BF992" t="s">
        <v>3</v>
      </c>
      <c r="BG992" t="s">
        <v>3</v>
      </c>
      <c r="BH992">
        <v>0</v>
      </c>
      <c r="BI992">
        <v>1</v>
      </c>
      <c r="BJ992" t="s">
        <v>38</v>
      </c>
      <c r="BM992">
        <v>33001</v>
      </c>
      <c r="BN992">
        <v>0</v>
      </c>
      <c r="BO992" t="s">
        <v>3</v>
      </c>
      <c r="BP992">
        <v>0</v>
      </c>
      <c r="BQ992">
        <v>2</v>
      </c>
      <c r="BR992">
        <v>0</v>
      </c>
      <c r="BS992">
        <v>1</v>
      </c>
      <c r="BT992">
        <v>1</v>
      </c>
      <c r="BU992">
        <v>1</v>
      </c>
      <c r="BV992">
        <v>1</v>
      </c>
      <c r="BW992">
        <v>1</v>
      </c>
      <c r="BX992">
        <v>1</v>
      </c>
      <c r="BY992" t="s">
        <v>3</v>
      </c>
      <c r="BZ992">
        <v>103</v>
      </c>
      <c r="CA992">
        <v>60</v>
      </c>
      <c r="CB992" t="s">
        <v>3</v>
      </c>
      <c r="CE992">
        <v>0</v>
      </c>
      <c r="CF992">
        <v>0</v>
      </c>
      <c r="CG992">
        <v>0</v>
      </c>
      <c r="CM992">
        <v>0</v>
      </c>
      <c r="CN992" t="s">
        <v>39</v>
      </c>
      <c r="CO992">
        <v>0</v>
      </c>
      <c r="CP992">
        <f t="shared" si="549"/>
        <v>5251.01</v>
      </c>
      <c r="CQ992">
        <f>SUMIF(SmtRes!AQ1072:'SmtRes'!AQ1085,"=1",SmtRes!AA1072:'SmtRes'!AA1085)</f>
        <v>87420.73000000001</v>
      </c>
      <c r="CR992">
        <f>SUMIF(SmtRes!AQ1072:'SmtRes'!AQ1085,"=1",SmtRes!AB1072:'SmtRes'!AB1085)</f>
        <v>972.7</v>
      </c>
      <c r="CS992">
        <f>SUMIF(SmtRes!AQ1072:'SmtRes'!AQ1085,"=1",SmtRes!AC1072:'SmtRes'!AC1085)</f>
        <v>889.82</v>
      </c>
      <c r="CT992">
        <f>SUMIF(SmtRes!AQ1072:'SmtRes'!AQ1085,"=1",SmtRes!AD1072:'SmtRes'!AD1085)</f>
        <v>410.04</v>
      </c>
      <c r="CU992">
        <f t="shared" si="550"/>
        <v>0</v>
      </c>
      <c r="CV992">
        <f>SUMIF(SmtRes!AQ1072:'SmtRes'!AQ1085,"=1",SmtRes!BU1072:'SmtRes'!BU1085)</f>
        <v>1.1279999999999999</v>
      </c>
      <c r="CW992">
        <f>SUMIF(SmtRes!AQ1072:'SmtRes'!AQ1085,"=1",SmtRes!BV1072:'SmtRes'!BV1085)</f>
        <v>0.32100000000000001</v>
      </c>
      <c r="CX992">
        <f t="shared" si="551"/>
        <v>0</v>
      </c>
      <c r="CY992">
        <f t="shared" si="552"/>
        <v>4364.5116999999991</v>
      </c>
      <c r="CZ992">
        <f t="shared" si="553"/>
        <v>2542.4339999999997</v>
      </c>
      <c r="DC992" t="s">
        <v>3</v>
      </c>
      <c r="DD992" t="s">
        <v>40</v>
      </c>
      <c r="DE992" t="s">
        <v>41</v>
      </c>
      <c r="DF992" t="s">
        <v>41</v>
      </c>
      <c r="DG992" t="s">
        <v>41</v>
      </c>
      <c r="DH992" t="s">
        <v>3</v>
      </c>
      <c r="DI992" t="s">
        <v>41</v>
      </c>
      <c r="DJ992" t="s">
        <v>41</v>
      </c>
      <c r="DK992" t="s">
        <v>3</v>
      </c>
      <c r="DL992" t="s">
        <v>3</v>
      </c>
      <c r="DM992" t="s">
        <v>3</v>
      </c>
      <c r="DN992">
        <v>0</v>
      </c>
      <c r="DO992">
        <v>0</v>
      </c>
      <c r="DP992">
        <v>1</v>
      </c>
      <c r="DQ992">
        <v>1</v>
      </c>
      <c r="DU992">
        <v>1013</v>
      </c>
      <c r="DV992" t="s">
        <v>37</v>
      </c>
      <c r="DW992" t="s">
        <v>37</v>
      </c>
      <c r="DX992">
        <v>1</v>
      </c>
      <c r="DZ992" t="s">
        <v>3</v>
      </c>
      <c r="EA992" t="s">
        <v>3</v>
      </c>
      <c r="EB992" t="s">
        <v>3</v>
      </c>
      <c r="EC992" t="s">
        <v>3</v>
      </c>
      <c r="EE992">
        <v>58749547</v>
      </c>
      <c r="EF992">
        <v>2</v>
      </c>
      <c r="EG992" t="s">
        <v>24</v>
      </c>
      <c r="EH992">
        <v>27</v>
      </c>
      <c r="EI992" t="s">
        <v>25</v>
      </c>
      <c r="EJ992">
        <v>1</v>
      </c>
      <c r="EK992">
        <v>33001</v>
      </c>
      <c r="EL992" t="s">
        <v>25</v>
      </c>
      <c r="EM992" t="s">
        <v>26</v>
      </c>
      <c r="EO992" t="s">
        <v>42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3.76</v>
      </c>
      <c r="EX992">
        <v>1.07</v>
      </c>
      <c r="EY992">
        <v>0</v>
      </c>
      <c r="FQ992">
        <v>0</v>
      </c>
      <c r="FR992">
        <f t="shared" si="554"/>
        <v>0</v>
      </c>
      <c r="FS992">
        <v>0</v>
      </c>
      <c r="FX992">
        <v>103</v>
      </c>
      <c r="FY992">
        <v>60</v>
      </c>
      <c r="GA992" t="s">
        <v>3</v>
      </c>
      <c r="GD992">
        <v>1</v>
      </c>
      <c r="GF992">
        <v>1381106430</v>
      </c>
      <c r="GG992">
        <v>2</v>
      </c>
      <c r="GH992">
        <v>1</v>
      </c>
      <c r="GI992">
        <v>-2</v>
      </c>
      <c r="GJ992">
        <v>0</v>
      </c>
      <c r="GK992">
        <v>0</v>
      </c>
      <c r="GL992">
        <f t="shared" si="555"/>
        <v>0</v>
      </c>
      <c r="GM992">
        <f t="shared" si="556"/>
        <v>12157.95</v>
      </c>
      <c r="GN992">
        <f t="shared" si="557"/>
        <v>12157.95</v>
      </c>
      <c r="GO992">
        <f t="shared" si="558"/>
        <v>0</v>
      </c>
      <c r="GP992">
        <f t="shared" si="559"/>
        <v>0</v>
      </c>
      <c r="GR992">
        <v>0</v>
      </c>
      <c r="GS992">
        <v>3</v>
      </c>
      <c r="GT992">
        <v>0</v>
      </c>
      <c r="GU992" t="s">
        <v>3</v>
      </c>
      <c r="GV992">
        <f t="shared" si="560"/>
        <v>0</v>
      </c>
      <c r="GW992">
        <v>1</v>
      </c>
      <c r="GX992">
        <f t="shared" si="561"/>
        <v>0</v>
      </c>
      <c r="HA992">
        <v>0</v>
      </c>
      <c r="HB992">
        <v>0</v>
      </c>
      <c r="HC992">
        <f t="shared" si="562"/>
        <v>0</v>
      </c>
      <c r="HE992" t="s">
        <v>3</v>
      </c>
      <c r="HF992" t="s">
        <v>3</v>
      </c>
      <c r="HM992" t="s">
        <v>3</v>
      </c>
      <c r="HN992" t="s">
        <v>27</v>
      </c>
      <c r="HO992" t="s">
        <v>28</v>
      </c>
      <c r="HP992" t="s">
        <v>25</v>
      </c>
      <c r="HQ992" t="s">
        <v>25</v>
      </c>
      <c r="IK992">
        <v>0</v>
      </c>
    </row>
    <row r="993" spans="1:245" x14ac:dyDescent="0.2">
      <c r="A993">
        <v>17</v>
      </c>
      <c r="B993">
        <v>1</v>
      </c>
      <c r="C993">
        <f>ROW(SmtRes!A1100)</f>
        <v>1100</v>
      </c>
      <c r="D993">
        <f>ROW(EtalonRes!A1108)</f>
        <v>1108</v>
      </c>
      <c r="E993" t="s">
        <v>67</v>
      </c>
      <c r="F993" t="s">
        <v>44</v>
      </c>
      <c r="G993" t="s">
        <v>390</v>
      </c>
      <c r="H993" t="s">
        <v>37</v>
      </c>
      <c r="I993">
        <v>1</v>
      </c>
      <c r="J993">
        <v>0</v>
      </c>
      <c r="K993">
        <v>1</v>
      </c>
      <c r="O993">
        <f t="shared" si="540"/>
        <v>1523.4</v>
      </c>
      <c r="P993">
        <f>SUMIF(SmtRes!AQ1086:'SmtRes'!AQ1100,"=1",SmtRes!DF1086:'SmtRes'!DF1100)</f>
        <v>0</v>
      </c>
      <c r="Q993">
        <f>SUMIF(SmtRes!AQ1086:'SmtRes'!AQ1100,"=1",SmtRes!DG1086:'SmtRes'!DG1100)</f>
        <v>324.60000000000002</v>
      </c>
      <c r="R993">
        <f>SUMIF(SmtRes!AQ1086:'SmtRes'!AQ1100,"=1",SmtRes!DH1086:'SmtRes'!DH1100)</f>
        <v>164.09</v>
      </c>
      <c r="S993">
        <f>SUMIF(SmtRes!AQ1086:'SmtRes'!AQ1100,"=1",SmtRes!DI1086:'SmtRes'!DI1100)</f>
        <v>1034.71</v>
      </c>
      <c r="T993">
        <f t="shared" si="541"/>
        <v>0</v>
      </c>
      <c r="U993">
        <f>SUMIF(SmtRes!AQ1086:'SmtRes'!AQ1100,"=1",SmtRes!CV1086:'SmtRes'!CV1100)</f>
        <v>2.226</v>
      </c>
      <c r="V993">
        <f>SUMIF(SmtRes!AQ1086:'SmtRes'!AQ1100,"=1",SmtRes!CW1086:'SmtRes'!CW1100)</f>
        <v>0.30599999999999999</v>
      </c>
      <c r="W993">
        <f t="shared" si="542"/>
        <v>0</v>
      </c>
      <c r="X993">
        <f t="shared" si="543"/>
        <v>1234.76</v>
      </c>
      <c r="Y993">
        <f t="shared" si="544"/>
        <v>719.28</v>
      </c>
      <c r="AA993">
        <v>61617792</v>
      </c>
      <c r="AB993">
        <f t="shared" si="545"/>
        <v>1359.3044400000001</v>
      </c>
      <c r="AC993">
        <f t="shared" si="546"/>
        <v>0</v>
      </c>
      <c r="AD993">
        <f>ROUND((((SUM(SmtRes!BR1086:'SmtRes'!BR1100))-(SUM(SmtRes!BS1086:'SmtRes'!BS1100)))+AE993),6)</f>
        <v>324.59285999999997</v>
      </c>
      <c r="AE993">
        <f>ROUND((SUM(SmtRes!BS1086:'SmtRes'!BS1100)),6)</f>
        <v>164.09205</v>
      </c>
      <c r="AF993">
        <f>ROUND((SUM(SmtRes!BT1086:'SmtRes'!BT1100)),6)</f>
        <v>1034.7115799999999</v>
      </c>
      <c r="AG993">
        <f t="shared" si="547"/>
        <v>0</v>
      </c>
      <c r="AH993">
        <f>(SUM(SmtRes!BU1086:'SmtRes'!BU1100))</f>
        <v>2.226</v>
      </c>
      <c r="AI993">
        <f>(SUM(SmtRes!BV1086:'SmtRes'!BV1100))</f>
        <v>0.30599999999999999</v>
      </c>
      <c r="AJ993">
        <f t="shared" si="548"/>
        <v>0</v>
      </c>
      <c r="AK993">
        <v>5099.1680980000001</v>
      </c>
      <c r="AL993">
        <v>21.179797999999998</v>
      </c>
      <c r="AM993">
        <v>1081.9762000000001</v>
      </c>
      <c r="AN993">
        <v>546.97349999999994</v>
      </c>
      <c r="AO993">
        <v>3449.0385999999999</v>
      </c>
      <c r="AP993">
        <v>0</v>
      </c>
      <c r="AQ993">
        <v>7.42</v>
      </c>
      <c r="AR993">
        <v>1.02</v>
      </c>
      <c r="AS993">
        <v>0</v>
      </c>
      <c r="AT993">
        <v>103</v>
      </c>
      <c r="AU993">
        <v>60</v>
      </c>
      <c r="AV993">
        <v>1</v>
      </c>
      <c r="AW993">
        <v>1</v>
      </c>
      <c r="AZ993">
        <v>1</v>
      </c>
      <c r="BA993">
        <v>1</v>
      </c>
      <c r="BB993">
        <v>1</v>
      </c>
      <c r="BC993">
        <v>1</v>
      </c>
      <c r="BD993" t="s">
        <v>3</v>
      </c>
      <c r="BE993" t="s">
        <v>3</v>
      </c>
      <c r="BF993" t="s">
        <v>3</v>
      </c>
      <c r="BG993" t="s">
        <v>3</v>
      </c>
      <c r="BH993">
        <v>0</v>
      </c>
      <c r="BI993">
        <v>1</v>
      </c>
      <c r="BJ993" t="s">
        <v>46</v>
      </c>
      <c r="BM993">
        <v>33001</v>
      </c>
      <c r="BN993">
        <v>0</v>
      </c>
      <c r="BO993" t="s">
        <v>3</v>
      </c>
      <c r="BP993">
        <v>0</v>
      </c>
      <c r="BQ993">
        <v>2</v>
      </c>
      <c r="BR993">
        <v>0</v>
      </c>
      <c r="BS993">
        <v>1</v>
      </c>
      <c r="BT993">
        <v>1</v>
      </c>
      <c r="BU993">
        <v>1</v>
      </c>
      <c r="BV993">
        <v>1</v>
      </c>
      <c r="BW993">
        <v>1</v>
      </c>
      <c r="BX993">
        <v>1</v>
      </c>
      <c r="BY993" t="s">
        <v>3</v>
      </c>
      <c r="BZ993">
        <v>103</v>
      </c>
      <c r="CA993">
        <v>60</v>
      </c>
      <c r="CB993" t="s">
        <v>3</v>
      </c>
      <c r="CE993">
        <v>0</v>
      </c>
      <c r="CF993">
        <v>0</v>
      </c>
      <c r="CG993">
        <v>0</v>
      </c>
      <c r="CM993">
        <v>0</v>
      </c>
      <c r="CN993" t="s">
        <v>39</v>
      </c>
      <c r="CO993">
        <v>0</v>
      </c>
      <c r="CP993">
        <f t="shared" si="549"/>
        <v>1523.3999999999999</v>
      </c>
      <c r="CQ993">
        <f>SUMIF(SmtRes!AQ1086:'SmtRes'!AQ1100,"=1",SmtRes!AA1086:'SmtRes'!AA1100)</f>
        <v>87420.73000000001</v>
      </c>
      <c r="CR993">
        <f>SUMIF(SmtRes!AQ1086:'SmtRes'!AQ1100,"=1",SmtRes!AB1086:'SmtRes'!AB1100)</f>
        <v>1952.82</v>
      </c>
      <c r="CS993">
        <f>SUMIF(SmtRes!AQ1086:'SmtRes'!AQ1100,"=1",SmtRes!AC1086:'SmtRes'!AC1100)</f>
        <v>1042.55</v>
      </c>
      <c r="CT993">
        <f>SUMIF(SmtRes!AQ1086:'SmtRes'!AQ1100,"=1",SmtRes!AD1086:'SmtRes'!AD1100)</f>
        <v>464.83</v>
      </c>
      <c r="CU993">
        <f t="shared" si="550"/>
        <v>0</v>
      </c>
      <c r="CV993">
        <f>SUMIF(SmtRes!AQ1086:'SmtRes'!AQ1100,"=1",SmtRes!BU1086:'SmtRes'!BU1100)</f>
        <v>2.226</v>
      </c>
      <c r="CW993">
        <f>SUMIF(SmtRes!AQ1086:'SmtRes'!AQ1100,"=1",SmtRes!BV1086:'SmtRes'!BV1100)</f>
        <v>0.30599999999999999</v>
      </c>
      <c r="CX993">
        <f t="shared" si="551"/>
        <v>0</v>
      </c>
      <c r="CY993">
        <f t="shared" si="552"/>
        <v>1234.7639999999999</v>
      </c>
      <c r="CZ993">
        <f t="shared" si="553"/>
        <v>719.28</v>
      </c>
      <c r="DC993" t="s">
        <v>3</v>
      </c>
      <c r="DD993" t="s">
        <v>40</v>
      </c>
      <c r="DE993" t="s">
        <v>41</v>
      </c>
      <c r="DF993" t="s">
        <v>41</v>
      </c>
      <c r="DG993" t="s">
        <v>41</v>
      </c>
      <c r="DH993" t="s">
        <v>3</v>
      </c>
      <c r="DI993" t="s">
        <v>41</v>
      </c>
      <c r="DJ993" t="s">
        <v>41</v>
      </c>
      <c r="DK993" t="s">
        <v>3</v>
      </c>
      <c r="DL993" t="s">
        <v>3</v>
      </c>
      <c r="DM993" t="s">
        <v>3</v>
      </c>
      <c r="DN993">
        <v>0</v>
      </c>
      <c r="DO993">
        <v>0</v>
      </c>
      <c r="DP993">
        <v>1</v>
      </c>
      <c r="DQ993">
        <v>1</v>
      </c>
      <c r="DU993">
        <v>1013</v>
      </c>
      <c r="DV993" t="s">
        <v>37</v>
      </c>
      <c r="DW993" t="s">
        <v>37</v>
      </c>
      <c r="DX993">
        <v>1</v>
      </c>
      <c r="DZ993" t="s">
        <v>3</v>
      </c>
      <c r="EA993" t="s">
        <v>3</v>
      </c>
      <c r="EB993" t="s">
        <v>3</v>
      </c>
      <c r="EC993" t="s">
        <v>3</v>
      </c>
      <c r="EE993">
        <v>58749547</v>
      </c>
      <c r="EF993">
        <v>2</v>
      </c>
      <c r="EG993" t="s">
        <v>24</v>
      </c>
      <c r="EH993">
        <v>27</v>
      </c>
      <c r="EI993" t="s">
        <v>25</v>
      </c>
      <c r="EJ993">
        <v>1</v>
      </c>
      <c r="EK993">
        <v>33001</v>
      </c>
      <c r="EL993" t="s">
        <v>25</v>
      </c>
      <c r="EM993" t="s">
        <v>26</v>
      </c>
      <c r="EO993" t="s">
        <v>42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0</v>
      </c>
      <c r="EW993">
        <v>7.42</v>
      </c>
      <c r="EX993">
        <v>1.02</v>
      </c>
      <c r="EY993">
        <v>0</v>
      </c>
      <c r="FQ993">
        <v>0</v>
      </c>
      <c r="FR993">
        <f t="shared" si="554"/>
        <v>0</v>
      </c>
      <c r="FS993">
        <v>0</v>
      </c>
      <c r="FX993">
        <v>103</v>
      </c>
      <c r="FY993">
        <v>60</v>
      </c>
      <c r="GA993" t="s">
        <v>3</v>
      </c>
      <c r="GD993">
        <v>1</v>
      </c>
      <c r="GF993">
        <v>217353730</v>
      </c>
      <c r="GG993">
        <v>2</v>
      </c>
      <c r="GH993">
        <v>1</v>
      </c>
      <c r="GI993">
        <v>-2</v>
      </c>
      <c r="GJ993">
        <v>0</v>
      </c>
      <c r="GK993">
        <v>0</v>
      </c>
      <c r="GL993">
        <f t="shared" si="555"/>
        <v>0</v>
      </c>
      <c r="GM993">
        <f t="shared" si="556"/>
        <v>3477.44</v>
      </c>
      <c r="GN993">
        <f t="shared" si="557"/>
        <v>3477.44</v>
      </c>
      <c r="GO993">
        <f t="shared" si="558"/>
        <v>0</v>
      </c>
      <c r="GP993">
        <f t="shared" si="559"/>
        <v>0</v>
      </c>
      <c r="GR993">
        <v>0</v>
      </c>
      <c r="GS993">
        <v>3</v>
      </c>
      <c r="GT993">
        <v>0</v>
      </c>
      <c r="GU993" t="s">
        <v>3</v>
      </c>
      <c r="GV993">
        <f t="shared" si="560"/>
        <v>0</v>
      </c>
      <c r="GW993">
        <v>1</v>
      </c>
      <c r="GX993">
        <f t="shared" si="561"/>
        <v>0</v>
      </c>
      <c r="HA993">
        <v>0</v>
      </c>
      <c r="HB993">
        <v>0</v>
      </c>
      <c r="HC993">
        <f t="shared" si="562"/>
        <v>0</v>
      </c>
      <c r="HE993" t="s">
        <v>3</v>
      </c>
      <c r="HF993" t="s">
        <v>3</v>
      </c>
      <c r="HM993" t="s">
        <v>3</v>
      </c>
      <c r="HN993" t="s">
        <v>27</v>
      </c>
      <c r="HO993" t="s">
        <v>28</v>
      </c>
      <c r="HP993" t="s">
        <v>25</v>
      </c>
      <c r="HQ993" t="s">
        <v>25</v>
      </c>
      <c r="IK993">
        <v>0</v>
      </c>
    </row>
    <row r="994" spans="1:245" x14ac:dyDescent="0.2">
      <c r="A994">
        <v>17</v>
      </c>
      <c r="B994">
        <v>1</v>
      </c>
      <c r="C994">
        <f>ROW(SmtRes!A1104)</f>
        <v>1104</v>
      </c>
      <c r="D994">
        <f>ROW(EtalonRes!A1112)</f>
        <v>1112</v>
      </c>
      <c r="E994" t="s">
        <v>71</v>
      </c>
      <c r="F994" t="s">
        <v>62</v>
      </c>
      <c r="G994" t="s">
        <v>63</v>
      </c>
      <c r="H994" t="s">
        <v>22</v>
      </c>
      <c r="I994">
        <v>3</v>
      </c>
      <c r="J994">
        <v>0</v>
      </c>
      <c r="K994">
        <v>3</v>
      </c>
      <c r="O994">
        <f t="shared" si="540"/>
        <v>567.35</v>
      </c>
      <c r="P994">
        <f>SUMIF(SmtRes!AQ1101:'SmtRes'!AQ1104,"=1",SmtRes!DF1101:'SmtRes'!DF1104)</f>
        <v>0</v>
      </c>
      <c r="Q994">
        <f>SUMIF(SmtRes!AQ1101:'SmtRes'!AQ1104,"=1",SmtRes!DG1101:'SmtRes'!DG1104)</f>
        <v>341.8</v>
      </c>
      <c r="R994">
        <f>SUMIF(SmtRes!AQ1101:'SmtRes'!AQ1104,"=1",SmtRes!DH1101:'SmtRes'!DH1104)</f>
        <v>145.22999999999999</v>
      </c>
      <c r="S994">
        <f>SUMIF(SmtRes!AQ1101:'SmtRes'!AQ1104,"=1",SmtRes!DI1101:'SmtRes'!DI1104)</f>
        <v>80.319999999999993</v>
      </c>
      <c r="T994">
        <f t="shared" si="541"/>
        <v>0</v>
      </c>
      <c r="U994">
        <f>SUMIF(SmtRes!AQ1101:'SmtRes'!AQ1104,"=1",SmtRes!CV1101:'SmtRes'!CV1104)</f>
        <v>0.189</v>
      </c>
      <c r="V994">
        <f>SUMIF(SmtRes!AQ1101:'SmtRes'!AQ1104,"=1",SmtRes!CW1101:'SmtRes'!CW1104)</f>
        <v>0.24299999999999999</v>
      </c>
      <c r="W994">
        <f t="shared" si="542"/>
        <v>0</v>
      </c>
      <c r="X994">
        <f t="shared" si="543"/>
        <v>218.78</v>
      </c>
      <c r="Y994">
        <f t="shared" si="544"/>
        <v>115.03</v>
      </c>
      <c r="AA994">
        <v>61617792</v>
      </c>
      <c r="AB994">
        <f t="shared" si="545"/>
        <v>140.70896999999999</v>
      </c>
      <c r="AC994">
        <f t="shared" si="546"/>
        <v>0</v>
      </c>
      <c r="AD994">
        <f>ROUND((((SUM(SmtRes!BR1101:'SmtRes'!BR1104))-(SUM(SmtRes!BS1101:'SmtRes'!BS1104)))+AE994),6)</f>
        <v>113.9346</v>
      </c>
      <c r="AE994">
        <f>ROUND((SUM(SmtRes!BS1101:'SmtRes'!BS1104)),6)</f>
        <v>48.408839999999998</v>
      </c>
      <c r="AF994">
        <f>ROUND((SUM(SmtRes!BT1101:'SmtRes'!BT1104)),6)</f>
        <v>26.774370000000001</v>
      </c>
      <c r="AG994">
        <f t="shared" si="547"/>
        <v>0</v>
      </c>
      <c r="AH994">
        <f>(SUM(SmtRes!BU1101:'SmtRes'!BU1104))</f>
        <v>6.3E-2</v>
      </c>
      <c r="AI994">
        <f>(SUM(SmtRes!BV1101:'SmtRes'!BV1104))</f>
        <v>8.1000000000000003E-2</v>
      </c>
      <c r="AJ994">
        <f t="shared" si="548"/>
        <v>0</v>
      </c>
      <c r="AK994">
        <v>630.39269999999999</v>
      </c>
      <c r="AL994">
        <v>0</v>
      </c>
      <c r="AM994">
        <v>379.78199999999998</v>
      </c>
      <c r="AN994">
        <v>161.36279999999999</v>
      </c>
      <c r="AO994">
        <v>89.247900000000001</v>
      </c>
      <c r="AP994">
        <v>0</v>
      </c>
      <c r="AQ994">
        <v>0.21</v>
      </c>
      <c r="AR994">
        <v>0.27</v>
      </c>
      <c r="AS994">
        <v>0</v>
      </c>
      <c r="AT994">
        <v>97</v>
      </c>
      <c r="AU994">
        <v>51</v>
      </c>
      <c r="AV994">
        <v>1</v>
      </c>
      <c r="AW994">
        <v>1</v>
      </c>
      <c r="AZ994">
        <v>1</v>
      </c>
      <c r="BA994">
        <v>1</v>
      </c>
      <c r="BB994">
        <v>1</v>
      </c>
      <c r="BC994">
        <v>1</v>
      </c>
      <c r="BD994" t="s">
        <v>3</v>
      </c>
      <c r="BE994" t="s">
        <v>3</v>
      </c>
      <c r="BF994" t="s">
        <v>3</v>
      </c>
      <c r="BG994" t="s">
        <v>3</v>
      </c>
      <c r="BH994">
        <v>0</v>
      </c>
      <c r="BI994">
        <v>2</v>
      </c>
      <c r="BJ994" t="s">
        <v>64</v>
      </c>
      <c r="BM994">
        <v>108001</v>
      </c>
      <c r="BN994">
        <v>0</v>
      </c>
      <c r="BO994" t="s">
        <v>3</v>
      </c>
      <c r="BP994">
        <v>0</v>
      </c>
      <c r="BQ994">
        <v>3</v>
      </c>
      <c r="BR994">
        <v>0</v>
      </c>
      <c r="BS994">
        <v>1</v>
      </c>
      <c r="BT994">
        <v>1</v>
      </c>
      <c r="BU994">
        <v>1</v>
      </c>
      <c r="BV994">
        <v>1</v>
      </c>
      <c r="BW994">
        <v>1</v>
      </c>
      <c r="BX994">
        <v>1</v>
      </c>
      <c r="BY994" t="s">
        <v>3</v>
      </c>
      <c r="BZ994">
        <v>97</v>
      </c>
      <c r="CA994">
        <v>51</v>
      </c>
      <c r="CB994" t="s">
        <v>3</v>
      </c>
      <c r="CE994">
        <v>0</v>
      </c>
      <c r="CF994">
        <v>0</v>
      </c>
      <c r="CG994">
        <v>0</v>
      </c>
      <c r="CM994">
        <v>0</v>
      </c>
      <c r="CN994" t="s">
        <v>65</v>
      </c>
      <c r="CO994">
        <v>0</v>
      </c>
      <c r="CP994">
        <f t="shared" si="549"/>
        <v>567.35</v>
      </c>
      <c r="CQ994">
        <f>SUMIF(SmtRes!AQ1101:'SmtRes'!AQ1104,"=1",SmtRes!AA1101:'SmtRes'!AA1104)</f>
        <v>0</v>
      </c>
      <c r="CR994">
        <f>SUMIF(SmtRes!AQ1101:'SmtRes'!AQ1104,"=1",SmtRes!AB1101:'SmtRes'!AB1104)</f>
        <v>1406.6</v>
      </c>
      <c r="CS994">
        <f>SUMIF(SmtRes!AQ1101:'SmtRes'!AQ1104,"=1",SmtRes!AC1101:'SmtRes'!AC1104)</f>
        <v>597.64</v>
      </c>
      <c r="CT994">
        <f>SUMIF(SmtRes!AQ1101:'SmtRes'!AQ1104,"=1",SmtRes!AD1101:'SmtRes'!AD1104)</f>
        <v>424.99</v>
      </c>
      <c r="CU994">
        <f t="shared" si="550"/>
        <v>0</v>
      </c>
      <c r="CV994">
        <f>SUMIF(SmtRes!AQ1101:'SmtRes'!AQ1104,"=1",SmtRes!BU1101:'SmtRes'!BU1104)</f>
        <v>6.3E-2</v>
      </c>
      <c r="CW994">
        <f>SUMIF(SmtRes!AQ1101:'SmtRes'!AQ1104,"=1",SmtRes!BV1101:'SmtRes'!BV1104)</f>
        <v>8.1000000000000003E-2</v>
      </c>
      <c r="CX994">
        <f t="shared" si="551"/>
        <v>0</v>
      </c>
      <c r="CY994">
        <f t="shared" si="552"/>
        <v>218.78349999999998</v>
      </c>
      <c r="CZ994">
        <f t="shared" si="553"/>
        <v>115.03049999999999</v>
      </c>
      <c r="DC994" t="s">
        <v>3</v>
      </c>
      <c r="DD994" t="s">
        <v>40</v>
      </c>
      <c r="DE994" t="s">
        <v>41</v>
      </c>
      <c r="DF994" t="s">
        <v>41</v>
      </c>
      <c r="DG994" t="s">
        <v>41</v>
      </c>
      <c r="DH994" t="s">
        <v>3</v>
      </c>
      <c r="DI994" t="s">
        <v>41</v>
      </c>
      <c r="DJ994" t="s">
        <v>41</v>
      </c>
      <c r="DK994" t="s">
        <v>3</v>
      </c>
      <c r="DL994" t="s">
        <v>3</v>
      </c>
      <c r="DM994" t="s">
        <v>3</v>
      </c>
      <c r="DN994">
        <v>0</v>
      </c>
      <c r="DO994">
        <v>0</v>
      </c>
      <c r="DP994">
        <v>1</v>
      </c>
      <c r="DQ994">
        <v>1</v>
      </c>
      <c r="DU994">
        <v>1013</v>
      </c>
      <c r="DV994" t="s">
        <v>22</v>
      </c>
      <c r="DW994" t="s">
        <v>22</v>
      </c>
      <c r="DX994">
        <v>1</v>
      </c>
      <c r="DZ994" t="s">
        <v>3</v>
      </c>
      <c r="EA994" t="s">
        <v>3</v>
      </c>
      <c r="EB994" t="s">
        <v>3</v>
      </c>
      <c r="EC994" t="s">
        <v>3</v>
      </c>
      <c r="EE994">
        <v>58749376</v>
      </c>
      <c r="EF994">
        <v>3</v>
      </c>
      <c r="EG994" t="s">
        <v>51</v>
      </c>
      <c r="EH994">
        <v>0</v>
      </c>
      <c r="EI994" t="s">
        <v>3</v>
      </c>
      <c r="EJ994">
        <v>2</v>
      </c>
      <c r="EK994">
        <v>108001</v>
      </c>
      <c r="EL994" t="s">
        <v>52</v>
      </c>
      <c r="EM994" t="s">
        <v>53</v>
      </c>
      <c r="EO994" t="s">
        <v>66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0</v>
      </c>
      <c r="EW994">
        <v>0.21</v>
      </c>
      <c r="EX994">
        <v>0.27</v>
      </c>
      <c r="EY994">
        <v>0</v>
      </c>
      <c r="FQ994">
        <v>0</v>
      </c>
      <c r="FR994">
        <f t="shared" si="554"/>
        <v>0</v>
      </c>
      <c r="FS994">
        <v>0</v>
      </c>
      <c r="FX994">
        <v>97</v>
      </c>
      <c r="FY994">
        <v>51</v>
      </c>
      <c r="GA994" t="s">
        <v>3</v>
      </c>
      <c r="GD994">
        <v>1</v>
      </c>
      <c r="GF994">
        <v>945219292</v>
      </c>
      <c r="GG994">
        <v>2</v>
      </c>
      <c r="GH994">
        <v>1</v>
      </c>
      <c r="GI994">
        <v>-2</v>
      </c>
      <c r="GJ994">
        <v>0</v>
      </c>
      <c r="GK994">
        <v>0</v>
      </c>
      <c r="GL994">
        <f t="shared" si="555"/>
        <v>0</v>
      </c>
      <c r="GM994">
        <f t="shared" si="556"/>
        <v>901.16</v>
      </c>
      <c r="GN994">
        <f t="shared" si="557"/>
        <v>0</v>
      </c>
      <c r="GO994">
        <f t="shared" si="558"/>
        <v>901.16</v>
      </c>
      <c r="GP994">
        <f t="shared" si="559"/>
        <v>0</v>
      </c>
      <c r="GR994">
        <v>0</v>
      </c>
      <c r="GS994">
        <v>3</v>
      </c>
      <c r="GT994">
        <v>0</v>
      </c>
      <c r="GU994" t="s">
        <v>3</v>
      </c>
      <c r="GV994">
        <f t="shared" si="560"/>
        <v>0</v>
      </c>
      <c r="GW994">
        <v>1</v>
      </c>
      <c r="GX994">
        <f t="shared" si="561"/>
        <v>0</v>
      </c>
      <c r="HA994">
        <v>0</v>
      </c>
      <c r="HB994">
        <v>0</v>
      </c>
      <c r="HC994">
        <f t="shared" si="562"/>
        <v>0</v>
      </c>
      <c r="HE994" t="s">
        <v>3</v>
      </c>
      <c r="HF994" t="s">
        <v>3</v>
      </c>
      <c r="HM994" t="s">
        <v>3</v>
      </c>
      <c r="HN994" t="s">
        <v>54</v>
      </c>
      <c r="HO994" t="s">
        <v>55</v>
      </c>
      <c r="HP994" t="s">
        <v>52</v>
      </c>
      <c r="HQ994" t="s">
        <v>52</v>
      </c>
      <c r="IK994">
        <v>0</v>
      </c>
    </row>
    <row r="995" spans="1:245" x14ac:dyDescent="0.2">
      <c r="A995">
        <v>17</v>
      </c>
      <c r="B995">
        <v>1</v>
      </c>
      <c r="C995">
        <f>ROW(SmtRes!A1108)</f>
        <v>1108</v>
      </c>
      <c r="D995">
        <f>ROW(EtalonRes!A1116)</f>
        <v>1116</v>
      </c>
      <c r="E995" t="s">
        <v>75</v>
      </c>
      <c r="F995" t="s">
        <v>68</v>
      </c>
      <c r="G995" t="s">
        <v>69</v>
      </c>
      <c r="H995" t="s">
        <v>22</v>
      </c>
      <c r="I995">
        <v>6</v>
      </c>
      <c r="J995">
        <v>0</v>
      </c>
      <c r="K995">
        <v>6</v>
      </c>
      <c r="O995">
        <f t="shared" si="540"/>
        <v>808.88</v>
      </c>
      <c r="P995">
        <f>SUMIF(SmtRes!AQ1105:'SmtRes'!AQ1108,"=1",SmtRes!DF1105:'SmtRes'!DF1108)</f>
        <v>0</v>
      </c>
      <c r="Q995">
        <f>SUMIF(SmtRes!AQ1105:'SmtRes'!AQ1108,"=1",SmtRes!DG1105:'SmtRes'!DG1108)</f>
        <v>379.78</v>
      </c>
      <c r="R995">
        <f>SUMIF(SmtRes!AQ1105:'SmtRes'!AQ1108,"=1",SmtRes!DH1105:'SmtRes'!DH1108)</f>
        <v>161.36000000000001</v>
      </c>
      <c r="S995">
        <f>SUMIF(SmtRes!AQ1105:'SmtRes'!AQ1108,"=1",SmtRes!DI1105:'SmtRes'!DI1108)</f>
        <v>267.74</v>
      </c>
      <c r="T995">
        <f t="shared" si="541"/>
        <v>0</v>
      </c>
      <c r="U995">
        <f>SUMIF(SmtRes!AQ1105:'SmtRes'!AQ1108,"=1",SmtRes!CV1105:'SmtRes'!CV1108)</f>
        <v>0.63</v>
      </c>
      <c r="V995">
        <f>SUMIF(SmtRes!AQ1105:'SmtRes'!AQ1108,"=1",SmtRes!CW1105:'SmtRes'!CW1108)</f>
        <v>0.27</v>
      </c>
      <c r="W995">
        <f t="shared" si="542"/>
        <v>0</v>
      </c>
      <c r="X995">
        <f t="shared" si="543"/>
        <v>416.23</v>
      </c>
      <c r="Y995">
        <f t="shared" si="544"/>
        <v>218.84</v>
      </c>
      <c r="AA995">
        <v>61617792</v>
      </c>
      <c r="AB995">
        <f t="shared" si="545"/>
        <v>107.92095</v>
      </c>
      <c r="AC995">
        <f t="shared" si="546"/>
        <v>0</v>
      </c>
      <c r="AD995">
        <f>ROUND((((SUM(SmtRes!BR1105:'SmtRes'!BR1108))-(SUM(SmtRes!BS1105:'SmtRes'!BS1108)))+AE995),6)</f>
        <v>63.296999999999997</v>
      </c>
      <c r="AE995">
        <f>ROUND((SUM(SmtRes!BS1105:'SmtRes'!BS1108)),6)</f>
        <v>26.893799999999999</v>
      </c>
      <c r="AF995">
        <f>ROUND((SUM(SmtRes!BT1105:'SmtRes'!BT1108)),6)</f>
        <v>44.623950000000001</v>
      </c>
      <c r="AG995">
        <f t="shared" si="547"/>
        <v>0</v>
      </c>
      <c r="AH995">
        <f>(SUM(SmtRes!BU1105:'SmtRes'!BU1108))</f>
        <v>0.105</v>
      </c>
      <c r="AI995">
        <f>(SUM(SmtRes!BV1105:'SmtRes'!BV1108))</f>
        <v>4.4999999999999998E-2</v>
      </c>
      <c r="AJ995">
        <f t="shared" si="548"/>
        <v>0</v>
      </c>
      <c r="AK995">
        <v>449.38249999999999</v>
      </c>
      <c r="AL995">
        <v>0</v>
      </c>
      <c r="AM995">
        <v>210.98999999999998</v>
      </c>
      <c r="AN995">
        <v>89.646000000000001</v>
      </c>
      <c r="AO995">
        <v>148.7465</v>
      </c>
      <c r="AP995">
        <v>0</v>
      </c>
      <c r="AQ995">
        <v>0.35</v>
      </c>
      <c r="AR995">
        <v>0.15</v>
      </c>
      <c r="AS995">
        <v>0</v>
      </c>
      <c r="AT995">
        <v>97</v>
      </c>
      <c r="AU995">
        <v>51</v>
      </c>
      <c r="AV995">
        <v>1</v>
      </c>
      <c r="AW995">
        <v>1</v>
      </c>
      <c r="AZ995">
        <v>1</v>
      </c>
      <c r="BA995">
        <v>1</v>
      </c>
      <c r="BB995">
        <v>1</v>
      </c>
      <c r="BC995">
        <v>1</v>
      </c>
      <c r="BD995" t="s">
        <v>3</v>
      </c>
      <c r="BE995" t="s">
        <v>3</v>
      </c>
      <c r="BF995" t="s">
        <v>3</v>
      </c>
      <c r="BG995" t="s">
        <v>3</v>
      </c>
      <c r="BH995">
        <v>0</v>
      </c>
      <c r="BI995">
        <v>2</v>
      </c>
      <c r="BJ995" t="s">
        <v>70</v>
      </c>
      <c r="BM995">
        <v>108001</v>
      </c>
      <c r="BN995">
        <v>0</v>
      </c>
      <c r="BO995" t="s">
        <v>3</v>
      </c>
      <c r="BP995">
        <v>0</v>
      </c>
      <c r="BQ995">
        <v>3</v>
      </c>
      <c r="BR995">
        <v>0</v>
      </c>
      <c r="BS995">
        <v>1</v>
      </c>
      <c r="BT995">
        <v>1</v>
      </c>
      <c r="BU995">
        <v>1</v>
      </c>
      <c r="BV995">
        <v>1</v>
      </c>
      <c r="BW995">
        <v>1</v>
      </c>
      <c r="BX995">
        <v>1</v>
      </c>
      <c r="BY995" t="s">
        <v>3</v>
      </c>
      <c r="BZ995">
        <v>97</v>
      </c>
      <c r="CA995">
        <v>51</v>
      </c>
      <c r="CB995" t="s">
        <v>3</v>
      </c>
      <c r="CE995">
        <v>0</v>
      </c>
      <c r="CF995">
        <v>0</v>
      </c>
      <c r="CG995">
        <v>0</v>
      </c>
      <c r="CM995">
        <v>0</v>
      </c>
      <c r="CN995" t="s">
        <v>65</v>
      </c>
      <c r="CO995">
        <v>0</v>
      </c>
      <c r="CP995">
        <f t="shared" si="549"/>
        <v>808.88</v>
      </c>
      <c r="CQ995">
        <f>SUMIF(SmtRes!AQ1105:'SmtRes'!AQ1108,"=1",SmtRes!AA1105:'SmtRes'!AA1108)</f>
        <v>0</v>
      </c>
      <c r="CR995">
        <f>SUMIF(SmtRes!AQ1105:'SmtRes'!AQ1108,"=1",SmtRes!AB1105:'SmtRes'!AB1108)</f>
        <v>1406.6</v>
      </c>
      <c r="CS995">
        <f>SUMIF(SmtRes!AQ1105:'SmtRes'!AQ1108,"=1",SmtRes!AC1105:'SmtRes'!AC1108)</f>
        <v>597.64</v>
      </c>
      <c r="CT995">
        <f>SUMIF(SmtRes!AQ1105:'SmtRes'!AQ1108,"=1",SmtRes!AD1105:'SmtRes'!AD1108)</f>
        <v>424.99</v>
      </c>
      <c r="CU995">
        <f t="shared" si="550"/>
        <v>0</v>
      </c>
      <c r="CV995">
        <f>SUMIF(SmtRes!AQ1105:'SmtRes'!AQ1108,"=1",SmtRes!BU1105:'SmtRes'!BU1108)</f>
        <v>0.105</v>
      </c>
      <c r="CW995">
        <f>SUMIF(SmtRes!AQ1105:'SmtRes'!AQ1108,"=1",SmtRes!BV1105:'SmtRes'!BV1108)</f>
        <v>4.4999999999999998E-2</v>
      </c>
      <c r="CX995">
        <f t="shared" si="551"/>
        <v>0</v>
      </c>
      <c r="CY995">
        <f t="shared" si="552"/>
        <v>416.22700000000003</v>
      </c>
      <c r="CZ995">
        <f t="shared" si="553"/>
        <v>218.84100000000001</v>
      </c>
      <c r="DC995" t="s">
        <v>3</v>
      </c>
      <c r="DD995" t="s">
        <v>40</v>
      </c>
      <c r="DE995" t="s">
        <v>41</v>
      </c>
      <c r="DF995" t="s">
        <v>41</v>
      </c>
      <c r="DG995" t="s">
        <v>41</v>
      </c>
      <c r="DH995" t="s">
        <v>3</v>
      </c>
      <c r="DI995" t="s">
        <v>41</v>
      </c>
      <c r="DJ995" t="s">
        <v>41</v>
      </c>
      <c r="DK995" t="s">
        <v>3</v>
      </c>
      <c r="DL995" t="s">
        <v>3</v>
      </c>
      <c r="DM995" t="s">
        <v>3</v>
      </c>
      <c r="DN995">
        <v>0</v>
      </c>
      <c r="DO995">
        <v>0</v>
      </c>
      <c r="DP995">
        <v>1</v>
      </c>
      <c r="DQ995">
        <v>1</v>
      </c>
      <c r="DU995">
        <v>1013</v>
      </c>
      <c r="DV995" t="s">
        <v>22</v>
      </c>
      <c r="DW995" t="s">
        <v>22</v>
      </c>
      <c r="DX995">
        <v>1</v>
      </c>
      <c r="DZ995" t="s">
        <v>3</v>
      </c>
      <c r="EA995" t="s">
        <v>3</v>
      </c>
      <c r="EB995" t="s">
        <v>3</v>
      </c>
      <c r="EC995" t="s">
        <v>3</v>
      </c>
      <c r="EE995">
        <v>58749376</v>
      </c>
      <c r="EF995">
        <v>3</v>
      </c>
      <c r="EG995" t="s">
        <v>51</v>
      </c>
      <c r="EH995">
        <v>0</v>
      </c>
      <c r="EI995" t="s">
        <v>3</v>
      </c>
      <c r="EJ995">
        <v>2</v>
      </c>
      <c r="EK995">
        <v>108001</v>
      </c>
      <c r="EL995" t="s">
        <v>52</v>
      </c>
      <c r="EM995" t="s">
        <v>53</v>
      </c>
      <c r="EO995" t="s">
        <v>66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0.35</v>
      </c>
      <c r="EX995">
        <v>0.15</v>
      </c>
      <c r="EY995">
        <v>0</v>
      </c>
      <c r="FQ995">
        <v>0</v>
      </c>
      <c r="FR995">
        <f t="shared" si="554"/>
        <v>0</v>
      </c>
      <c r="FS995">
        <v>0</v>
      </c>
      <c r="FX995">
        <v>97</v>
      </c>
      <c r="FY995">
        <v>51</v>
      </c>
      <c r="GA995" t="s">
        <v>3</v>
      </c>
      <c r="GD995">
        <v>1</v>
      </c>
      <c r="GF995">
        <v>-408398938</v>
      </c>
      <c r="GG995">
        <v>2</v>
      </c>
      <c r="GH995">
        <v>1</v>
      </c>
      <c r="GI995">
        <v>-2</v>
      </c>
      <c r="GJ995">
        <v>0</v>
      </c>
      <c r="GK995">
        <v>0</v>
      </c>
      <c r="GL995">
        <f t="shared" si="555"/>
        <v>0</v>
      </c>
      <c r="GM995">
        <f t="shared" si="556"/>
        <v>1443.95</v>
      </c>
      <c r="GN995">
        <f t="shared" si="557"/>
        <v>0</v>
      </c>
      <c r="GO995">
        <f t="shared" si="558"/>
        <v>1443.95</v>
      </c>
      <c r="GP995">
        <f t="shared" si="559"/>
        <v>0</v>
      </c>
      <c r="GR995">
        <v>0</v>
      </c>
      <c r="GS995">
        <v>3</v>
      </c>
      <c r="GT995">
        <v>0</v>
      </c>
      <c r="GU995" t="s">
        <v>3</v>
      </c>
      <c r="GV995">
        <f t="shared" si="560"/>
        <v>0</v>
      </c>
      <c r="GW995">
        <v>1</v>
      </c>
      <c r="GX995">
        <f t="shared" si="561"/>
        <v>0</v>
      </c>
      <c r="HA995">
        <v>0</v>
      </c>
      <c r="HB995">
        <v>0</v>
      </c>
      <c r="HC995">
        <f t="shared" si="562"/>
        <v>0</v>
      </c>
      <c r="HE995" t="s">
        <v>3</v>
      </c>
      <c r="HF995" t="s">
        <v>3</v>
      </c>
      <c r="HM995" t="s">
        <v>3</v>
      </c>
      <c r="HN995" t="s">
        <v>54</v>
      </c>
      <c r="HO995" t="s">
        <v>55</v>
      </c>
      <c r="HP995" t="s">
        <v>52</v>
      </c>
      <c r="HQ995" t="s">
        <v>52</v>
      </c>
      <c r="IK995">
        <v>0</v>
      </c>
    </row>
    <row r="996" spans="1:245" x14ac:dyDescent="0.2">
      <c r="A996">
        <v>17</v>
      </c>
      <c r="B996">
        <v>1</v>
      </c>
      <c r="C996">
        <f>ROW(SmtRes!A1114)</f>
        <v>1114</v>
      </c>
      <c r="D996">
        <f>ROW(EtalonRes!A1122)</f>
        <v>1122</v>
      </c>
      <c r="E996" t="s">
        <v>79</v>
      </c>
      <c r="F996" t="s">
        <v>72</v>
      </c>
      <c r="G996" t="s">
        <v>73</v>
      </c>
      <c r="H996" t="s">
        <v>22</v>
      </c>
      <c r="I996">
        <v>18</v>
      </c>
      <c r="J996">
        <v>0</v>
      </c>
      <c r="K996">
        <v>18</v>
      </c>
      <c r="O996">
        <f t="shared" si="540"/>
        <v>1074.24</v>
      </c>
      <c r="P996">
        <f>SUMIF(SmtRes!AQ1109:'SmtRes'!AQ1114,"=1",SmtRes!DF1109:'SmtRes'!DF1114)</f>
        <v>0</v>
      </c>
      <c r="Q996">
        <f>SUMIF(SmtRes!AQ1109:'SmtRes'!AQ1114,"=1",SmtRes!DG1109:'SmtRes'!DG1114)</f>
        <v>73.819999999999993</v>
      </c>
      <c r="R996">
        <f>SUMIF(SmtRes!AQ1109:'SmtRes'!AQ1114,"=1",SmtRes!DH1109:'SmtRes'!DH1114)</f>
        <v>39.409999999999997</v>
      </c>
      <c r="S996">
        <f>SUMIF(SmtRes!AQ1109:'SmtRes'!AQ1114,"=1",SmtRes!DI1109:'SmtRes'!DI1114)</f>
        <v>961.01</v>
      </c>
      <c r="T996">
        <f t="shared" si="541"/>
        <v>0</v>
      </c>
      <c r="U996">
        <f>SUMIF(SmtRes!AQ1109:'SmtRes'!AQ1114,"=1",SmtRes!CV1109:'SmtRes'!CV1114)</f>
        <v>2.16</v>
      </c>
      <c r="V996">
        <f>SUMIF(SmtRes!AQ1109:'SmtRes'!AQ1114,"=1",SmtRes!CW1109:'SmtRes'!CW1114)</f>
        <v>7.5600000000000001E-2</v>
      </c>
      <c r="W996">
        <f t="shared" si="542"/>
        <v>0</v>
      </c>
      <c r="X996">
        <f t="shared" si="543"/>
        <v>970.41</v>
      </c>
      <c r="Y996">
        <f t="shared" si="544"/>
        <v>510.21</v>
      </c>
      <c r="AA996">
        <v>61617792</v>
      </c>
      <c r="AB996">
        <f t="shared" si="545"/>
        <v>57.490122</v>
      </c>
      <c r="AC996">
        <f t="shared" si="546"/>
        <v>0</v>
      </c>
      <c r="AD996">
        <f>ROUND((((SUM(SmtRes!BR1109:'SmtRes'!BR1114))-(SUM(SmtRes!BS1109:'SmtRes'!BS1114)))+AE996),6)</f>
        <v>4.1009219999999997</v>
      </c>
      <c r="AE996">
        <f>ROUND((SUM(SmtRes!BS1109:'SmtRes'!BS1114)),6)</f>
        <v>2.1893549999999999</v>
      </c>
      <c r="AF996">
        <f>ROUND((SUM(SmtRes!BT1109:'SmtRes'!BT1114)),6)</f>
        <v>53.389200000000002</v>
      </c>
      <c r="AG996">
        <f t="shared" si="547"/>
        <v>0</v>
      </c>
      <c r="AH996">
        <f>(SUM(SmtRes!BU1109:'SmtRes'!BU1114))</f>
        <v>0.12</v>
      </c>
      <c r="AI996">
        <f>(SUM(SmtRes!BV1109:'SmtRes'!BV1114))</f>
        <v>4.1999999999999997E-3</v>
      </c>
      <c r="AJ996">
        <f t="shared" si="548"/>
        <v>0</v>
      </c>
      <c r="AK996">
        <v>212.92599000000004</v>
      </c>
      <c r="AL996">
        <v>13.994400000000001</v>
      </c>
      <c r="AM996">
        <v>13.669740000000001</v>
      </c>
      <c r="AN996">
        <v>7.2978500000000004</v>
      </c>
      <c r="AO996">
        <v>177.96400000000003</v>
      </c>
      <c r="AP996">
        <v>0</v>
      </c>
      <c r="AQ996">
        <v>0.4</v>
      </c>
      <c r="AR996">
        <v>1.4E-2</v>
      </c>
      <c r="AS996">
        <v>0</v>
      </c>
      <c r="AT996">
        <v>97</v>
      </c>
      <c r="AU996">
        <v>51</v>
      </c>
      <c r="AV996">
        <v>1</v>
      </c>
      <c r="AW996">
        <v>1</v>
      </c>
      <c r="AZ996">
        <v>1</v>
      </c>
      <c r="BA996">
        <v>1</v>
      </c>
      <c r="BB996">
        <v>1</v>
      </c>
      <c r="BC996">
        <v>1</v>
      </c>
      <c r="BD996" t="s">
        <v>3</v>
      </c>
      <c r="BE996" t="s">
        <v>3</v>
      </c>
      <c r="BF996" t="s">
        <v>3</v>
      </c>
      <c r="BG996" t="s">
        <v>3</v>
      </c>
      <c r="BH996">
        <v>0</v>
      </c>
      <c r="BI996">
        <v>2</v>
      </c>
      <c r="BJ996" t="s">
        <v>74</v>
      </c>
      <c r="BM996">
        <v>108001</v>
      </c>
      <c r="BN996">
        <v>0</v>
      </c>
      <c r="BO996" t="s">
        <v>3</v>
      </c>
      <c r="BP996">
        <v>0</v>
      </c>
      <c r="BQ996">
        <v>3</v>
      </c>
      <c r="BR996">
        <v>0</v>
      </c>
      <c r="BS996">
        <v>1</v>
      </c>
      <c r="BT996">
        <v>1</v>
      </c>
      <c r="BU996">
        <v>1</v>
      </c>
      <c r="BV996">
        <v>1</v>
      </c>
      <c r="BW996">
        <v>1</v>
      </c>
      <c r="BX996">
        <v>1</v>
      </c>
      <c r="BY996" t="s">
        <v>3</v>
      </c>
      <c r="BZ996">
        <v>97</v>
      </c>
      <c r="CA996">
        <v>51</v>
      </c>
      <c r="CB996" t="s">
        <v>3</v>
      </c>
      <c r="CE996">
        <v>0</v>
      </c>
      <c r="CF996">
        <v>0</v>
      </c>
      <c r="CG996">
        <v>0</v>
      </c>
      <c r="CM996">
        <v>0</v>
      </c>
      <c r="CN996" t="s">
        <v>65</v>
      </c>
      <c r="CO996">
        <v>0</v>
      </c>
      <c r="CP996">
        <f t="shared" si="549"/>
        <v>1074.24</v>
      </c>
      <c r="CQ996">
        <f>SUMIF(SmtRes!AQ1109:'SmtRes'!AQ1114,"=1",SmtRes!AA1109:'SmtRes'!AA1114)</f>
        <v>194.17</v>
      </c>
      <c r="CR996">
        <f>SUMIF(SmtRes!AQ1109:'SmtRes'!AQ1114,"=1",SmtRes!AB1109:'SmtRes'!AB1114)</f>
        <v>1952.82</v>
      </c>
      <c r="CS996">
        <f>SUMIF(SmtRes!AQ1109:'SmtRes'!AQ1114,"=1",SmtRes!AC1109:'SmtRes'!AC1114)</f>
        <v>1042.55</v>
      </c>
      <c r="CT996">
        <f>SUMIF(SmtRes!AQ1109:'SmtRes'!AQ1114,"=1",SmtRes!AD1109:'SmtRes'!AD1114)</f>
        <v>444.91</v>
      </c>
      <c r="CU996">
        <f t="shared" si="550"/>
        <v>0</v>
      </c>
      <c r="CV996">
        <f>SUMIF(SmtRes!AQ1109:'SmtRes'!AQ1114,"=1",SmtRes!BU1109:'SmtRes'!BU1114)</f>
        <v>0.12</v>
      </c>
      <c r="CW996">
        <f>SUMIF(SmtRes!AQ1109:'SmtRes'!AQ1114,"=1",SmtRes!BV1109:'SmtRes'!BV1114)</f>
        <v>4.1999999999999997E-3</v>
      </c>
      <c r="CX996">
        <f t="shared" si="551"/>
        <v>0</v>
      </c>
      <c r="CY996">
        <f t="shared" si="552"/>
        <v>970.40739999999994</v>
      </c>
      <c r="CZ996">
        <f t="shared" si="553"/>
        <v>510.21420000000001</v>
      </c>
      <c r="DC996" t="s">
        <v>3</v>
      </c>
      <c r="DD996" t="s">
        <v>40</v>
      </c>
      <c r="DE996" t="s">
        <v>41</v>
      </c>
      <c r="DF996" t="s">
        <v>41</v>
      </c>
      <c r="DG996" t="s">
        <v>41</v>
      </c>
      <c r="DH996" t="s">
        <v>3</v>
      </c>
      <c r="DI996" t="s">
        <v>41</v>
      </c>
      <c r="DJ996" t="s">
        <v>41</v>
      </c>
      <c r="DK996" t="s">
        <v>3</v>
      </c>
      <c r="DL996" t="s">
        <v>3</v>
      </c>
      <c r="DM996" t="s">
        <v>3</v>
      </c>
      <c r="DN996">
        <v>0</v>
      </c>
      <c r="DO996">
        <v>0</v>
      </c>
      <c r="DP996">
        <v>1</v>
      </c>
      <c r="DQ996">
        <v>1</v>
      </c>
      <c r="DU996">
        <v>1013</v>
      </c>
      <c r="DV996" t="s">
        <v>22</v>
      </c>
      <c r="DW996" t="s">
        <v>22</v>
      </c>
      <c r="DX996">
        <v>1</v>
      </c>
      <c r="DZ996" t="s">
        <v>3</v>
      </c>
      <c r="EA996" t="s">
        <v>3</v>
      </c>
      <c r="EB996" t="s">
        <v>3</v>
      </c>
      <c r="EC996" t="s">
        <v>3</v>
      </c>
      <c r="EE996">
        <v>58749376</v>
      </c>
      <c r="EF996">
        <v>3</v>
      </c>
      <c r="EG996" t="s">
        <v>51</v>
      </c>
      <c r="EH996">
        <v>0</v>
      </c>
      <c r="EI996" t="s">
        <v>3</v>
      </c>
      <c r="EJ996">
        <v>2</v>
      </c>
      <c r="EK996">
        <v>108001</v>
      </c>
      <c r="EL996" t="s">
        <v>52</v>
      </c>
      <c r="EM996" t="s">
        <v>53</v>
      </c>
      <c r="EO996" t="s">
        <v>66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0.4</v>
      </c>
      <c r="EX996">
        <v>0.01</v>
      </c>
      <c r="EY996">
        <v>0</v>
      </c>
      <c r="FQ996">
        <v>0</v>
      </c>
      <c r="FR996">
        <f t="shared" si="554"/>
        <v>0</v>
      </c>
      <c r="FS996">
        <v>0</v>
      </c>
      <c r="FX996">
        <v>97</v>
      </c>
      <c r="FY996">
        <v>51</v>
      </c>
      <c r="GA996" t="s">
        <v>3</v>
      </c>
      <c r="GD996">
        <v>1</v>
      </c>
      <c r="GF996">
        <v>604097301</v>
      </c>
      <c r="GG996">
        <v>2</v>
      </c>
      <c r="GH996">
        <v>1</v>
      </c>
      <c r="GI996">
        <v>-2</v>
      </c>
      <c r="GJ996">
        <v>0</v>
      </c>
      <c r="GK996">
        <v>0</v>
      </c>
      <c r="GL996">
        <f t="shared" si="555"/>
        <v>0</v>
      </c>
      <c r="GM996">
        <f t="shared" si="556"/>
        <v>2554.86</v>
      </c>
      <c r="GN996">
        <f t="shared" si="557"/>
        <v>0</v>
      </c>
      <c r="GO996">
        <f t="shared" si="558"/>
        <v>2554.86</v>
      </c>
      <c r="GP996">
        <f t="shared" si="559"/>
        <v>0</v>
      </c>
      <c r="GR996">
        <v>0</v>
      </c>
      <c r="GS996">
        <v>3</v>
      </c>
      <c r="GT996">
        <v>0</v>
      </c>
      <c r="GU996" t="s">
        <v>3</v>
      </c>
      <c r="GV996">
        <f t="shared" si="560"/>
        <v>0</v>
      </c>
      <c r="GW996">
        <v>1</v>
      </c>
      <c r="GX996">
        <f t="shared" si="561"/>
        <v>0</v>
      </c>
      <c r="HA996">
        <v>0</v>
      </c>
      <c r="HB996">
        <v>0</v>
      </c>
      <c r="HC996">
        <f t="shared" si="562"/>
        <v>0</v>
      </c>
      <c r="HE996" t="s">
        <v>3</v>
      </c>
      <c r="HF996" t="s">
        <v>3</v>
      </c>
      <c r="HM996" t="s">
        <v>3</v>
      </c>
      <c r="HN996" t="s">
        <v>54</v>
      </c>
      <c r="HO996" t="s">
        <v>55</v>
      </c>
      <c r="HP996" t="s">
        <v>52</v>
      </c>
      <c r="HQ996" t="s">
        <v>52</v>
      </c>
      <c r="IK996">
        <v>0</v>
      </c>
    </row>
    <row r="997" spans="1:245" x14ac:dyDescent="0.2">
      <c r="A997">
        <v>17</v>
      </c>
      <c r="B997">
        <v>1</v>
      </c>
      <c r="C997">
        <f>ROW(SmtRes!A1125)</f>
        <v>1125</v>
      </c>
      <c r="D997">
        <f>ROW(EtalonRes!A1133)</f>
        <v>1133</v>
      </c>
      <c r="E997" t="s">
        <v>84</v>
      </c>
      <c r="F997" t="s">
        <v>76</v>
      </c>
      <c r="G997" t="s">
        <v>77</v>
      </c>
      <c r="H997" t="s">
        <v>22</v>
      </c>
      <c r="I997">
        <v>1</v>
      </c>
      <c r="J997">
        <v>0</v>
      </c>
      <c r="K997">
        <v>1</v>
      </c>
      <c r="O997">
        <f t="shared" si="540"/>
        <v>2695.81</v>
      </c>
      <c r="P997">
        <f>SUMIF(SmtRes!AQ1115:'SmtRes'!AQ1125,"=1",SmtRes!DF1115:'SmtRes'!DF1125)</f>
        <v>0</v>
      </c>
      <c r="Q997">
        <f>SUMIF(SmtRes!AQ1115:'SmtRes'!AQ1125,"=1",SmtRes!DG1115:'SmtRes'!DG1125)</f>
        <v>1646.6100000000001</v>
      </c>
      <c r="R997">
        <f>SUMIF(SmtRes!AQ1115:'SmtRes'!AQ1125,"=1",SmtRes!DH1115:'SmtRes'!DH1125)</f>
        <v>544.58000000000004</v>
      </c>
      <c r="S997">
        <f>SUMIF(SmtRes!AQ1115:'SmtRes'!AQ1125,"=1",SmtRes!DI1115:'SmtRes'!DI1125)</f>
        <v>504.62</v>
      </c>
      <c r="T997">
        <f t="shared" si="541"/>
        <v>0</v>
      </c>
      <c r="U997">
        <f>SUMIF(SmtRes!AQ1115:'SmtRes'!AQ1125,"=1",SmtRes!CV1115:'SmtRes'!CV1125)</f>
        <v>1.0409999999999999</v>
      </c>
      <c r="V997">
        <f>SUMIF(SmtRes!AQ1115:'SmtRes'!AQ1125,"=1",SmtRes!CW1115:'SmtRes'!CW1125)</f>
        <v>0.91200000000000003</v>
      </c>
      <c r="W997">
        <f t="shared" si="542"/>
        <v>0</v>
      </c>
      <c r="X997">
        <f t="shared" si="543"/>
        <v>1017.72</v>
      </c>
      <c r="Y997">
        <f t="shared" si="544"/>
        <v>535.09</v>
      </c>
      <c r="AA997">
        <v>61617792</v>
      </c>
      <c r="AB997">
        <f t="shared" si="545"/>
        <v>1844.4232500000001</v>
      </c>
      <c r="AC997">
        <f t="shared" si="546"/>
        <v>0</v>
      </c>
      <c r="AD997">
        <f>ROUND((((SUM(SmtRes!BR1115:'SmtRes'!BR1125))-(SUM(SmtRes!BS1115:'SmtRes'!BS1125)))+AE997),6)</f>
        <v>1339.7985000000001</v>
      </c>
      <c r="AE997">
        <f>ROUND((SUM(SmtRes!BS1115:'SmtRes'!BS1125)),6)</f>
        <v>544.58948999999996</v>
      </c>
      <c r="AF997">
        <f>ROUND((SUM(SmtRes!BT1115:'SmtRes'!BT1125)),6)</f>
        <v>504.62475000000001</v>
      </c>
      <c r="AG997">
        <f t="shared" si="547"/>
        <v>0</v>
      </c>
      <c r="AH997">
        <f>(SUM(SmtRes!BU1115:'SmtRes'!BU1125))</f>
        <v>1.0409999999999999</v>
      </c>
      <c r="AI997">
        <f>(SUM(SmtRes!BV1115:'SmtRes'!BV1125))</f>
        <v>0.91199999999999992</v>
      </c>
      <c r="AJ997">
        <f t="shared" si="548"/>
        <v>0</v>
      </c>
      <c r="AK997">
        <v>8011.7764028000001</v>
      </c>
      <c r="AL997">
        <v>48.400602800000001</v>
      </c>
      <c r="AM997">
        <v>4465.9949999999999</v>
      </c>
      <c r="AN997">
        <v>1815.2982999999999</v>
      </c>
      <c r="AO997">
        <v>1682.0825</v>
      </c>
      <c r="AP997">
        <v>0</v>
      </c>
      <c r="AQ997">
        <v>3.47</v>
      </c>
      <c r="AR997">
        <v>3.0399999999999996</v>
      </c>
      <c r="AS997">
        <v>0</v>
      </c>
      <c r="AT997">
        <v>97</v>
      </c>
      <c r="AU997">
        <v>51</v>
      </c>
      <c r="AV997">
        <v>1</v>
      </c>
      <c r="AW997">
        <v>1</v>
      </c>
      <c r="AZ997">
        <v>1</v>
      </c>
      <c r="BA997">
        <v>1</v>
      </c>
      <c r="BB997">
        <v>1</v>
      </c>
      <c r="BC997">
        <v>1</v>
      </c>
      <c r="BD997" t="s">
        <v>3</v>
      </c>
      <c r="BE997" t="s">
        <v>3</v>
      </c>
      <c r="BF997" t="s">
        <v>3</v>
      </c>
      <c r="BG997" t="s">
        <v>3</v>
      </c>
      <c r="BH997">
        <v>0</v>
      </c>
      <c r="BI997">
        <v>2</v>
      </c>
      <c r="BJ997" t="s">
        <v>78</v>
      </c>
      <c r="BM997">
        <v>108001</v>
      </c>
      <c r="BN997">
        <v>0</v>
      </c>
      <c r="BO997" t="s">
        <v>3</v>
      </c>
      <c r="BP997">
        <v>0</v>
      </c>
      <c r="BQ997">
        <v>3</v>
      </c>
      <c r="BR997">
        <v>0</v>
      </c>
      <c r="BS997">
        <v>1</v>
      </c>
      <c r="BT997">
        <v>1</v>
      </c>
      <c r="BU997">
        <v>1</v>
      </c>
      <c r="BV997">
        <v>1</v>
      </c>
      <c r="BW997">
        <v>1</v>
      </c>
      <c r="BX997">
        <v>1</v>
      </c>
      <c r="BY997" t="s">
        <v>3</v>
      </c>
      <c r="BZ997">
        <v>97</v>
      </c>
      <c r="CA997">
        <v>51</v>
      </c>
      <c r="CB997" t="s">
        <v>3</v>
      </c>
      <c r="CE997">
        <v>0</v>
      </c>
      <c r="CF997">
        <v>0</v>
      </c>
      <c r="CG997">
        <v>0</v>
      </c>
      <c r="CM997">
        <v>0</v>
      </c>
      <c r="CN997" t="s">
        <v>65</v>
      </c>
      <c r="CO997">
        <v>0</v>
      </c>
      <c r="CP997">
        <f t="shared" si="549"/>
        <v>2695.81</v>
      </c>
      <c r="CQ997">
        <f>SUMIF(SmtRes!AQ1115:'SmtRes'!AQ1125,"=1",SmtRes!AA1115:'SmtRes'!AA1125)</f>
        <v>93600.960000000006</v>
      </c>
      <c r="CR997">
        <f>SUMIF(SmtRes!AQ1115:'SmtRes'!AQ1125,"=1",SmtRes!AB1115:'SmtRes'!AB1125)</f>
        <v>3763.8</v>
      </c>
      <c r="CS997">
        <f>SUMIF(SmtRes!AQ1115:'SmtRes'!AQ1125,"=1",SmtRes!AC1115:'SmtRes'!AC1125)</f>
        <v>1640.19</v>
      </c>
      <c r="CT997">
        <f>SUMIF(SmtRes!AQ1115:'SmtRes'!AQ1125,"=1",SmtRes!AD1115:'SmtRes'!AD1125)</f>
        <v>484.75</v>
      </c>
      <c r="CU997">
        <f t="shared" si="550"/>
        <v>0</v>
      </c>
      <c r="CV997">
        <f>SUMIF(SmtRes!AQ1115:'SmtRes'!AQ1125,"=1",SmtRes!BU1115:'SmtRes'!BU1125)</f>
        <v>1.0409999999999999</v>
      </c>
      <c r="CW997">
        <f>SUMIF(SmtRes!AQ1115:'SmtRes'!AQ1125,"=1",SmtRes!BV1115:'SmtRes'!BV1125)</f>
        <v>0.91199999999999992</v>
      </c>
      <c r="CX997">
        <f t="shared" si="551"/>
        <v>0</v>
      </c>
      <c r="CY997">
        <f t="shared" si="552"/>
        <v>1017.724</v>
      </c>
      <c r="CZ997">
        <f t="shared" si="553"/>
        <v>535.0920000000001</v>
      </c>
      <c r="DC997" t="s">
        <v>3</v>
      </c>
      <c r="DD997" t="s">
        <v>40</v>
      </c>
      <c r="DE997" t="s">
        <v>41</v>
      </c>
      <c r="DF997" t="s">
        <v>41</v>
      </c>
      <c r="DG997" t="s">
        <v>41</v>
      </c>
      <c r="DH997" t="s">
        <v>3</v>
      </c>
      <c r="DI997" t="s">
        <v>41</v>
      </c>
      <c r="DJ997" t="s">
        <v>41</v>
      </c>
      <c r="DK997" t="s">
        <v>3</v>
      </c>
      <c r="DL997" t="s">
        <v>3</v>
      </c>
      <c r="DM997" t="s">
        <v>3</v>
      </c>
      <c r="DN997">
        <v>0</v>
      </c>
      <c r="DO997">
        <v>0</v>
      </c>
      <c r="DP997">
        <v>1</v>
      </c>
      <c r="DQ997">
        <v>1</v>
      </c>
      <c r="DU997">
        <v>1013</v>
      </c>
      <c r="DV997" t="s">
        <v>22</v>
      </c>
      <c r="DW997" t="s">
        <v>22</v>
      </c>
      <c r="DX997">
        <v>1</v>
      </c>
      <c r="DZ997" t="s">
        <v>3</v>
      </c>
      <c r="EA997" t="s">
        <v>3</v>
      </c>
      <c r="EB997" t="s">
        <v>3</v>
      </c>
      <c r="EC997" t="s">
        <v>3</v>
      </c>
      <c r="EE997">
        <v>58749376</v>
      </c>
      <c r="EF997">
        <v>3</v>
      </c>
      <c r="EG997" t="s">
        <v>51</v>
      </c>
      <c r="EH997">
        <v>0</v>
      </c>
      <c r="EI997" t="s">
        <v>3</v>
      </c>
      <c r="EJ997">
        <v>2</v>
      </c>
      <c r="EK997">
        <v>108001</v>
      </c>
      <c r="EL997" t="s">
        <v>52</v>
      </c>
      <c r="EM997" t="s">
        <v>53</v>
      </c>
      <c r="EO997" t="s">
        <v>66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0</v>
      </c>
      <c r="EW997">
        <v>3.47</v>
      </c>
      <c r="EX997">
        <v>3.04</v>
      </c>
      <c r="EY997">
        <v>0</v>
      </c>
      <c r="FQ997">
        <v>0</v>
      </c>
      <c r="FR997">
        <f t="shared" si="554"/>
        <v>0</v>
      </c>
      <c r="FS997">
        <v>0</v>
      </c>
      <c r="FX997">
        <v>97</v>
      </c>
      <c r="FY997">
        <v>51</v>
      </c>
      <c r="GA997" t="s">
        <v>3</v>
      </c>
      <c r="GD997">
        <v>1</v>
      </c>
      <c r="GF997">
        <v>-1405692937</v>
      </c>
      <c r="GG997">
        <v>2</v>
      </c>
      <c r="GH997">
        <v>1</v>
      </c>
      <c r="GI997">
        <v>-2</v>
      </c>
      <c r="GJ997">
        <v>0</v>
      </c>
      <c r="GK997">
        <v>0</v>
      </c>
      <c r="GL997">
        <f t="shared" si="555"/>
        <v>0</v>
      </c>
      <c r="GM997">
        <f t="shared" si="556"/>
        <v>4248.62</v>
      </c>
      <c r="GN997">
        <f t="shared" si="557"/>
        <v>0</v>
      </c>
      <c r="GO997">
        <f t="shared" si="558"/>
        <v>4248.62</v>
      </c>
      <c r="GP997">
        <f t="shared" si="559"/>
        <v>0</v>
      </c>
      <c r="GR997">
        <v>0</v>
      </c>
      <c r="GS997">
        <v>3</v>
      </c>
      <c r="GT997">
        <v>0</v>
      </c>
      <c r="GU997" t="s">
        <v>3</v>
      </c>
      <c r="GV997">
        <f t="shared" si="560"/>
        <v>0</v>
      </c>
      <c r="GW997">
        <v>1</v>
      </c>
      <c r="GX997">
        <f t="shared" si="561"/>
        <v>0</v>
      </c>
      <c r="HA997">
        <v>0</v>
      </c>
      <c r="HB997">
        <v>0</v>
      </c>
      <c r="HC997">
        <f t="shared" si="562"/>
        <v>0</v>
      </c>
      <c r="HE997" t="s">
        <v>3</v>
      </c>
      <c r="HF997" t="s">
        <v>3</v>
      </c>
      <c r="HM997" t="s">
        <v>3</v>
      </c>
      <c r="HN997" t="s">
        <v>54</v>
      </c>
      <c r="HO997" t="s">
        <v>55</v>
      </c>
      <c r="HP997" t="s">
        <v>52</v>
      </c>
      <c r="HQ997" t="s">
        <v>52</v>
      </c>
      <c r="IK997">
        <v>0</v>
      </c>
    </row>
    <row r="998" spans="1:245" x14ac:dyDescent="0.2">
      <c r="A998">
        <v>17</v>
      </c>
      <c r="B998">
        <v>1</v>
      </c>
      <c r="C998">
        <f>ROW(SmtRes!A1133)</f>
        <v>1133</v>
      </c>
      <c r="D998">
        <f>ROW(EtalonRes!A1141)</f>
        <v>1141</v>
      </c>
      <c r="E998" t="s">
        <v>88</v>
      </c>
      <c r="F998" t="s">
        <v>80</v>
      </c>
      <c r="G998" t="s">
        <v>81</v>
      </c>
      <c r="H998" t="s">
        <v>82</v>
      </c>
      <c r="I998">
        <f>ROUND(7/10,7)</f>
        <v>0.7</v>
      </c>
      <c r="J998">
        <v>0</v>
      </c>
      <c r="K998">
        <f>ROUND(7/10,7)</f>
        <v>0.7</v>
      </c>
      <c r="O998">
        <f t="shared" si="540"/>
        <v>962.01</v>
      </c>
      <c r="P998">
        <f>SUMIF(SmtRes!AQ1126:'SmtRes'!AQ1133,"=1",SmtRes!DF1126:'SmtRes'!DF1133)</f>
        <v>0</v>
      </c>
      <c r="Q998">
        <f>SUMIF(SmtRes!AQ1126:'SmtRes'!AQ1133,"=1",SmtRes!DG1126:'SmtRes'!DG1133)</f>
        <v>78.069999999999993</v>
      </c>
      <c r="R998">
        <f>SUMIF(SmtRes!AQ1126:'SmtRes'!AQ1133,"=1",SmtRes!DH1126:'SmtRes'!DH1133)</f>
        <v>37.22</v>
      </c>
      <c r="S998">
        <f>SUMIF(SmtRes!AQ1126:'SmtRes'!AQ1133,"=1",SmtRes!DI1126:'SmtRes'!DI1133)</f>
        <v>846.72</v>
      </c>
      <c r="T998">
        <f t="shared" si="541"/>
        <v>0</v>
      </c>
      <c r="U998">
        <f>SUMIF(SmtRes!AQ1126:'SmtRes'!AQ1133,"=1",SmtRes!CV1126:'SmtRes'!CV1133)</f>
        <v>1.9467000000000001</v>
      </c>
      <c r="V998">
        <f>SUMIF(SmtRes!AQ1126:'SmtRes'!AQ1133,"=1",SmtRes!CW1126:'SmtRes'!CW1133)</f>
        <v>7.1400000000000005E-2</v>
      </c>
      <c r="W998">
        <f t="shared" si="542"/>
        <v>0</v>
      </c>
      <c r="X998">
        <f t="shared" si="543"/>
        <v>857.42</v>
      </c>
      <c r="Y998">
        <f t="shared" si="544"/>
        <v>450.81</v>
      </c>
      <c r="AA998">
        <v>61617792</v>
      </c>
      <c r="AB998">
        <f t="shared" si="545"/>
        <v>1321.11726</v>
      </c>
      <c r="AC998">
        <f t="shared" si="546"/>
        <v>0</v>
      </c>
      <c r="AD998">
        <f>ROUND((((SUM(SmtRes!BR1126:'SmtRes'!BR1133))-(SUM(SmtRes!BS1126:'SmtRes'!BS1133)))+AE998),6)</f>
        <v>111.52131</v>
      </c>
      <c r="AE998">
        <f>ROUND((SUM(SmtRes!BS1126:'SmtRes'!BS1133)),6)</f>
        <v>53.170050000000003</v>
      </c>
      <c r="AF998">
        <f>ROUND((SUM(SmtRes!BT1126:'SmtRes'!BT1133)),6)</f>
        <v>1209.5959499999999</v>
      </c>
      <c r="AG998">
        <f t="shared" si="547"/>
        <v>0</v>
      </c>
      <c r="AH998">
        <f>(SUM(SmtRes!BU1126:'SmtRes'!BU1133))</f>
        <v>2.7809999999999997</v>
      </c>
      <c r="AI998">
        <f>(SUM(SmtRes!BV1126:'SmtRes'!BV1133))</f>
        <v>0.10200000000000001</v>
      </c>
      <c r="AJ998">
        <f t="shared" si="548"/>
        <v>0</v>
      </c>
      <c r="AK998">
        <v>6505.2371999999996</v>
      </c>
      <c r="AL998">
        <v>1924.2794999999999</v>
      </c>
      <c r="AM998">
        <v>371.73770000000007</v>
      </c>
      <c r="AN998">
        <v>177.23350000000002</v>
      </c>
      <c r="AO998">
        <v>4031.9864999999995</v>
      </c>
      <c r="AP998">
        <v>0</v>
      </c>
      <c r="AQ998">
        <v>9.27</v>
      </c>
      <c r="AR998">
        <v>0.34</v>
      </c>
      <c r="AS998">
        <v>0</v>
      </c>
      <c r="AT998">
        <v>97</v>
      </c>
      <c r="AU998">
        <v>51</v>
      </c>
      <c r="AV998">
        <v>1</v>
      </c>
      <c r="AW998">
        <v>1</v>
      </c>
      <c r="AZ998">
        <v>1</v>
      </c>
      <c r="BA998">
        <v>1</v>
      </c>
      <c r="BB998">
        <v>1</v>
      </c>
      <c r="BC998">
        <v>1</v>
      </c>
      <c r="BD998" t="s">
        <v>3</v>
      </c>
      <c r="BE998" t="s">
        <v>3</v>
      </c>
      <c r="BF998" t="s">
        <v>3</v>
      </c>
      <c r="BG998" t="s">
        <v>3</v>
      </c>
      <c r="BH998">
        <v>0</v>
      </c>
      <c r="BI998">
        <v>2</v>
      </c>
      <c r="BJ998" t="s">
        <v>83</v>
      </c>
      <c r="BM998">
        <v>108001</v>
      </c>
      <c r="BN998">
        <v>0</v>
      </c>
      <c r="BO998" t="s">
        <v>3</v>
      </c>
      <c r="BP998">
        <v>0</v>
      </c>
      <c r="BQ998">
        <v>3</v>
      </c>
      <c r="BR998">
        <v>0</v>
      </c>
      <c r="BS998">
        <v>1</v>
      </c>
      <c r="BT998">
        <v>1</v>
      </c>
      <c r="BU998">
        <v>1</v>
      </c>
      <c r="BV998">
        <v>1</v>
      </c>
      <c r="BW998">
        <v>1</v>
      </c>
      <c r="BX998">
        <v>1</v>
      </c>
      <c r="BY998" t="s">
        <v>3</v>
      </c>
      <c r="BZ998">
        <v>97</v>
      </c>
      <c r="CA998">
        <v>51</v>
      </c>
      <c r="CB998" t="s">
        <v>3</v>
      </c>
      <c r="CE998">
        <v>0</v>
      </c>
      <c r="CF998">
        <v>0</v>
      </c>
      <c r="CG998">
        <v>0</v>
      </c>
      <c r="CM998">
        <v>0</v>
      </c>
      <c r="CN998" t="s">
        <v>65</v>
      </c>
      <c r="CO998">
        <v>0</v>
      </c>
      <c r="CP998">
        <f t="shared" si="549"/>
        <v>962.01</v>
      </c>
      <c r="CQ998">
        <f>SUMIF(SmtRes!AQ1126:'SmtRes'!AQ1133,"=1",SmtRes!AA1126:'SmtRes'!AA1133)</f>
        <v>1205.48</v>
      </c>
      <c r="CR998">
        <f>SUMIF(SmtRes!AQ1126:'SmtRes'!AQ1133,"=1",SmtRes!AB1126:'SmtRes'!AB1133)</f>
        <v>1979.1499999999999</v>
      </c>
      <c r="CS998">
        <f>SUMIF(SmtRes!AQ1126:'SmtRes'!AQ1133,"=1",SmtRes!AC1126:'SmtRes'!AC1133)</f>
        <v>1042.55</v>
      </c>
      <c r="CT998">
        <f>SUMIF(SmtRes!AQ1126:'SmtRes'!AQ1133,"=1",SmtRes!AD1126:'SmtRes'!AD1133)</f>
        <v>434.95</v>
      </c>
      <c r="CU998">
        <f t="shared" si="550"/>
        <v>0</v>
      </c>
      <c r="CV998">
        <f>SUMIF(SmtRes!AQ1126:'SmtRes'!AQ1133,"=1",SmtRes!BU1126:'SmtRes'!BU1133)</f>
        <v>2.7809999999999997</v>
      </c>
      <c r="CW998">
        <f>SUMIF(SmtRes!AQ1126:'SmtRes'!AQ1133,"=1",SmtRes!BV1126:'SmtRes'!BV1133)</f>
        <v>0.10200000000000001</v>
      </c>
      <c r="CX998">
        <f t="shared" si="551"/>
        <v>0</v>
      </c>
      <c r="CY998">
        <f t="shared" si="552"/>
        <v>857.42180000000008</v>
      </c>
      <c r="CZ998">
        <f t="shared" si="553"/>
        <v>450.80940000000004</v>
      </c>
      <c r="DC998" t="s">
        <v>3</v>
      </c>
      <c r="DD998" t="s">
        <v>40</v>
      </c>
      <c r="DE998" t="s">
        <v>41</v>
      </c>
      <c r="DF998" t="s">
        <v>41</v>
      </c>
      <c r="DG998" t="s">
        <v>41</v>
      </c>
      <c r="DH998" t="s">
        <v>3</v>
      </c>
      <c r="DI998" t="s">
        <v>41</v>
      </c>
      <c r="DJ998" t="s">
        <v>41</v>
      </c>
      <c r="DK998" t="s">
        <v>3</v>
      </c>
      <c r="DL998" t="s">
        <v>3</v>
      </c>
      <c r="DM998" t="s">
        <v>3</v>
      </c>
      <c r="DN998">
        <v>0</v>
      </c>
      <c r="DO998">
        <v>0</v>
      </c>
      <c r="DP998">
        <v>1</v>
      </c>
      <c r="DQ998">
        <v>1</v>
      </c>
      <c r="DU998">
        <v>1013</v>
      </c>
      <c r="DV998" t="s">
        <v>82</v>
      </c>
      <c r="DW998" t="s">
        <v>82</v>
      </c>
      <c r="DX998">
        <v>1</v>
      </c>
      <c r="DZ998" t="s">
        <v>3</v>
      </c>
      <c r="EA998" t="s">
        <v>3</v>
      </c>
      <c r="EB998" t="s">
        <v>3</v>
      </c>
      <c r="EC998" t="s">
        <v>3</v>
      </c>
      <c r="EE998">
        <v>58749376</v>
      </c>
      <c r="EF998">
        <v>3</v>
      </c>
      <c r="EG998" t="s">
        <v>51</v>
      </c>
      <c r="EH998">
        <v>0</v>
      </c>
      <c r="EI998" t="s">
        <v>3</v>
      </c>
      <c r="EJ998">
        <v>2</v>
      </c>
      <c r="EK998">
        <v>108001</v>
      </c>
      <c r="EL998" t="s">
        <v>52</v>
      </c>
      <c r="EM998" t="s">
        <v>53</v>
      </c>
      <c r="EO998" t="s">
        <v>66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0</v>
      </c>
      <c r="EW998">
        <v>9.27</v>
      </c>
      <c r="EX998">
        <v>0.34</v>
      </c>
      <c r="EY998">
        <v>0</v>
      </c>
      <c r="FQ998">
        <v>0</v>
      </c>
      <c r="FR998">
        <f t="shared" si="554"/>
        <v>0</v>
      </c>
      <c r="FS998">
        <v>0</v>
      </c>
      <c r="FX998">
        <v>97</v>
      </c>
      <c r="FY998">
        <v>51</v>
      </c>
      <c r="GA998" t="s">
        <v>3</v>
      </c>
      <c r="GD998">
        <v>1</v>
      </c>
      <c r="GF998">
        <v>-1037967775</v>
      </c>
      <c r="GG998">
        <v>2</v>
      </c>
      <c r="GH998">
        <v>1</v>
      </c>
      <c r="GI998">
        <v>-2</v>
      </c>
      <c r="GJ998">
        <v>0</v>
      </c>
      <c r="GK998">
        <v>0</v>
      </c>
      <c r="GL998">
        <f t="shared" si="555"/>
        <v>0</v>
      </c>
      <c r="GM998">
        <f t="shared" si="556"/>
        <v>2270.2399999999998</v>
      </c>
      <c r="GN998">
        <f t="shared" si="557"/>
        <v>0</v>
      </c>
      <c r="GO998">
        <f t="shared" si="558"/>
        <v>2270.2399999999998</v>
      </c>
      <c r="GP998">
        <f t="shared" si="559"/>
        <v>0</v>
      </c>
      <c r="GR998">
        <v>0</v>
      </c>
      <c r="GS998">
        <v>3</v>
      </c>
      <c r="GT998">
        <v>0</v>
      </c>
      <c r="GU998" t="s">
        <v>3</v>
      </c>
      <c r="GV998">
        <f t="shared" si="560"/>
        <v>0</v>
      </c>
      <c r="GW998">
        <v>1</v>
      </c>
      <c r="GX998">
        <f t="shared" si="561"/>
        <v>0</v>
      </c>
      <c r="HA998">
        <v>0</v>
      </c>
      <c r="HB998">
        <v>0</v>
      </c>
      <c r="HC998">
        <f t="shared" si="562"/>
        <v>0</v>
      </c>
      <c r="HE998" t="s">
        <v>3</v>
      </c>
      <c r="HF998" t="s">
        <v>3</v>
      </c>
      <c r="HM998" t="s">
        <v>3</v>
      </c>
      <c r="HN998" t="s">
        <v>54</v>
      </c>
      <c r="HO998" t="s">
        <v>55</v>
      </c>
      <c r="HP998" t="s">
        <v>52</v>
      </c>
      <c r="HQ998" t="s">
        <v>52</v>
      </c>
      <c r="IK998">
        <v>0</v>
      </c>
    </row>
    <row r="999" spans="1:245" x14ac:dyDescent="0.2">
      <c r="A999">
        <v>17</v>
      </c>
      <c r="B999">
        <v>1</v>
      </c>
      <c r="C999">
        <f>ROW(SmtRes!A1141)</f>
        <v>1141</v>
      </c>
      <c r="D999">
        <f>ROW(EtalonRes!A1149)</f>
        <v>1149</v>
      </c>
      <c r="E999" t="s">
        <v>93</v>
      </c>
      <c r="F999" t="s">
        <v>85</v>
      </c>
      <c r="G999" t="s">
        <v>86</v>
      </c>
      <c r="H999" t="s">
        <v>82</v>
      </c>
      <c r="I999">
        <f>ROUND(3/10,7)</f>
        <v>0.3</v>
      </c>
      <c r="J999">
        <v>0</v>
      </c>
      <c r="K999">
        <f>ROUND(3/10,7)</f>
        <v>0.3</v>
      </c>
      <c r="O999">
        <f t="shared" si="540"/>
        <v>479.56</v>
      </c>
      <c r="P999">
        <f>SUMIF(SmtRes!AQ1134:'SmtRes'!AQ1141,"=1",SmtRes!DF1134:'SmtRes'!DF1141)</f>
        <v>0</v>
      </c>
      <c r="Q999">
        <f>SUMIF(SmtRes!AQ1134:'SmtRes'!AQ1141,"=1",SmtRes!DG1134:'SmtRes'!DG1141)</f>
        <v>51.03</v>
      </c>
      <c r="R999">
        <f>SUMIF(SmtRes!AQ1134:'SmtRes'!AQ1141,"=1",SmtRes!DH1134:'SmtRes'!DH1141)</f>
        <v>25.33</v>
      </c>
      <c r="S999">
        <f>SUMIF(SmtRes!AQ1134:'SmtRes'!AQ1141,"=1",SmtRes!DI1134:'SmtRes'!DI1141)</f>
        <v>403.2</v>
      </c>
      <c r="T999">
        <f t="shared" si="541"/>
        <v>0</v>
      </c>
      <c r="U999">
        <f>SUMIF(SmtRes!AQ1134:'SmtRes'!AQ1141,"=1",SmtRes!CV1134:'SmtRes'!CV1141)</f>
        <v>0.92700000000000005</v>
      </c>
      <c r="V999">
        <f>SUMIF(SmtRes!AQ1134:'SmtRes'!AQ1141,"=1",SmtRes!CW1134:'SmtRes'!CW1141)</f>
        <v>4.8599999999999997E-2</v>
      </c>
      <c r="W999">
        <f t="shared" si="542"/>
        <v>0</v>
      </c>
      <c r="X999">
        <f t="shared" si="543"/>
        <v>415.67</v>
      </c>
      <c r="Y999">
        <f t="shared" si="544"/>
        <v>218.55</v>
      </c>
      <c r="AA999">
        <v>61617792</v>
      </c>
      <c r="AB999">
        <f t="shared" si="545"/>
        <v>1514.10141</v>
      </c>
      <c r="AC999">
        <f t="shared" si="546"/>
        <v>0</v>
      </c>
      <c r="AD999">
        <f>ROUND((((SUM(SmtRes!BR1134:'SmtRes'!BR1141))-(SUM(SmtRes!BS1134:'SmtRes'!BS1141)))+AE999),6)</f>
        <v>170.10590999999999</v>
      </c>
      <c r="AE999">
        <f>ROUND((SUM(SmtRes!BS1134:'SmtRes'!BS1141)),6)</f>
        <v>84.446550000000002</v>
      </c>
      <c r="AF999">
        <f>ROUND((SUM(SmtRes!BT1134:'SmtRes'!BT1141)),6)</f>
        <v>1343.9955</v>
      </c>
      <c r="AG999">
        <f t="shared" si="547"/>
        <v>0</v>
      </c>
      <c r="AH999">
        <f>(SUM(SmtRes!BU1134:'SmtRes'!BU1141))</f>
        <v>3.0900000000000003</v>
      </c>
      <c r="AI999">
        <f>(SUM(SmtRes!BV1134:'SmtRes'!BV1141))</f>
        <v>0.16200000000000001</v>
      </c>
      <c r="AJ999">
        <f t="shared" si="548"/>
        <v>0</v>
      </c>
      <c r="AK999">
        <v>7628.2908000000007</v>
      </c>
      <c r="AL999">
        <v>2299.7975999999999</v>
      </c>
      <c r="AM999">
        <v>567.01969999999994</v>
      </c>
      <c r="AN999">
        <v>281.48849999999999</v>
      </c>
      <c r="AO999">
        <v>4479.9850000000006</v>
      </c>
      <c r="AP999">
        <v>0</v>
      </c>
      <c r="AQ999">
        <v>10.3</v>
      </c>
      <c r="AR999">
        <v>0.54</v>
      </c>
      <c r="AS999">
        <v>0</v>
      </c>
      <c r="AT999">
        <v>97</v>
      </c>
      <c r="AU999">
        <v>51</v>
      </c>
      <c r="AV999">
        <v>1</v>
      </c>
      <c r="AW999">
        <v>1</v>
      </c>
      <c r="AZ999">
        <v>1</v>
      </c>
      <c r="BA999">
        <v>1</v>
      </c>
      <c r="BB999">
        <v>1</v>
      </c>
      <c r="BC999">
        <v>1</v>
      </c>
      <c r="BD999" t="s">
        <v>3</v>
      </c>
      <c r="BE999" t="s">
        <v>3</v>
      </c>
      <c r="BF999" t="s">
        <v>3</v>
      </c>
      <c r="BG999" t="s">
        <v>3</v>
      </c>
      <c r="BH999">
        <v>0</v>
      </c>
      <c r="BI999">
        <v>2</v>
      </c>
      <c r="BJ999" t="s">
        <v>87</v>
      </c>
      <c r="BM999">
        <v>108001</v>
      </c>
      <c r="BN999">
        <v>0</v>
      </c>
      <c r="BO999" t="s">
        <v>3</v>
      </c>
      <c r="BP999">
        <v>0</v>
      </c>
      <c r="BQ999">
        <v>3</v>
      </c>
      <c r="BR999">
        <v>0</v>
      </c>
      <c r="BS999">
        <v>1</v>
      </c>
      <c r="BT999">
        <v>1</v>
      </c>
      <c r="BU999">
        <v>1</v>
      </c>
      <c r="BV999">
        <v>1</v>
      </c>
      <c r="BW999">
        <v>1</v>
      </c>
      <c r="BX999">
        <v>1</v>
      </c>
      <c r="BY999" t="s">
        <v>3</v>
      </c>
      <c r="BZ999">
        <v>97</v>
      </c>
      <c r="CA999">
        <v>51</v>
      </c>
      <c r="CB999" t="s">
        <v>3</v>
      </c>
      <c r="CE999">
        <v>0</v>
      </c>
      <c r="CF999">
        <v>0</v>
      </c>
      <c r="CG999">
        <v>0</v>
      </c>
      <c r="CM999">
        <v>0</v>
      </c>
      <c r="CN999" t="s">
        <v>65</v>
      </c>
      <c r="CO999">
        <v>0</v>
      </c>
      <c r="CP999">
        <f t="shared" si="549"/>
        <v>479.56</v>
      </c>
      <c r="CQ999">
        <f>SUMIF(SmtRes!AQ1134:'SmtRes'!AQ1141,"=1",SmtRes!AA1134:'SmtRes'!AA1141)</f>
        <v>1205.48</v>
      </c>
      <c r="CR999">
        <f>SUMIF(SmtRes!AQ1134:'SmtRes'!AQ1141,"=1",SmtRes!AB1134:'SmtRes'!AB1141)</f>
        <v>1979.1499999999999</v>
      </c>
      <c r="CS999">
        <f>SUMIF(SmtRes!AQ1134:'SmtRes'!AQ1141,"=1",SmtRes!AC1134:'SmtRes'!AC1141)</f>
        <v>1042.55</v>
      </c>
      <c r="CT999">
        <f>SUMIF(SmtRes!AQ1134:'SmtRes'!AQ1141,"=1",SmtRes!AD1134:'SmtRes'!AD1141)</f>
        <v>434.95</v>
      </c>
      <c r="CU999">
        <f t="shared" si="550"/>
        <v>0</v>
      </c>
      <c r="CV999">
        <f>SUMIF(SmtRes!AQ1134:'SmtRes'!AQ1141,"=1",SmtRes!BU1134:'SmtRes'!BU1141)</f>
        <v>3.0900000000000003</v>
      </c>
      <c r="CW999">
        <f>SUMIF(SmtRes!AQ1134:'SmtRes'!AQ1141,"=1",SmtRes!BV1134:'SmtRes'!BV1141)</f>
        <v>0.16200000000000001</v>
      </c>
      <c r="CX999">
        <f t="shared" si="551"/>
        <v>0</v>
      </c>
      <c r="CY999">
        <f t="shared" si="552"/>
        <v>415.67409999999995</v>
      </c>
      <c r="CZ999">
        <f t="shared" si="553"/>
        <v>218.55029999999999</v>
      </c>
      <c r="DC999" t="s">
        <v>3</v>
      </c>
      <c r="DD999" t="s">
        <v>40</v>
      </c>
      <c r="DE999" t="s">
        <v>41</v>
      </c>
      <c r="DF999" t="s">
        <v>41</v>
      </c>
      <c r="DG999" t="s">
        <v>41</v>
      </c>
      <c r="DH999" t="s">
        <v>3</v>
      </c>
      <c r="DI999" t="s">
        <v>41</v>
      </c>
      <c r="DJ999" t="s">
        <v>41</v>
      </c>
      <c r="DK999" t="s">
        <v>3</v>
      </c>
      <c r="DL999" t="s">
        <v>3</v>
      </c>
      <c r="DM999" t="s">
        <v>3</v>
      </c>
      <c r="DN999">
        <v>0</v>
      </c>
      <c r="DO999">
        <v>0</v>
      </c>
      <c r="DP999">
        <v>1</v>
      </c>
      <c r="DQ999">
        <v>1</v>
      </c>
      <c r="DU999">
        <v>1013</v>
      </c>
      <c r="DV999" t="s">
        <v>82</v>
      </c>
      <c r="DW999" t="s">
        <v>82</v>
      </c>
      <c r="DX999">
        <v>1</v>
      </c>
      <c r="DZ999" t="s">
        <v>3</v>
      </c>
      <c r="EA999" t="s">
        <v>3</v>
      </c>
      <c r="EB999" t="s">
        <v>3</v>
      </c>
      <c r="EC999" t="s">
        <v>3</v>
      </c>
      <c r="EE999">
        <v>58749376</v>
      </c>
      <c r="EF999">
        <v>3</v>
      </c>
      <c r="EG999" t="s">
        <v>51</v>
      </c>
      <c r="EH999">
        <v>0</v>
      </c>
      <c r="EI999" t="s">
        <v>3</v>
      </c>
      <c r="EJ999">
        <v>2</v>
      </c>
      <c r="EK999">
        <v>108001</v>
      </c>
      <c r="EL999" t="s">
        <v>52</v>
      </c>
      <c r="EM999" t="s">
        <v>53</v>
      </c>
      <c r="EO999" t="s">
        <v>66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10.3</v>
      </c>
      <c r="EX999">
        <v>0.54</v>
      </c>
      <c r="EY999">
        <v>0</v>
      </c>
      <c r="FQ999">
        <v>0</v>
      </c>
      <c r="FR999">
        <f t="shared" si="554"/>
        <v>0</v>
      </c>
      <c r="FS999">
        <v>0</v>
      </c>
      <c r="FX999">
        <v>97</v>
      </c>
      <c r="FY999">
        <v>51</v>
      </c>
      <c r="GA999" t="s">
        <v>3</v>
      </c>
      <c r="GD999">
        <v>1</v>
      </c>
      <c r="GF999">
        <v>-592433226</v>
      </c>
      <c r="GG999">
        <v>2</v>
      </c>
      <c r="GH999">
        <v>1</v>
      </c>
      <c r="GI999">
        <v>-2</v>
      </c>
      <c r="GJ999">
        <v>0</v>
      </c>
      <c r="GK999">
        <v>0</v>
      </c>
      <c r="GL999">
        <f t="shared" si="555"/>
        <v>0</v>
      </c>
      <c r="GM999">
        <f t="shared" si="556"/>
        <v>1113.78</v>
      </c>
      <c r="GN999">
        <f t="shared" si="557"/>
        <v>0</v>
      </c>
      <c r="GO999">
        <f t="shared" si="558"/>
        <v>1113.78</v>
      </c>
      <c r="GP999">
        <f t="shared" si="559"/>
        <v>0</v>
      </c>
      <c r="GR999">
        <v>0</v>
      </c>
      <c r="GS999">
        <v>3</v>
      </c>
      <c r="GT999">
        <v>0</v>
      </c>
      <c r="GU999" t="s">
        <v>3</v>
      </c>
      <c r="GV999">
        <f t="shared" si="560"/>
        <v>0</v>
      </c>
      <c r="GW999">
        <v>1</v>
      </c>
      <c r="GX999">
        <f t="shared" si="561"/>
        <v>0</v>
      </c>
      <c r="HA999">
        <v>0</v>
      </c>
      <c r="HB999">
        <v>0</v>
      </c>
      <c r="HC999">
        <f t="shared" si="562"/>
        <v>0</v>
      </c>
      <c r="HE999" t="s">
        <v>3</v>
      </c>
      <c r="HF999" t="s">
        <v>3</v>
      </c>
      <c r="HM999" t="s">
        <v>3</v>
      </c>
      <c r="HN999" t="s">
        <v>54</v>
      </c>
      <c r="HO999" t="s">
        <v>55</v>
      </c>
      <c r="HP999" t="s">
        <v>52</v>
      </c>
      <c r="HQ999" t="s">
        <v>52</v>
      </c>
      <c r="IK999">
        <v>0</v>
      </c>
    </row>
    <row r="1000" spans="1:245" x14ac:dyDescent="0.2">
      <c r="A1000">
        <v>17</v>
      </c>
      <c r="B1000">
        <v>1</v>
      </c>
      <c r="C1000">
        <f>ROW(SmtRes!A1150)</f>
        <v>1150</v>
      </c>
      <c r="D1000">
        <f>ROW(EtalonRes!A1158)</f>
        <v>1158</v>
      </c>
      <c r="E1000" t="s">
        <v>97</v>
      </c>
      <c r="F1000" t="s">
        <v>89</v>
      </c>
      <c r="G1000" t="s">
        <v>90</v>
      </c>
      <c r="H1000" t="s">
        <v>91</v>
      </c>
      <c r="I1000">
        <f>ROUND(40/100,7)</f>
        <v>0.4</v>
      </c>
      <c r="J1000">
        <v>0</v>
      </c>
      <c r="K1000">
        <f>ROUND(40/100,7)</f>
        <v>0.4</v>
      </c>
      <c r="O1000">
        <f t="shared" si="540"/>
        <v>1057.42</v>
      </c>
      <c r="P1000">
        <f>SUMIF(SmtRes!AQ1142:'SmtRes'!AQ1150,"=1",SmtRes!DF1142:'SmtRes'!DF1150)</f>
        <v>0</v>
      </c>
      <c r="Q1000">
        <f>SUMIF(SmtRes!AQ1142:'SmtRes'!AQ1150,"=1",SmtRes!DG1142:'SmtRes'!DG1150)</f>
        <v>63.06</v>
      </c>
      <c r="R1000">
        <f>SUMIF(SmtRes!AQ1142:'SmtRes'!AQ1150,"=1",SmtRes!DH1142:'SmtRes'!DH1150)</f>
        <v>28.769999999999996</v>
      </c>
      <c r="S1000">
        <f>SUMIF(SmtRes!AQ1142:'SmtRes'!AQ1150,"=1",SmtRes!DI1142:'SmtRes'!DI1150)</f>
        <v>965.59</v>
      </c>
      <c r="T1000">
        <f t="shared" si="541"/>
        <v>0</v>
      </c>
      <c r="U1000">
        <f>SUMIF(SmtRes!AQ1142:'SmtRes'!AQ1150,"=1",SmtRes!CV1142:'SmtRes'!CV1150)</f>
        <v>2.2200000000000002</v>
      </c>
      <c r="V1000">
        <f>SUMIF(SmtRes!AQ1142:'SmtRes'!AQ1150,"=1",SmtRes!CW1142:'SmtRes'!CW1150)</f>
        <v>5.5199999999999999E-2</v>
      </c>
      <c r="W1000">
        <f t="shared" si="542"/>
        <v>0</v>
      </c>
      <c r="X1000">
        <f t="shared" si="543"/>
        <v>964.53</v>
      </c>
      <c r="Y1000">
        <f t="shared" si="544"/>
        <v>507.12</v>
      </c>
      <c r="AA1000">
        <v>61617792</v>
      </c>
      <c r="AB1000">
        <f t="shared" si="545"/>
        <v>2571.6241799999998</v>
      </c>
      <c r="AC1000">
        <f t="shared" si="546"/>
        <v>0</v>
      </c>
      <c r="AD1000">
        <f>ROUND((((SUM(SmtRes!BR1142:'SmtRes'!BR1150))-(SUM(SmtRes!BS1142:'SmtRes'!BS1150)))+AE1000),6)</f>
        <v>157.65168</v>
      </c>
      <c r="AE1000">
        <f>ROUND((SUM(SmtRes!BS1142:'SmtRes'!BS1150)),6)</f>
        <v>71.935950000000005</v>
      </c>
      <c r="AF1000">
        <f>ROUND((SUM(SmtRes!BT1142:'SmtRes'!BT1150)),6)</f>
        <v>2413.9724999999999</v>
      </c>
      <c r="AG1000">
        <f t="shared" si="547"/>
        <v>0</v>
      </c>
      <c r="AH1000">
        <f>(SUM(SmtRes!BU1142:'SmtRes'!BU1150))</f>
        <v>5.55</v>
      </c>
      <c r="AI1000">
        <f>(SUM(SmtRes!BV1142:'SmtRes'!BV1150))</f>
        <v>0.13800000000000001</v>
      </c>
      <c r="AJ1000">
        <f t="shared" si="548"/>
        <v>0</v>
      </c>
      <c r="AK1000">
        <v>11345.92582</v>
      </c>
      <c r="AL1000">
        <v>2534.05872</v>
      </c>
      <c r="AM1000">
        <v>525.50559999999996</v>
      </c>
      <c r="AN1000">
        <v>239.78649999999999</v>
      </c>
      <c r="AO1000">
        <v>8046.5749999999998</v>
      </c>
      <c r="AP1000">
        <v>0</v>
      </c>
      <c r="AQ1000">
        <v>18.5</v>
      </c>
      <c r="AR1000">
        <v>0.46</v>
      </c>
      <c r="AS1000">
        <v>0</v>
      </c>
      <c r="AT1000">
        <v>97</v>
      </c>
      <c r="AU1000">
        <v>51</v>
      </c>
      <c r="AV1000">
        <v>1</v>
      </c>
      <c r="AW1000">
        <v>1</v>
      </c>
      <c r="AZ1000">
        <v>1</v>
      </c>
      <c r="BA1000">
        <v>1</v>
      </c>
      <c r="BB1000">
        <v>1</v>
      </c>
      <c r="BC1000">
        <v>1</v>
      </c>
      <c r="BD1000" t="s">
        <v>3</v>
      </c>
      <c r="BE1000" t="s">
        <v>3</v>
      </c>
      <c r="BF1000" t="s">
        <v>3</v>
      </c>
      <c r="BG1000" t="s">
        <v>3</v>
      </c>
      <c r="BH1000">
        <v>0</v>
      </c>
      <c r="BI1000">
        <v>2</v>
      </c>
      <c r="BJ1000" t="s">
        <v>92</v>
      </c>
      <c r="BM1000">
        <v>108001</v>
      </c>
      <c r="BN1000">
        <v>0</v>
      </c>
      <c r="BO1000" t="s">
        <v>3</v>
      </c>
      <c r="BP1000">
        <v>0</v>
      </c>
      <c r="BQ1000">
        <v>3</v>
      </c>
      <c r="BR1000">
        <v>0</v>
      </c>
      <c r="BS1000">
        <v>1</v>
      </c>
      <c r="BT1000">
        <v>1</v>
      </c>
      <c r="BU1000">
        <v>1</v>
      </c>
      <c r="BV1000">
        <v>1</v>
      </c>
      <c r="BW1000">
        <v>1</v>
      </c>
      <c r="BX1000">
        <v>1</v>
      </c>
      <c r="BY1000" t="s">
        <v>3</v>
      </c>
      <c r="BZ1000">
        <v>97</v>
      </c>
      <c r="CA1000">
        <v>51</v>
      </c>
      <c r="CB1000" t="s">
        <v>3</v>
      </c>
      <c r="CE1000">
        <v>0</v>
      </c>
      <c r="CF1000">
        <v>0</v>
      </c>
      <c r="CG1000">
        <v>0</v>
      </c>
      <c r="CM1000">
        <v>0</v>
      </c>
      <c r="CN1000" t="s">
        <v>65</v>
      </c>
      <c r="CO1000">
        <v>0</v>
      </c>
      <c r="CP1000">
        <f t="shared" si="549"/>
        <v>1057.42</v>
      </c>
      <c r="CQ1000">
        <f>SUMIF(SmtRes!AQ1142:'SmtRes'!AQ1150,"=1",SmtRes!AA1142:'SmtRes'!AA1150)</f>
        <v>59993.41</v>
      </c>
      <c r="CR1000">
        <f>SUMIF(SmtRes!AQ1142:'SmtRes'!AQ1150,"=1",SmtRes!AB1142:'SmtRes'!AB1150)</f>
        <v>1979.1499999999999</v>
      </c>
      <c r="CS1000">
        <f>SUMIF(SmtRes!AQ1142:'SmtRes'!AQ1150,"=1",SmtRes!AC1142:'SmtRes'!AC1150)</f>
        <v>1042.55</v>
      </c>
      <c r="CT1000">
        <f>SUMIF(SmtRes!AQ1142:'SmtRes'!AQ1150,"=1",SmtRes!AD1142:'SmtRes'!AD1150)</f>
        <v>434.95</v>
      </c>
      <c r="CU1000">
        <f t="shared" si="550"/>
        <v>0</v>
      </c>
      <c r="CV1000">
        <f>SUMIF(SmtRes!AQ1142:'SmtRes'!AQ1150,"=1",SmtRes!BU1142:'SmtRes'!BU1150)</f>
        <v>5.55</v>
      </c>
      <c r="CW1000">
        <f>SUMIF(SmtRes!AQ1142:'SmtRes'!AQ1150,"=1",SmtRes!BV1142:'SmtRes'!BV1150)</f>
        <v>0.13800000000000001</v>
      </c>
      <c r="CX1000">
        <f t="shared" si="551"/>
        <v>0</v>
      </c>
      <c r="CY1000">
        <f t="shared" si="552"/>
        <v>964.52919999999995</v>
      </c>
      <c r="CZ1000">
        <f t="shared" si="553"/>
        <v>507.12360000000001</v>
      </c>
      <c r="DC1000" t="s">
        <v>3</v>
      </c>
      <c r="DD1000" t="s">
        <v>40</v>
      </c>
      <c r="DE1000" t="s">
        <v>41</v>
      </c>
      <c r="DF1000" t="s">
        <v>41</v>
      </c>
      <c r="DG1000" t="s">
        <v>41</v>
      </c>
      <c r="DH1000" t="s">
        <v>3</v>
      </c>
      <c r="DI1000" t="s">
        <v>41</v>
      </c>
      <c r="DJ1000" t="s">
        <v>41</v>
      </c>
      <c r="DK1000" t="s">
        <v>3</v>
      </c>
      <c r="DL1000" t="s">
        <v>3</v>
      </c>
      <c r="DM1000" t="s">
        <v>3</v>
      </c>
      <c r="DN1000">
        <v>0</v>
      </c>
      <c r="DO1000">
        <v>0</v>
      </c>
      <c r="DP1000">
        <v>1</v>
      </c>
      <c r="DQ1000">
        <v>1</v>
      </c>
      <c r="DU1000">
        <v>1003</v>
      </c>
      <c r="DV1000" t="s">
        <v>91</v>
      </c>
      <c r="DW1000" t="s">
        <v>91</v>
      </c>
      <c r="DX1000">
        <v>100</v>
      </c>
      <c r="DZ1000" t="s">
        <v>3</v>
      </c>
      <c r="EA1000" t="s">
        <v>3</v>
      </c>
      <c r="EB1000" t="s">
        <v>3</v>
      </c>
      <c r="EC1000" t="s">
        <v>3</v>
      </c>
      <c r="EE1000">
        <v>58749376</v>
      </c>
      <c r="EF1000">
        <v>3</v>
      </c>
      <c r="EG1000" t="s">
        <v>51</v>
      </c>
      <c r="EH1000">
        <v>0</v>
      </c>
      <c r="EI1000" t="s">
        <v>3</v>
      </c>
      <c r="EJ1000">
        <v>2</v>
      </c>
      <c r="EK1000">
        <v>108001</v>
      </c>
      <c r="EL1000" t="s">
        <v>52</v>
      </c>
      <c r="EM1000" t="s">
        <v>53</v>
      </c>
      <c r="EO1000" t="s">
        <v>66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18.5</v>
      </c>
      <c r="EX1000">
        <v>0.46</v>
      </c>
      <c r="EY1000">
        <v>0</v>
      </c>
      <c r="FQ1000">
        <v>0</v>
      </c>
      <c r="FR1000">
        <f t="shared" si="554"/>
        <v>0</v>
      </c>
      <c r="FS1000">
        <v>0</v>
      </c>
      <c r="FX1000">
        <v>97</v>
      </c>
      <c r="FY1000">
        <v>51</v>
      </c>
      <c r="GA1000" t="s">
        <v>3</v>
      </c>
      <c r="GD1000">
        <v>1</v>
      </c>
      <c r="GF1000">
        <v>1740650339</v>
      </c>
      <c r="GG1000">
        <v>2</v>
      </c>
      <c r="GH1000">
        <v>1</v>
      </c>
      <c r="GI1000">
        <v>-2</v>
      </c>
      <c r="GJ1000">
        <v>0</v>
      </c>
      <c r="GK1000">
        <v>0</v>
      </c>
      <c r="GL1000">
        <f t="shared" si="555"/>
        <v>0</v>
      </c>
      <c r="GM1000">
        <f t="shared" si="556"/>
        <v>2529.0700000000002</v>
      </c>
      <c r="GN1000">
        <f t="shared" si="557"/>
        <v>0</v>
      </c>
      <c r="GO1000">
        <f t="shared" si="558"/>
        <v>2529.0700000000002</v>
      </c>
      <c r="GP1000">
        <f t="shared" si="559"/>
        <v>0</v>
      </c>
      <c r="GR1000">
        <v>0</v>
      </c>
      <c r="GS1000">
        <v>3</v>
      </c>
      <c r="GT1000">
        <v>0</v>
      </c>
      <c r="GU1000" t="s">
        <v>3</v>
      </c>
      <c r="GV1000">
        <f t="shared" si="560"/>
        <v>0</v>
      </c>
      <c r="GW1000">
        <v>1</v>
      </c>
      <c r="GX1000">
        <f t="shared" si="561"/>
        <v>0</v>
      </c>
      <c r="HA1000">
        <v>0</v>
      </c>
      <c r="HB1000">
        <v>0</v>
      </c>
      <c r="HC1000">
        <f t="shared" si="562"/>
        <v>0</v>
      </c>
      <c r="HE1000" t="s">
        <v>3</v>
      </c>
      <c r="HF1000" t="s">
        <v>3</v>
      </c>
      <c r="HM1000" t="s">
        <v>3</v>
      </c>
      <c r="HN1000" t="s">
        <v>54</v>
      </c>
      <c r="HO1000" t="s">
        <v>55</v>
      </c>
      <c r="HP1000" t="s">
        <v>52</v>
      </c>
      <c r="HQ1000" t="s">
        <v>52</v>
      </c>
      <c r="IK1000">
        <v>0</v>
      </c>
    </row>
    <row r="1001" spans="1:245" x14ac:dyDescent="0.2">
      <c r="A1001">
        <v>17</v>
      </c>
      <c r="B1001">
        <v>1</v>
      </c>
      <c r="C1001">
        <f>ROW(SmtRes!A1159)</f>
        <v>1159</v>
      </c>
      <c r="D1001">
        <f>ROW(EtalonRes!A1167)</f>
        <v>1167</v>
      </c>
      <c r="E1001" t="s">
        <v>155</v>
      </c>
      <c r="F1001" t="s">
        <v>94</v>
      </c>
      <c r="G1001" t="s">
        <v>95</v>
      </c>
      <c r="H1001" t="s">
        <v>91</v>
      </c>
      <c r="I1001">
        <f>ROUND(8/100,7)</f>
        <v>0.08</v>
      </c>
      <c r="J1001">
        <v>0</v>
      </c>
      <c r="K1001">
        <f>ROUND(8/100,7)</f>
        <v>0.08</v>
      </c>
      <c r="O1001">
        <f t="shared" si="540"/>
        <v>191.7</v>
      </c>
      <c r="P1001">
        <f>SUMIF(SmtRes!AQ1151:'SmtRes'!AQ1159,"=1",SmtRes!DF1151:'SmtRes'!DF1159)</f>
        <v>0</v>
      </c>
      <c r="Q1001">
        <f>SUMIF(SmtRes!AQ1151:'SmtRes'!AQ1159,"=1",SmtRes!DG1151:'SmtRes'!DG1159)</f>
        <v>6.52</v>
      </c>
      <c r="R1001">
        <f>SUMIF(SmtRes!AQ1151:'SmtRes'!AQ1159,"=1",SmtRes!DH1151:'SmtRes'!DH1159)</f>
        <v>2.5</v>
      </c>
      <c r="S1001">
        <f>SUMIF(SmtRes!AQ1151:'SmtRes'!AQ1159,"=1",SmtRes!DI1151:'SmtRes'!DI1159)</f>
        <v>182.68</v>
      </c>
      <c r="T1001">
        <f t="shared" si="541"/>
        <v>0</v>
      </c>
      <c r="U1001">
        <f>SUMIF(SmtRes!AQ1151:'SmtRes'!AQ1159,"=1",SmtRes!CV1151:'SmtRes'!CV1159)</f>
        <v>0.42</v>
      </c>
      <c r="V1001">
        <f>SUMIF(SmtRes!AQ1151:'SmtRes'!AQ1159,"=1",SmtRes!CW1151:'SmtRes'!CW1159)</f>
        <v>4.7999999999999996E-3</v>
      </c>
      <c r="W1001">
        <f t="shared" si="542"/>
        <v>0</v>
      </c>
      <c r="X1001">
        <f t="shared" si="543"/>
        <v>179.62</v>
      </c>
      <c r="Y1001">
        <f t="shared" si="544"/>
        <v>94.44</v>
      </c>
      <c r="AA1001">
        <v>61617792</v>
      </c>
      <c r="AB1001">
        <f t="shared" si="545"/>
        <v>2364.9792000000002</v>
      </c>
      <c r="AC1001">
        <f t="shared" si="546"/>
        <v>0</v>
      </c>
      <c r="AD1001">
        <f>ROUND((((SUM(SmtRes!BR1151:'SmtRes'!BR1159))-(SUM(SmtRes!BS1151:'SmtRes'!BS1159)))+AE1001),6)</f>
        <v>81.491699999999994</v>
      </c>
      <c r="AE1001">
        <f>ROUND((SUM(SmtRes!BS1151:'SmtRes'!BS1159)),6)</f>
        <v>31.276499999999999</v>
      </c>
      <c r="AF1001">
        <f>ROUND((SUM(SmtRes!BT1151:'SmtRes'!BT1159)),6)</f>
        <v>2283.4875000000002</v>
      </c>
      <c r="AG1001">
        <f t="shared" si="547"/>
        <v>0</v>
      </c>
      <c r="AH1001">
        <f>(SUM(SmtRes!BU1151:'SmtRes'!BU1159))</f>
        <v>5.25</v>
      </c>
      <c r="AI1001">
        <f>(SUM(SmtRes!BV1151:'SmtRes'!BV1159))</f>
        <v>0.06</v>
      </c>
      <c r="AJ1001">
        <f t="shared" si="548"/>
        <v>0</v>
      </c>
      <c r="AK1001">
        <v>10185.857719999998</v>
      </c>
      <c r="AL1001">
        <v>2198.3387199999997</v>
      </c>
      <c r="AM1001">
        <v>271.63900000000001</v>
      </c>
      <c r="AN1001">
        <v>104.25500000000001</v>
      </c>
      <c r="AO1001">
        <v>7611.625</v>
      </c>
      <c r="AP1001">
        <v>0</v>
      </c>
      <c r="AQ1001">
        <v>17.5</v>
      </c>
      <c r="AR1001">
        <v>0.2</v>
      </c>
      <c r="AS1001">
        <v>0</v>
      </c>
      <c r="AT1001">
        <v>97</v>
      </c>
      <c r="AU1001">
        <v>51</v>
      </c>
      <c r="AV1001">
        <v>1</v>
      </c>
      <c r="AW1001">
        <v>1</v>
      </c>
      <c r="AZ1001">
        <v>1</v>
      </c>
      <c r="BA1001">
        <v>1</v>
      </c>
      <c r="BB1001">
        <v>1</v>
      </c>
      <c r="BC1001">
        <v>1</v>
      </c>
      <c r="BD1001" t="s">
        <v>3</v>
      </c>
      <c r="BE1001" t="s">
        <v>3</v>
      </c>
      <c r="BF1001" t="s">
        <v>3</v>
      </c>
      <c r="BG1001" t="s">
        <v>3</v>
      </c>
      <c r="BH1001">
        <v>0</v>
      </c>
      <c r="BI1001">
        <v>2</v>
      </c>
      <c r="BJ1001" t="s">
        <v>96</v>
      </c>
      <c r="BM1001">
        <v>108001</v>
      </c>
      <c r="BN1001">
        <v>0</v>
      </c>
      <c r="BO1001" t="s">
        <v>3</v>
      </c>
      <c r="BP1001">
        <v>0</v>
      </c>
      <c r="BQ1001">
        <v>3</v>
      </c>
      <c r="BR1001">
        <v>0</v>
      </c>
      <c r="BS1001">
        <v>1</v>
      </c>
      <c r="BT1001">
        <v>1</v>
      </c>
      <c r="BU1001">
        <v>1</v>
      </c>
      <c r="BV1001">
        <v>1</v>
      </c>
      <c r="BW1001">
        <v>1</v>
      </c>
      <c r="BX1001">
        <v>1</v>
      </c>
      <c r="BY1001" t="s">
        <v>3</v>
      </c>
      <c r="BZ1001">
        <v>97</v>
      </c>
      <c r="CA1001">
        <v>51</v>
      </c>
      <c r="CB1001" t="s">
        <v>3</v>
      </c>
      <c r="CE1001">
        <v>0</v>
      </c>
      <c r="CF1001">
        <v>0</v>
      </c>
      <c r="CG1001">
        <v>0</v>
      </c>
      <c r="CM1001">
        <v>0</v>
      </c>
      <c r="CN1001" t="s">
        <v>65</v>
      </c>
      <c r="CO1001">
        <v>0</v>
      </c>
      <c r="CP1001">
        <f t="shared" si="549"/>
        <v>191.70000000000002</v>
      </c>
      <c r="CQ1001">
        <f>SUMIF(SmtRes!AQ1151:'SmtRes'!AQ1159,"=1",SmtRes!AA1151:'SmtRes'!AA1159)</f>
        <v>59993.41</v>
      </c>
      <c r="CR1001">
        <f>SUMIF(SmtRes!AQ1151:'SmtRes'!AQ1159,"=1",SmtRes!AB1151:'SmtRes'!AB1159)</f>
        <v>1979.1499999999999</v>
      </c>
      <c r="CS1001">
        <f>SUMIF(SmtRes!AQ1151:'SmtRes'!AQ1159,"=1",SmtRes!AC1151:'SmtRes'!AC1159)</f>
        <v>1042.55</v>
      </c>
      <c r="CT1001">
        <f>SUMIF(SmtRes!AQ1151:'SmtRes'!AQ1159,"=1",SmtRes!AD1151:'SmtRes'!AD1159)</f>
        <v>434.95</v>
      </c>
      <c r="CU1001">
        <f t="shared" si="550"/>
        <v>0</v>
      </c>
      <c r="CV1001">
        <f>SUMIF(SmtRes!AQ1151:'SmtRes'!AQ1159,"=1",SmtRes!BU1151:'SmtRes'!BU1159)</f>
        <v>5.25</v>
      </c>
      <c r="CW1001">
        <f>SUMIF(SmtRes!AQ1151:'SmtRes'!AQ1159,"=1",SmtRes!BV1151:'SmtRes'!BV1159)</f>
        <v>0.06</v>
      </c>
      <c r="CX1001">
        <f t="shared" si="551"/>
        <v>0</v>
      </c>
      <c r="CY1001">
        <f t="shared" si="552"/>
        <v>179.62459999999999</v>
      </c>
      <c r="CZ1001">
        <f t="shared" si="553"/>
        <v>94.441800000000001</v>
      </c>
      <c r="DC1001" t="s">
        <v>3</v>
      </c>
      <c r="DD1001" t="s">
        <v>40</v>
      </c>
      <c r="DE1001" t="s">
        <v>41</v>
      </c>
      <c r="DF1001" t="s">
        <v>41</v>
      </c>
      <c r="DG1001" t="s">
        <v>41</v>
      </c>
      <c r="DH1001" t="s">
        <v>3</v>
      </c>
      <c r="DI1001" t="s">
        <v>41</v>
      </c>
      <c r="DJ1001" t="s">
        <v>41</v>
      </c>
      <c r="DK1001" t="s">
        <v>3</v>
      </c>
      <c r="DL1001" t="s">
        <v>3</v>
      </c>
      <c r="DM1001" t="s">
        <v>3</v>
      </c>
      <c r="DN1001">
        <v>0</v>
      </c>
      <c r="DO1001">
        <v>0</v>
      </c>
      <c r="DP1001">
        <v>1</v>
      </c>
      <c r="DQ1001">
        <v>1</v>
      </c>
      <c r="DU1001">
        <v>1003</v>
      </c>
      <c r="DV1001" t="s">
        <v>91</v>
      </c>
      <c r="DW1001" t="s">
        <v>91</v>
      </c>
      <c r="DX1001">
        <v>100</v>
      </c>
      <c r="DZ1001" t="s">
        <v>3</v>
      </c>
      <c r="EA1001" t="s">
        <v>3</v>
      </c>
      <c r="EB1001" t="s">
        <v>3</v>
      </c>
      <c r="EC1001" t="s">
        <v>3</v>
      </c>
      <c r="EE1001">
        <v>58749376</v>
      </c>
      <c r="EF1001">
        <v>3</v>
      </c>
      <c r="EG1001" t="s">
        <v>51</v>
      </c>
      <c r="EH1001">
        <v>0</v>
      </c>
      <c r="EI1001" t="s">
        <v>3</v>
      </c>
      <c r="EJ1001">
        <v>2</v>
      </c>
      <c r="EK1001">
        <v>108001</v>
      </c>
      <c r="EL1001" t="s">
        <v>52</v>
      </c>
      <c r="EM1001" t="s">
        <v>53</v>
      </c>
      <c r="EO1001" t="s">
        <v>66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0</v>
      </c>
      <c r="EW1001">
        <v>17.5</v>
      </c>
      <c r="EX1001">
        <v>0.2</v>
      </c>
      <c r="EY1001">
        <v>0</v>
      </c>
      <c r="FQ1001">
        <v>0</v>
      </c>
      <c r="FR1001">
        <f t="shared" si="554"/>
        <v>0</v>
      </c>
      <c r="FS1001">
        <v>0</v>
      </c>
      <c r="FX1001">
        <v>97</v>
      </c>
      <c r="FY1001">
        <v>51</v>
      </c>
      <c r="GA1001" t="s">
        <v>3</v>
      </c>
      <c r="GD1001">
        <v>1</v>
      </c>
      <c r="GF1001">
        <v>-1144913116</v>
      </c>
      <c r="GG1001">
        <v>2</v>
      </c>
      <c r="GH1001">
        <v>1</v>
      </c>
      <c r="GI1001">
        <v>-2</v>
      </c>
      <c r="GJ1001">
        <v>0</v>
      </c>
      <c r="GK1001">
        <v>0</v>
      </c>
      <c r="GL1001">
        <f t="shared" si="555"/>
        <v>0</v>
      </c>
      <c r="GM1001">
        <f t="shared" si="556"/>
        <v>465.76</v>
      </c>
      <c r="GN1001">
        <f t="shared" si="557"/>
        <v>0</v>
      </c>
      <c r="GO1001">
        <f t="shared" si="558"/>
        <v>465.76</v>
      </c>
      <c r="GP1001">
        <f t="shared" si="559"/>
        <v>0</v>
      </c>
      <c r="GR1001">
        <v>0</v>
      </c>
      <c r="GS1001">
        <v>3</v>
      </c>
      <c r="GT1001">
        <v>0</v>
      </c>
      <c r="GU1001" t="s">
        <v>3</v>
      </c>
      <c r="GV1001">
        <f t="shared" si="560"/>
        <v>0</v>
      </c>
      <c r="GW1001">
        <v>1</v>
      </c>
      <c r="GX1001">
        <f t="shared" si="561"/>
        <v>0</v>
      </c>
      <c r="HA1001">
        <v>0</v>
      </c>
      <c r="HB1001">
        <v>0</v>
      </c>
      <c r="HC1001">
        <f t="shared" si="562"/>
        <v>0</v>
      </c>
      <c r="HE1001" t="s">
        <v>3</v>
      </c>
      <c r="HF1001" t="s">
        <v>3</v>
      </c>
      <c r="HM1001" t="s">
        <v>3</v>
      </c>
      <c r="HN1001" t="s">
        <v>54</v>
      </c>
      <c r="HO1001" t="s">
        <v>55</v>
      </c>
      <c r="HP1001" t="s">
        <v>52</v>
      </c>
      <c r="HQ1001" t="s">
        <v>52</v>
      </c>
      <c r="IK1001">
        <v>0</v>
      </c>
    </row>
    <row r="1002" spans="1:245" x14ac:dyDescent="0.2">
      <c r="A1002">
        <v>17</v>
      </c>
      <c r="B1002">
        <v>1</v>
      </c>
      <c r="C1002">
        <f>ROW(SmtRes!A1168)</f>
        <v>1168</v>
      </c>
      <c r="D1002">
        <f>ROW(EtalonRes!A1176)</f>
        <v>1176</v>
      </c>
      <c r="E1002" t="s">
        <v>159</v>
      </c>
      <c r="F1002" t="s">
        <v>98</v>
      </c>
      <c r="G1002" t="s">
        <v>99</v>
      </c>
      <c r="H1002" t="s">
        <v>91</v>
      </c>
      <c r="I1002">
        <f>ROUND(63/100,7)</f>
        <v>0.63</v>
      </c>
      <c r="J1002">
        <v>0</v>
      </c>
      <c r="K1002">
        <f>ROUND(63/100,7)</f>
        <v>0.63</v>
      </c>
      <c r="O1002">
        <f t="shared" si="540"/>
        <v>1631.46</v>
      </c>
      <c r="P1002">
        <f>SUMIF(SmtRes!AQ1160:'SmtRes'!AQ1168,"=1",SmtRes!DF1160:'SmtRes'!DF1168)</f>
        <v>0</v>
      </c>
      <c r="Q1002">
        <f>SUMIF(SmtRes!AQ1160:'SmtRes'!AQ1168,"=1",SmtRes!DG1160:'SmtRes'!DG1168)</f>
        <v>77.169999999999987</v>
      </c>
      <c r="R1002">
        <f>SUMIF(SmtRes!AQ1160:'SmtRes'!AQ1168,"=1",SmtRes!DH1160:'SmtRes'!DH1168)</f>
        <v>33.489999999999995</v>
      </c>
      <c r="S1002">
        <f>SUMIF(SmtRes!AQ1160:'SmtRes'!AQ1168,"=1",SmtRes!DI1160:'SmtRes'!DI1168)</f>
        <v>1520.8</v>
      </c>
      <c r="T1002">
        <f t="shared" si="541"/>
        <v>0</v>
      </c>
      <c r="U1002">
        <f>SUMIF(SmtRes!AQ1160:'SmtRes'!AQ1168,"=1",SmtRes!CV1160:'SmtRes'!CV1168)</f>
        <v>3.4965000000000002</v>
      </c>
      <c r="V1002">
        <f>SUMIF(SmtRes!AQ1160:'SmtRes'!AQ1168,"=1",SmtRes!CW1160:'SmtRes'!CW1168)</f>
        <v>6.4259999999999998E-2</v>
      </c>
      <c r="W1002">
        <f t="shared" si="542"/>
        <v>0</v>
      </c>
      <c r="X1002">
        <f t="shared" si="543"/>
        <v>1507.66</v>
      </c>
      <c r="Y1002">
        <f t="shared" si="544"/>
        <v>792.69</v>
      </c>
      <c r="AA1002">
        <v>61617792</v>
      </c>
      <c r="AB1002">
        <f t="shared" si="545"/>
        <v>2536.4734199999998</v>
      </c>
      <c r="AC1002">
        <f t="shared" si="546"/>
        <v>0</v>
      </c>
      <c r="AD1002">
        <f>ROUND((((SUM(SmtRes!BR1160:'SmtRes'!BR1168))-(SUM(SmtRes!BS1160:'SmtRes'!BS1168)))+AE1002),6)</f>
        <v>122.50091999999999</v>
      </c>
      <c r="AE1002">
        <f>ROUND((SUM(SmtRes!BS1160:'SmtRes'!BS1168)),6)</f>
        <v>53.170050000000003</v>
      </c>
      <c r="AF1002">
        <f>ROUND((SUM(SmtRes!BT1160:'SmtRes'!BT1168)),6)</f>
        <v>2413.9724999999999</v>
      </c>
      <c r="AG1002">
        <f t="shared" si="547"/>
        <v>0</v>
      </c>
      <c r="AH1002">
        <f>(SUM(SmtRes!BU1160:'SmtRes'!BU1168))</f>
        <v>5.55</v>
      </c>
      <c r="AI1002">
        <f>(SUM(SmtRes!BV1160:'SmtRes'!BV1168))</f>
        <v>0.10200000000000001</v>
      </c>
      <c r="AJ1002">
        <f t="shared" si="548"/>
        <v>0</v>
      </c>
      <c r="AK1002">
        <v>11195.107620000001</v>
      </c>
      <c r="AL1002">
        <v>2562.9627199999995</v>
      </c>
      <c r="AM1002">
        <v>408.33640000000003</v>
      </c>
      <c r="AN1002">
        <v>177.23350000000002</v>
      </c>
      <c r="AO1002">
        <v>8046.5749999999998</v>
      </c>
      <c r="AP1002">
        <v>0</v>
      </c>
      <c r="AQ1002">
        <v>18.5</v>
      </c>
      <c r="AR1002">
        <v>0.34</v>
      </c>
      <c r="AS1002">
        <v>0</v>
      </c>
      <c r="AT1002">
        <v>97</v>
      </c>
      <c r="AU1002">
        <v>51</v>
      </c>
      <c r="AV1002">
        <v>1</v>
      </c>
      <c r="AW1002">
        <v>1</v>
      </c>
      <c r="AZ1002">
        <v>1</v>
      </c>
      <c r="BA1002">
        <v>1</v>
      </c>
      <c r="BB1002">
        <v>1</v>
      </c>
      <c r="BC1002">
        <v>1</v>
      </c>
      <c r="BD1002" t="s">
        <v>3</v>
      </c>
      <c r="BE1002" t="s">
        <v>3</v>
      </c>
      <c r="BF1002" t="s">
        <v>3</v>
      </c>
      <c r="BG1002" t="s">
        <v>3</v>
      </c>
      <c r="BH1002">
        <v>0</v>
      </c>
      <c r="BI1002">
        <v>2</v>
      </c>
      <c r="BJ1002" t="s">
        <v>100</v>
      </c>
      <c r="BM1002">
        <v>108001</v>
      </c>
      <c r="BN1002">
        <v>0</v>
      </c>
      <c r="BO1002" t="s">
        <v>3</v>
      </c>
      <c r="BP1002">
        <v>0</v>
      </c>
      <c r="BQ1002">
        <v>3</v>
      </c>
      <c r="BR1002">
        <v>0</v>
      </c>
      <c r="BS1002">
        <v>1</v>
      </c>
      <c r="BT1002">
        <v>1</v>
      </c>
      <c r="BU1002">
        <v>1</v>
      </c>
      <c r="BV1002">
        <v>1</v>
      </c>
      <c r="BW1002">
        <v>1</v>
      </c>
      <c r="BX1002">
        <v>1</v>
      </c>
      <c r="BY1002" t="s">
        <v>3</v>
      </c>
      <c r="BZ1002">
        <v>97</v>
      </c>
      <c r="CA1002">
        <v>51</v>
      </c>
      <c r="CB1002" t="s">
        <v>3</v>
      </c>
      <c r="CE1002">
        <v>0</v>
      </c>
      <c r="CF1002">
        <v>0</v>
      </c>
      <c r="CG1002">
        <v>0</v>
      </c>
      <c r="CM1002">
        <v>0</v>
      </c>
      <c r="CN1002" t="s">
        <v>65</v>
      </c>
      <c r="CO1002">
        <v>0</v>
      </c>
      <c r="CP1002">
        <f t="shared" si="549"/>
        <v>1631.46</v>
      </c>
      <c r="CQ1002">
        <f>SUMIF(SmtRes!AQ1160:'SmtRes'!AQ1168,"=1",SmtRes!AA1160:'SmtRes'!AA1168)</f>
        <v>59993.41</v>
      </c>
      <c r="CR1002">
        <f>SUMIF(SmtRes!AQ1160:'SmtRes'!AQ1168,"=1",SmtRes!AB1160:'SmtRes'!AB1168)</f>
        <v>1979.1499999999999</v>
      </c>
      <c r="CS1002">
        <f>SUMIF(SmtRes!AQ1160:'SmtRes'!AQ1168,"=1",SmtRes!AC1160:'SmtRes'!AC1168)</f>
        <v>1042.55</v>
      </c>
      <c r="CT1002">
        <f>SUMIF(SmtRes!AQ1160:'SmtRes'!AQ1168,"=1",SmtRes!AD1160:'SmtRes'!AD1168)</f>
        <v>434.95</v>
      </c>
      <c r="CU1002">
        <f t="shared" si="550"/>
        <v>0</v>
      </c>
      <c r="CV1002">
        <f>SUMIF(SmtRes!AQ1160:'SmtRes'!AQ1168,"=1",SmtRes!BU1160:'SmtRes'!BU1168)</f>
        <v>5.55</v>
      </c>
      <c r="CW1002">
        <f>SUMIF(SmtRes!AQ1160:'SmtRes'!AQ1168,"=1",SmtRes!BV1160:'SmtRes'!BV1168)</f>
        <v>0.10200000000000001</v>
      </c>
      <c r="CX1002">
        <f t="shared" si="551"/>
        <v>0</v>
      </c>
      <c r="CY1002">
        <f t="shared" si="552"/>
        <v>1507.6613</v>
      </c>
      <c r="CZ1002">
        <f t="shared" si="553"/>
        <v>792.6878999999999</v>
      </c>
      <c r="DC1002" t="s">
        <v>3</v>
      </c>
      <c r="DD1002" t="s">
        <v>40</v>
      </c>
      <c r="DE1002" t="s">
        <v>41</v>
      </c>
      <c r="DF1002" t="s">
        <v>41</v>
      </c>
      <c r="DG1002" t="s">
        <v>41</v>
      </c>
      <c r="DH1002" t="s">
        <v>3</v>
      </c>
      <c r="DI1002" t="s">
        <v>41</v>
      </c>
      <c r="DJ1002" t="s">
        <v>41</v>
      </c>
      <c r="DK1002" t="s">
        <v>3</v>
      </c>
      <c r="DL1002" t="s">
        <v>3</v>
      </c>
      <c r="DM1002" t="s">
        <v>3</v>
      </c>
      <c r="DN1002">
        <v>0</v>
      </c>
      <c r="DO1002">
        <v>0</v>
      </c>
      <c r="DP1002">
        <v>1</v>
      </c>
      <c r="DQ1002">
        <v>1</v>
      </c>
      <c r="DU1002">
        <v>1003</v>
      </c>
      <c r="DV1002" t="s">
        <v>91</v>
      </c>
      <c r="DW1002" t="s">
        <v>91</v>
      </c>
      <c r="DX1002">
        <v>100</v>
      </c>
      <c r="DZ1002" t="s">
        <v>3</v>
      </c>
      <c r="EA1002" t="s">
        <v>3</v>
      </c>
      <c r="EB1002" t="s">
        <v>3</v>
      </c>
      <c r="EC1002" t="s">
        <v>3</v>
      </c>
      <c r="EE1002">
        <v>58749376</v>
      </c>
      <c r="EF1002">
        <v>3</v>
      </c>
      <c r="EG1002" t="s">
        <v>51</v>
      </c>
      <c r="EH1002">
        <v>0</v>
      </c>
      <c r="EI1002" t="s">
        <v>3</v>
      </c>
      <c r="EJ1002">
        <v>2</v>
      </c>
      <c r="EK1002">
        <v>108001</v>
      </c>
      <c r="EL1002" t="s">
        <v>52</v>
      </c>
      <c r="EM1002" t="s">
        <v>53</v>
      </c>
      <c r="EO1002" t="s">
        <v>66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0</v>
      </c>
      <c r="EW1002">
        <v>18.5</v>
      </c>
      <c r="EX1002">
        <v>0.34</v>
      </c>
      <c r="EY1002">
        <v>0</v>
      </c>
      <c r="FQ1002">
        <v>0</v>
      </c>
      <c r="FR1002">
        <f t="shared" si="554"/>
        <v>0</v>
      </c>
      <c r="FS1002">
        <v>0</v>
      </c>
      <c r="FX1002">
        <v>97</v>
      </c>
      <c r="FY1002">
        <v>51</v>
      </c>
      <c r="GA1002" t="s">
        <v>3</v>
      </c>
      <c r="GD1002">
        <v>1</v>
      </c>
      <c r="GF1002">
        <v>1521334393</v>
      </c>
      <c r="GG1002">
        <v>2</v>
      </c>
      <c r="GH1002">
        <v>1</v>
      </c>
      <c r="GI1002">
        <v>-2</v>
      </c>
      <c r="GJ1002">
        <v>0</v>
      </c>
      <c r="GK1002">
        <v>0</v>
      </c>
      <c r="GL1002">
        <f t="shared" si="555"/>
        <v>0</v>
      </c>
      <c r="GM1002">
        <f t="shared" si="556"/>
        <v>3931.81</v>
      </c>
      <c r="GN1002">
        <f t="shared" si="557"/>
        <v>0</v>
      </c>
      <c r="GO1002">
        <f t="shared" si="558"/>
        <v>3931.81</v>
      </c>
      <c r="GP1002">
        <f t="shared" si="559"/>
        <v>0</v>
      </c>
      <c r="GR1002">
        <v>0</v>
      </c>
      <c r="GS1002">
        <v>3</v>
      </c>
      <c r="GT1002">
        <v>0</v>
      </c>
      <c r="GU1002" t="s">
        <v>3</v>
      </c>
      <c r="GV1002">
        <f t="shared" si="560"/>
        <v>0</v>
      </c>
      <c r="GW1002">
        <v>1</v>
      </c>
      <c r="GX1002">
        <f t="shared" si="561"/>
        <v>0</v>
      </c>
      <c r="HA1002">
        <v>0</v>
      </c>
      <c r="HB1002">
        <v>0</v>
      </c>
      <c r="HC1002">
        <f t="shared" si="562"/>
        <v>0</v>
      </c>
      <c r="HE1002" t="s">
        <v>3</v>
      </c>
      <c r="HF1002" t="s">
        <v>3</v>
      </c>
      <c r="HM1002" t="s">
        <v>3</v>
      </c>
      <c r="HN1002" t="s">
        <v>54</v>
      </c>
      <c r="HO1002" t="s">
        <v>55</v>
      </c>
      <c r="HP1002" t="s">
        <v>52</v>
      </c>
      <c r="HQ1002" t="s">
        <v>52</v>
      </c>
      <c r="IK1002">
        <v>0</v>
      </c>
    </row>
    <row r="1004" spans="1:245" x14ac:dyDescent="0.2">
      <c r="A1004" s="2">
        <v>51</v>
      </c>
      <c r="B1004" s="2">
        <f>B982</f>
        <v>1</v>
      </c>
      <c r="C1004" s="2">
        <f>A982</f>
        <v>4</v>
      </c>
      <c r="D1004" s="2">
        <f>ROW(A982)</f>
        <v>982</v>
      </c>
      <c r="E1004" s="2"/>
      <c r="F1004" s="2" t="str">
        <f>IF(F982&lt;&gt;"",F982,"")</f>
        <v>Новый раздел</v>
      </c>
      <c r="G1004" s="2" t="str">
        <f>IF(G982&lt;&gt;"",G982,"")</f>
        <v>Демонтажные работы</v>
      </c>
      <c r="H1004" s="2">
        <v>0</v>
      </c>
      <c r="I1004" s="2"/>
      <c r="J1004" s="2"/>
      <c r="K1004" s="2"/>
      <c r="L1004" s="2"/>
      <c r="M1004" s="2"/>
      <c r="N1004" s="2"/>
      <c r="O1004" s="2">
        <f t="shared" ref="O1004:T1004" si="563">ROUND(AB1004,2)</f>
        <v>41907.67</v>
      </c>
      <c r="P1004" s="2">
        <f t="shared" si="563"/>
        <v>0</v>
      </c>
      <c r="Q1004" s="2">
        <f t="shared" si="563"/>
        <v>11750.85</v>
      </c>
      <c r="R1004" s="2">
        <f t="shared" si="563"/>
        <v>7283.07</v>
      </c>
      <c r="S1004" s="2">
        <f t="shared" si="563"/>
        <v>22873.75</v>
      </c>
      <c r="T1004" s="2">
        <f t="shared" si="563"/>
        <v>0</v>
      </c>
      <c r="U1004" s="2">
        <f>AH1004</f>
        <v>55.802199999999999</v>
      </c>
      <c r="V1004" s="2">
        <f>AI1004</f>
        <v>15.307860000000002</v>
      </c>
      <c r="W1004" s="2">
        <f>ROUND(AJ1004,2)</f>
        <v>0</v>
      </c>
      <c r="X1004" s="2">
        <f>ROUND(AK1004,2)</f>
        <v>30656.47</v>
      </c>
      <c r="Y1004" s="2">
        <f>ROUND(AL1004,2)</f>
        <v>17486.509999999998</v>
      </c>
      <c r="Z1004" s="2"/>
      <c r="AA1004" s="2"/>
      <c r="AB1004" s="2">
        <f>ROUND(SUMIF(AA986:AA1002,"=61617792",O986:O1002),2)</f>
        <v>41907.67</v>
      </c>
      <c r="AC1004" s="2">
        <f>ROUND(SUMIF(AA986:AA1002,"=61617792",P986:P1002),2)</f>
        <v>0</v>
      </c>
      <c r="AD1004" s="2">
        <f>ROUND(SUMIF(AA986:AA1002,"=61617792",Q986:Q1002),2)</f>
        <v>11750.85</v>
      </c>
      <c r="AE1004" s="2">
        <f>ROUND(SUMIF(AA986:AA1002,"=61617792",R986:R1002),2)</f>
        <v>7283.07</v>
      </c>
      <c r="AF1004" s="2">
        <f>ROUND(SUMIF(AA986:AA1002,"=61617792",S986:S1002),2)</f>
        <v>22873.75</v>
      </c>
      <c r="AG1004" s="2">
        <f>ROUND(SUMIF(AA986:AA1002,"=61617792",T986:T1002),2)</f>
        <v>0</v>
      </c>
      <c r="AH1004" s="2">
        <f>SUMIF(AA986:AA1002,"=61617792",U986:U1002)</f>
        <v>55.802199999999999</v>
      </c>
      <c r="AI1004" s="2">
        <f>SUMIF(AA986:AA1002,"=61617792",V986:V1002)</f>
        <v>15.307860000000002</v>
      </c>
      <c r="AJ1004" s="2">
        <f>ROUND(SUMIF(AA986:AA1002,"=61617792",W986:W1002),2)</f>
        <v>0</v>
      </c>
      <c r="AK1004" s="2">
        <f>ROUND(SUMIF(AA986:AA1002,"=61617792",X986:X1002),2)</f>
        <v>30656.47</v>
      </c>
      <c r="AL1004" s="2">
        <f>ROUND(SUMIF(AA986:AA1002,"=61617792",Y986:Y1002),2)</f>
        <v>17486.509999999998</v>
      </c>
      <c r="AM1004" s="2"/>
      <c r="AN1004" s="2"/>
      <c r="AO1004" s="2">
        <f t="shared" ref="AO1004:BD1004" si="564">ROUND(BX1004,2)</f>
        <v>0</v>
      </c>
      <c r="AP1004" s="2">
        <f t="shared" si="564"/>
        <v>0</v>
      </c>
      <c r="AQ1004" s="2">
        <f t="shared" si="564"/>
        <v>0</v>
      </c>
      <c r="AR1004" s="2">
        <f t="shared" si="564"/>
        <v>90050.65</v>
      </c>
      <c r="AS1004" s="2">
        <f t="shared" si="564"/>
        <v>70591.399999999994</v>
      </c>
      <c r="AT1004" s="2">
        <f t="shared" si="564"/>
        <v>19459.25</v>
      </c>
      <c r="AU1004" s="2">
        <f t="shared" si="564"/>
        <v>0</v>
      </c>
      <c r="AV1004" s="2">
        <f t="shared" si="564"/>
        <v>0</v>
      </c>
      <c r="AW1004" s="2">
        <f t="shared" si="564"/>
        <v>0</v>
      </c>
      <c r="AX1004" s="2">
        <f t="shared" si="564"/>
        <v>0</v>
      </c>
      <c r="AY1004" s="2">
        <f t="shared" si="564"/>
        <v>0</v>
      </c>
      <c r="AZ1004" s="2">
        <f t="shared" si="564"/>
        <v>0</v>
      </c>
      <c r="BA1004" s="2">
        <f t="shared" si="564"/>
        <v>0</v>
      </c>
      <c r="BB1004" s="2">
        <f t="shared" si="564"/>
        <v>0</v>
      </c>
      <c r="BC1004" s="2">
        <f t="shared" si="564"/>
        <v>0</v>
      </c>
      <c r="BD1004" s="2">
        <f t="shared" si="564"/>
        <v>0</v>
      </c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>
        <f>ROUND(SUMIF(AA986:AA1002,"=61617792",FQ986:FQ1002),2)</f>
        <v>0</v>
      </c>
      <c r="BY1004" s="2">
        <f>ROUND(SUMIF(AA986:AA1002,"=61617792",FR986:FR1002),2)</f>
        <v>0</v>
      </c>
      <c r="BZ1004" s="2">
        <f>ROUND(SUMIF(AA986:AA1002,"=61617792",GL986:GL1002),2)</f>
        <v>0</v>
      </c>
      <c r="CA1004" s="2">
        <f>ROUND(SUMIF(AA986:AA1002,"=61617792",GM986:GM1002),2)</f>
        <v>90050.65</v>
      </c>
      <c r="CB1004" s="2">
        <f>ROUND(SUMIF(AA986:AA1002,"=61617792",GN986:GN1002),2)</f>
        <v>70591.399999999994</v>
      </c>
      <c r="CC1004" s="2">
        <f>ROUND(SUMIF(AA986:AA1002,"=61617792",GO986:GO1002),2)</f>
        <v>19459.25</v>
      </c>
      <c r="CD1004" s="2">
        <f>ROUND(SUMIF(AA986:AA1002,"=61617792",GP986:GP1002),2)</f>
        <v>0</v>
      </c>
      <c r="CE1004" s="2">
        <f>AC1004-BX1004</f>
        <v>0</v>
      </c>
      <c r="CF1004" s="2">
        <f>AC1004-BY1004</f>
        <v>0</v>
      </c>
      <c r="CG1004" s="2">
        <f>BX1004-BZ1004</f>
        <v>0</v>
      </c>
      <c r="CH1004" s="2">
        <f>AC1004-BX1004-BY1004+BZ1004</f>
        <v>0</v>
      </c>
      <c r="CI1004" s="2">
        <f>BY1004-BZ1004</f>
        <v>0</v>
      </c>
      <c r="CJ1004" s="2">
        <f>ROUND(SUMIF(AA986:AA1002,"=61617792",GX986:GX1002),2)</f>
        <v>0</v>
      </c>
      <c r="CK1004" s="2">
        <f>ROUND(SUMIF(AA986:AA1002,"=61617792",GY986:GY1002),2)</f>
        <v>0</v>
      </c>
      <c r="CL1004" s="2">
        <f>ROUND(SUMIF(AA986:AA1002,"=61617792",GZ986:GZ1002),2)</f>
        <v>0</v>
      </c>
      <c r="CM1004" s="2">
        <f>ROUND(SUMIF(AA986:AA1002,"=61617792",HD986:HD1002),2)</f>
        <v>0</v>
      </c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  <c r="DE1004" s="2"/>
      <c r="DF1004" s="2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>
        <v>0</v>
      </c>
    </row>
    <row r="1006" spans="1:245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201</v>
      </c>
      <c r="F1006" s="4">
        <f>ROUND(Source!O1004,O1006)</f>
        <v>41907.67</v>
      </c>
      <c r="G1006" s="4" t="s">
        <v>101</v>
      </c>
      <c r="H1006" s="4" t="s">
        <v>102</v>
      </c>
      <c r="I1006" s="4"/>
      <c r="J1006" s="4"/>
      <c r="K1006" s="4">
        <v>201</v>
      </c>
      <c r="L1006" s="4">
        <v>1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41907.67</v>
      </c>
      <c r="X1006" s="4">
        <v>1</v>
      </c>
      <c r="Y1006" s="4">
        <v>41907.67</v>
      </c>
      <c r="Z1006" s="4"/>
      <c r="AA1006" s="4"/>
      <c r="AB1006" s="4"/>
    </row>
    <row r="1007" spans="1:245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202</v>
      </c>
      <c r="F1007" s="4">
        <f>ROUND(Source!P1004,O1007)</f>
        <v>0</v>
      </c>
      <c r="G1007" s="4" t="s">
        <v>103</v>
      </c>
      <c r="H1007" s="4" t="s">
        <v>104</v>
      </c>
      <c r="I1007" s="4"/>
      <c r="J1007" s="4"/>
      <c r="K1007" s="4">
        <v>202</v>
      </c>
      <c r="L1007" s="4">
        <v>2</v>
      </c>
      <c r="M1007" s="4">
        <v>3</v>
      </c>
      <c r="N1007" s="4" t="s">
        <v>3</v>
      </c>
      <c r="O1007" s="4">
        <v>2</v>
      </c>
      <c r="P1007" s="4"/>
      <c r="Q1007" s="4"/>
      <c r="R1007" s="4"/>
      <c r="S1007" s="4"/>
      <c r="T1007" s="4"/>
      <c r="U1007" s="4"/>
      <c r="V1007" s="4"/>
      <c r="W1007" s="4">
        <v>0</v>
      </c>
      <c r="X1007" s="4">
        <v>1</v>
      </c>
      <c r="Y1007" s="4">
        <v>0</v>
      </c>
      <c r="Z1007" s="4"/>
      <c r="AA1007" s="4"/>
      <c r="AB1007" s="4"/>
    </row>
    <row r="1008" spans="1:245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222</v>
      </c>
      <c r="F1008" s="4">
        <f>ROUND(Source!AO1004,O1008)</f>
        <v>0</v>
      </c>
      <c r="G1008" s="4" t="s">
        <v>105</v>
      </c>
      <c r="H1008" s="4" t="s">
        <v>106</v>
      </c>
      <c r="I1008" s="4"/>
      <c r="J1008" s="4"/>
      <c r="K1008" s="4">
        <v>222</v>
      </c>
      <c r="L1008" s="4">
        <v>3</v>
      </c>
      <c r="M1008" s="4">
        <v>3</v>
      </c>
      <c r="N1008" s="4" t="s">
        <v>3</v>
      </c>
      <c r="O1008" s="4">
        <v>2</v>
      </c>
      <c r="P1008" s="4"/>
      <c r="Q1008" s="4"/>
      <c r="R1008" s="4"/>
      <c r="S1008" s="4"/>
      <c r="T1008" s="4"/>
      <c r="U1008" s="4"/>
      <c r="V1008" s="4"/>
      <c r="W1008" s="4">
        <v>0</v>
      </c>
      <c r="X1008" s="4">
        <v>1</v>
      </c>
      <c r="Y1008" s="4">
        <v>0</v>
      </c>
      <c r="Z1008" s="4"/>
      <c r="AA1008" s="4"/>
      <c r="AB1008" s="4"/>
    </row>
    <row r="1009" spans="1:28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225</v>
      </c>
      <c r="F1009" s="4">
        <f>ROUND(Source!AV1004,O1009)</f>
        <v>0</v>
      </c>
      <c r="G1009" s="4" t="s">
        <v>107</v>
      </c>
      <c r="H1009" s="4" t="s">
        <v>108</v>
      </c>
      <c r="I1009" s="4"/>
      <c r="J1009" s="4"/>
      <c r="K1009" s="4">
        <v>225</v>
      </c>
      <c r="L1009" s="4">
        <v>4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0</v>
      </c>
      <c r="X1009" s="4">
        <v>1</v>
      </c>
      <c r="Y1009" s="4">
        <v>0</v>
      </c>
      <c r="Z1009" s="4"/>
      <c r="AA1009" s="4"/>
      <c r="AB1009" s="4"/>
    </row>
    <row r="1010" spans="1:28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226</v>
      </c>
      <c r="F1010" s="4">
        <f>ROUND(Source!AW1004,O1010)</f>
        <v>0</v>
      </c>
      <c r="G1010" s="4" t="s">
        <v>109</v>
      </c>
      <c r="H1010" s="4" t="s">
        <v>110</v>
      </c>
      <c r="I1010" s="4"/>
      <c r="J1010" s="4"/>
      <c r="K1010" s="4">
        <v>226</v>
      </c>
      <c r="L1010" s="4">
        <v>5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0</v>
      </c>
      <c r="X1010" s="4">
        <v>1</v>
      </c>
      <c r="Y1010" s="4">
        <v>0</v>
      </c>
      <c r="Z1010" s="4"/>
      <c r="AA1010" s="4"/>
      <c r="AB1010" s="4"/>
    </row>
    <row r="1011" spans="1:28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227</v>
      </c>
      <c r="F1011" s="4">
        <f>ROUND(Source!AX1004,O1011)</f>
        <v>0</v>
      </c>
      <c r="G1011" s="4" t="s">
        <v>111</v>
      </c>
      <c r="H1011" s="4" t="s">
        <v>112</v>
      </c>
      <c r="I1011" s="4"/>
      <c r="J1011" s="4"/>
      <c r="K1011" s="4">
        <v>227</v>
      </c>
      <c r="L1011" s="4">
        <v>6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0</v>
      </c>
      <c r="X1011" s="4">
        <v>1</v>
      </c>
      <c r="Y1011" s="4">
        <v>0</v>
      </c>
      <c r="Z1011" s="4"/>
      <c r="AA1011" s="4"/>
      <c r="AB1011" s="4"/>
    </row>
    <row r="1012" spans="1:28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228</v>
      </c>
      <c r="F1012" s="4">
        <f>ROUND(Source!AY1004,O1012)</f>
        <v>0</v>
      </c>
      <c r="G1012" s="4" t="s">
        <v>113</v>
      </c>
      <c r="H1012" s="4" t="s">
        <v>114</v>
      </c>
      <c r="I1012" s="4"/>
      <c r="J1012" s="4"/>
      <c r="K1012" s="4">
        <v>228</v>
      </c>
      <c r="L1012" s="4">
        <v>7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0</v>
      </c>
      <c r="X1012" s="4">
        <v>1</v>
      </c>
      <c r="Y1012" s="4">
        <v>0</v>
      </c>
      <c r="Z1012" s="4"/>
      <c r="AA1012" s="4"/>
      <c r="AB1012" s="4"/>
    </row>
    <row r="1013" spans="1:28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216</v>
      </c>
      <c r="F1013" s="4">
        <f>ROUND(Source!AP1004,O1013)</f>
        <v>0</v>
      </c>
      <c r="G1013" s="4" t="s">
        <v>115</v>
      </c>
      <c r="H1013" s="4" t="s">
        <v>116</v>
      </c>
      <c r="I1013" s="4"/>
      <c r="J1013" s="4"/>
      <c r="K1013" s="4">
        <v>216</v>
      </c>
      <c r="L1013" s="4">
        <v>8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0</v>
      </c>
      <c r="X1013" s="4">
        <v>1</v>
      </c>
      <c r="Y1013" s="4">
        <v>0</v>
      </c>
      <c r="Z1013" s="4"/>
      <c r="AA1013" s="4"/>
      <c r="AB1013" s="4"/>
    </row>
    <row r="1014" spans="1:28" x14ac:dyDescent="0.2">
      <c r="A1014" s="4">
        <v>50</v>
      </c>
      <c r="B1014" s="4">
        <v>0</v>
      </c>
      <c r="C1014" s="4">
        <v>0</v>
      </c>
      <c r="D1014" s="4">
        <v>1</v>
      </c>
      <c r="E1014" s="4">
        <v>223</v>
      </c>
      <c r="F1014" s="4">
        <f>ROUND(Source!AQ1004,O1014)</f>
        <v>0</v>
      </c>
      <c r="G1014" s="4" t="s">
        <v>117</v>
      </c>
      <c r="H1014" s="4" t="s">
        <v>118</v>
      </c>
      <c r="I1014" s="4"/>
      <c r="J1014" s="4"/>
      <c r="K1014" s="4">
        <v>223</v>
      </c>
      <c r="L1014" s="4">
        <v>9</v>
      </c>
      <c r="M1014" s="4">
        <v>3</v>
      </c>
      <c r="N1014" s="4" t="s">
        <v>3</v>
      </c>
      <c r="O1014" s="4">
        <v>2</v>
      </c>
      <c r="P1014" s="4"/>
      <c r="Q1014" s="4"/>
      <c r="R1014" s="4"/>
      <c r="S1014" s="4"/>
      <c r="T1014" s="4"/>
      <c r="U1014" s="4"/>
      <c r="V1014" s="4"/>
      <c r="W1014" s="4">
        <v>0</v>
      </c>
      <c r="X1014" s="4">
        <v>1</v>
      </c>
      <c r="Y1014" s="4">
        <v>0</v>
      </c>
      <c r="Z1014" s="4"/>
      <c r="AA1014" s="4"/>
      <c r="AB1014" s="4"/>
    </row>
    <row r="1015" spans="1:28" x14ac:dyDescent="0.2">
      <c r="A1015" s="4">
        <v>50</v>
      </c>
      <c r="B1015" s="4">
        <v>0</v>
      </c>
      <c r="C1015" s="4">
        <v>0</v>
      </c>
      <c r="D1015" s="4">
        <v>1</v>
      </c>
      <c r="E1015" s="4">
        <v>229</v>
      </c>
      <c r="F1015" s="4">
        <f>ROUND(Source!AZ1004,O1015)</f>
        <v>0</v>
      </c>
      <c r="G1015" s="4" t="s">
        <v>119</v>
      </c>
      <c r="H1015" s="4" t="s">
        <v>120</v>
      </c>
      <c r="I1015" s="4"/>
      <c r="J1015" s="4"/>
      <c r="K1015" s="4">
        <v>229</v>
      </c>
      <c r="L1015" s="4">
        <v>10</v>
      </c>
      <c r="M1015" s="4">
        <v>3</v>
      </c>
      <c r="N1015" s="4" t="s">
        <v>3</v>
      </c>
      <c r="O1015" s="4">
        <v>2</v>
      </c>
      <c r="P1015" s="4"/>
      <c r="Q1015" s="4"/>
      <c r="R1015" s="4"/>
      <c r="S1015" s="4"/>
      <c r="T1015" s="4"/>
      <c r="U1015" s="4"/>
      <c r="V1015" s="4"/>
      <c r="W1015" s="4">
        <v>0</v>
      </c>
      <c r="X1015" s="4">
        <v>1</v>
      </c>
      <c r="Y1015" s="4">
        <v>0</v>
      </c>
      <c r="Z1015" s="4"/>
      <c r="AA1015" s="4"/>
      <c r="AB1015" s="4"/>
    </row>
    <row r="1016" spans="1:28" x14ac:dyDescent="0.2">
      <c r="A1016" s="4">
        <v>50</v>
      </c>
      <c r="B1016" s="4">
        <v>0</v>
      </c>
      <c r="C1016" s="4">
        <v>0</v>
      </c>
      <c r="D1016" s="4">
        <v>1</v>
      </c>
      <c r="E1016" s="4">
        <v>203</v>
      </c>
      <c r="F1016" s="4">
        <f>ROUND(Source!Q1004,O1016)</f>
        <v>11750.85</v>
      </c>
      <c r="G1016" s="4" t="s">
        <v>121</v>
      </c>
      <c r="H1016" s="4" t="s">
        <v>122</v>
      </c>
      <c r="I1016" s="4"/>
      <c r="J1016" s="4"/>
      <c r="K1016" s="4">
        <v>203</v>
      </c>
      <c r="L1016" s="4">
        <v>11</v>
      </c>
      <c r="M1016" s="4">
        <v>3</v>
      </c>
      <c r="N1016" s="4" t="s">
        <v>3</v>
      </c>
      <c r="O1016" s="4">
        <v>2</v>
      </c>
      <c r="P1016" s="4"/>
      <c r="Q1016" s="4"/>
      <c r="R1016" s="4"/>
      <c r="S1016" s="4"/>
      <c r="T1016" s="4"/>
      <c r="U1016" s="4"/>
      <c r="V1016" s="4"/>
      <c r="W1016" s="4">
        <v>11750.85</v>
      </c>
      <c r="X1016" s="4">
        <v>1</v>
      </c>
      <c r="Y1016" s="4">
        <v>11750.85</v>
      </c>
      <c r="Z1016" s="4"/>
      <c r="AA1016" s="4"/>
      <c r="AB1016" s="4"/>
    </row>
    <row r="1017" spans="1:28" x14ac:dyDescent="0.2">
      <c r="A1017" s="4">
        <v>50</v>
      </c>
      <c r="B1017" s="4">
        <v>0</v>
      </c>
      <c r="C1017" s="4">
        <v>0</v>
      </c>
      <c r="D1017" s="4">
        <v>1</v>
      </c>
      <c r="E1017" s="4">
        <v>231</v>
      </c>
      <c r="F1017" s="4">
        <f>ROUND(Source!BB1004,O1017)</f>
        <v>0</v>
      </c>
      <c r="G1017" s="4" t="s">
        <v>123</v>
      </c>
      <c r="H1017" s="4" t="s">
        <v>124</v>
      </c>
      <c r="I1017" s="4"/>
      <c r="J1017" s="4"/>
      <c r="K1017" s="4">
        <v>231</v>
      </c>
      <c r="L1017" s="4">
        <v>12</v>
      </c>
      <c r="M1017" s="4">
        <v>3</v>
      </c>
      <c r="N1017" s="4" t="s">
        <v>3</v>
      </c>
      <c r="O1017" s="4">
        <v>2</v>
      </c>
      <c r="P1017" s="4"/>
      <c r="Q1017" s="4"/>
      <c r="R1017" s="4"/>
      <c r="S1017" s="4"/>
      <c r="T1017" s="4"/>
      <c r="U1017" s="4"/>
      <c r="V1017" s="4"/>
      <c r="W1017" s="4">
        <v>0</v>
      </c>
      <c r="X1017" s="4">
        <v>1</v>
      </c>
      <c r="Y1017" s="4">
        <v>0</v>
      </c>
      <c r="Z1017" s="4"/>
      <c r="AA1017" s="4"/>
      <c r="AB1017" s="4"/>
    </row>
    <row r="1018" spans="1:28" x14ac:dyDescent="0.2">
      <c r="A1018" s="4">
        <v>50</v>
      </c>
      <c r="B1018" s="4">
        <v>0</v>
      </c>
      <c r="C1018" s="4">
        <v>0</v>
      </c>
      <c r="D1018" s="4">
        <v>1</v>
      </c>
      <c r="E1018" s="4">
        <v>204</v>
      </c>
      <c r="F1018" s="4">
        <f>ROUND(Source!R1004,O1018)</f>
        <v>7283.07</v>
      </c>
      <c r="G1018" s="4" t="s">
        <v>125</v>
      </c>
      <c r="H1018" s="4" t="s">
        <v>126</v>
      </c>
      <c r="I1018" s="4"/>
      <c r="J1018" s="4"/>
      <c r="K1018" s="4">
        <v>204</v>
      </c>
      <c r="L1018" s="4">
        <v>13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>
        <v>7283.07</v>
      </c>
      <c r="X1018" s="4">
        <v>1</v>
      </c>
      <c r="Y1018" s="4">
        <v>7283.07</v>
      </c>
      <c r="Z1018" s="4"/>
      <c r="AA1018" s="4"/>
      <c r="AB1018" s="4"/>
    </row>
    <row r="1019" spans="1:28" x14ac:dyDescent="0.2">
      <c r="A1019" s="4">
        <v>50</v>
      </c>
      <c r="B1019" s="4">
        <v>0</v>
      </c>
      <c r="C1019" s="4">
        <v>0</v>
      </c>
      <c r="D1019" s="4">
        <v>1</v>
      </c>
      <c r="E1019" s="4">
        <v>205</v>
      </c>
      <c r="F1019" s="4">
        <f>ROUND(Source!S1004,O1019)</f>
        <v>22873.75</v>
      </c>
      <c r="G1019" s="4" t="s">
        <v>127</v>
      </c>
      <c r="H1019" s="4" t="s">
        <v>128</v>
      </c>
      <c r="I1019" s="4"/>
      <c r="J1019" s="4"/>
      <c r="K1019" s="4">
        <v>205</v>
      </c>
      <c r="L1019" s="4">
        <v>14</v>
      </c>
      <c r="M1019" s="4">
        <v>3</v>
      </c>
      <c r="N1019" s="4" t="s">
        <v>3</v>
      </c>
      <c r="O1019" s="4">
        <v>2</v>
      </c>
      <c r="P1019" s="4"/>
      <c r="Q1019" s="4"/>
      <c r="R1019" s="4"/>
      <c r="S1019" s="4"/>
      <c r="T1019" s="4"/>
      <c r="U1019" s="4"/>
      <c r="V1019" s="4"/>
      <c r="W1019" s="4">
        <v>22873.75</v>
      </c>
      <c r="X1019" s="4">
        <v>1</v>
      </c>
      <c r="Y1019" s="4">
        <v>22873.75</v>
      </c>
      <c r="Z1019" s="4"/>
      <c r="AA1019" s="4"/>
      <c r="AB1019" s="4"/>
    </row>
    <row r="1020" spans="1:28" x14ac:dyDescent="0.2">
      <c r="A1020" s="4">
        <v>50</v>
      </c>
      <c r="B1020" s="4">
        <v>0</v>
      </c>
      <c r="C1020" s="4">
        <v>0</v>
      </c>
      <c r="D1020" s="4">
        <v>1</v>
      </c>
      <c r="E1020" s="4">
        <v>232</v>
      </c>
      <c r="F1020" s="4">
        <f>ROUND(Source!BC1004,O1020)</f>
        <v>0</v>
      </c>
      <c r="G1020" s="4" t="s">
        <v>129</v>
      </c>
      <c r="H1020" s="4" t="s">
        <v>130</v>
      </c>
      <c r="I1020" s="4"/>
      <c r="J1020" s="4"/>
      <c r="K1020" s="4">
        <v>232</v>
      </c>
      <c r="L1020" s="4">
        <v>15</v>
      </c>
      <c r="M1020" s="4">
        <v>3</v>
      </c>
      <c r="N1020" s="4" t="s">
        <v>3</v>
      </c>
      <c r="O1020" s="4">
        <v>2</v>
      </c>
      <c r="P1020" s="4"/>
      <c r="Q1020" s="4"/>
      <c r="R1020" s="4"/>
      <c r="S1020" s="4"/>
      <c r="T1020" s="4"/>
      <c r="U1020" s="4"/>
      <c r="V1020" s="4"/>
      <c r="W1020" s="4">
        <v>0</v>
      </c>
      <c r="X1020" s="4">
        <v>1</v>
      </c>
      <c r="Y1020" s="4">
        <v>0</v>
      </c>
      <c r="Z1020" s="4"/>
      <c r="AA1020" s="4"/>
      <c r="AB1020" s="4"/>
    </row>
    <row r="1021" spans="1:28" x14ac:dyDescent="0.2">
      <c r="A1021" s="4">
        <v>50</v>
      </c>
      <c r="B1021" s="4">
        <v>0</v>
      </c>
      <c r="C1021" s="4">
        <v>0</v>
      </c>
      <c r="D1021" s="4">
        <v>1</v>
      </c>
      <c r="E1021" s="4">
        <v>214</v>
      </c>
      <c r="F1021" s="4">
        <f>ROUND(Source!AS1004,O1021)</f>
        <v>70591.399999999994</v>
      </c>
      <c r="G1021" s="4" t="s">
        <v>131</v>
      </c>
      <c r="H1021" s="4" t="s">
        <v>132</v>
      </c>
      <c r="I1021" s="4"/>
      <c r="J1021" s="4"/>
      <c r="K1021" s="4">
        <v>214</v>
      </c>
      <c r="L1021" s="4">
        <v>16</v>
      </c>
      <c r="M1021" s="4">
        <v>3</v>
      </c>
      <c r="N1021" s="4" t="s">
        <v>3</v>
      </c>
      <c r="O1021" s="4">
        <v>2</v>
      </c>
      <c r="P1021" s="4"/>
      <c r="Q1021" s="4"/>
      <c r="R1021" s="4"/>
      <c r="S1021" s="4"/>
      <c r="T1021" s="4"/>
      <c r="U1021" s="4"/>
      <c r="V1021" s="4"/>
      <c r="W1021" s="4">
        <v>70591.399999999994</v>
      </c>
      <c r="X1021" s="4">
        <v>1</v>
      </c>
      <c r="Y1021" s="4">
        <v>70591.399999999994</v>
      </c>
      <c r="Z1021" s="4"/>
      <c r="AA1021" s="4"/>
      <c r="AB1021" s="4"/>
    </row>
    <row r="1022" spans="1:28" x14ac:dyDescent="0.2">
      <c r="A1022" s="4">
        <v>50</v>
      </c>
      <c r="B1022" s="4">
        <v>0</v>
      </c>
      <c r="C1022" s="4">
        <v>0</v>
      </c>
      <c r="D1022" s="4">
        <v>1</v>
      </c>
      <c r="E1022" s="4">
        <v>215</v>
      </c>
      <c r="F1022" s="4">
        <f>ROUND(Source!AT1004,O1022)</f>
        <v>19459.25</v>
      </c>
      <c r="G1022" s="4" t="s">
        <v>133</v>
      </c>
      <c r="H1022" s="4" t="s">
        <v>134</v>
      </c>
      <c r="I1022" s="4"/>
      <c r="J1022" s="4"/>
      <c r="K1022" s="4">
        <v>215</v>
      </c>
      <c r="L1022" s="4">
        <v>17</v>
      </c>
      <c r="M1022" s="4">
        <v>3</v>
      </c>
      <c r="N1022" s="4" t="s">
        <v>3</v>
      </c>
      <c r="O1022" s="4">
        <v>2</v>
      </c>
      <c r="P1022" s="4"/>
      <c r="Q1022" s="4"/>
      <c r="R1022" s="4"/>
      <c r="S1022" s="4"/>
      <c r="T1022" s="4"/>
      <c r="U1022" s="4"/>
      <c r="V1022" s="4"/>
      <c r="W1022" s="4">
        <v>19459.25</v>
      </c>
      <c r="X1022" s="4">
        <v>1</v>
      </c>
      <c r="Y1022" s="4">
        <v>19459.25</v>
      </c>
      <c r="Z1022" s="4"/>
      <c r="AA1022" s="4"/>
      <c r="AB1022" s="4"/>
    </row>
    <row r="1023" spans="1:28" x14ac:dyDescent="0.2">
      <c r="A1023" s="4">
        <v>50</v>
      </c>
      <c r="B1023" s="4">
        <v>0</v>
      </c>
      <c r="C1023" s="4">
        <v>0</v>
      </c>
      <c r="D1023" s="4">
        <v>1</v>
      </c>
      <c r="E1023" s="4">
        <v>217</v>
      </c>
      <c r="F1023" s="4">
        <f>ROUND(Source!AU1004,O1023)</f>
        <v>0</v>
      </c>
      <c r="G1023" s="4" t="s">
        <v>135</v>
      </c>
      <c r="H1023" s="4" t="s">
        <v>136</v>
      </c>
      <c r="I1023" s="4"/>
      <c r="J1023" s="4"/>
      <c r="K1023" s="4">
        <v>217</v>
      </c>
      <c r="L1023" s="4">
        <v>18</v>
      </c>
      <c r="M1023" s="4">
        <v>3</v>
      </c>
      <c r="N1023" s="4" t="s">
        <v>3</v>
      </c>
      <c r="O1023" s="4">
        <v>2</v>
      </c>
      <c r="P1023" s="4"/>
      <c r="Q1023" s="4"/>
      <c r="R1023" s="4"/>
      <c r="S1023" s="4"/>
      <c r="T1023" s="4"/>
      <c r="U1023" s="4"/>
      <c r="V1023" s="4"/>
      <c r="W1023" s="4">
        <v>0</v>
      </c>
      <c r="X1023" s="4">
        <v>1</v>
      </c>
      <c r="Y1023" s="4">
        <v>0</v>
      </c>
      <c r="Z1023" s="4"/>
      <c r="AA1023" s="4"/>
      <c r="AB1023" s="4"/>
    </row>
    <row r="1024" spans="1:28" x14ac:dyDescent="0.2">
      <c r="A1024" s="4">
        <v>50</v>
      </c>
      <c r="B1024" s="4">
        <v>0</v>
      </c>
      <c r="C1024" s="4">
        <v>0</v>
      </c>
      <c r="D1024" s="4">
        <v>1</v>
      </c>
      <c r="E1024" s="4">
        <v>230</v>
      </c>
      <c r="F1024" s="4">
        <f>ROUND(Source!BA1004,O1024)</f>
        <v>0</v>
      </c>
      <c r="G1024" s="4" t="s">
        <v>137</v>
      </c>
      <c r="H1024" s="4" t="s">
        <v>138</v>
      </c>
      <c r="I1024" s="4"/>
      <c r="J1024" s="4"/>
      <c r="K1024" s="4">
        <v>230</v>
      </c>
      <c r="L1024" s="4">
        <v>19</v>
      </c>
      <c r="M1024" s="4">
        <v>3</v>
      </c>
      <c r="N1024" s="4" t="s">
        <v>3</v>
      </c>
      <c r="O1024" s="4">
        <v>2</v>
      </c>
      <c r="P1024" s="4"/>
      <c r="Q1024" s="4"/>
      <c r="R1024" s="4"/>
      <c r="S1024" s="4"/>
      <c r="T1024" s="4"/>
      <c r="U1024" s="4"/>
      <c r="V1024" s="4"/>
      <c r="W1024" s="4">
        <v>0</v>
      </c>
      <c r="X1024" s="4">
        <v>1</v>
      </c>
      <c r="Y1024" s="4">
        <v>0</v>
      </c>
      <c r="Z1024" s="4"/>
      <c r="AA1024" s="4"/>
      <c r="AB1024" s="4"/>
    </row>
    <row r="1025" spans="1:245" x14ac:dyDescent="0.2">
      <c r="A1025" s="4">
        <v>50</v>
      </c>
      <c r="B1025" s="4">
        <v>0</v>
      </c>
      <c r="C1025" s="4">
        <v>0</v>
      </c>
      <c r="D1025" s="4">
        <v>1</v>
      </c>
      <c r="E1025" s="4">
        <v>206</v>
      </c>
      <c r="F1025" s="4">
        <f>ROUND(Source!T1004,O1025)</f>
        <v>0</v>
      </c>
      <c r="G1025" s="4" t="s">
        <v>139</v>
      </c>
      <c r="H1025" s="4" t="s">
        <v>140</v>
      </c>
      <c r="I1025" s="4"/>
      <c r="J1025" s="4"/>
      <c r="K1025" s="4">
        <v>206</v>
      </c>
      <c r="L1025" s="4">
        <v>20</v>
      </c>
      <c r="M1025" s="4">
        <v>3</v>
      </c>
      <c r="N1025" s="4" t="s">
        <v>3</v>
      </c>
      <c r="O1025" s="4">
        <v>2</v>
      </c>
      <c r="P1025" s="4"/>
      <c r="Q1025" s="4"/>
      <c r="R1025" s="4"/>
      <c r="S1025" s="4"/>
      <c r="T1025" s="4"/>
      <c r="U1025" s="4"/>
      <c r="V1025" s="4"/>
      <c r="W1025" s="4">
        <v>0</v>
      </c>
      <c r="X1025" s="4">
        <v>1</v>
      </c>
      <c r="Y1025" s="4">
        <v>0</v>
      </c>
      <c r="Z1025" s="4"/>
      <c r="AA1025" s="4"/>
      <c r="AB1025" s="4"/>
    </row>
    <row r="1026" spans="1:245" x14ac:dyDescent="0.2">
      <c r="A1026" s="4">
        <v>50</v>
      </c>
      <c r="B1026" s="4">
        <v>0</v>
      </c>
      <c r="C1026" s="4">
        <v>0</v>
      </c>
      <c r="D1026" s="4">
        <v>1</v>
      </c>
      <c r="E1026" s="4">
        <v>207</v>
      </c>
      <c r="F1026" s="4">
        <f>ROUND(Source!U1004,O1026)</f>
        <v>55.802199999999999</v>
      </c>
      <c r="G1026" s="4" t="s">
        <v>141</v>
      </c>
      <c r="H1026" s="4" t="s">
        <v>142</v>
      </c>
      <c r="I1026" s="4"/>
      <c r="J1026" s="4"/>
      <c r="K1026" s="4">
        <v>207</v>
      </c>
      <c r="L1026" s="4">
        <v>21</v>
      </c>
      <c r="M1026" s="4">
        <v>3</v>
      </c>
      <c r="N1026" s="4" t="s">
        <v>3</v>
      </c>
      <c r="O1026" s="4">
        <v>7</v>
      </c>
      <c r="P1026" s="4"/>
      <c r="Q1026" s="4"/>
      <c r="R1026" s="4"/>
      <c r="S1026" s="4"/>
      <c r="T1026" s="4"/>
      <c r="U1026" s="4"/>
      <c r="V1026" s="4"/>
      <c r="W1026" s="4">
        <v>55.802199999999999</v>
      </c>
      <c r="X1026" s="4">
        <v>1</v>
      </c>
      <c r="Y1026" s="4">
        <v>55.802199999999999</v>
      </c>
      <c r="Z1026" s="4"/>
      <c r="AA1026" s="4"/>
      <c r="AB1026" s="4"/>
    </row>
    <row r="1027" spans="1:245" x14ac:dyDescent="0.2">
      <c r="A1027" s="4">
        <v>50</v>
      </c>
      <c r="B1027" s="4">
        <v>0</v>
      </c>
      <c r="C1027" s="4">
        <v>0</v>
      </c>
      <c r="D1027" s="4">
        <v>1</v>
      </c>
      <c r="E1027" s="4">
        <v>208</v>
      </c>
      <c r="F1027" s="4">
        <f>ROUND(Source!V1004,O1027)</f>
        <v>15.30786</v>
      </c>
      <c r="G1027" s="4" t="s">
        <v>143</v>
      </c>
      <c r="H1027" s="4" t="s">
        <v>144</v>
      </c>
      <c r="I1027" s="4"/>
      <c r="J1027" s="4"/>
      <c r="K1027" s="4">
        <v>208</v>
      </c>
      <c r="L1027" s="4">
        <v>22</v>
      </c>
      <c r="M1027" s="4">
        <v>3</v>
      </c>
      <c r="N1027" s="4" t="s">
        <v>3</v>
      </c>
      <c r="O1027" s="4">
        <v>7</v>
      </c>
      <c r="P1027" s="4"/>
      <c r="Q1027" s="4"/>
      <c r="R1027" s="4"/>
      <c r="S1027" s="4"/>
      <c r="T1027" s="4"/>
      <c r="U1027" s="4"/>
      <c r="V1027" s="4"/>
      <c r="W1027" s="4">
        <v>15.30786</v>
      </c>
      <c r="X1027" s="4">
        <v>1</v>
      </c>
      <c r="Y1027" s="4">
        <v>15.30786</v>
      </c>
      <c r="Z1027" s="4"/>
      <c r="AA1027" s="4"/>
      <c r="AB1027" s="4"/>
    </row>
    <row r="1028" spans="1:245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209</v>
      </c>
      <c r="F1028" s="4">
        <f>ROUND(Source!W1004,O1028)</f>
        <v>0</v>
      </c>
      <c r="G1028" s="4" t="s">
        <v>145</v>
      </c>
      <c r="H1028" s="4" t="s">
        <v>146</v>
      </c>
      <c r="I1028" s="4"/>
      <c r="J1028" s="4"/>
      <c r="K1028" s="4">
        <v>209</v>
      </c>
      <c r="L1028" s="4">
        <v>23</v>
      </c>
      <c r="M1028" s="4">
        <v>3</v>
      </c>
      <c r="N1028" s="4" t="s">
        <v>3</v>
      </c>
      <c r="O1028" s="4">
        <v>2</v>
      </c>
      <c r="P1028" s="4"/>
      <c r="Q1028" s="4"/>
      <c r="R1028" s="4"/>
      <c r="S1028" s="4"/>
      <c r="T1028" s="4"/>
      <c r="U1028" s="4"/>
      <c r="V1028" s="4"/>
      <c r="W1028" s="4">
        <v>0</v>
      </c>
      <c r="X1028" s="4">
        <v>1</v>
      </c>
      <c r="Y1028" s="4">
        <v>0</v>
      </c>
      <c r="Z1028" s="4"/>
      <c r="AA1028" s="4"/>
      <c r="AB1028" s="4"/>
    </row>
    <row r="1029" spans="1:245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233</v>
      </c>
      <c r="F1029" s="4">
        <f>ROUND(Source!BD1004,O1029)</f>
        <v>0</v>
      </c>
      <c r="G1029" s="4" t="s">
        <v>147</v>
      </c>
      <c r="H1029" s="4" t="s">
        <v>148</v>
      </c>
      <c r="I1029" s="4"/>
      <c r="J1029" s="4"/>
      <c r="K1029" s="4">
        <v>233</v>
      </c>
      <c r="L1029" s="4">
        <v>24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0</v>
      </c>
      <c r="X1029" s="4">
        <v>1</v>
      </c>
      <c r="Y1029" s="4">
        <v>0</v>
      </c>
      <c r="Z1029" s="4"/>
      <c r="AA1029" s="4"/>
      <c r="AB1029" s="4"/>
    </row>
    <row r="1030" spans="1:245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210</v>
      </c>
      <c r="F1030" s="4">
        <f>ROUND(Source!X1004,O1030)</f>
        <v>30656.47</v>
      </c>
      <c r="G1030" s="4" t="s">
        <v>149</v>
      </c>
      <c r="H1030" s="4" t="s">
        <v>150</v>
      </c>
      <c r="I1030" s="4"/>
      <c r="J1030" s="4"/>
      <c r="K1030" s="4">
        <v>210</v>
      </c>
      <c r="L1030" s="4">
        <v>25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30656.47</v>
      </c>
      <c r="X1030" s="4">
        <v>1</v>
      </c>
      <c r="Y1030" s="4">
        <v>30656.47</v>
      </c>
      <c r="Z1030" s="4"/>
      <c r="AA1030" s="4"/>
      <c r="AB1030" s="4"/>
    </row>
    <row r="1031" spans="1:245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211</v>
      </c>
      <c r="F1031" s="4">
        <f>ROUND(Source!Y1004,O1031)</f>
        <v>17486.509999999998</v>
      </c>
      <c r="G1031" s="4" t="s">
        <v>151</v>
      </c>
      <c r="H1031" s="4" t="s">
        <v>152</v>
      </c>
      <c r="I1031" s="4"/>
      <c r="J1031" s="4"/>
      <c r="K1031" s="4">
        <v>211</v>
      </c>
      <c r="L1031" s="4">
        <v>26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17486.509999999998</v>
      </c>
      <c r="X1031" s="4">
        <v>1</v>
      </c>
      <c r="Y1031" s="4">
        <v>17486.509999999998</v>
      </c>
      <c r="Z1031" s="4"/>
      <c r="AA1031" s="4"/>
      <c r="AB1031" s="4"/>
    </row>
    <row r="1032" spans="1:245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224</v>
      </c>
      <c r="F1032" s="4">
        <f>ROUND(Source!AR1004,O1032)</f>
        <v>90050.65</v>
      </c>
      <c r="G1032" s="4" t="s">
        <v>153</v>
      </c>
      <c r="H1032" s="4" t="s">
        <v>154</v>
      </c>
      <c r="I1032" s="4"/>
      <c r="J1032" s="4"/>
      <c r="K1032" s="4">
        <v>224</v>
      </c>
      <c r="L1032" s="4">
        <v>27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90050.65</v>
      </c>
      <c r="X1032" s="4">
        <v>1</v>
      </c>
      <c r="Y1032" s="4">
        <v>90050.65</v>
      </c>
      <c r="Z1032" s="4"/>
      <c r="AA1032" s="4"/>
      <c r="AB1032" s="4"/>
    </row>
    <row r="1034" spans="1:245" x14ac:dyDescent="0.2">
      <c r="A1034" s="1">
        <v>4</v>
      </c>
      <c r="B1034" s="1">
        <v>1</v>
      </c>
      <c r="C1034" s="1"/>
      <c r="D1034" s="1">
        <f>ROW(A1053)</f>
        <v>1053</v>
      </c>
      <c r="E1034" s="1"/>
      <c r="F1034" s="1" t="s">
        <v>17</v>
      </c>
      <c r="G1034" s="1" t="s">
        <v>51</v>
      </c>
      <c r="H1034" s="1" t="s">
        <v>3</v>
      </c>
      <c r="I1034" s="1">
        <v>0</v>
      </c>
      <c r="J1034" s="1"/>
      <c r="K1034" s="1">
        <v>0</v>
      </c>
      <c r="L1034" s="1"/>
      <c r="M1034" s="1" t="s">
        <v>3</v>
      </c>
      <c r="N1034" s="1"/>
      <c r="O1034" s="1"/>
      <c r="P1034" s="1"/>
      <c r="Q1034" s="1"/>
      <c r="R1034" s="1"/>
      <c r="S1034" s="1">
        <v>0</v>
      </c>
      <c r="T1034" s="1"/>
      <c r="U1034" s="1" t="s">
        <v>3</v>
      </c>
      <c r="V1034" s="1">
        <v>0</v>
      </c>
      <c r="W1034" s="1"/>
      <c r="X1034" s="1"/>
      <c r="Y1034" s="1"/>
      <c r="Z1034" s="1"/>
      <c r="AA1034" s="1"/>
      <c r="AB1034" s="1" t="s">
        <v>3</v>
      </c>
      <c r="AC1034" s="1" t="s">
        <v>3</v>
      </c>
      <c r="AD1034" s="1" t="s">
        <v>3</v>
      </c>
      <c r="AE1034" s="1" t="s">
        <v>3</v>
      </c>
      <c r="AF1034" s="1" t="s">
        <v>3</v>
      </c>
      <c r="AG1034" s="1" t="s">
        <v>3</v>
      </c>
      <c r="AH1034" s="1"/>
      <c r="AI1034" s="1"/>
      <c r="AJ1034" s="1"/>
      <c r="AK1034" s="1"/>
      <c r="AL1034" s="1"/>
      <c r="AM1034" s="1"/>
      <c r="AN1034" s="1"/>
      <c r="AO1034" s="1"/>
      <c r="AP1034" s="1" t="s">
        <v>3</v>
      </c>
      <c r="AQ1034" s="1" t="s">
        <v>3</v>
      </c>
      <c r="AR1034" s="1" t="s">
        <v>3</v>
      </c>
      <c r="AS1034" s="1"/>
      <c r="AT1034" s="1"/>
      <c r="AU1034" s="1"/>
      <c r="AV1034" s="1"/>
      <c r="AW1034" s="1"/>
      <c r="AX1034" s="1"/>
      <c r="AY1034" s="1"/>
      <c r="AZ1034" s="1" t="s">
        <v>3</v>
      </c>
      <c r="BA1034" s="1"/>
      <c r="BB1034" s="1" t="s">
        <v>3</v>
      </c>
      <c r="BC1034" s="1" t="s">
        <v>3</v>
      </c>
      <c r="BD1034" s="1" t="s">
        <v>3</v>
      </c>
      <c r="BE1034" s="1" t="s">
        <v>3</v>
      </c>
      <c r="BF1034" s="1" t="s">
        <v>3</v>
      </c>
      <c r="BG1034" s="1" t="s">
        <v>3</v>
      </c>
      <c r="BH1034" s="1" t="s">
        <v>3</v>
      </c>
      <c r="BI1034" s="1" t="s">
        <v>3</v>
      </c>
      <c r="BJ1034" s="1" t="s">
        <v>3</v>
      </c>
      <c r="BK1034" s="1" t="s">
        <v>3</v>
      </c>
      <c r="BL1034" s="1" t="s">
        <v>3</v>
      </c>
      <c r="BM1034" s="1" t="s">
        <v>3</v>
      </c>
      <c r="BN1034" s="1" t="s">
        <v>3</v>
      </c>
      <c r="BO1034" s="1" t="s">
        <v>3</v>
      </c>
      <c r="BP1034" s="1" t="s">
        <v>3</v>
      </c>
      <c r="BQ1034" s="1"/>
      <c r="BR1034" s="1"/>
      <c r="BS1034" s="1"/>
      <c r="BT1034" s="1"/>
      <c r="BU1034" s="1"/>
      <c r="BV1034" s="1"/>
      <c r="BW1034" s="1"/>
      <c r="BX1034" s="1">
        <v>0</v>
      </c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>
        <v>0</v>
      </c>
    </row>
    <row r="1036" spans="1:245" x14ac:dyDescent="0.2">
      <c r="A1036" s="2">
        <v>52</v>
      </c>
      <c r="B1036" s="2">
        <f t="shared" ref="B1036:G1036" si="565">B1053</f>
        <v>1</v>
      </c>
      <c r="C1036" s="2">
        <f t="shared" si="565"/>
        <v>4</v>
      </c>
      <c r="D1036" s="2">
        <f t="shared" si="565"/>
        <v>1034</v>
      </c>
      <c r="E1036" s="2">
        <f t="shared" si="565"/>
        <v>0</v>
      </c>
      <c r="F1036" s="2" t="str">
        <f t="shared" si="565"/>
        <v>Новый раздел</v>
      </c>
      <c r="G1036" s="2" t="str">
        <f t="shared" si="565"/>
        <v>Монтажные работы</v>
      </c>
      <c r="H1036" s="2"/>
      <c r="I1036" s="2"/>
      <c r="J1036" s="2"/>
      <c r="K1036" s="2"/>
      <c r="L1036" s="2"/>
      <c r="M1036" s="2"/>
      <c r="N1036" s="2"/>
      <c r="O1036" s="2">
        <f t="shared" ref="O1036:AT1036" si="566">O1053</f>
        <v>121054.55</v>
      </c>
      <c r="P1036" s="2">
        <f t="shared" si="566"/>
        <v>6967.11</v>
      </c>
      <c r="Q1036" s="2">
        <f t="shared" si="566"/>
        <v>28434.720000000001</v>
      </c>
      <c r="R1036" s="2">
        <f t="shared" si="566"/>
        <v>14971.48</v>
      </c>
      <c r="S1036" s="2">
        <f t="shared" si="566"/>
        <v>70681.240000000005</v>
      </c>
      <c r="T1036" s="2">
        <f t="shared" si="566"/>
        <v>0</v>
      </c>
      <c r="U1036" s="2">
        <f t="shared" si="566"/>
        <v>163.41812000000002</v>
      </c>
      <c r="V1036" s="2">
        <f t="shared" si="566"/>
        <v>30.856960000000001</v>
      </c>
      <c r="W1036" s="2">
        <f t="shared" si="566"/>
        <v>0</v>
      </c>
      <c r="X1036" s="2">
        <f t="shared" si="566"/>
        <v>86370.36</v>
      </c>
      <c r="Y1036" s="2">
        <f t="shared" si="566"/>
        <v>48613.73</v>
      </c>
      <c r="Z1036" s="2">
        <f t="shared" si="566"/>
        <v>0</v>
      </c>
      <c r="AA1036" s="2">
        <f t="shared" si="566"/>
        <v>0</v>
      </c>
      <c r="AB1036" s="2">
        <f t="shared" si="566"/>
        <v>121054.55</v>
      </c>
      <c r="AC1036" s="2">
        <f t="shared" si="566"/>
        <v>6967.11</v>
      </c>
      <c r="AD1036" s="2">
        <f t="shared" si="566"/>
        <v>28434.720000000001</v>
      </c>
      <c r="AE1036" s="2">
        <f t="shared" si="566"/>
        <v>14971.48</v>
      </c>
      <c r="AF1036" s="2">
        <f t="shared" si="566"/>
        <v>70681.240000000005</v>
      </c>
      <c r="AG1036" s="2">
        <f t="shared" si="566"/>
        <v>0</v>
      </c>
      <c r="AH1036" s="2">
        <f t="shared" si="566"/>
        <v>163.41812000000002</v>
      </c>
      <c r="AI1036" s="2">
        <f t="shared" si="566"/>
        <v>30.856960000000001</v>
      </c>
      <c r="AJ1036" s="2">
        <f t="shared" si="566"/>
        <v>0</v>
      </c>
      <c r="AK1036" s="2">
        <f t="shared" si="566"/>
        <v>86370.36</v>
      </c>
      <c r="AL1036" s="2">
        <f t="shared" si="566"/>
        <v>48613.73</v>
      </c>
      <c r="AM1036" s="2">
        <f t="shared" si="566"/>
        <v>0</v>
      </c>
      <c r="AN1036" s="2">
        <f t="shared" si="566"/>
        <v>0</v>
      </c>
      <c r="AO1036" s="2">
        <f t="shared" si="566"/>
        <v>0</v>
      </c>
      <c r="AP1036" s="2">
        <f t="shared" si="566"/>
        <v>0</v>
      </c>
      <c r="AQ1036" s="2">
        <f t="shared" si="566"/>
        <v>0</v>
      </c>
      <c r="AR1036" s="2">
        <f t="shared" si="566"/>
        <v>256038.64</v>
      </c>
      <c r="AS1036" s="2">
        <f t="shared" si="566"/>
        <v>167752.98000000001</v>
      </c>
      <c r="AT1036" s="2">
        <f t="shared" si="566"/>
        <v>88285.66</v>
      </c>
      <c r="AU1036" s="2">
        <f t="shared" ref="AU1036:BZ1036" si="567">AU1053</f>
        <v>0</v>
      </c>
      <c r="AV1036" s="2">
        <f t="shared" si="567"/>
        <v>6967.11</v>
      </c>
      <c r="AW1036" s="2">
        <f t="shared" si="567"/>
        <v>6967.11</v>
      </c>
      <c r="AX1036" s="2">
        <f t="shared" si="567"/>
        <v>0</v>
      </c>
      <c r="AY1036" s="2">
        <f t="shared" si="567"/>
        <v>6967.11</v>
      </c>
      <c r="AZ1036" s="2">
        <f t="shared" si="567"/>
        <v>0</v>
      </c>
      <c r="BA1036" s="2">
        <f t="shared" si="567"/>
        <v>0</v>
      </c>
      <c r="BB1036" s="2">
        <f t="shared" si="567"/>
        <v>0</v>
      </c>
      <c r="BC1036" s="2">
        <f t="shared" si="567"/>
        <v>0</v>
      </c>
      <c r="BD1036" s="2">
        <f t="shared" si="567"/>
        <v>0</v>
      </c>
      <c r="BE1036" s="2">
        <f t="shared" si="567"/>
        <v>0</v>
      </c>
      <c r="BF1036" s="2">
        <f t="shared" si="567"/>
        <v>0</v>
      </c>
      <c r="BG1036" s="2">
        <f t="shared" si="567"/>
        <v>0</v>
      </c>
      <c r="BH1036" s="2">
        <f t="shared" si="567"/>
        <v>0</v>
      </c>
      <c r="BI1036" s="2">
        <f t="shared" si="567"/>
        <v>0</v>
      </c>
      <c r="BJ1036" s="2">
        <f t="shared" si="567"/>
        <v>0</v>
      </c>
      <c r="BK1036" s="2">
        <f t="shared" si="567"/>
        <v>0</v>
      </c>
      <c r="BL1036" s="2">
        <f t="shared" si="567"/>
        <v>0</v>
      </c>
      <c r="BM1036" s="2">
        <f t="shared" si="567"/>
        <v>0</v>
      </c>
      <c r="BN1036" s="2">
        <f t="shared" si="567"/>
        <v>0</v>
      </c>
      <c r="BO1036" s="2">
        <f t="shared" si="567"/>
        <v>0</v>
      </c>
      <c r="BP1036" s="2">
        <f t="shared" si="567"/>
        <v>0</v>
      </c>
      <c r="BQ1036" s="2">
        <f t="shared" si="567"/>
        <v>0</v>
      </c>
      <c r="BR1036" s="2">
        <f t="shared" si="567"/>
        <v>0</v>
      </c>
      <c r="BS1036" s="2">
        <f t="shared" si="567"/>
        <v>0</v>
      </c>
      <c r="BT1036" s="2">
        <f t="shared" si="567"/>
        <v>0</v>
      </c>
      <c r="BU1036" s="2">
        <f t="shared" si="567"/>
        <v>0</v>
      </c>
      <c r="BV1036" s="2">
        <f t="shared" si="567"/>
        <v>0</v>
      </c>
      <c r="BW1036" s="2">
        <f t="shared" si="567"/>
        <v>0</v>
      </c>
      <c r="BX1036" s="2">
        <f t="shared" si="567"/>
        <v>0</v>
      </c>
      <c r="BY1036" s="2">
        <f t="shared" si="567"/>
        <v>0</v>
      </c>
      <c r="BZ1036" s="2">
        <f t="shared" si="567"/>
        <v>0</v>
      </c>
      <c r="CA1036" s="2">
        <f t="shared" ref="CA1036:DF1036" si="568">CA1053</f>
        <v>256038.64</v>
      </c>
      <c r="CB1036" s="2">
        <f t="shared" si="568"/>
        <v>167752.98000000001</v>
      </c>
      <c r="CC1036" s="2">
        <f t="shared" si="568"/>
        <v>88285.66</v>
      </c>
      <c r="CD1036" s="2">
        <f t="shared" si="568"/>
        <v>0</v>
      </c>
      <c r="CE1036" s="2">
        <f t="shared" si="568"/>
        <v>6967.11</v>
      </c>
      <c r="CF1036" s="2">
        <f t="shared" si="568"/>
        <v>6967.11</v>
      </c>
      <c r="CG1036" s="2">
        <f t="shared" si="568"/>
        <v>0</v>
      </c>
      <c r="CH1036" s="2">
        <f t="shared" si="568"/>
        <v>6967.11</v>
      </c>
      <c r="CI1036" s="2">
        <f t="shared" si="568"/>
        <v>0</v>
      </c>
      <c r="CJ1036" s="2">
        <f t="shared" si="568"/>
        <v>0</v>
      </c>
      <c r="CK1036" s="2">
        <f t="shared" si="568"/>
        <v>0</v>
      </c>
      <c r="CL1036" s="2">
        <f t="shared" si="568"/>
        <v>0</v>
      </c>
      <c r="CM1036" s="2">
        <f t="shared" si="568"/>
        <v>0</v>
      </c>
      <c r="CN1036" s="2">
        <f t="shared" si="568"/>
        <v>0</v>
      </c>
      <c r="CO1036" s="2">
        <f t="shared" si="568"/>
        <v>0</v>
      </c>
      <c r="CP1036" s="2">
        <f t="shared" si="568"/>
        <v>0</v>
      </c>
      <c r="CQ1036" s="2">
        <f t="shared" si="568"/>
        <v>0</v>
      </c>
      <c r="CR1036" s="2">
        <f t="shared" si="568"/>
        <v>0</v>
      </c>
      <c r="CS1036" s="2">
        <f t="shared" si="568"/>
        <v>0</v>
      </c>
      <c r="CT1036" s="2">
        <f t="shared" si="568"/>
        <v>0</v>
      </c>
      <c r="CU1036" s="2">
        <f t="shared" si="568"/>
        <v>0</v>
      </c>
      <c r="CV1036" s="2">
        <f t="shared" si="568"/>
        <v>0</v>
      </c>
      <c r="CW1036" s="2">
        <f t="shared" si="568"/>
        <v>0</v>
      </c>
      <c r="CX1036" s="2">
        <f t="shared" si="568"/>
        <v>0</v>
      </c>
      <c r="CY1036" s="2">
        <f t="shared" si="568"/>
        <v>0</v>
      </c>
      <c r="CZ1036" s="2">
        <f t="shared" si="568"/>
        <v>0</v>
      </c>
      <c r="DA1036" s="2">
        <f t="shared" si="568"/>
        <v>0</v>
      </c>
      <c r="DB1036" s="2">
        <f t="shared" si="568"/>
        <v>0</v>
      </c>
      <c r="DC1036" s="2">
        <f t="shared" si="568"/>
        <v>0</v>
      </c>
      <c r="DD1036" s="2">
        <f t="shared" si="568"/>
        <v>0</v>
      </c>
      <c r="DE1036" s="2">
        <f t="shared" si="568"/>
        <v>0</v>
      </c>
      <c r="DF1036" s="2">
        <f t="shared" si="568"/>
        <v>0</v>
      </c>
      <c r="DG1036" s="3">
        <f t="shared" ref="DG1036:EL1036" si="569">DG1053</f>
        <v>0</v>
      </c>
      <c r="DH1036" s="3">
        <f t="shared" si="569"/>
        <v>0</v>
      </c>
      <c r="DI1036" s="3">
        <f t="shared" si="569"/>
        <v>0</v>
      </c>
      <c r="DJ1036" s="3">
        <f t="shared" si="569"/>
        <v>0</v>
      </c>
      <c r="DK1036" s="3">
        <f t="shared" si="569"/>
        <v>0</v>
      </c>
      <c r="DL1036" s="3">
        <f t="shared" si="569"/>
        <v>0</v>
      </c>
      <c r="DM1036" s="3">
        <f t="shared" si="569"/>
        <v>0</v>
      </c>
      <c r="DN1036" s="3">
        <f t="shared" si="569"/>
        <v>0</v>
      </c>
      <c r="DO1036" s="3">
        <f t="shared" si="569"/>
        <v>0</v>
      </c>
      <c r="DP1036" s="3">
        <f t="shared" si="569"/>
        <v>0</v>
      </c>
      <c r="DQ1036" s="3">
        <f t="shared" si="569"/>
        <v>0</v>
      </c>
      <c r="DR1036" s="3">
        <f t="shared" si="569"/>
        <v>0</v>
      </c>
      <c r="DS1036" s="3">
        <f t="shared" si="569"/>
        <v>0</v>
      </c>
      <c r="DT1036" s="3">
        <f t="shared" si="569"/>
        <v>0</v>
      </c>
      <c r="DU1036" s="3">
        <f t="shared" si="569"/>
        <v>0</v>
      </c>
      <c r="DV1036" s="3">
        <f t="shared" si="569"/>
        <v>0</v>
      </c>
      <c r="DW1036" s="3">
        <f t="shared" si="569"/>
        <v>0</v>
      </c>
      <c r="DX1036" s="3">
        <f t="shared" si="569"/>
        <v>0</v>
      </c>
      <c r="DY1036" s="3">
        <f t="shared" si="569"/>
        <v>0</v>
      </c>
      <c r="DZ1036" s="3">
        <f t="shared" si="569"/>
        <v>0</v>
      </c>
      <c r="EA1036" s="3">
        <f t="shared" si="569"/>
        <v>0</v>
      </c>
      <c r="EB1036" s="3">
        <f t="shared" si="569"/>
        <v>0</v>
      </c>
      <c r="EC1036" s="3">
        <f t="shared" si="569"/>
        <v>0</v>
      </c>
      <c r="ED1036" s="3">
        <f t="shared" si="569"/>
        <v>0</v>
      </c>
      <c r="EE1036" s="3">
        <f t="shared" si="569"/>
        <v>0</v>
      </c>
      <c r="EF1036" s="3">
        <f t="shared" si="569"/>
        <v>0</v>
      </c>
      <c r="EG1036" s="3">
        <f t="shared" si="569"/>
        <v>0</v>
      </c>
      <c r="EH1036" s="3">
        <f t="shared" si="569"/>
        <v>0</v>
      </c>
      <c r="EI1036" s="3">
        <f t="shared" si="569"/>
        <v>0</v>
      </c>
      <c r="EJ1036" s="3">
        <f t="shared" si="569"/>
        <v>0</v>
      </c>
      <c r="EK1036" s="3">
        <f t="shared" si="569"/>
        <v>0</v>
      </c>
      <c r="EL1036" s="3">
        <f t="shared" si="569"/>
        <v>0</v>
      </c>
      <c r="EM1036" s="3">
        <f t="shared" ref="EM1036:FR1036" si="570">EM1053</f>
        <v>0</v>
      </c>
      <c r="EN1036" s="3">
        <f t="shared" si="570"/>
        <v>0</v>
      </c>
      <c r="EO1036" s="3">
        <f t="shared" si="570"/>
        <v>0</v>
      </c>
      <c r="EP1036" s="3">
        <f t="shared" si="570"/>
        <v>0</v>
      </c>
      <c r="EQ1036" s="3">
        <f t="shared" si="570"/>
        <v>0</v>
      </c>
      <c r="ER1036" s="3">
        <f t="shared" si="570"/>
        <v>0</v>
      </c>
      <c r="ES1036" s="3">
        <f t="shared" si="570"/>
        <v>0</v>
      </c>
      <c r="ET1036" s="3">
        <f t="shared" si="570"/>
        <v>0</v>
      </c>
      <c r="EU1036" s="3">
        <f t="shared" si="570"/>
        <v>0</v>
      </c>
      <c r="EV1036" s="3">
        <f t="shared" si="570"/>
        <v>0</v>
      </c>
      <c r="EW1036" s="3">
        <f t="shared" si="570"/>
        <v>0</v>
      </c>
      <c r="EX1036" s="3">
        <f t="shared" si="570"/>
        <v>0</v>
      </c>
      <c r="EY1036" s="3">
        <f t="shared" si="570"/>
        <v>0</v>
      </c>
      <c r="EZ1036" s="3">
        <f t="shared" si="570"/>
        <v>0</v>
      </c>
      <c r="FA1036" s="3">
        <f t="shared" si="570"/>
        <v>0</v>
      </c>
      <c r="FB1036" s="3">
        <f t="shared" si="570"/>
        <v>0</v>
      </c>
      <c r="FC1036" s="3">
        <f t="shared" si="570"/>
        <v>0</v>
      </c>
      <c r="FD1036" s="3">
        <f t="shared" si="570"/>
        <v>0</v>
      </c>
      <c r="FE1036" s="3">
        <f t="shared" si="570"/>
        <v>0</v>
      </c>
      <c r="FF1036" s="3">
        <f t="shared" si="570"/>
        <v>0</v>
      </c>
      <c r="FG1036" s="3">
        <f t="shared" si="570"/>
        <v>0</v>
      </c>
      <c r="FH1036" s="3">
        <f t="shared" si="570"/>
        <v>0</v>
      </c>
      <c r="FI1036" s="3">
        <f t="shared" si="570"/>
        <v>0</v>
      </c>
      <c r="FJ1036" s="3">
        <f t="shared" si="570"/>
        <v>0</v>
      </c>
      <c r="FK1036" s="3">
        <f t="shared" si="570"/>
        <v>0</v>
      </c>
      <c r="FL1036" s="3">
        <f t="shared" si="570"/>
        <v>0</v>
      </c>
      <c r="FM1036" s="3">
        <f t="shared" si="570"/>
        <v>0</v>
      </c>
      <c r="FN1036" s="3">
        <f t="shared" si="570"/>
        <v>0</v>
      </c>
      <c r="FO1036" s="3">
        <f t="shared" si="570"/>
        <v>0</v>
      </c>
      <c r="FP1036" s="3">
        <f t="shared" si="570"/>
        <v>0</v>
      </c>
      <c r="FQ1036" s="3">
        <f t="shared" si="570"/>
        <v>0</v>
      </c>
      <c r="FR1036" s="3">
        <f t="shared" si="570"/>
        <v>0</v>
      </c>
      <c r="FS1036" s="3">
        <f t="shared" ref="FS1036:GX1036" si="571">FS1053</f>
        <v>0</v>
      </c>
      <c r="FT1036" s="3">
        <f t="shared" si="571"/>
        <v>0</v>
      </c>
      <c r="FU1036" s="3">
        <f t="shared" si="571"/>
        <v>0</v>
      </c>
      <c r="FV1036" s="3">
        <f t="shared" si="571"/>
        <v>0</v>
      </c>
      <c r="FW1036" s="3">
        <f t="shared" si="571"/>
        <v>0</v>
      </c>
      <c r="FX1036" s="3">
        <f t="shared" si="571"/>
        <v>0</v>
      </c>
      <c r="FY1036" s="3">
        <f t="shared" si="571"/>
        <v>0</v>
      </c>
      <c r="FZ1036" s="3">
        <f t="shared" si="571"/>
        <v>0</v>
      </c>
      <c r="GA1036" s="3">
        <f t="shared" si="571"/>
        <v>0</v>
      </c>
      <c r="GB1036" s="3">
        <f t="shared" si="571"/>
        <v>0</v>
      </c>
      <c r="GC1036" s="3">
        <f t="shared" si="571"/>
        <v>0</v>
      </c>
      <c r="GD1036" s="3">
        <f t="shared" si="571"/>
        <v>0</v>
      </c>
      <c r="GE1036" s="3">
        <f t="shared" si="571"/>
        <v>0</v>
      </c>
      <c r="GF1036" s="3">
        <f t="shared" si="571"/>
        <v>0</v>
      </c>
      <c r="GG1036" s="3">
        <f t="shared" si="571"/>
        <v>0</v>
      </c>
      <c r="GH1036" s="3">
        <f t="shared" si="571"/>
        <v>0</v>
      </c>
      <c r="GI1036" s="3">
        <f t="shared" si="571"/>
        <v>0</v>
      </c>
      <c r="GJ1036" s="3">
        <f t="shared" si="571"/>
        <v>0</v>
      </c>
      <c r="GK1036" s="3">
        <f t="shared" si="571"/>
        <v>0</v>
      </c>
      <c r="GL1036" s="3">
        <f t="shared" si="571"/>
        <v>0</v>
      </c>
      <c r="GM1036" s="3">
        <f t="shared" si="571"/>
        <v>0</v>
      </c>
      <c r="GN1036" s="3">
        <f t="shared" si="571"/>
        <v>0</v>
      </c>
      <c r="GO1036" s="3">
        <f t="shared" si="571"/>
        <v>0</v>
      </c>
      <c r="GP1036" s="3">
        <f t="shared" si="571"/>
        <v>0</v>
      </c>
      <c r="GQ1036" s="3">
        <f t="shared" si="571"/>
        <v>0</v>
      </c>
      <c r="GR1036" s="3">
        <f t="shared" si="571"/>
        <v>0</v>
      </c>
      <c r="GS1036" s="3">
        <f t="shared" si="571"/>
        <v>0</v>
      </c>
      <c r="GT1036" s="3">
        <f t="shared" si="571"/>
        <v>0</v>
      </c>
      <c r="GU1036" s="3">
        <f t="shared" si="571"/>
        <v>0</v>
      </c>
      <c r="GV1036" s="3">
        <f t="shared" si="571"/>
        <v>0</v>
      </c>
      <c r="GW1036" s="3">
        <f t="shared" si="571"/>
        <v>0</v>
      </c>
      <c r="GX1036" s="3">
        <f t="shared" si="571"/>
        <v>0</v>
      </c>
    </row>
    <row r="1038" spans="1:245" x14ac:dyDescent="0.2">
      <c r="A1038">
        <v>17</v>
      </c>
      <c r="B1038">
        <v>1</v>
      </c>
      <c r="C1038">
        <f>ROW(SmtRes!A1173)</f>
        <v>1173</v>
      </c>
      <c r="D1038">
        <f>ROW(EtalonRes!A1181)</f>
        <v>1181</v>
      </c>
      <c r="E1038" t="s">
        <v>161</v>
      </c>
      <c r="F1038" t="s">
        <v>383</v>
      </c>
      <c r="G1038" t="s">
        <v>391</v>
      </c>
      <c r="H1038" t="s">
        <v>22</v>
      </c>
      <c r="I1038">
        <v>3</v>
      </c>
      <c r="J1038">
        <v>0</v>
      </c>
      <c r="K1038">
        <v>3</v>
      </c>
      <c r="O1038">
        <f t="shared" ref="O1038:O1051" si="572">ROUND(CP1038,2)</f>
        <v>2677.34</v>
      </c>
      <c r="P1038">
        <f>SUMIF(SmtRes!AQ1169:'SmtRes'!AQ1173,"=1",SmtRes!DF1169:'SmtRes'!DF1173)</f>
        <v>0</v>
      </c>
      <c r="Q1038">
        <f>SUMIF(SmtRes!AQ1169:'SmtRes'!AQ1173,"=1",SmtRes!DG1169:'SmtRes'!DG1173)</f>
        <v>1427.08</v>
      </c>
      <c r="R1038">
        <f>SUMIF(SmtRes!AQ1169:'SmtRes'!AQ1173,"=1",SmtRes!DH1169:'SmtRes'!DH1173)</f>
        <v>750.64</v>
      </c>
      <c r="S1038">
        <f>SUMIF(SmtRes!AQ1169:'SmtRes'!AQ1173,"=1",SmtRes!DI1169:'SmtRes'!DI1173)</f>
        <v>499.62</v>
      </c>
      <c r="T1038">
        <f t="shared" ref="T1038:T1051" si="573">ROUND(CU1038*I1038,2)</f>
        <v>0</v>
      </c>
      <c r="U1038">
        <f>SUMIF(SmtRes!AQ1169:'SmtRes'!AQ1173,"=1",SmtRes!CV1169:'SmtRes'!CV1173)</f>
        <v>1.32</v>
      </c>
      <c r="V1038">
        <f>SUMIF(SmtRes!AQ1169:'SmtRes'!AQ1173,"=1",SmtRes!CW1169:'SmtRes'!CW1173)</f>
        <v>1.44</v>
      </c>
      <c r="W1038">
        <f t="shared" ref="W1038:W1051" si="574">ROUND(CX1038*I1038,2)</f>
        <v>0</v>
      </c>
      <c r="X1038">
        <f t="shared" ref="X1038:X1051" si="575">ROUND(CY1038,2)</f>
        <v>1287.77</v>
      </c>
      <c r="Y1038">
        <f t="shared" ref="Y1038:Y1051" si="576">ROUND(CZ1038,2)</f>
        <v>750.16</v>
      </c>
      <c r="AA1038">
        <v>61617792</v>
      </c>
      <c r="AB1038">
        <f t="shared" ref="AB1038:AB1051" si="577">ROUND((AC1038+AD1038+AF1038),6)</f>
        <v>642.23440000000005</v>
      </c>
      <c r="AC1038">
        <f>ROUND((0),6)</f>
        <v>0</v>
      </c>
      <c r="AD1038">
        <f>ROUND((((SUM(SmtRes!BR1169:'SmtRes'!BR1173))-(SUM(SmtRes!BS1169:'SmtRes'!BS1173)))+AE1038),6)</f>
        <v>475.69439999999997</v>
      </c>
      <c r="AE1038">
        <f>ROUND((SUM(SmtRes!BS1169:'SmtRes'!BS1173)),6)</f>
        <v>250.21199999999999</v>
      </c>
      <c r="AF1038">
        <f>ROUND((SUM(SmtRes!BT1169:'SmtRes'!BT1173)),6)</f>
        <v>166.54</v>
      </c>
      <c r="AG1038">
        <f t="shared" ref="AG1038:AG1051" si="578">ROUND((AP1038),6)</f>
        <v>0</v>
      </c>
      <c r="AH1038">
        <f>(SUM(SmtRes!BU1169:'SmtRes'!BU1173))</f>
        <v>0.44</v>
      </c>
      <c r="AI1038">
        <f>(SUM(SmtRes!BV1169:'SmtRes'!BV1173))</f>
        <v>0.48</v>
      </c>
      <c r="AJ1038">
        <f t="shared" ref="AJ1038:AJ1051" si="579">(AS1038)</f>
        <v>0</v>
      </c>
      <c r="AK1038">
        <v>892.44639999999993</v>
      </c>
      <c r="AL1038">
        <v>0</v>
      </c>
      <c r="AM1038">
        <v>475.69439999999997</v>
      </c>
      <c r="AN1038">
        <v>250.21199999999999</v>
      </c>
      <c r="AO1038">
        <v>166.54</v>
      </c>
      <c r="AP1038">
        <v>0</v>
      </c>
      <c r="AQ1038">
        <v>0.44</v>
      </c>
      <c r="AR1038">
        <v>0.48</v>
      </c>
      <c r="AS1038">
        <v>0</v>
      </c>
      <c r="AT1038">
        <v>103</v>
      </c>
      <c r="AU1038">
        <v>60</v>
      </c>
      <c r="AV1038">
        <v>1</v>
      </c>
      <c r="AW1038">
        <v>1</v>
      </c>
      <c r="AZ1038">
        <v>1</v>
      </c>
      <c r="BA1038">
        <v>1</v>
      </c>
      <c r="BB1038">
        <v>1</v>
      </c>
      <c r="BC1038">
        <v>1</v>
      </c>
      <c r="BD1038" t="s">
        <v>3</v>
      </c>
      <c r="BE1038" t="s">
        <v>3</v>
      </c>
      <c r="BF1038" t="s">
        <v>3</v>
      </c>
      <c r="BG1038" t="s">
        <v>3</v>
      </c>
      <c r="BH1038">
        <v>0</v>
      </c>
      <c r="BI1038">
        <v>1</v>
      </c>
      <c r="BJ1038" t="s">
        <v>385</v>
      </c>
      <c r="BM1038">
        <v>33001</v>
      </c>
      <c r="BN1038">
        <v>0</v>
      </c>
      <c r="BO1038" t="s">
        <v>3</v>
      </c>
      <c r="BP1038">
        <v>0</v>
      </c>
      <c r="BQ1038">
        <v>2</v>
      </c>
      <c r="BR1038">
        <v>0</v>
      </c>
      <c r="BS1038">
        <v>1</v>
      </c>
      <c r="BT1038">
        <v>1</v>
      </c>
      <c r="BU1038">
        <v>1</v>
      </c>
      <c r="BV1038">
        <v>1</v>
      </c>
      <c r="BW1038">
        <v>1</v>
      </c>
      <c r="BX1038">
        <v>1</v>
      </c>
      <c r="BY1038" t="s">
        <v>3</v>
      </c>
      <c r="BZ1038">
        <v>103</v>
      </c>
      <c r="CA1038">
        <v>60</v>
      </c>
      <c r="CB1038" t="s">
        <v>3</v>
      </c>
      <c r="CE1038">
        <v>0</v>
      </c>
      <c r="CF1038">
        <v>0</v>
      </c>
      <c r="CG1038">
        <v>0</v>
      </c>
      <c r="CM1038">
        <v>0</v>
      </c>
      <c r="CN1038" t="s">
        <v>3</v>
      </c>
      <c r="CO1038">
        <v>0</v>
      </c>
      <c r="CP1038">
        <f t="shared" ref="CP1038:CP1051" si="580">(P1038+Q1038+S1038+R1038)</f>
        <v>2677.3399999999997</v>
      </c>
      <c r="CQ1038">
        <f>SUMIF(SmtRes!AQ1169:'SmtRes'!AQ1173,"=1",SmtRes!AA1169:'SmtRes'!AA1173)</f>
        <v>0</v>
      </c>
      <c r="CR1038">
        <f>SUMIF(SmtRes!AQ1169:'SmtRes'!AQ1173,"=1",SmtRes!AB1169:'SmtRes'!AB1173)</f>
        <v>1982.06</v>
      </c>
      <c r="CS1038">
        <f>SUMIF(SmtRes!AQ1169:'SmtRes'!AQ1173,"=1",SmtRes!AC1169:'SmtRes'!AC1173)</f>
        <v>1042.55</v>
      </c>
      <c r="CT1038">
        <f>SUMIF(SmtRes!AQ1169:'SmtRes'!AQ1173,"=1",SmtRes!AD1169:'SmtRes'!AD1173)</f>
        <v>378.5</v>
      </c>
      <c r="CU1038">
        <f t="shared" ref="CU1038:CU1051" si="581">AG1038</f>
        <v>0</v>
      </c>
      <c r="CV1038">
        <f>SUMIF(SmtRes!AQ1169:'SmtRes'!AQ1173,"=1",SmtRes!BU1169:'SmtRes'!BU1173)</f>
        <v>0.44</v>
      </c>
      <c r="CW1038">
        <f>SUMIF(SmtRes!AQ1169:'SmtRes'!AQ1173,"=1",SmtRes!BV1169:'SmtRes'!BV1173)</f>
        <v>0.48</v>
      </c>
      <c r="CX1038">
        <f t="shared" ref="CX1038:CX1051" si="582">AJ1038</f>
        <v>0</v>
      </c>
      <c r="CY1038">
        <f t="shared" ref="CY1038:CY1051" si="583">(((S1038+R1038)*AT1038)/100)</f>
        <v>1287.7678000000001</v>
      </c>
      <c r="CZ1038">
        <f t="shared" ref="CZ1038:CZ1051" si="584">(((S1038+R1038)*AU1038)/100)</f>
        <v>750.15600000000006</v>
      </c>
      <c r="DC1038" t="s">
        <v>3</v>
      </c>
      <c r="DD1038" t="s">
        <v>3</v>
      </c>
      <c r="DE1038" t="s">
        <v>3</v>
      </c>
      <c r="DF1038" t="s">
        <v>3</v>
      </c>
      <c r="DG1038" t="s">
        <v>3</v>
      </c>
      <c r="DH1038" t="s">
        <v>3</v>
      </c>
      <c r="DI1038" t="s">
        <v>3</v>
      </c>
      <c r="DJ1038" t="s">
        <v>3</v>
      </c>
      <c r="DK1038" t="s">
        <v>3</v>
      </c>
      <c r="DL1038" t="s">
        <v>3</v>
      </c>
      <c r="DM1038" t="s">
        <v>3</v>
      </c>
      <c r="DN1038">
        <v>0</v>
      </c>
      <c r="DO1038">
        <v>0</v>
      </c>
      <c r="DP1038">
        <v>1</v>
      </c>
      <c r="DQ1038">
        <v>1</v>
      </c>
      <c r="DU1038">
        <v>1013</v>
      </c>
      <c r="DV1038" t="s">
        <v>22</v>
      </c>
      <c r="DW1038" t="s">
        <v>22</v>
      </c>
      <c r="DX1038">
        <v>1</v>
      </c>
      <c r="DZ1038" t="s">
        <v>3</v>
      </c>
      <c r="EA1038" t="s">
        <v>3</v>
      </c>
      <c r="EB1038" t="s">
        <v>3</v>
      </c>
      <c r="EC1038" t="s">
        <v>3</v>
      </c>
      <c r="EE1038">
        <v>58749547</v>
      </c>
      <c r="EF1038">
        <v>2</v>
      </c>
      <c r="EG1038" t="s">
        <v>24</v>
      </c>
      <c r="EH1038">
        <v>27</v>
      </c>
      <c r="EI1038" t="s">
        <v>25</v>
      </c>
      <c r="EJ1038">
        <v>1</v>
      </c>
      <c r="EK1038">
        <v>33001</v>
      </c>
      <c r="EL1038" t="s">
        <v>25</v>
      </c>
      <c r="EM1038" t="s">
        <v>26</v>
      </c>
      <c r="EO1038" t="s">
        <v>3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0</v>
      </c>
      <c r="EW1038">
        <v>0.44</v>
      </c>
      <c r="EX1038">
        <v>0.48</v>
      </c>
      <c r="EY1038">
        <v>0</v>
      </c>
      <c r="FQ1038">
        <v>0</v>
      </c>
      <c r="FR1038">
        <f t="shared" ref="FR1038:FR1051" si="585">ROUND(IF(BI1038=3,GM1038,0),2)</f>
        <v>0</v>
      </c>
      <c r="FS1038">
        <v>0</v>
      </c>
      <c r="FX1038">
        <v>103</v>
      </c>
      <c r="FY1038">
        <v>60</v>
      </c>
      <c r="GA1038" t="s">
        <v>3</v>
      </c>
      <c r="GD1038">
        <v>1</v>
      </c>
      <c r="GF1038">
        <v>1964897834</v>
      </c>
      <c r="GG1038">
        <v>2</v>
      </c>
      <c r="GH1038">
        <v>1</v>
      </c>
      <c r="GI1038">
        <v>-2</v>
      </c>
      <c r="GJ1038">
        <v>0</v>
      </c>
      <c r="GK1038">
        <v>0</v>
      </c>
      <c r="GL1038">
        <f t="shared" ref="GL1038:GL1051" si="586">ROUND(IF(AND(BH1038=3,BI1038=3,FS1038&lt;&gt;0),P1038,0),2)</f>
        <v>0</v>
      </c>
      <c r="GM1038">
        <f t="shared" ref="GM1038:GM1051" si="587">ROUND(O1038+X1038+Y1038,2)+GX1038</f>
        <v>4715.2700000000004</v>
      </c>
      <c r="GN1038">
        <f t="shared" ref="GN1038:GN1051" si="588">IF(OR(BI1038=0,BI1038=1),GM1038-GX1038,0)</f>
        <v>4715.2700000000004</v>
      </c>
      <c r="GO1038">
        <f t="shared" ref="GO1038:GO1051" si="589">IF(BI1038=2,GM1038-GX1038,0)</f>
        <v>0</v>
      </c>
      <c r="GP1038">
        <f t="shared" ref="GP1038:GP1051" si="590">IF(BI1038=4,GM1038-GX1038,0)</f>
        <v>0</v>
      </c>
      <c r="GR1038">
        <v>0</v>
      </c>
      <c r="GS1038">
        <v>3</v>
      </c>
      <c r="GT1038">
        <v>0</v>
      </c>
      <c r="GU1038" t="s">
        <v>3</v>
      </c>
      <c r="GV1038">
        <f t="shared" ref="GV1038:GV1051" si="591">ROUND((GT1038),6)</f>
        <v>0</v>
      </c>
      <c r="GW1038">
        <v>1</v>
      </c>
      <c r="GX1038">
        <f t="shared" ref="GX1038:GX1051" si="592">ROUND(HC1038*I1038,2)</f>
        <v>0</v>
      </c>
      <c r="HA1038">
        <v>0</v>
      </c>
      <c r="HB1038">
        <v>0</v>
      </c>
      <c r="HC1038">
        <f t="shared" ref="HC1038:HC1051" si="593">GV1038*GW1038</f>
        <v>0</v>
      </c>
      <c r="HE1038" t="s">
        <v>3</v>
      </c>
      <c r="HF1038" t="s">
        <v>3</v>
      </c>
      <c r="HM1038" t="s">
        <v>3</v>
      </c>
      <c r="HN1038" t="s">
        <v>27</v>
      </c>
      <c r="HO1038" t="s">
        <v>28</v>
      </c>
      <c r="HP1038" t="s">
        <v>25</v>
      </c>
      <c r="HQ1038" t="s">
        <v>25</v>
      </c>
      <c r="IK1038">
        <v>0</v>
      </c>
    </row>
    <row r="1039" spans="1:245" x14ac:dyDescent="0.2">
      <c r="A1039">
        <v>17</v>
      </c>
      <c r="B1039">
        <v>1</v>
      </c>
      <c r="C1039">
        <f>ROW(SmtRes!A1177)</f>
        <v>1177</v>
      </c>
      <c r="D1039">
        <f>ROW(EtalonRes!A1185)</f>
        <v>1185</v>
      </c>
      <c r="E1039" t="s">
        <v>166</v>
      </c>
      <c r="F1039" t="s">
        <v>386</v>
      </c>
      <c r="G1039" t="s">
        <v>392</v>
      </c>
      <c r="H1039" t="s">
        <v>22</v>
      </c>
      <c r="I1039">
        <v>3</v>
      </c>
      <c r="J1039">
        <v>0</v>
      </c>
      <c r="K1039">
        <v>3</v>
      </c>
      <c r="O1039">
        <f t="shared" si="572"/>
        <v>712.43</v>
      </c>
      <c r="P1039">
        <f>SUMIF(SmtRes!AQ1174:'SmtRes'!AQ1177,"=1",SmtRes!DF1174:'SmtRes'!DF1177)</f>
        <v>0</v>
      </c>
      <c r="Q1039">
        <f>SUMIF(SmtRes!AQ1174:'SmtRes'!AQ1177,"=1",SmtRes!DG1174:'SmtRes'!DG1177)</f>
        <v>241.69</v>
      </c>
      <c r="R1039">
        <f>SUMIF(SmtRes!AQ1174:'SmtRes'!AQ1177,"=1",SmtRes!DH1174:'SmtRes'!DH1177)</f>
        <v>186.86</v>
      </c>
      <c r="S1039">
        <f>SUMIF(SmtRes!AQ1174:'SmtRes'!AQ1177,"=1",SmtRes!DI1174:'SmtRes'!DI1177)</f>
        <v>283.88</v>
      </c>
      <c r="T1039">
        <f t="shared" si="573"/>
        <v>0</v>
      </c>
      <c r="U1039">
        <f>SUMIF(SmtRes!AQ1174:'SmtRes'!AQ1177,"=1",SmtRes!CV1174:'SmtRes'!CV1177)</f>
        <v>0.75</v>
      </c>
      <c r="V1039">
        <f>SUMIF(SmtRes!AQ1174:'SmtRes'!AQ1177,"=1",SmtRes!CW1174:'SmtRes'!CW1177)</f>
        <v>0.42</v>
      </c>
      <c r="W1039">
        <f t="shared" si="574"/>
        <v>0</v>
      </c>
      <c r="X1039">
        <f t="shared" si="575"/>
        <v>484.86</v>
      </c>
      <c r="Y1039">
        <f t="shared" si="576"/>
        <v>282.44</v>
      </c>
      <c r="AA1039">
        <v>61617792</v>
      </c>
      <c r="AB1039">
        <f t="shared" si="577"/>
        <v>175.18940000000001</v>
      </c>
      <c r="AC1039">
        <f>ROUND((0),6)</f>
        <v>0</v>
      </c>
      <c r="AD1039">
        <f>ROUND((((SUM(SmtRes!BR1174:'SmtRes'!BR1177))-(SUM(SmtRes!BS1174:'SmtRes'!BS1177)))+AE1039),6)</f>
        <v>80.564400000000006</v>
      </c>
      <c r="AE1039">
        <f>ROUND((SUM(SmtRes!BS1174:'SmtRes'!BS1177)),6)</f>
        <v>62.287399999999998</v>
      </c>
      <c r="AF1039">
        <f>ROUND((SUM(SmtRes!BT1174:'SmtRes'!BT1177)),6)</f>
        <v>94.625</v>
      </c>
      <c r="AG1039">
        <f t="shared" si="578"/>
        <v>0</v>
      </c>
      <c r="AH1039">
        <f>(SUM(SmtRes!BU1174:'SmtRes'!BU1177))</f>
        <v>0.25</v>
      </c>
      <c r="AI1039">
        <f>(SUM(SmtRes!BV1174:'SmtRes'!BV1177))</f>
        <v>0.14000000000000001</v>
      </c>
      <c r="AJ1039">
        <f t="shared" si="579"/>
        <v>0</v>
      </c>
      <c r="AK1039">
        <v>237.47680000000003</v>
      </c>
      <c r="AL1039">
        <v>0</v>
      </c>
      <c r="AM1039">
        <v>80.564400000000006</v>
      </c>
      <c r="AN1039">
        <v>62.287400000000012</v>
      </c>
      <c r="AO1039">
        <v>94.625</v>
      </c>
      <c r="AP1039">
        <v>0</v>
      </c>
      <c r="AQ1039">
        <v>0.25</v>
      </c>
      <c r="AR1039">
        <v>0.14000000000000001</v>
      </c>
      <c r="AS1039">
        <v>0</v>
      </c>
      <c r="AT1039">
        <v>103</v>
      </c>
      <c r="AU1039">
        <v>60</v>
      </c>
      <c r="AV1039">
        <v>1</v>
      </c>
      <c r="AW1039">
        <v>1</v>
      </c>
      <c r="AZ1039">
        <v>1</v>
      </c>
      <c r="BA1039">
        <v>1</v>
      </c>
      <c r="BB1039">
        <v>1</v>
      </c>
      <c r="BC1039">
        <v>1</v>
      </c>
      <c r="BD1039" t="s">
        <v>3</v>
      </c>
      <c r="BE1039" t="s">
        <v>3</v>
      </c>
      <c r="BF1039" t="s">
        <v>3</v>
      </c>
      <c r="BG1039" t="s">
        <v>3</v>
      </c>
      <c r="BH1039">
        <v>0</v>
      </c>
      <c r="BI1039">
        <v>1</v>
      </c>
      <c r="BJ1039" t="s">
        <v>388</v>
      </c>
      <c r="BM1039">
        <v>33001</v>
      </c>
      <c r="BN1039">
        <v>0</v>
      </c>
      <c r="BO1039" t="s">
        <v>3</v>
      </c>
      <c r="BP1039">
        <v>0</v>
      </c>
      <c r="BQ1039">
        <v>2</v>
      </c>
      <c r="BR1039">
        <v>0</v>
      </c>
      <c r="BS1039">
        <v>1</v>
      </c>
      <c r="BT1039">
        <v>1</v>
      </c>
      <c r="BU1039">
        <v>1</v>
      </c>
      <c r="BV1039">
        <v>1</v>
      </c>
      <c r="BW1039">
        <v>1</v>
      </c>
      <c r="BX1039">
        <v>1</v>
      </c>
      <c r="BY1039" t="s">
        <v>3</v>
      </c>
      <c r="BZ1039">
        <v>103</v>
      </c>
      <c r="CA1039">
        <v>60</v>
      </c>
      <c r="CB1039" t="s">
        <v>3</v>
      </c>
      <c r="CE1039">
        <v>0</v>
      </c>
      <c r="CF1039">
        <v>0</v>
      </c>
      <c r="CG1039">
        <v>0</v>
      </c>
      <c r="CM1039">
        <v>0</v>
      </c>
      <c r="CN1039" t="s">
        <v>3</v>
      </c>
      <c r="CO1039">
        <v>0</v>
      </c>
      <c r="CP1039">
        <f t="shared" si="580"/>
        <v>712.43</v>
      </c>
      <c r="CQ1039">
        <f>SUMIF(SmtRes!AQ1174:'SmtRes'!AQ1177,"=1",SmtRes!AA1174:'SmtRes'!AA1177)</f>
        <v>0</v>
      </c>
      <c r="CR1039">
        <f>SUMIF(SmtRes!AQ1174:'SmtRes'!AQ1177,"=1",SmtRes!AB1174:'SmtRes'!AB1177)</f>
        <v>575.46</v>
      </c>
      <c r="CS1039">
        <f>SUMIF(SmtRes!AQ1174:'SmtRes'!AQ1177,"=1",SmtRes!AC1174:'SmtRes'!AC1177)</f>
        <v>444.91</v>
      </c>
      <c r="CT1039">
        <f>SUMIF(SmtRes!AQ1174:'SmtRes'!AQ1177,"=1",SmtRes!AD1174:'SmtRes'!AD1177)</f>
        <v>378.5</v>
      </c>
      <c r="CU1039">
        <f t="shared" si="581"/>
        <v>0</v>
      </c>
      <c r="CV1039">
        <f>SUMIF(SmtRes!AQ1174:'SmtRes'!AQ1177,"=1",SmtRes!BU1174:'SmtRes'!BU1177)</f>
        <v>0.25</v>
      </c>
      <c r="CW1039">
        <f>SUMIF(SmtRes!AQ1174:'SmtRes'!AQ1177,"=1",SmtRes!BV1174:'SmtRes'!BV1177)</f>
        <v>0.14000000000000001</v>
      </c>
      <c r="CX1039">
        <f t="shared" si="582"/>
        <v>0</v>
      </c>
      <c r="CY1039">
        <f t="shared" si="583"/>
        <v>484.86220000000003</v>
      </c>
      <c r="CZ1039">
        <f t="shared" si="584"/>
        <v>282.44400000000002</v>
      </c>
      <c r="DC1039" t="s">
        <v>3</v>
      </c>
      <c r="DD1039" t="s">
        <v>3</v>
      </c>
      <c r="DE1039" t="s">
        <v>3</v>
      </c>
      <c r="DF1039" t="s">
        <v>3</v>
      </c>
      <c r="DG1039" t="s">
        <v>3</v>
      </c>
      <c r="DH1039" t="s">
        <v>3</v>
      </c>
      <c r="DI1039" t="s">
        <v>3</v>
      </c>
      <c r="DJ1039" t="s">
        <v>3</v>
      </c>
      <c r="DK1039" t="s">
        <v>3</v>
      </c>
      <c r="DL1039" t="s">
        <v>3</v>
      </c>
      <c r="DM1039" t="s">
        <v>3</v>
      </c>
      <c r="DN1039">
        <v>0</v>
      </c>
      <c r="DO1039">
        <v>0</v>
      </c>
      <c r="DP1039">
        <v>1</v>
      </c>
      <c r="DQ1039">
        <v>1</v>
      </c>
      <c r="DU1039">
        <v>1013</v>
      </c>
      <c r="DV1039" t="s">
        <v>22</v>
      </c>
      <c r="DW1039" t="s">
        <v>22</v>
      </c>
      <c r="DX1039">
        <v>1</v>
      </c>
      <c r="DZ1039" t="s">
        <v>3</v>
      </c>
      <c r="EA1039" t="s">
        <v>3</v>
      </c>
      <c r="EB1039" t="s">
        <v>3</v>
      </c>
      <c r="EC1039" t="s">
        <v>3</v>
      </c>
      <c r="EE1039">
        <v>58749547</v>
      </c>
      <c r="EF1039">
        <v>2</v>
      </c>
      <c r="EG1039" t="s">
        <v>24</v>
      </c>
      <c r="EH1039">
        <v>27</v>
      </c>
      <c r="EI1039" t="s">
        <v>25</v>
      </c>
      <c r="EJ1039">
        <v>1</v>
      </c>
      <c r="EK1039">
        <v>33001</v>
      </c>
      <c r="EL1039" t="s">
        <v>25</v>
      </c>
      <c r="EM1039" t="s">
        <v>26</v>
      </c>
      <c r="EO1039" t="s">
        <v>3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0.25</v>
      </c>
      <c r="EX1039">
        <v>0.14000000000000001</v>
      </c>
      <c r="EY1039">
        <v>0</v>
      </c>
      <c r="FQ1039">
        <v>0</v>
      </c>
      <c r="FR1039">
        <f t="shared" si="585"/>
        <v>0</v>
      </c>
      <c r="FS1039">
        <v>0</v>
      </c>
      <c r="FX1039">
        <v>103</v>
      </c>
      <c r="FY1039">
        <v>60</v>
      </c>
      <c r="GA1039" t="s">
        <v>3</v>
      </c>
      <c r="GD1039">
        <v>1</v>
      </c>
      <c r="GF1039">
        <v>1071421144</v>
      </c>
      <c r="GG1039">
        <v>2</v>
      </c>
      <c r="GH1039">
        <v>1</v>
      </c>
      <c r="GI1039">
        <v>-2</v>
      </c>
      <c r="GJ1039">
        <v>0</v>
      </c>
      <c r="GK1039">
        <v>0</v>
      </c>
      <c r="GL1039">
        <f t="shared" si="586"/>
        <v>0</v>
      </c>
      <c r="GM1039">
        <f t="shared" si="587"/>
        <v>1479.73</v>
      </c>
      <c r="GN1039">
        <f t="shared" si="588"/>
        <v>1479.73</v>
      </c>
      <c r="GO1039">
        <f t="shared" si="589"/>
        <v>0</v>
      </c>
      <c r="GP1039">
        <f t="shared" si="590"/>
        <v>0</v>
      </c>
      <c r="GR1039">
        <v>0</v>
      </c>
      <c r="GS1039">
        <v>3</v>
      </c>
      <c r="GT1039">
        <v>0</v>
      </c>
      <c r="GU1039" t="s">
        <v>3</v>
      </c>
      <c r="GV1039">
        <f t="shared" si="591"/>
        <v>0</v>
      </c>
      <c r="GW1039">
        <v>1</v>
      </c>
      <c r="GX1039">
        <f t="shared" si="592"/>
        <v>0</v>
      </c>
      <c r="HA1039">
        <v>0</v>
      </c>
      <c r="HB1039">
        <v>0</v>
      </c>
      <c r="HC1039">
        <f t="shared" si="593"/>
        <v>0</v>
      </c>
      <c r="HE1039" t="s">
        <v>3</v>
      </c>
      <c r="HF1039" t="s">
        <v>3</v>
      </c>
      <c r="HM1039" t="s">
        <v>3</v>
      </c>
      <c r="HN1039" t="s">
        <v>27</v>
      </c>
      <c r="HO1039" t="s">
        <v>28</v>
      </c>
      <c r="HP1039" t="s">
        <v>25</v>
      </c>
      <c r="HQ1039" t="s">
        <v>25</v>
      </c>
      <c r="IK1039">
        <v>0</v>
      </c>
    </row>
    <row r="1040" spans="1:245" x14ac:dyDescent="0.2">
      <c r="A1040">
        <v>17</v>
      </c>
      <c r="B1040">
        <v>1</v>
      </c>
      <c r="C1040">
        <f>ROW(SmtRes!A1187)</f>
        <v>1187</v>
      </c>
      <c r="D1040">
        <f>ROW(EtalonRes!A1203)</f>
        <v>1203</v>
      </c>
      <c r="E1040" t="s">
        <v>171</v>
      </c>
      <c r="F1040" t="s">
        <v>156</v>
      </c>
      <c r="G1040" t="s">
        <v>157</v>
      </c>
      <c r="H1040" t="s">
        <v>22</v>
      </c>
      <c r="I1040">
        <v>5</v>
      </c>
      <c r="J1040">
        <v>0</v>
      </c>
      <c r="K1040">
        <v>5</v>
      </c>
      <c r="O1040">
        <f t="shared" si="572"/>
        <v>15989.11</v>
      </c>
      <c r="P1040">
        <f>SUMIF(SmtRes!AQ1178:'SmtRes'!AQ1187,"=1",SmtRes!DF1178:'SmtRes'!DF1187)</f>
        <v>866.95999999999992</v>
      </c>
      <c r="Q1040">
        <f>SUMIF(SmtRes!AQ1178:'SmtRes'!AQ1187,"=1",SmtRes!DG1178:'SmtRes'!DG1187)</f>
        <v>6687.43</v>
      </c>
      <c r="R1040">
        <f>SUMIF(SmtRes!AQ1178:'SmtRes'!AQ1187,"=1",SmtRes!DH1178:'SmtRes'!DH1187)</f>
        <v>2161.11</v>
      </c>
      <c r="S1040">
        <f>SUMIF(SmtRes!AQ1178:'SmtRes'!AQ1187,"=1",SmtRes!DI1178:'SmtRes'!DI1187)</f>
        <v>6273.61</v>
      </c>
      <c r="T1040">
        <f t="shared" si="573"/>
        <v>0</v>
      </c>
      <c r="U1040">
        <f>SUMIF(SmtRes!AQ1178:'SmtRes'!AQ1187,"=1",SmtRes!CV1178:'SmtRes'!CV1187)</f>
        <v>15.3</v>
      </c>
      <c r="V1040">
        <f>SUMIF(SmtRes!AQ1178:'SmtRes'!AQ1187,"=1",SmtRes!CW1178:'SmtRes'!CW1187)</f>
        <v>4.3499999999999996</v>
      </c>
      <c r="W1040">
        <f t="shared" si="574"/>
        <v>0</v>
      </c>
      <c r="X1040">
        <f t="shared" si="575"/>
        <v>8687.76</v>
      </c>
      <c r="Y1040">
        <f t="shared" si="576"/>
        <v>5060.83</v>
      </c>
      <c r="AA1040">
        <v>61617792</v>
      </c>
      <c r="AB1040">
        <f t="shared" si="577"/>
        <v>2713.9716539999999</v>
      </c>
      <c r="AC1040">
        <f>ROUND((SUM(SmtRes!BQ1178:'SmtRes'!BQ1187)),6)</f>
        <v>121.76385399999999</v>
      </c>
      <c r="AD1040">
        <f>ROUND((((SUM(SmtRes!BR1178:'SmtRes'!BR1187))-(SUM(SmtRes!BS1178:'SmtRes'!BS1187)))+AE1040),6)</f>
        <v>1337.4854</v>
      </c>
      <c r="AE1040">
        <f>ROUND((SUM(SmtRes!BS1178:'SmtRes'!BS1187)),6)</f>
        <v>432.22370000000001</v>
      </c>
      <c r="AF1040">
        <f>ROUND((SUM(SmtRes!BT1178:'SmtRes'!BT1187)),6)</f>
        <v>1254.7224000000001</v>
      </c>
      <c r="AG1040">
        <f t="shared" si="578"/>
        <v>0</v>
      </c>
      <c r="AH1040">
        <f>(SUM(SmtRes!BU1178:'SmtRes'!BU1187))</f>
        <v>3.06</v>
      </c>
      <c r="AI1040">
        <f>(SUM(SmtRes!BV1178:'SmtRes'!BV1187))</f>
        <v>0.87000000000000011</v>
      </c>
      <c r="AJ1040">
        <f t="shared" si="579"/>
        <v>0</v>
      </c>
      <c r="AK1040">
        <v>3146.195354</v>
      </c>
      <c r="AL1040">
        <v>121.76385400000001</v>
      </c>
      <c r="AM1040">
        <v>1337.4854</v>
      </c>
      <c r="AN1040">
        <v>432.22370000000001</v>
      </c>
      <c r="AO1040">
        <v>1254.7224000000001</v>
      </c>
      <c r="AP1040">
        <v>0</v>
      </c>
      <c r="AQ1040">
        <v>3.06</v>
      </c>
      <c r="AR1040">
        <v>0.87000000000000011</v>
      </c>
      <c r="AS1040">
        <v>0</v>
      </c>
      <c r="AT1040">
        <v>103</v>
      </c>
      <c r="AU1040">
        <v>60</v>
      </c>
      <c r="AV1040">
        <v>1</v>
      </c>
      <c r="AW1040">
        <v>1</v>
      </c>
      <c r="AZ1040">
        <v>1</v>
      </c>
      <c r="BA1040">
        <v>1</v>
      </c>
      <c r="BB1040">
        <v>1</v>
      </c>
      <c r="BC1040">
        <v>1</v>
      </c>
      <c r="BD1040" t="s">
        <v>3</v>
      </c>
      <c r="BE1040" t="s">
        <v>3</v>
      </c>
      <c r="BF1040" t="s">
        <v>3</v>
      </c>
      <c r="BG1040" t="s">
        <v>3</v>
      </c>
      <c r="BH1040">
        <v>0</v>
      </c>
      <c r="BI1040">
        <v>1</v>
      </c>
      <c r="BJ1040" t="s">
        <v>158</v>
      </c>
      <c r="BM1040">
        <v>33001</v>
      </c>
      <c r="BN1040">
        <v>0</v>
      </c>
      <c r="BO1040" t="s">
        <v>3</v>
      </c>
      <c r="BP1040">
        <v>0</v>
      </c>
      <c r="BQ1040">
        <v>2</v>
      </c>
      <c r="BR1040">
        <v>0</v>
      </c>
      <c r="BS1040">
        <v>1</v>
      </c>
      <c r="BT1040">
        <v>1</v>
      </c>
      <c r="BU1040">
        <v>1</v>
      </c>
      <c r="BV1040">
        <v>1</v>
      </c>
      <c r="BW1040">
        <v>1</v>
      </c>
      <c r="BX1040">
        <v>1</v>
      </c>
      <c r="BY1040" t="s">
        <v>3</v>
      </c>
      <c r="BZ1040">
        <v>103</v>
      </c>
      <c r="CA1040">
        <v>60</v>
      </c>
      <c r="CB1040" t="s">
        <v>3</v>
      </c>
      <c r="CE1040">
        <v>0</v>
      </c>
      <c r="CF1040">
        <v>0</v>
      </c>
      <c r="CG1040">
        <v>0</v>
      </c>
      <c r="CM1040">
        <v>0</v>
      </c>
      <c r="CN1040" t="s">
        <v>3</v>
      </c>
      <c r="CO1040">
        <v>0</v>
      </c>
      <c r="CP1040">
        <f t="shared" si="580"/>
        <v>15989.11</v>
      </c>
      <c r="CQ1040">
        <f>SUMIF(SmtRes!AQ1178:'SmtRes'!AQ1187,"=1",SmtRes!AA1178:'SmtRes'!AA1187)</f>
        <v>168115.21</v>
      </c>
      <c r="CR1040">
        <f>SUMIF(SmtRes!AQ1178:'SmtRes'!AQ1187,"=1",SmtRes!AB1178:'SmtRes'!AB1187)</f>
        <v>2360.4899999999998</v>
      </c>
      <c r="CS1040">
        <f>SUMIF(SmtRes!AQ1178:'SmtRes'!AQ1187,"=1",SmtRes!AC1178:'SmtRes'!AC1187)</f>
        <v>956.22</v>
      </c>
      <c r="CT1040">
        <f>SUMIF(SmtRes!AQ1178:'SmtRes'!AQ1187,"=1",SmtRes!AD1178:'SmtRes'!AD1187)</f>
        <v>410.04</v>
      </c>
      <c r="CU1040">
        <f t="shared" si="581"/>
        <v>0</v>
      </c>
      <c r="CV1040">
        <f>SUMIF(SmtRes!AQ1178:'SmtRes'!AQ1187,"=1",SmtRes!BU1178:'SmtRes'!BU1187)</f>
        <v>3.06</v>
      </c>
      <c r="CW1040">
        <f>SUMIF(SmtRes!AQ1178:'SmtRes'!AQ1187,"=1",SmtRes!BV1178:'SmtRes'!BV1187)</f>
        <v>0.87000000000000011</v>
      </c>
      <c r="CX1040">
        <f t="shared" si="582"/>
        <v>0</v>
      </c>
      <c r="CY1040">
        <f t="shared" si="583"/>
        <v>8687.7615999999998</v>
      </c>
      <c r="CZ1040">
        <f t="shared" si="584"/>
        <v>5060.8319999999994</v>
      </c>
      <c r="DC1040" t="s">
        <v>3</v>
      </c>
      <c r="DD1040" t="s">
        <v>3</v>
      </c>
      <c r="DE1040" t="s">
        <v>3</v>
      </c>
      <c r="DF1040" t="s">
        <v>3</v>
      </c>
      <c r="DG1040" t="s">
        <v>3</v>
      </c>
      <c r="DH1040" t="s">
        <v>3</v>
      </c>
      <c r="DI1040" t="s">
        <v>3</v>
      </c>
      <c r="DJ1040" t="s">
        <v>3</v>
      </c>
      <c r="DK1040" t="s">
        <v>3</v>
      </c>
      <c r="DL1040" t="s">
        <v>3</v>
      </c>
      <c r="DM1040" t="s">
        <v>3</v>
      </c>
      <c r="DN1040">
        <v>0</v>
      </c>
      <c r="DO1040">
        <v>0</v>
      </c>
      <c r="DP1040">
        <v>1</v>
      </c>
      <c r="DQ1040">
        <v>1</v>
      </c>
      <c r="DU1040">
        <v>1013</v>
      </c>
      <c r="DV1040" t="s">
        <v>22</v>
      </c>
      <c r="DW1040" t="s">
        <v>22</v>
      </c>
      <c r="DX1040">
        <v>1</v>
      </c>
      <c r="DZ1040" t="s">
        <v>3</v>
      </c>
      <c r="EA1040" t="s">
        <v>3</v>
      </c>
      <c r="EB1040" t="s">
        <v>3</v>
      </c>
      <c r="EC1040" t="s">
        <v>3</v>
      </c>
      <c r="EE1040">
        <v>58749547</v>
      </c>
      <c r="EF1040">
        <v>2</v>
      </c>
      <c r="EG1040" t="s">
        <v>24</v>
      </c>
      <c r="EH1040">
        <v>27</v>
      </c>
      <c r="EI1040" t="s">
        <v>25</v>
      </c>
      <c r="EJ1040">
        <v>1</v>
      </c>
      <c r="EK1040">
        <v>33001</v>
      </c>
      <c r="EL1040" t="s">
        <v>25</v>
      </c>
      <c r="EM1040" t="s">
        <v>26</v>
      </c>
      <c r="EO1040" t="s">
        <v>3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3.06</v>
      </c>
      <c r="EX1040">
        <v>0.87</v>
      </c>
      <c r="EY1040">
        <v>0</v>
      </c>
      <c r="FQ1040">
        <v>0</v>
      </c>
      <c r="FR1040">
        <f t="shared" si="585"/>
        <v>0</v>
      </c>
      <c r="FS1040">
        <v>0</v>
      </c>
      <c r="FX1040">
        <v>103</v>
      </c>
      <c r="FY1040">
        <v>60</v>
      </c>
      <c r="GA1040" t="s">
        <v>3</v>
      </c>
      <c r="GD1040">
        <v>1</v>
      </c>
      <c r="GF1040">
        <v>265474846</v>
      </c>
      <c r="GG1040">
        <v>2</v>
      </c>
      <c r="GH1040">
        <v>1</v>
      </c>
      <c r="GI1040">
        <v>-2</v>
      </c>
      <c r="GJ1040">
        <v>0</v>
      </c>
      <c r="GK1040">
        <v>0</v>
      </c>
      <c r="GL1040">
        <f t="shared" si="586"/>
        <v>0</v>
      </c>
      <c r="GM1040">
        <f t="shared" si="587"/>
        <v>29737.7</v>
      </c>
      <c r="GN1040">
        <f t="shared" si="588"/>
        <v>29737.7</v>
      </c>
      <c r="GO1040">
        <f t="shared" si="589"/>
        <v>0</v>
      </c>
      <c r="GP1040">
        <f t="shared" si="590"/>
        <v>0</v>
      </c>
      <c r="GR1040">
        <v>0</v>
      </c>
      <c r="GS1040">
        <v>3</v>
      </c>
      <c r="GT1040">
        <v>0</v>
      </c>
      <c r="GU1040" t="s">
        <v>3</v>
      </c>
      <c r="GV1040">
        <f t="shared" si="591"/>
        <v>0</v>
      </c>
      <c r="GW1040">
        <v>1</v>
      </c>
      <c r="GX1040">
        <f t="shared" si="592"/>
        <v>0</v>
      </c>
      <c r="HA1040">
        <v>0</v>
      </c>
      <c r="HB1040">
        <v>0</v>
      </c>
      <c r="HC1040">
        <f t="shared" si="593"/>
        <v>0</v>
      </c>
      <c r="HE1040" t="s">
        <v>3</v>
      </c>
      <c r="HF1040" t="s">
        <v>3</v>
      </c>
      <c r="HM1040" t="s">
        <v>3</v>
      </c>
      <c r="HN1040" t="s">
        <v>27</v>
      </c>
      <c r="HO1040" t="s">
        <v>28</v>
      </c>
      <c r="HP1040" t="s">
        <v>25</v>
      </c>
      <c r="HQ1040" t="s">
        <v>25</v>
      </c>
      <c r="IK1040">
        <v>0</v>
      </c>
    </row>
    <row r="1041" spans="1:245" x14ac:dyDescent="0.2">
      <c r="A1041">
        <v>17</v>
      </c>
      <c r="B1041">
        <v>1</v>
      </c>
      <c r="C1041">
        <f>ROW(SmtRes!A1205)</f>
        <v>1205</v>
      </c>
      <c r="D1041">
        <f>ROW(EtalonRes!A1221)</f>
        <v>1221</v>
      </c>
      <c r="E1041" t="s">
        <v>173</v>
      </c>
      <c r="F1041" t="s">
        <v>156</v>
      </c>
      <c r="G1041" t="s">
        <v>393</v>
      </c>
      <c r="H1041" t="s">
        <v>22</v>
      </c>
      <c r="I1041">
        <v>1</v>
      </c>
      <c r="J1041">
        <v>0</v>
      </c>
      <c r="K1041">
        <v>1</v>
      </c>
      <c r="O1041">
        <f t="shared" si="572"/>
        <v>3197.82</v>
      </c>
      <c r="P1041">
        <f>SUMIF(SmtRes!AQ1188:'SmtRes'!AQ1205,"=1",SmtRes!DF1188:'SmtRes'!DF1205)</f>
        <v>173.4</v>
      </c>
      <c r="Q1041">
        <f>SUMIF(SmtRes!AQ1188:'SmtRes'!AQ1205,"=1",SmtRes!DG1188:'SmtRes'!DG1205)</f>
        <v>1337.48</v>
      </c>
      <c r="R1041">
        <f>SUMIF(SmtRes!AQ1188:'SmtRes'!AQ1205,"=1",SmtRes!DH1188:'SmtRes'!DH1205)</f>
        <v>432.22</v>
      </c>
      <c r="S1041">
        <f>SUMIF(SmtRes!AQ1188:'SmtRes'!AQ1205,"=1",SmtRes!DI1188:'SmtRes'!DI1205)</f>
        <v>1254.72</v>
      </c>
      <c r="T1041">
        <f t="shared" si="573"/>
        <v>0</v>
      </c>
      <c r="U1041">
        <f>SUMIF(SmtRes!AQ1188:'SmtRes'!AQ1205,"=1",SmtRes!CV1188:'SmtRes'!CV1205)</f>
        <v>3.06</v>
      </c>
      <c r="V1041">
        <f>SUMIF(SmtRes!AQ1188:'SmtRes'!AQ1205,"=1",SmtRes!CW1188:'SmtRes'!CW1205)</f>
        <v>0.87000000000000011</v>
      </c>
      <c r="W1041">
        <f t="shared" si="574"/>
        <v>0</v>
      </c>
      <c r="X1041">
        <f t="shared" si="575"/>
        <v>1737.55</v>
      </c>
      <c r="Y1041">
        <f t="shared" si="576"/>
        <v>1012.16</v>
      </c>
      <c r="AA1041">
        <v>61617792</v>
      </c>
      <c r="AB1041">
        <f t="shared" si="577"/>
        <v>2713.9716539999999</v>
      </c>
      <c r="AC1041">
        <f>ROUND((SUM(SmtRes!BQ1188:'SmtRes'!BQ1205)),6)</f>
        <v>121.76385399999999</v>
      </c>
      <c r="AD1041">
        <f>ROUND((((SUM(SmtRes!BR1188:'SmtRes'!BR1205))-(SUM(SmtRes!BS1188:'SmtRes'!BS1205)))+AE1041),6)</f>
        <v>1337.4854</v>
      </c>
      <c r="AE1041">
        <f>ROUND((SUM(SmtRes!BS1188:'SmtRes'!BS1205)),6)</f>
        <v>432.22370000000001</v>
      </c>
      <c r="AF1041">
        <f>ROUND((SUM(SmtRes!BT1188:'SmtRes'!BT1205)),6)</f>
        <v>1254.7224000000001</v>
      </c>
      <c r="AG1041">
        <f t="shared" si="578"/>
        <v>0</v>
      </c>
      <c r="AH1041">
        <f>(SUM(SmtRes!BU1188:'SmtRes'!BU1205))</f>
        <v>3.06</v>
      </c>
      <c r="AI1041">
        <f>(SUM(SmtRes!BV1188:'SmtRes'!BV1205))</f>
        <v>0.87000000000000011</v>
      </c>
      <c r="AJ1041">
        <f t="shared" si="579"/>
        <v>0</v>
      </c>
      <c r="AK1041">
        <v>3146.195354</v>
      </c>
      <c r="AL1041">
        <v>121.76385400000001</v>
      </c>
      <c r="AM1041">
        <v>1337.4854</v>
      </c>
      <c r="AN1041">
        <v>432.22370000000001</v>
      </c>
      <c r="AO1041">
        <v>1254.7224000000001</v>
      </c>
      <c r="AP1041">
        <v>0</v>
      </c>
      <c r="AQ1041">
        <v>3.06</v>
      </c>
      <c r="AR1041">
        <v>0.87000000000000011</v>
      </c>
      <c r="AS1041">
        <v>0</v>
      </c>
      <c r="AT1041">
        <v>103</v>
      </c>
      <c r="AU1041">
        <v>60</v>
      </c>
      <c r="AV1041">
        <v>1</v>
      </c>
      <c r="AW1041">
        <v>1</v>
      </c>
      <c r="AZ1041">
        <v>1</v>
      </c>
      <c r="BA1041">
        <v>1</v>
      </c>
      <c r="BB1041">
        <v>1</v>
      </c>
      <c r="BC1041">
        <v>1</v>
      </c>
      <c r="BD1041" t="s">
        <v>3</v>
      </c>
      <c r="BE1041" t="s">
        <v>3</v>
      </c>
      <c r="BF1041" t="s">
        <v>3</v>
      </c>
      <c r="BG1041" t="s">
        <v>3</v>
      </c>
      <c r="BH1041">
        <v>0</v>
      </c>
      <c r="BI1041">
        <v>1</v>
      </c>
      <c r="BJ1041" t="s">
        <v>158</v>
      </c>
      <c r="BM1041">
        <v>33001</v>
      </c>
      <c r="BN1041">
        <v>0</v>
      </c>
      <c r="BO1041" t="s">
        <v>3</v>
      </c>
      <c r="BP1041">
        <v>0</v>
      </c>
      <c r="BQ1041">
        <v>2</v>
      </c>
      <c r="BR1041">
        <v>0</v>
      </c>
      <c r="BS1041">
        <v>1</v>
      </c>
      <c r="BT1041">
        <v>1</v>
      </c>
      <c r="BU1041">
        <v>1</v>
      </c>
      <c r="BV1041">
        <v>1</v>
      </c>
      <c r="BW1041">
        <v>1</v>
      </c>
      <c r="BX1041">
        <v>1</v>
      </c>
      <c r="BY1041" t="s">
        <v>3</v>
      </c>
      <c r="BZ1041">
        <v>103</v>
      </c>
      <c r="CA1041">
        <v>60</v>
      </c>
      <c r="CB1041" t="s">
        <v>3</v>
      </c>
      <c r="CE1041">
        <v>0</v>
      </c>
      <c r="CF1041">
        <v>0</v>
      </c>
      <c r="CG1041">
        <v>0</v>
      </c>
      <c r="CM1041">
        <v>0</v>
      </c>
      <c r="CN1041" t="s">
        <v>3</v>
      </c>
      <c r="CO1041">
        <v>0</v>
      </c>
      <c r="CP1041">
        <f t="shared" si="580"/>
        <v>3197.8200000000006</v>
      </c>
      <c r="CQ1041">
        <f>SUMIF(SmtRes!AQ1188:'SmtRes'!AQ1205,"=1",SmtRes!AA1188:'SmtRes'!AA1205)</f>
        <v>168309.38</v>
      </c>
      <c r="CR1041">
        <f>SUMIF(SmtRes!AQ1188:'SmtRes'!AQ1205,"=1",SmtRes!AB1188:'SmtRes'!AB1205)</f>
        <v>2360.4899999999998</v>
      </c>
      <c r="CS1041">
        <f>SUMIF(SmtRes!AQ1188:'SmtRes'!AQ1205,"=1",SmtRes!AC1188:'SmtRes'!AC1205)</f>
        <v>956.22</v>
      </c>
      <c r="CT1041">
        <f>SUMIF(SmtRes!AQ1188:'SmtRes'!AQ1205,"=1",SmtRes!AD1188:'SmtRes'!AD1205)</f>
        <v>410.04</v>
      </c>
      <c r="CU1041">
        <f t="shared" si="581"/>
        <v>0</v>
      </c>
      <c r="CV1041">
        <f>SUMIF(SmtRes!AQ1188:'SmtRes'!AQ1205,"=1",SmtRes!BU1188:'SmtRes'!BU1205)</f>
        <v>3.06</v>
      </c>
      <c r="CW1041">
        <f>SUMIF(SmtRes!AQ1188:'SmtRes'!AQ1205,"=1",SmtRes!BV1188:'SmtRes'!BV1205)</f>
        <v>0.87000000000000011</v>
      </c>
      <c r="CX1041">
        <f t="shared" si="582"/>
        <v>0</v>
      </c>
      <c r="CY1041">
        <f t="shared" si="583"/>
        <v>1737.5482000000002</v>
      </c>
      <c r="CZ1041">
        <f t="shared" si="584"/>
        <v>1012.1640000000001</v>
      </c>
      <c r="DC1041" t="s">
        <v>3</v>
      </c>
      <c r="DD1041" t="s">
        <v>3</v>
      </c>
      <c r="DE1041" t="s">
        <v>3</v>
      </c>
      <c r="DF1041" t="s">
        <v>3</v>
      </c>
      <c r="DG1041" t="s">
        <v>3</v>
      </c>
      <c r="DH1041" t="s">
        <v>3</v>
      </c>
      <c r="DI1041" t="s">
        <v>3</v>
      </c>
      <c r="DJ1041" t="s">
        <v>3</v>
      </c>
      <c r="DK1041" t="s">
        <v>3</v>
      </c>
      <c r="DL1041" t="s">
        <v>3</v>
      </c>
      <c r="DM1041" t="s">
        <v>3</v>
      </c>
      <c r="DN1041">
        <v>0</v>
      </c>
      <c r="DO1041">
        <v>0</v>
      </c>
      <c r="DP1041">
        <v>1</v>
      </c>
      <c r="DQ1041">
        <v>1</v>
      </c>
      <c r="DU1041">
        <v>1013</v>
      </c>
      <c r="DV1041" t="s">
        <v>22</v>
      </c>
      <c r="DW1041" t="s">
        <v>22</v>
      </c>
      <c r="DX1041">
        <v>1</v>
      </c>
      <c r="DZ1041" t="s">
        <v>3</v>
      </c>
      <c r="EA1041" t="s">
        <v>3</v>
      </c>
      <c r="EB1041" t="s">
        <v>3</v>
      </c>
      <c r="EC1041" t="s">
        <v>3</v>
      </c>
      <c r="EE1041">
        <v>58749547</v>
      </c>
      <c r="EF1041">
        <v>2</v>
      </c>
      <c r="EG1041" t="s">
        <v>24</v>
      </c>
      <c r="EH1041">
        <v>27</v>
      </c>
      <c r="EI1041" t="s">
        <v>25</v>
      </c>
      <c r="EJ1041">
        <v>1</v>
      </c>
      <c r="EK1041">
        <v>33001</v>
      </c>
      <c r="EL1041" t="s">
        <v>25</v>
      </c>
      <c r="EM1041" t="s">
        <v>26</v>
      </c>
      <c r="EO1041" t="s">
        <v>3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3.06</v>
      </c>
      <c r="EX1041">
        <v>0.87</v>
      </c>
      <c r="EY1041">
        <v>0</v>
      </c>
      <c r="FQ1041">
        <v>0</v>
      </c>
      <c r="FR1041">
        <f t="shared" si="585"/>
        <v>0</v>
      </c>
      <c r="FS1041">
        <v>0</v>
      </c>
      <c r="FX1041">
        <v>103</v>
      </c>
      <c r="FY1041">
        <v>60</v>
      </c>
      <c r="GA1041" t="s">
        <v>3</v>
      </c>
      <c r="GD1041">
        <v>1</v>
      </c>
      <c r="GF1041">
        <v>1421670900</v>
      </c>
      <c r="GG1041">
        <v>2</v>
      </c>
      <c r="GH1041">
        <v>1</v>
      </c>
      <c r="GI1041">
        <v>-2</v>
      </c>
      <c r="GJ1041">
        <v>0</v>
      </c>
      <c r="GK1041">
        <v>0</v>
      </c>
      <c r="GL1041">
        <f t="shared" si="586"/>
        <v>0</v>
      </c>
      <c r="GM1041">
        <f t="shared" si="587"/>
        <v>5947.53</v>
      </c>
      <c r="GN1041">
        <f t="shared" si="588"/>
        <v>5947.53</v>
      </c>
      <c r="GO1041">
        <f t="shared" si="589"/>
        <v>0</v>
      </c>
      <c r="GP1041">
        <f t="shared" si="590"/>
        <v>0</v>
      </c>
      <c r="GR1041">
        <v>0</v>
      </c>
      <c r="GS1041">
        <v>3</v>
      </c>
      <c r="GT1041">
        <v>0</v>
      </c>
      <c r="GU1041" t="s">
        <v>3</v>
      </c>
      <c r="GV1041">
        <f t="shared" si="591"/>
        <v>0</v>
      </c>
      <c r="GW1041">
        <v>1</v>
      </c>
      <c r="GX1041">
        <f t="shared" si="592"/>
        <v>0</v>
      </c>
      <c r="HA1041">
        <v>0</v>
      </c>
      <c r="HB1041">
        <v>0</v>
      </c>
      <c r="HC1041">
        <f t="shared" si="593"/>
        <v>0</v>
      </c>
      <c r="HE1041" t="s">
        <v>3</v>
      </c>
      <c r="HF1041" t="s">
        <v>3</v>
      </c>
      <c r="HM1041" t="s">
        <v>3</v>
      </c>
      <c r="HN1041" t="s">
        <v>27</v>
      </c>
      <c r="HO1041" t="s">
        <v>28</v>
      </c>
      <c r="HP1041" t="s">
        <v>25</v>
      </c>
      <c r="HQ1041" t="s">
        <v>25</v>
      </c>
      <c r="IK1041">
        <v>0</v>
      </c>
    </row>
    <row r="1042" spans="1:245" x14ac:dyDescent="0.2">
      <c r="A1042">
        <v>17</v>
      </c>
      <c r="B1042">
        <v>1</v>
      </c>
      <c r="C1042">
        <f>ROW(SmtRes!A1225)</f>
        <v>1225</v>
      </c>
      <c r="D1042">
        <f>ROW(EtalonRes!A1241)</f>
        <v>1241</v>
      </c>
      <c r="E1042" t="s">
        <v>175</v>
      </c>
      <c r="F1042" t="s">
        <v>394</v>
      </c>
      <c r="G1042" t="s">
        <v>395</v>
      </c>
      <c r="H1042" t="s">
        <v>22</v>
      </c>
      <c r="I1042">
        <v>1</v>
      </c>
      <c r="J1042">
        <v>0</v>
      </c>
      <c r="K1042">
        <v>1</v>
      </c>
      <c r="O1042">
        <f t="shared" si="572"/>
        <v>6742.82</v>
      </c>
      <c r="P1042">
        <f>SUMIF(SmtRes!AQ1206:'SmtRes'!AQ1225,"=1",SmtRes!DF1206:'SmtRes'!DF1225)</f>
        <v>173.4</v>
      </c>
      <c r="Q1042">
        <f>SUMIF(SmtRes!AQ1206:'SmtRes'!AQ1225,"=1",SmtRes!DG1206:'SmtRes'!DG1225)</f>
        <v>3121.3199999999997</v>
      </c>
      <c r="R1042">
        <f>SUMIF(SmtRes!AQ1206:'SmtRes'!AQ1225,"=1",SmtRes!DH1206:'SmtRes'!DH1225)</f>
        <v>996.06000000000006</v>
      </c>
      <c r="S1042">
        <f>SUMIF(SmtRes!AQ1206:'SmtRes'!AQ1225,"=1",SmtRes!DI1206:'SmtRes'!DI1225)</f>
        <v>2452.04</v>
      </c>
      <c r="T1042">
        <f t="shared" si="573"/>
        <v>0</v>
      </c>
      <c r="U1042">
        <f>SUMIF(SmtRes!AQ1206:'SmtRes'!AQ1225,"=1",SmtRes!CV1206:'SmtRes'!CV1225)</f>
        <v>5.98</v>
      </c>
      <c r="V1042">
        <f>SUMIF(SmtRes!AQ1206:'SmtRes'!AQ1225,"=1",SmtRes!CW1206:'SmtRes'!CW1225)</f>
        <v>2</v>
      </c>
      <c r="W1042">
        <f t="shared" si="574"/>
        <v>0</v>
      </c>
      <c r="X1042">
        <f t="shared" si="575"/>
        <v>3551.54</v>
      </c>
      <c r="Y1042">
        <f t="shared" si="576"/>
        <v>2068.86</v>
      </c>
      <c r="AA1042">
        <v>61617792</v>
      </c>
      <c r="AB1042">
        <f t="shared" si="577"/>
        <v>5695.1230539999997</v>
      </c>
      <c r="AC1042">
        <f>ROUND((SUM(SmtRes!BQ1206:'SmtRes'!BQ1225)),6)</f>
        <v>121.76385399999999</v>
      </c>
      <c r="AD1042">
        <f>ROUND((((SUM(SmtRes!BR1206:'SmtRes'!BR1225))-(SUM(SmtRes!BS1206:'SmtRes'!BS1225)))+AE1042),6)</f>
        <v>3121.32</v>
      </c>
      <c r="AE1042">
        <f>ROUND((SUM(SmtRes!BS1206:'SmtRes'!BS1225)),6)</f>
        <v>996.06</v>
      </c>
      <c r="AF1042">
        <f>ROUND((SUM(SmtRes!BT1206:'SmtRes'!BT1225)),6)</f>
        <v>2452.0392000000002</v>
      </c>
      <c r="AG1042">
        <f t="shared" si="578"/>
        <v>0</v>
      </c>
      <c r="AH1042">
        <f>(SUM(SmtRes!BU1206:'SmtRes'!BU1225))</f>
        <v>5.98</v>
      </c>
      <c r="AI1042">
        <f>(SUM(SmtRes!BV1206:'SmtRes'!BV1225))</f>
        <v>2</v>
      </c>
      <c r="AJ1042">
        <f t="shared" si="579"/>
        <v>0</v>
      </c>
      <c r="AK1042">
        <v>6691.1830540000001</v>
      </c>
      <c r="AL1042">
        <v>121.76385400000001</v>
      </c>
      <c r="AM1042">
        <v>3121.32</v>
      </c>
      <c r="AN1042">
        <v>996.06000000000006</v>
      </c>
      <c r="AO1042">
        <v>2452.0392000000002</v>
      </c>
      <c r="AP1042">
        <v>0</v>
      </c>
      <c r="AQ1042">
        <v>5.98</v>
      </c>
      <c r="AR1042">
        <v>2</v>
      </c>
      <c r="AS1042">
        <v>0</v>
      </c>
      <c r="AT1042">
        <v>103</v>
      </c>
      <c r="AU1042">
        <v>60</v>
      </c>
      <c r="AV1042">
        <v>1</v>
      </c>
      <c r="AW1042">
        <v>1</v>
      </c>
      <c r="AZ1042">
        <v>1</v>
      </c>
      <c r="BA1042">
        <v>1</v>
      </c>
      <c r="BB1042">
        <v>1</v>
      </c>
      <c r="BC1042">
        <v>1</v>
      </c>
      <c r="BD1042" t="s">
        <v>3</v>
      </c>
      <c r="BE1042" t="s">
        <v>3</v>
      </c>
      <c r="BF1042" t="s">
        <v>3</v>
      </c>
      <c r="BG1042" t="s">
        <v>3</v>
      </c>
      <c r="BH1042">
        <v>0</v>
      </c>
      <c r="BI1042">
        <v>1</v>
      </c>
      <c r="BJ1042" t="s">
        <v>396</v>
      </c>
      <c r="BM1042">
        <v>33001</v>
      </c>
      <c r="BN1042">
        <v>0</v>
      </c>
      <c r="BO1042" t="s">
        <v>3</v>
      </c>
      <c r="BP1042">
        <v>0</v>
      </c>
      <c r="BQ1042">
        <v>2</v>
      </c>
      <c r="BR1042">
        <v>0</v>
      </c>
      <c r="BS1042">
        <v>1</v>
      </c>
      <c r="BT1042">
        <v>1</v>
      </c>
      <c r="BU1042">
        <v>1</v>
      </c>
      <c r="BV1042">
        <v>1</v>
      </c>
      <c r="BW1042">
        <v>1</v>
      </c>
      <c r="BX1042">
        <v>1</v>
      </c>
      <c r="BY1042" t="s">
        <v>3</v>
      </c>
      <c r="BZ1042">
        <v>103</v>
      </c>
      <c r="CA1042">
        <v>60</v>
      </c>
      <c r="CB1042" t="s">
        <v>3</v>
      </c>
      <c r="CE1042">
        <v>0</v>
      </c>
      <c r="CF1042">
        <v>0</v>
      </c>
      <c r="CG1042">
        <v>0</v>
      </c>
      <c r="CM1042">
        <v>0</v>
      </c>
      <c r="CN1042" t="s">
        <v>3</v>
      </c>
      <c r="CO1042">
        <v>0</v>
      </c>
      <c r="CP1042">
        <f t="shared" si="580"/>
        <v>6742.8200000000006</v>
      </c>
      <c r="CQ1042">
        <f>SUMIF(SmtRes!AQ1206:'SmtRes'!AQ1225,"=1",SmtRes!AA1206:'SmtRes'!AA1225)</f>
        <v>168309.38</v>
      </c>
      <c r="CR1042">
        <f>SUMIF(SmtRes!AQ1206:'SmtRes'!AQ1225,"=1",SmtRes!AB1206:'SmtRes'!AB1225)</f>
        <v>2360.4899999999998</v>
      </c>
      <c r="CS1042">
        <f>SUMIF(SmtRes!AQ1206:'SmtRes'!AQ1225,"=1",SmtRes!AC1206:'SmtRes'!AC1225)</f>
        <v>956.22</v>
      </c>
      <c r="CT1042">
        <f>SUMIF(SmtRes!AQ1206:'SmtRes'!AQ1225,"=1",SmtRes!AD1206:'SmtRes'!AD1225)</f>
        <v>410.04</v>
      </c>
      <c r="CU1042">
        <f t="shared" si="581"/>
        <v>0</v>
      </c>
      <c r="CV1042">
        <f>SUMIF(SmtRes!AQ1206:'SmtRes'!AQ1225,"=1",SmtRes!BU1206:'SmtRes'!BU1225)</f>
        <v>5.98</v>
      </c>
      <c r="CW1042">
        <f>SUMIF(SmtRes!AQ1206:'SmtRes'!AQ1225,"=1",SmtRes!BV1206:'SmtRes'!BV1225)</f>
        <v>2</v>
      </c>
      <c r="CX1042">
        <f t="shared" si="582"/>
        <v>0</v>
      </c>
      <c r="CY1042">
        <f t="shared" si="583"/>
        <v>3551.5429999999997</v>
      </c>
      <c r="CZ1042">
        <f t="shared" si="584"/>
        <v>2068.86</v>
      </c>
      <c r="DC1042" t="s">
        <v>3</v>
      </c>
      <c r="DD1042" t="s">
        <v>3</v>
      </c>
      <c r="DE1042" t="s">
        <v>3</v>
      </c>
      <c r="DF1042" t="s">
        <v>3</v>
      </c>
      <c r="DG1042" t="s">
        <v>3</v>
      </c>
      <c r="DH1042" t="s">
        <v>3</v>
      </c>
      <c r="DI1042" t="s">
        <v>3</v>
      </c>
      <c r="DJ1042" t="s">
        <v>3</v>
      </c>
      <c r="DK1042" t="s">
        <v>3</v>
      </c>
      <c r="DL1042" t="s">
        <v>3</v>
      </c>
      <c r="DM1042" t="s">
        <v>3</v>
      </c>
      <c r="DN1042">
        <v>0</v>
      </c>
      <c r="DO1042">
        <v>0</v>
      </c>
      <c r="DP1042">
        <v>1</v>
      </c>
      <c r="DQ1042">
        <v>1</v>
      </c>
      <c r="DU1042">
        <v>1013</v>
      </c>
      <c r="DV1042" t="s">
        <v>22</v>
      </c>
      <c r="DW1042" t="s">
        <v>22</v>
      </c>
      <c r="DX1042">
        <v>1</v>
      </c>
      <c r="DZ1042" t="s">
        <v>3</v>
      </c>
      <c r="EA1042" t="s">
        <v>3</v>
      </c>
      <c r="EB1042" t="s">
        <v>3</v>
      </c>
      <c r="EC1042" t="s">
        <v>3</v>
      </c>
      <c r="EE1042">
        <v>58749547</v>
      </c>
      <c r="EF1042">
        <v>2</v>
      </c>
      <c r="EG1042" t="s">
        <v>24</v>
      </c>
      <c r="EH1042">
        <v>27</v>
      </c>
      <c r="EI1042" t="s">
        <v>25</v>
      </c>
      <c r="EJ1042">
        <v>1</v>
      </c>
      <c r="EK1042">
        <v>33001</v>
      </c>
      <c r="EL1042" t="s">
        <v>25</v>
      </c>
      <c r="EM1042" t="s">
        <v>26</v>
      </c>
      <c r="EO1042" t="s">
        <v>3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0</v>
      </c>
      <c r="EW1042">
        <v>5.98</v>
      </c>
      <c r="EX1042">
        <v>2</v>
      </c>
      <c r="EY1042">
        <v>0</v>
      </c>
      <c r="FQ1042">
        <v>0</v>
      </c>
      <c r="FR1042">
        <f t="shared" si="585"/>
        <v>0</v>
      </c>
      <c r="FS1042">
        <v>0</v>
      </c>
      <c r="FX1042">
        <v>103</v>
      </c>
      <c r="FY1042">
        <v>60</v>
      </c>
      <c r="GA1042" t="s">
        <v>3</v>
      </c>
      <c r="GD1042">
        <v>1</v>
      </c>
      <c r="GF1042">
        <v>-463594536</v>
      </c>
      <c r="GG1042">
        <v>2</v>
      </c>
      <c r="GH1042">
        <v>1</v>
      </c>
      <c r="GI1042">
        <v>-2</v>
      </c>
      <c r="GJ1042">
        <v>0</v>
      </c>
      <c r="GK1042">
        <v>0</v>
      </c>
      <c r="GL1042">
        <f t="shared" si="586"/>
        <v>0</v>
      </c>
      <c r="GM1042">
        <f t="shared" si="587"/>
        <v>12363.22</v>
      </c>
      <c r="GN1042">
        <f t="shared" si="588"/>
        <v>12363.22</v>
      </c>
      <c r="GO1042">
        <f t="shared" si="589"/>
        <v>0</v>
      </c>
      <c r="GP1042">
        <f t="shared" si="590"/>
        <v>0</v>
      </c>
      <c r="GR1042">
        <v>0</v>
      </c>
      <c r="GS1042">
        <v>3</v>
      </c>
      <c r="GT1042">
        <v>0</v>
      </c>
      <c r="GU1042" t="s">
        <v>3</v>
      </c>
      <c r="GV1042">
        <f t="shared" si="591"/>
        <v>0</v>
      </c>
      <c r="GW1042">
        <v>1</v>
      </c>
      <c r="GX1042">
        <f t="shared" si="592"/>
        <v>0</v>
      </c>
      <c r="HA1042">
        <v>0</v>
      </c>
      <c r="HB1042">
        <v>0</v>
      </c>
      <c r="HC1042">
        <f t="shared" si="593"/>
        <v>0</v>
      </c>
      <c r="HE1042" t="s">
        <v>3</v>
      </c>
      <c r="HF1042" t="s">
        <v>3</v>
      </c>
      <c r="HM1042" t="s">
        <v>3</v>
      </c>
      <c r="HN1042" t="s">
        <v>27</v>
      </c>
      <c r="HO1042" t="s">
        <v>28</v>
      </c>
      <c r="HP1042" t="s">
        <v>25</v>
      </c>
      <c r="HQ1042" t="s">
        <v>25</v>
      </c>
      <c r="IK1042">
        <v>0</v>
      </c>
    </row>
    <row r="1043" spans="1:245" x14ac:dyDescent="0.2">
      <c r="A1043">
        <v>17</v>
      </c>
      <c r="B1043">
        <v>1</v>
      </c>
      <c r="C1043">
        <f>ROW(SmtRes!A1238)</f>
        <v>1238</v>
      </c>
      <c r="D1043">
        <f>ROW(EtalonRes!A1254)</f>
        <v>1254</v>
      </c>
      <c r="E1043" t="s">
        <v>177</v>
      </c>
      <c r="F1043" t="s">
        <v>162</v>
      </c>
      <c r="G1043" t="s">
        <v>163</v>
      </c>
      <c r="H1043" t="s">
        <v>164</v>
      </c>
      <c r="I1043">
        <v>0.35399999999999998</v>
      </c>
      <c r="J1043">
        <v>0</v>
      </c>
      <c r="K1043">
        <v>0.35399999999999998</v>
      </c>
      <c r="O1043">
        <f t="shared" si="572"/>
        <v>18994.82</v>
      </c>
      <c r="P1043">
        <f>SUMIF(SmtRes!AQ1226:'SmtRes'!AQ1238,"=1",SmtRes!DF1226:'SmtRes'!DF1238)</f>
        <v>0</v>
      </c>
      <c r="Q1043">
        <f>SUMIF(SmtRes!AQ1226:'SmtRes'!AQ1238,"=1",SmtRes!DG1226:'SmtRes'!DG1238)</f>
        <v>3388.7300000000005</v>
      </c>
      <c r="R1043">
        <f>SUMIF(SmtRes!AQ1226:'SmtRes'!AQ1238,"=1",SmtRes!DH1226:'SmtRes'!DH1238)</f>
        <v>3537.3700000000003</v>
      </c>
      <c r="S1043">
        <f>SUMIF(SmtRes!AQ1226:'SmtRes'!AQ1238,"=1",SmtRes!DI1226:'SmtRes'!DI1238)</f>
        <v>12068.72</v>
      </c>
      <c r="T1043">
        <f t="shared" si="573"/>
        <v>0</v>
      </c>
      <c r="U1043">
        <f>SUMIF(SmtRes!AQ1226:'SmtRes'!AQ1238,"=1",SmtRes!CV1226:'SmtRes'!CV1238)</f>
        <v>27.711120000000001</v>
      </c>
      <c r="V1043">
        <f>SUMIF(SmtRes!AQ1226:'SmtRes'!AQ1238,"=1",SmtRes!CW1226:'SmtRes'!CW1238)</f>
        <v>7.87296</v>
      </c>
      <c r="W1043">
        <f t="shared" si="574"/>
        <v>0</v>
      </c>
      <c r="X1043">
        <f t="shared" si="575"/>
        <v>16074.27</v>
      </c>
      <c r="Y1043">
        <f t="shared" si="576"/>
        <v>9363.65</v>
      </c>
      <c r="AA1043">
        <v>61617792</v>
      </c>
      <c r="AB1043">
        <f t="shared" si="577"/>
        <v>42168.527600000001</v>
      </c>
      <c r="AC1043">
        <f>ROUND((0),6)</f>
        <v>0</v>
      </c>
      <c r="AD1043">
        <f>ROUND((((SUM(SmtRes!BR1226:'SmtRes'!BR1238))-(SUM(SmtRes!BS1226:'SmtRes'!BS1238)))+AE1043),6)</f>
        <v>8076.0868</v>
      </c>
      <c r="AE1043">
        <f>ROUND((SUM(SmtRes!BS1226:'SmtRes'!BS1238)),6)</f>
        <v>9992.5455999999995</v>
      </c>
      <c r="AF1043">
        <f>ROUND((SUM(SmtRes!BT1226:'SmtRes'!BT1238)),6)</f>
        <v>34092.440799999997</v>
      </c>
      <c r="AG1043">
        <f t="shared" si="578"/>
        <v>0</v>
      </c>
      <c r="AH1043">
        <f>(SUM(SmtRes!BU1226:'SmtRes'!BU1238))</f>
        <v>78.279999999999987</v>
      </c>
      <c r="AI1043">
        <f>(SUM(SmtRes!BV1226:'SmtRes'!BV1238))</f>
        <v>22.24</v>
      </c>
      <c r="AJ1043">
        <f t="shared" si="579"/>
        <v>0</v>
      </c>
      <c r="AK1043">
        <v>52161.073199999992</v>
      </c>
      <c r="AL1043">
        <v>0</v>
      </c>
      <c r="AM1043">
        <v>8076.0868</v>
      </c>
      <c r="AN1043">
        <v>9992.5455999999995</v>
      </c>
      <c r="AO1043">
        <v>34092.440799999997</v>
      </c>
      <c r="AP1043">
        <v>0</v>
      </c>
      <c r="AQ1043">
        <v>78.279999999999987</v>
      </c>
      <c r="AR1043">
        <v>22.24</v>
      </c>
      <c r="AS1043">
        <v>0</v>
      </c>
      <c r="AT1043">
        <v>103</v>
      </c>
      <c r="AU1043">
        <v>60</v>
      </c>
      <c r="AV1043">
        <v>1</v>
      </c>
      <c r="AW1043">
        <v>1</v>
      </c>
      <c r="AZ1043">
        <v>1</v>
      </c>
      <c r="BA1043">
        <v>1</v>
      </c>
      <c r="BB1043">
        <v>1</v>
      </c>
      <c r="BC1043">
        <v>1</v>
      </c>
      <c r="BD1043" t="s">
        <v>3</v>
      </c>
      <c r="BE1043" t="s">
        <v>3</v>
      </c>
      <c r="BF1043" t="s">
        <v>3</v>
      </c>
      <c r="BG1043" t="s">
        <v>3</v>
      </c>
      <c r="BH1043">
        <v>0</v>
      </c>
      <c r="BI1043">
        <v>1</v>
      </c>
      <c r="BJ1043" t="s">
        <v>165</v>
      </c>
      <c r="BM1043">
        <v>33001</v>
      </c>
      <c r="BN1043">
        <v>0</v>
      </c>
      <c r="BO1043" t="s">
        <v>3</v>
      </c>
      <c r="BP1043">
        <v>0</v>
      </c>
      <c r="BQ1043">
        <v>2</v>
      </c>
      <c r="BR1043">
        <v>0</v>
      </c>
      <c r="BS1043">
        <v>1</v>
      </c>
      <c r="BT1043">
        <v>1</v>
      </c>
      <c r="BU1043">
        <v>1</v>
      </c>
      <c r="BV1043">
        <v>1</v>
      </c>
      <c r="BW1043">
        <v>1</v>
      </c>
      <c r="BX1043">
        <v>1</v>
      </c>
      <c r="BY1043" t="s">
        <v>3</v>
      </c>
      <c r="BZ1043">
        <v>103</v>
      </c>
      <c r="CA1043">
        <v>60</v>
      </c>
      <c r="CB1043" t="s">
        <v>3</v>
      </c>
      <c r="CE1043">
        <v>0</v>
      </c>
      <c r="CF1043">
        <v>0</v>
      </c>
      <c r="CG1043">
        <v>0</v>
      </c>
      <c r="CM1043">
        <v>0</v>
      </c>
      <c r="CN1043" t="s">
        <v>3</v>
      </c>
      <c r="CO1043">
        <v>0</v>
      </c>
      <c r="CP1043">
        <f t="shared" si="580"/>
        <v>18994.82</v>
      </c>
      <c r="CQ1043">
        <f>SUMIF(SmtRes!AQ1226:'SmtRes'!AQ1238,"=1",SmtRes!AA1226:'SmtRes'!AA1238)</f>
        <v>0</v>
      </c>
      <c r="CR1043">
        <f>SUMIF(SmtRes!AQ1226:'SmtRes'!AQ1238,"=1",SmtRes!AB1226:'SmtRes'!AB1238)</f>
        <v>2555.0399999999995</v>
      </c>
      <c r="CS1043">
        <f>SUMIF(SmtRes!AQ1226:'SmtRes'!AQ1238,"=1",SmtRes!AC1226:'SmtRes'!AC1238)</f>
        <v>1932.3700000000001</v>
      </c>
      <c r="CT1043">
        <f>SUMIF(SmtRes!AQ1226:'SmtRes'!AQ1238,"=1",SmtRes!AD1226:'SmtRes'!AD1238)</f>
        <v>1713.22</v>
      </c>
      <c r="CU1043">
        <f t="shared" si="581"/>
        <v>0</v>
      </c>
      <c r="CV1043">
        <f>SUMIF(SmtRes!AQ1226:'SmtRes'!AQ1238,"=1",SmtRes!BU1226:'SmtRes'!BU1238)</f>
        <v>78.279999999999987</v>
      </c>
      <c r="CW1043">
        <f>SUMIF(SmtRes!AQ1226:'SmtRes'!AQ1238,"=1",SmtRes!BV1226:'SmtRes'!BV1238)</f>
        <v>22.24</v>
      </c>
      <c r="CX1043">
        <f t="shared" si="582"/>
        <v>0</v>
      </c>
      <c r="CY1043">
        <f t="shared" si="583"/>
        <v>16074.2727</v>
      </c>
      <c r="CZ1043">
        <f t="shared" si="584"/>
        <v>9363.6540000000005</v>
      </c>
      <c r="DC1043" t="s">
        <v>3</v>
      </c>
      <c r="DD1043" t="s">
        <v>3</v>
      </c>
      <c r="DE1043" t="s">
        <v>3</v>
      </c>
      <c r="DF1043" t="s">
        <v>3</v>
      </c>
      <c r="DG1043" t="s">
        <v>3</v>
      </c>
      <c r="DH1043" t="s">
        <v>3</v>
      </c>
      <c r="DI1043" t="s">
        <v>3</v>
      </c>
      <c r="DJ1043" t="s">
        <v>3</v>
      </c>
      <c r="DK1043" t="s">
        <v>3</v>
      </c>
      <c r="DL1043" t="s">
        <v>3</v>
      </c>
      <c r="DM1043" t="s">
        <v>3</v>
      </c>
      <c r="DN1043">
        <v>0</v>
      </c>
      <c r="DO1043">
        <v>0</v>
      </c>
      <c r="DP1043">
        <v>1</v>
      </c>
      <c r="DQ1043">
        <v>1</v>
      </c>
      <c r="DU1043">
        <v>1003</v>
      </c>
      <c r="DV1043" t="s">
        <v>164</v>
      </c>
      <c r="DW1043" t="s">
        <v>164</v>
      </c>
      <c r="DX1043">
        <v>1000</v>
      </c>
      <c r="DZ1043" t="s">
        <v>3</v>
      </c>
      <c r="EA1043" t="s">
        <v>3</v>
      </c>
      <c r="EB1043" t="s">
        <v>3</v>
      </c>
      <c r="EC1043" t="s">
        <v>3</v>
      </c>
      <c r="EE1043">
        <v>58749547</v>
      </c>
      <c r="EF1043">
        <v>2</v>
      </c>
      <c r="EG1043" t="s">
        <v>24</v>
      </c>
      <c r="EH1043">
        <v>27</v>
      </c>
      <c r="EI1043" t="s">
        <v>25</v>
      </c>
      <c r="EJ1043">
        <v>1</v>
      </c>
      <c r="EK1043">
        <v>33001</v>
      </c>
      <c r="EL1043" t="s">
        <v>25</v>
      </c>
      <c r="EM1043" t="s">
        <v>26</v>
      </c>
      <c r="EO1043" t="s">
        <v>3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0</v>
      </c>
      <c r="EW1043">
        <v>78.28</v>
      </c>
      <c r="EX1043">
        <v>22.24</v>
      </c>
      <c r="EY1043">
        <v>0</v>
      </c>
      <c r="FQ1043">
        <v>0</v>
      </c>
      <c r="FR1043">
        <f t="shared" si="585"/>
        <v>0</v>
      </c>
      <c r="FS1043">
        <v>0</v>
      </c>
      <c r="FX1043">
        <v>103</v>
      </c>
      <c r="FY1043">
        <v>60</v>
      </c>
      <c r="GA1043" t="s">
        <v>3</v>
      </c>
      <c r="GD1043">
        <v>1</v>
      </c>
      <c r="GF1043">
        <v>1770886324</v>
      </c>
      <c r="GG1043">
        <v>2</v>
      </c>
      <c r="GH1043">
        <v>1</v>
      </c>
      <c r="GI1043">
        <v>-2</v>
      </c>
      <c r="GJ1043">
        <v>0</v>
      </c>
      <c r="GK1043">
        <v>0</v>
      </c>
      <c r="GL1043">
        <f t="shared" si="586"/>
        <v>0</v>
      </c>
      <c r="GM1043">
        <f t="shared" si="587"/>
        <v>44432.74</v>
      </c>
      <c r="GN1043">
        <f t="shared" si="588"/>
        <v>44432.74</v>
      </c>
      <c r="GO1043">
        <f t="shared" si="589"/>
        <v>0</v>
      </c>
      <c r="GP1043">
        <f t="shared" si="590"/>
        <v>0</v>
      </c>
      <c r="GR1043">
        <v>0</v>
      </c>
      <c r="GS1043">
        <v>3</v>
      </c>
      <c r="GT1043">
        <v>0</v>
      </c>
      <c r="GU1043" t="s">
        <v>3</v>
      </c>
      <c r="GV1043">
        <f t="shared" si="591"/>
        <v>0</v>
      </c>
      <c r="GW1043">
        <v>1</v>
      </c>
      <c r="GX1043">
        <f t="shared" si="592"/>
        <v>0</v>
      </c>
      <c r="HA1043">
        <v>0</v>
      </c>
      <c r="HB1043">
        <v>0</v>
      </c>
      <c r="HC1043">
        <f t="shared" si="593"/>
        <v>0</v>
      </c>
      <c r="HE1043" t="s">
        <v>3</v>
      </c>
      <c r="HF1043" t="s">
        <v>3</v>
      </c>
      <c r="HM1043" t="s">
        <v>3</v>
      </c>
      <c r="HN1043" t="s">
        <v>27</v>
      </c>
      <c r="HO1043" t="s">
        <v>28</v>
      </c>
      <c r="HP1043" t="s">
        <v>25</v>
      </c>
      <c r="HQ1043" t="s">
        <v>25</v>
      </c>
      <c r="IK1043">
        <v>0</v>
      </c>
    </row>
    <row r="1044" spans="1:245" x14ac:dyDescent="0.2">
      <c r="A1044">
        <v>17</v>
      </c>
      <c r="B1044">
        <v>1</v>
      </c>
      <c r="C1044">
        <f>ROW(SmtRes!A1247)</f>
        <v>1247</v>
      </c>
      <c r="D1044">
        <f>ROW(EtalonRes!A1263)</f>
        <v>1263</v>
      </c>
      <c r="E1044" t="s">
        <v>179</v>
      </c>
      <c r="F1044" t="s">
        <v>167</v>
      </c>
      <c r="G1044" t="s">
        <v>168</v>
      </c>
      <c r="H1044" t="s">
        <v>169</v>
      </c>
      <c r="I1044">
        <f>ROUND(99/100,7)</f>
        <v>0.99</v>
      </c>
      <c r="J1044">
        <v>0</v>
      </c>
      <c r="K1044">
        <f>ROUND(99/100,7)</f>
        <v>0.99</v>
      </c>
      <c r="O1044">
        <f t="shared" si="572"/>
        <v>19374.57</v>
      </c>
      <c r="P1044">
        <f>SUMIF(SmtRes!AQ1239:'SmtRes'!AQ1247,"=1",SmtRes!DF1239:'SmtRes'!DF1247)</f>
        <v>926.86</v>
      </c>
      <c r="Q1044">
        <f>SUMIF(SmtRes!AQ1239:'SmtRes'!AQ1247,"=1",SmtRes!DG1239:'SmtRes'!DG1247)</f>
        <v>197.49999999999997</v>
      </c>
      <c r="R1044">
        <f>SUMIF(SmtRes!AQ1239:'SmtRes'!AQ1247,"=1",SmtRes!DH1239:'SmtRes'!DH1247)</f>
        <v>103.22</v>
      </c>
      <c r="S1044">
        <f>SUMIF(SmtRes!AQ1239:'SmtRes'!AQ1247,"=1",SmtRes!DI1239:'SmtRes'!DI1247)</f>
        <v>18146.990000000002</v>
      </c>
      <c r="T1044">
        <f t="shared" si="573"/>
        <v>0</v>
      </c>
      <c r="U1044">
        <f>SUMIF(SmtRes!AQ1239:'SmtRes'!AQ1247,"=1",SmtRes!CV1239:'SmtRes'!CV1247)</f>
        <v>40.787999999999997</v>
      </c>
      <c r="V1044">
        <f>SUMIF(SmtRes!AQ1239:'SmtRes'!AQ1247,"=1",SmtRes!CW1239:'SmtRes'!CW1247)</f>
        <v>0.19800000000000001</v>
      </c>
      <c r="W1044">
        <f t="shared" si="574"/>
        <v>0</v>
      </c>
      <c r="X1044">
        <f t="shared" si="575"/>
        <v>17702.7</v>
      </c>
      <c r="Y1044">
        <f t="shared" si="576"/>
        <v>9307.61</v>
      </c>
      <c r="AA1044">
        <v>61617792</v>
      </c>
      <c r="AB1044">
        <f t="shared" si="577"/>
        <v>19719.06235</v>
      </c>
      <c r="AC1044">
        <f>ROUND((SUM(SmtRes!BQ1239:'SmtRes'!BQ1247)),6)</f>
        <v>1189.2755500000001</v>
      </c>
      <c r="AD1044">
        <f>ROUND((((SUM(SmtRes!BR1239:'SmtRes'!BR1247))-(SUM(SmtRes!BS1239:'SmtRes'!BS1247)))+AE1044),6)</f>
        <v>199.4948</v>
      </c>
      <c r="AE1044">
        <f>ROUND((SUM(SmtRes!BS1239:'SmtRes'!BS1247)),6)</f>
        <v>104.255</v>
      </c>
      <c r="AF1044">
        <f>ROUND((SUM(SmtRes!BT1239:'SmtRes'!BT1247)),6)</f>
        <v>18330.292000000001</v>
      </c>
      <c r="AG1044">
        <f t="shared" si="578"/>
        <v>0</v>
      </c>
      <c r="AH1044">
        <f>(SUM(SmtRes!BU1239:'SmtRes'!BU1247))</f>
        <v>41.2</v>
      </c>
      <c r="AI1044">
        <f>(SUM(SmtRes!BV1239:'SmtRes'!BV1247))</f>
        <v>0.2</v>
      </c>
      <c r="AJ1044">
        <f t="shared" si="579"/>
        <v>0</v>
      </c>
      <c r="AK1044">
        <v>19823.317350000001</v>
      </c>
      <c r="AL1044">
        <v>1189.2755500000001</v>
      </c>
      <c r="AM1044">
        <v>199.4948</v>
      </c>
      <c r="AN1044">
        <v>104.25500000000001</v>
      </c>
      <c r="AO1044">
        <v>18330.292000000001</v>
      </c>
      <c r="AP1044">
        <v>0</v>
      </c>
      <c r="AQ1044">
        <v>41.2</v>
      </c>
      <c r="AR1044">
        <v>0.2</v>
      </c>
      <c r="AS1044">
        <v>0</v>
      </c>
      <c r="AT1044">
        <v>97</v>
      </c>
      <c r="AU1044">
        <v>51</v>
      </c>
      <c r="AV1044">
        <v>1</v>
      </c>
      <c r="AW1044">
        <v>1</v>
      </c>
      <c r="AZ1044">
        <v>1</v>
      </c>
      <c r="BA1044">
        <v>1</v>
      </c>
      <c r="BB1044">
        <v>1</v>
      </c>
      <c r="BC1044">
        <v>1</v>
      </c>
      <c r="BD1044" t="s">
        <v>3</v>
      </c>
      <c r="BE1044" t="s">
        <v>3</v>
      </c>
      <c r="BF1044" t="s">
        <v>3</v>
      </c>
      <c r="BG1044" t="s">
        <v>3</v>
      </c>
      <c r="BH1044">
        <v>0</v>
      </c>
      <c r="BI1044">
        <v>2</v>
      </c>
      <c r="BJ1044" t="s">
        <v>170</v>
      </c>
      <c r="BM1044">
        <v>108001</v>
      </c>
      <c r="BN1044">
        <v>0</v>
      </c>
      <c r="BO1044" t="s">
        <v>3</v>
      </c>
      <c r="BP1044">
        <v>0</v>
      </c>
      <c r="BQ1044">
        <v>3</v>
      </c>
      <c r="BR1044">
        <v>0</v>
      </c>
      <c r="BS1044">
        <v>1</v>
      </c>
      <c r="BT1044">
        <v>1</v>
      </c>
      <c r="BU1044">
        <v>1</v>
      </c>
      <c r="BV1044">
        <v>1</v>
      </c>
      <c r="BW1044">
        <v>1</v>
      </c>
      <c r="BX1044">
        <v>1</v>
      </c>
      <c r="BY1044" t="s">
        <v>3</v>
      </c>
      <c r="BZ1044">
        <v>97</v>
      </c>
      <c r="CA1044">
        <v>51</v>
      </c>
      <c r="CB1044" t="s">
        <v>3</v>
      </c>
      <c r="CE1044">
        <v>0</v>
      </c>
      <c r="CF1044">
        <v>0</v>
      </c>
      <c r="CG1044">
        <v>0</v>
      </c>
      <c r="CM1044">
        <v>0</v>
      </c>
      <c r="CN1044" t="s">
        <v>3</v>
      </c>
      <c r="CO1044">
        <v>0</v>
      </c>
      <c r="CP1044">
        <f t="shared" si="580"/>
        <v>19374.570000000003</v>
      </c>
      <c r="CQ1044">
        <f>SUMIF(SmtRes!AQ1239:'SmtRes'!AQ1247,"=1",SmtRes!AA1239:'SmtRes'!AA1247)</f>
        <v>62631.489999999991</v>
      </c>
      <c r="CR1044">
        <f>SUMIF(SmtRes!AQ1239:'SmtRes'!AQ1247,"=1",SmtRes!AB1239:'SmtRes'!AB1247)</f>
        <v>1979.1499999999999</v>
      </c>
      <c r="CS1044">
        <f>SUMIF(SmtRes!AQ1239:'SmtRes'!AQ1247,"=1",SmtRes!AC1239:'SmtRes'!AC1247)</f>
        <v>1042.55</v>
      </c>
      <c r="CT1044">
        <f>SUMIF(SmtRes!AQ1239:'SmtRes'!AQ1247,"=1",SmtRes!AD1239:'SmtRes'!AD1247)</f>
        <v>444.91</v>
      </c>
      <c r="CU1044">
        <f t="shared" si="581"/>
        <v>0</v>
      </c>
      <c r="CV1044">
        <f>SUMIF(SmtRes!AQ1239:'SmtRes'!AQ1247,"=1",SmtRes!BU1239:'SmtRes'!BU1247)</f>
        <v>41.2</v>
      </c>
      <c r="CW1044">
        <f>SUMIF(SmtRes!AQ1239:'SmtRes'!AQ1247,"=1",SmtRes!BV1239:'SmtRes'!BV1247)</f>
        <v>0.2</v>
      </c>
      <c r="CX1044">
        <f t="shared" si="582"/>
        <v>0</v>
      </c>
      <c r="CY1044">
        <f t="shared" si="583"/>
        <v>17702.703700000002</v>
      </c>
      <c r="CZ1044">
        <f t="shared" si="584"/>
        <v>9307.6071000000011</v>
      </c>
      <c r="DC1044" t="s">
        <v>3</v>
      </c>
      <c r="DD1044" t="s">
        <v>3</v>
      </c>
      <c r="DE1044" t="s">
        <v>3</v>
      </c>
      <c r="DF1044" t="s">
        <v>3</v>
      </c>
      <c r="DG1044" t="s">
        <v>3</v>
      </c>
      <c r="DH1044" t="s">
        <v>3</v>
      </c>
      <c r="DI1044" t="s">
        <v>3</v>
      </c>
      <c r="DJ1044" t="s">
        <v>3</v>
      </c>
      <c r="DK1044" t="s">
        <v>3</v>
      </c>
      <c r="DL1044" t="s">
        <v>3</v>
      </c>
      <c r="DM1044" t="s">
        <v>3</v>
      </c>
      <c r="DN1044">
        <v>0</v>
      </c>
      <c r="DO1044">
        <v>0</v>
      </c>
      <c r="DP1044">
        <v>1</v>
      </c>
      <c r="DQ1044">
        <v>1</v>
      </c>
      <c r="DU1044">
        <v>1013</v>
      </c>
      <c r="DV1044" t="s">
        <v>169</v>
      </c>
      <c r="DW1044" t="s">
        <v>169</v>
      </c>
      <c r="DX1044">
        <v>1</v>
      </c>
      <c r="DZ1044" t="s">
        <v>3</v>
      </c>
      <c r="EA1044" t="s">
        <v>3</v>
      </c>
      <c r="EB1044" t="s">
        <v>3</v>
      </c>
      <c r="EC1044" t="s">
        <v>3</v>
      </c>
      <c r="EE1044">
        <v>58749376</v>
      </c>
      <c r="EF1044">
        <v>3</v>
      </c>
      <c r="EG1044" t="s">
        <v>51</v>
      </c>
      <c r="EH1044">
        <v>0</v>
      </c>
      <c r="EI1044" t="s">
        <v>3</v>
      </c>
      <c r="EJ1044">
        <v>2</v>
      </c>
      <c r="EK1044">
        <v>108001</v>
      </c>
      <c r="EL1044" t="s">
        <v>52</v>
      </c>
      <c r="EM1044" t="s">
        <v>53</v>
      </c>
      <c r="EO1044" t="s">
        <v>3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0</v>
      </c>
      <c r="EW1044">
        <v>41.2</v>
      </c>
      <c r="EX1044">
        <v>0.2</v>
      </c>
      <c r="EY1044">
        <v>0</v>
      </c>
      <c r="FQ1044">
        <v>0</v>
      </c>
      <c r="FR1044">
        <f t="shared" si="585"/>
        <v>0</v>
      </c>
      <c r="FS1044">
        <v>0</v>
      </c>
      <c r="FX1044">
        <v>97</v>
      </c>
      <c r="FY1044">
        <v>51</v>
      </c>
      <c r="GA1044" t="s">
        <v>3</v>
      </c>
      <c r="GD1044">
        <v>1</v>
      </c>
      <c r="GF1044">
        <v>-136275848</v>
      </c>
      <c r="GG1044">
        <v>2</v>
      </c>
      <c r="GH1044">
        <v>1</v>
      </c>
      <c r="GI1044">
        <v>-2</v>
      </c>
      <c r="GJ1044">
        <v>0</v>
      </c>
      <c r="GK1044">
        <v>0</v>
      </c>
      <c r="GL1044">
        <f t="shared" si="586"/>
        <v>0</v>
      </c>
      <c r="GM1044">
        <f t="shared" si="587"/>
        <v>46384.88</v>
      </c>
      <c r="GN1044">
        <f t="shared" si="588"/>
        <v>0</v>
      </c>
      <c r="GO1044">
        <f t="shared" si="589"/>
        <v>46384.88</v>
      </c>
      <c r="GP1044">
        <f t="shared" si="590"/>
        <v>0</v>
      </c>
      <c r="GR1044">
        <v>0</v>
      </c>
      <c r="GS1044">
        <v>3</v>
      </c>
      <c r="GT1044">
        <v>0</v>
      </c>
      <c r="GU1044" t="s">
        <v>3</v>
      </c>
      <c r="GV1044">
        <f t="shared" si="591"/>
        <v>0</v>
      </c>
      <c r="GW1044">
        <v>1</v>
      </c>
      <c r="GX1044">
        <f t="shared" si="592"/>
        <v>0</v>
      </c>
      <c r="HA1044">
        <v>0</v>
      </c>
      <c r="HB1044">
        <v>0</v>
      </c>
      <c r="HC1044">
        <f t="shared" si="593"/>
        <v>0</v>
      </c>
      <c r="HE1044" t="s">
        <v>3</v>
      </c>
      <c r="HF1044" t="s">
        <v>3</v>
      </c>
      <c r="HM1044" t="s">
        <v>3</v>
      </c>
      <c r="HN1044" t="s">
        <v>54</v>
      </c>
      <c r="HO1044" t="s">
        <v>55</v>
      </c>
      <c r="HP1044" t="s">
        <v>52</v>
      </c>
      <c r="HQ1044" t="s">
        <v>52</v>
      </c>
      <c r="IK1044">
        <v>0</v>
      </c>
    </row>
    <row r="1045" spans="1:245" x14ac:dyDescent="0.2">
      <c r="A1045">
        <v>17</v>
      </c>
      <c r="B1045">
        <v>1</v>
      </c>
      <c r="C1045">
        <f>ROW(SmtRes!A1261)</f>
        <v>1261</v>
      </c>
      <c r="D1045">
        <f>ROW(EtalonRes!A1277)</f>
        <v>1277</v>
      </c>
      <c r="E1045" t="s">
        <v>181</v>
      </c>
      <c r="F1045" t="s">
        <v>35</v>
      </c>
      <c r="G1045" t="s">
        <v>172</v>
      </c>
      <c r="H1045" t="s">
        <v>37</v>
      </c>
      <c r="I1045">
        <v>7</v>
      </c>
      <c r="J1045">
        <v>0</v>
      </c>
      <c r="K1045">
        <v>7</v>
      </c>
      <c r="O1045">
        <f t="shared" si="572"/>
        <v>17957.77</v>
      </c>
      <c r="P1045">
        <f>SUMIF(SmtRes!AQ1248:'SmtRes'!AQ1261,"=1",SmtRes!DF1248:'SmtRes'!DF1261)</f>
        <v>454.40999999999997</v>
      </c>
      <c r="Q1045">
        <f>SUMIF(SmtRes!AQ1248:'SmtRes'!AQ1261,"=1",SmtRes!DG1248:'SmtRes'!DG1261)</f>
        <v>3378.74</v>
      </c>
      <c r="R1045">
        <f>SUMIF(SmtRes!AQ1248:'SmtRes'!AQ1261,"=1",SmtRes!DH1248:'SmtRes'!DH1261)</f>
        <v>3332.37</v>
      </c>
      <c r="S1045">
        <f>SUMIF(SmtRes!AQ1248:'SmtRes'!AQ1261,"=1",SmtRes!DI1248:'SmtRes'!DI1261)</f>
        <v>10792.25</v>
      </c>
      <c r="T1045">
        <f t="shared" si="573"/>
        <v>0</v>
      </c>
      <c r="U1045">
        <f>SUMIF(SmtRes!AQ1248:'SmtRes'!AQ1261,"=1",SmtRes!CV1248:'SmtRes'!CV1261)</f>
        <v>26.32</v>
      </c>
      <c r="V1045">
        <f>SUMIF(SmtRes!AQ1248:'SmtRes'!AQ1261,"=1",SmtRes!CW1248:'SmtRes'!CW1261)</f>
        <v>7.49</v>
      </c>
      <c r="W1045">
        <f t="shared" si="574"/>
        <v>0</v>
      </c>
      <c r="X1045">
        <f t="shared" si="575"/>
        <v>14548.36</v>
      </c>
      <c r="Y1045">
        <f t="shared" si="576"/>
        <v>8474.77</v>
      </c>
      <c r="AA1045">
        <v>61617792</v>
      </c>
      <c r="AB1045">
        <f t="shared" si="577"/>
        <v>1993.8111980000001</v>
      </c>
      <c r="AC1045">
        <f>ROUND((SUM(SmtRes!BQ1248:'SmtRes'!BQ1261)),6)</f>
        <v>37.171897999999999</v>
      </c>
      <c r="AD1045">
        <f>ROUND((((SUM(SmtRes!BR1248:'SmtRes'!BR1261))-(SUM(SmtRes!BS1248:'SmtRes'!BS1261)))+AE1045),6)</f>
        <v>414.88889999999998</v>
      </c>
      <c r="AE1045">
        <f>ROUND((SUM(SmtRes!BS1248:'SmtRes'!BS1261)),6)</f>
        <v>476.05369999999999</v>
      </c>
      <c r="AF1045">
        <f>ROUND((SUM(SmtRes!BT1248:'SmtRes'!BT1261)),6)</f>
        <v>1541.7503999999999</v>
      </c>
      <c r="AG1045">
        <f t="shared" si="578"/>
        <v>0</v>
      </c>
      <c r="AH1045">
        <f>(SUM(SmtRes!BU1248:'SmtRes'!BU1261))</f>
        <v>3.76</v>
      </c>
      <c r="AI1045">
        <f>(SUM(SmtRes!BV1248:'SmtRes'!BV1261))</f>
        <v>1.07</v>
      </c>
      <c r="AJ1045">
        <f t="shared" si="579"/>
        <v>0</v>
      </c>
      <c r="AK1045">
        <v>2469.8648979999998</v>
      </c>
      <c r="AL1045">
        <v>37.171897999999999</v>
      </c>
      <c r="AM1045">
        <v>414.88890000000004</v>
      </c>
      <c r="AN1045">
        <v>476.05369999999999</v>
      </c>
      <c r="AO1045">
        <v>1541.7503999999999</v>
      </c>
      <c r="AP1045">
        <v>0</v>
      </c>
      <c r="AQ1045">
        <v>3.76</v>
      </c>
      <c r="AR1045">
        <v>1.07</v>
      </c>
      <c r="AS1045">
        <v>0</v>
      </c>
      <c r="AT1045">
        <v>103</v>
      </c>
      <c r="AU1045">
        <v>60</v>
      </c>
      <c r="AV1045">
        <v>1</v>
      </c>
      <c r="AW1045">
        <v>1</v>
      </c>
      <c r="AZ1045">
        <v>1</v>
      </c>
      <c r="BA1045">
        <v>1</v>
      </c>
      <c r="BB1045">
        <v>1</v>
      </c>
      <c r="BC1045">
        <v>1</v>
      </c>
      <c r="BD1045" t="s">
        <v>3</v>
      </c>
      <c r="BE1045" t="s">
        <v>3</v>
      </c>
      <c r="BF1045" t="s">
        <v>3</v>
      </c>
      <c r="BG1045" t="s">
        <v>3</v>
      </c>
      <c r="BH1045">
        <v>0</v>
      </c>
      <c r="BI1045">
        <v>1</v>
      </c>
      <c r="BJ1045" t="s">
        <v>38</v>
      </c>
      <c r="BM1045">
        <v>33001</v>
      </c>
      <c r="BN1045">
        <v>0</v>
      </c>
      <c r="BO1045" t="s">
        <v>3</v>
      </c>
      <c r="BP1045">
        <v>0</v>
      </c>
      <c r="BQ1045">
        <v>2</v>
      </c>
      <c r="BR1045">
        <v>0</v>
      </c>
      <c r="BS1045">
        <v>1</v>
      </c>
      <c r="BT1045">
        <v>1</v>
      </c>
      <c r="BU1045">
        <v>1</v>
      </c>
      <c r="BV1045">
        <v>1</v>
      </c>
      <c r="BW1045">
        <v>1</v>
      </c>
      <c r="BX1045">
        <v>1</v>
      </c>
      <c r="BY1045" t="s">
        <v>3</v>
      </c>
      <c r="BZ1045">
        <v>103</v>
      </c>
      <c r="CA1045">
        <v>60</v>
      </c>
      <c r="CB1045" t="s">
        <v>3</v>
      </c>
      <c r="CE1045">
        <v>0</v>
      </c>
      <c r="CF1045">
        <v>0</v>
      </c>
      <c r="CG1045">
        <v>0</v>
      </c>
      <c r="CM1045">
        <v>0</v>
      </c>
      <c r="CN1045" t="s">
        <v>3</v>
      </c>
      <c r="CO1045">
        <v>0</v>
      </c>
      <c r="CP1045">
        <f t="shared" si="580"/>
        <v>17957.77</v>
      </c>
      <c r="CQ1045">
        <f>SUMIF(SmtRes!AQ1248:'SmtRes'!AQ1261,"=1",SmtRes!AA1248:'SmtRes'!AA1261)</f>
        <v>87420.73000000001</v>
      </c>
      <c r="CR1045">
        <f>SUMIF(SmtRes!AQ1248:'SmtRes'!AQ1261,"=1",SmtRes!AB1248:'SmtRes'!AB1261)</f>
        <v>972.7</v>
      </c>
      <c r="CS1045">
        <f>SUMIF(SmtRes!AQ1248:'SmtRes'!AQ1261,"=1",SmtRes!AC1248:'SmtRes'!AC1261)</f>
        <v>889.82</v>
      </c>
      <c r="CT1045">
        <f>SUMIF(SmtRes!AQ1248:'SmtRes'!AQ1261,"=1",SmtRes!AD1248:'SmtRes'!AD1261)</f>
        <v>410.04</v>
      </c>
      <c r="CU1045">
        <f t="shared" si="581"/>
        <v>0</v>
      </c>
      <c r="CV1045">
        <f>SUMIF(SmtRes!AQ1248:'SmtRes'!AQ1261,"=1",SmtRes!BU1248:'SmtRes'!BU1261)</f>
        <v>3.76</v>
      </c>
      <c r="CW1045">
        <f>SUMIF(SmtRes!AQ1248:'SmtRes'!AQ1261,"=1",SmtRes!BV1248:'SmtRes'!BV1261)</f>
        <v>1.07</v>
      </c>
      <c r="CX1045">
        <f t="shared" si="582"/>
        <v>0</v>
      </c>
      <c r="CY1045">
        <f t="shared" si="583"/>
        <v>14548.3586</v>
      </c>
      <c r="CZ1045">
        <f t="shared" si="584"/>
        <v>8474.771999999999</v>
      </c>
      <c r="DC1045" t="s">
        <v>3</v>
      </c>
      <c r="DD1045" t="s">
        <v>3</v>
      </c>
      <c r="DE1045" t="s">
        <v>3</v>
      </c>
      <c r="DF1045" t="s">
        <v>3</v>
      </c>
      <c r="DG1045" t="s">
        <v>3</v>
      </c>
      <c r="DH1045" t="s">
        <v>3</v>
      </c>
      <c r="DI1045" t="s">
        <v>3</v>
      </c>
      <c r="DJ1045" t="s">
        <v>3</v>
      </c>
      <c r="DK1045" t="s">
        <v>3</v>
      </c>
      <c r="DL1045" t="s">
        <v>3</v>
      </c>
      <c r="DM1045" t="s">
        <v>3</v>
      </c>
      <c r="DN1045">
        <v>0</v>
      </c>
      <c r="DO1045">
        <v>0</v>
      </c>
      <c r="DP1045">
        <v>1</v>
      </c>
      <c r="DQ1045">
        <v>1</v>
      </c>
      <c r="DU1045">
        <v>1013</v>
      </c>
      <c r="DV1045" t="s">
        <v>37</v>
      </c>
      <c r="DW1045" t="s">
        <v>37</v>
      </c>
      <c r="DX1045">
        <v>1</v>
      </c>
      <c r="DZ1045" t="s">
        <v>3</v>
      </c>
      <c r="EA1045" t="s">
        <v>3</v>
      </c>
      <c r="EB1045" t="s">
        <v>3</v>
      </c>
      <c r="EC1045" t="s">
        <v>3</v>
      </c>
      <c r="EE1045">
        <v>58749547</v>
      </c>
      <c r="EF1045">
        <v>2</v>
      </c>
      <c r="EG1045" t="s">
        <v>24</v>
      </c>
      <c r="EH1045">
        <v>27</v>
      </c>
      <c r="EI1045" t="s">
        <v>25</v>
      </c>
      <c r="EJ1045">
        <v>1</v>
      </c>
      <c r="EK1045">
        <v>33001</v>
      </c>
      <c r="EL1045" t="s">
        <v>25</v>
      </c>
      <c r="EM1045" t="s">
        <v>26</v>
      </c>
      <c r="EO1045" t="s">
        <v>3</v>
      </c>
      <c r="EQ1045">
        <v>0</v>
      </c>
      <c r="ER1045">
        <v>0</v>
      </c>
      <c r="ES1045">
        <v>0</v>
      </c>
      <c r="ET1045">
        <v>0</v>
      </c>
      <c r="EU1045">
        <v>0</v>
      </c>
      <c r="EV1045">
        <v>0</v>
      </c>
      <c r="EW1045">
        <v>3.76</v>
      </c>
      <c r="EX1045">
        <v>1.07</v>
      </c>
      <c r="EY1045">
        <v>0</v>
      </c>
      <c r="FQ1045">
        <v>0</v>
      </c>
      <c r="FR1045">
        <f t="shared" si="585"/>
        <v>0</v>
      </c>
      <c r="FS1045">
        <v>0</v>
      </c>
      <c r="FX1045">
        <v>103</v>
      </c>
      <c r="FY1045">
        <v>60</v>
      </c>
      <c r="GA1045" t="s">
        <v>3</v>
      </c>
      <c r="GD1045">
        <v>1</v>
      </c>
      <c r="GF1045">
        <v>-1781344569</v>
      </c>
      <c r="GG1045">
        <v>2</v>
      </c>
      <c r="GH1045">
        <v>1</v>
      </c>
      <c r="GI1045">
        <v>-2</v>
      </c>
      <c r="GJ1045">
        <v>0</v>
      </c>
      <c r="GK1045">
        <v>0</v>
      </c>
      <c r="GL1045">
        <f t="shared" si="586"/>
        <v>0</v>
      </c>
      <c r="GM1045">
        <f t="shared" si="587"/>
        <v>40980.9</v>
      </c>
      <c r="GN1045">
        <f t="shared" si="588"/>
        <v>40980.9</v>
      </c>
      <c r="GO1045">
        <f t="shared" si="589"/>
        <v>0</v>
      </c>
      <c r="GP1045">
        <f t="shared" si="590"/>
        <v>0</v>
      </c>
      <c r="GR1045">
        <v>0</v>
      </c>
      <c r="GS1045">
        <v>3</v>
      </c>
      <c r="GT1045">
        <v>0</v>
      </c>
      <c r="GU1045" t="s">
        <v>3</v>
      </c>
      <c r="GV1045">
        <f t="shared" si="591"/>
        <v>0</v>
      </c>
      <c r="GW1045">
        <v>1</v>
      </c>
      <c r="GX1045">
        <f t="shared" si="592"/>
        <v>0</v>
      </c>
      <c r="HA1045">
        <v>0</v>
      </c>
      <c r="HB1045">
        <v>0</v>
      </c>
      <c r="HC1045">
        <f t="shared" si="593"/>
        <v>0</v>
      </c>
      <c r="HE1045" t="s">
        <v>3</v>
      </c>
      <c r="HF1045" t="s">
        <v>3</v>
      </c>
      <c r="HM1045" t="s">
        <v>3</v>
      </c>
      <c r="HN1045" t="s">
        <v>27</v>
      </c>
      <c r="HO1045" t="s">
        <v>28</v>
      </c>
      <c r="HP1045" t="s">
        <v>25</v>
      </c>
      <c r="HQ1045" t="s">
        <v>25</v>
      </c>
      <c r="IK1045">
        <v>0</v>
      </c>
    </row>
    <row r="1046" spans="1:245" x14ac:dyDescent="0.2">
      <c r="A1046">
        <v>17</v>
      </c>
      <c r="B1046">
        <v>1</v>
      </c>
      <c r="C1046">
        <f>ROW(SmtRes!A1276)</f>
        <v>1276</v>
      </c>
      <c r="D1046">
        <f>ROW(EtalonRes!A1292)</f>
        <v>1292</v>
      </c>
      <c r="E1046" t="s">
        <v>183</v>
      </c>
      <c r="F1046" t="s">
        <v>44</v>
      </c>
      <c r="G1046" t="s">
        <v>174</v>
      </c>
      <c r="H1046" t="s">
        <v>37</v>
      </c>
      <c r="I1046">
        <v>2</v>
      </c>
      <c r="J1046">
        <v>0</v>
      </c>
      <c r="K1046">
        <v>2</v>
      </c>
      <c r="O1046">
        <f t="shared" si="572"/>
        <v>10212.44</v>
      </c>
      <c r="P1046">
        <f>SUMIF(SmtRes!AQ1262:'SmtRes'!AQ1276,"=1",SmtRes!DF1262:'SmtRes'!DF1276)</f>
        <v>56.46</v>
      </c>
      <c r="Q1046">
        <f>SUMIF(SmtRes!AQ1262:'SmtRes'!AQ1276,"=1",SmtRes!DG1262:'SmtRes'!DG1276)</f>
        <v>2163.9499999999998</v>
      </c>
      <c r="R1046">
        <f>SUMIF(SmtRes!AQ1262:'SmtRes'!AQ1276,"=1",SmtRes!DH1262:'SmtRes'!DH1276)</f>
        <v>1093.95</v>
      </c>
      <c r="S1046">
        <f>SUMIF(SmtRes!AQ1262:'SmtRes'!AQ1276,"=1",SmtRes!DI1262:'SmtRes'!DI1276)</f>
        <v>6898.08</v>
      </c>
      <c r="T1046">
        <f t="shared" si="573"/>
        <v>0</v>
      </c>
      <c r="U1046">
        <f>SUMIF(SmtRes!AQ1262:'SmtRes'!AQ1276,"=1",SmtRes!CV1262:'SmtRes'!CV1276)</f>
        <v>14.84</v>
      </c>
      <c r="V1046">
        <f>SUMIF(SmtRes!AQ1262:'SmtRes'!AQ1276,"=1",SmtRes!CW1262:'SmtRes'!CW1276)</f>
        <v>2.04</v>
      </c>
      <c r="W1046">
        <f t="shared" si="574"/>
        <v>0</v>
      </c>
      <c r="X1046">
        <f t="shared" si="575"/>
        <v>8231.7900000000009</v>
      </c>
      <c r="Y1046">
        <f t="shared" si="576"/>
        <v>4795.22</v>
      </c>
      <c r="AA1046">
        <v>61617792</v>
      </c>
      <c r="AB1046">
        <f t="shared" si="577"/>
        <v>4552.194598</v>
      </c>
      <c r="AC1046">
        <f>ROUND((SUM(SmtRes!BQ1262:'SmtRes'!BQ1276)),6)</f>
        <v>21.179798000000002</v>
      </c>
      <c r="AD1046">
        <f>ROUND((((SUM(SmtRes!BR1262:'SmtRes'!BR1276))-(SUM(SmtRes!BS1262:'SmtRes'!BS1276)))+AE1046),6)</f>
        <v>1081.9762000000001</v>
      </c>
      <c r="AE1046">
        <f>ROUND((SUM(SmtRes!BS1262:'SmtRes'!BS1276)),6)</f>
        <v>546.97349999999994</v>
      </c>
      <c r="AF1046">
        <f>ROUND((SUM(SmtRes!BT1262:'SmtRes'!BT1276)),6)</f>
        <v>3449.0385999999999</v>
      </c>
      <c r="AG1046">
        <f t="shared" si="578"/>
        <v>0</v>
      </c>
      <c r="AH1046">
        <f>(SUM(SmtRes!BU1262:'SmtRes'!BU1276))</f>
        <v>7.42</v>
      </c>
      <c r="AI1046">
        <f>(SUM(SmtRes!BV1262:'SmtRes'!BV1276))</f>
        <v>1.02</v>
      </c>
      <c r="AJ1046">
        <f t="shared" si="579"/>
        <v>0</v>
      </c>
      <c r="AK1046">
        <v>5099.1680980000001</v>
      </c>
      <c r="AL1046">
        <v>21.179797999999998</v>
      </c>
      <c r="AM1046">
        <v>1081.9762000000001</v>
      </c>
      <c r="AN1046">
        <v>546.97349999999994</v>
      </c>
      <c r="AO1046">
        <v>3449.0385999999999</v>
      </c>
      <c r="AP1046">
        <v>0</v>
      </c>
      <c r="AQ1046">
        <v>7.42</v>
      </c>
      <c r="AR1046">
        <v>1.02</v>
      </c>
      <c r="AS1046">
        <v>0</v>
      </c>
      <c r="AT1046">
        <v>103</v>
      </c>
      <c r="AU1046">
        <v>60</v>
      </c>
      <c r="AV1046">
        <v>1</v>
      </c>
      <c r="AW1046">
        <v>1</v>
      </c>
      <c r="AZ1046">
        <v>1</v>
      </c>
      <c r="BA1046">
        <v>1</v>
      </c>
      <c r="BB1046">
        <v>1</v>
      </c>
      <c r="BC1046">
        <v>1</v>
      </c>
      <c r="BD1046" t="s">
        <v>3</v>
      </c>
      <c r="BE1046" t="s">
        <v>3</v>
      </c>
      <c r="BF1046" t="s">
        <v>3</v>
      </c>
      <c r="BG1046" t="s">
        <v>3</v>
      </c>
      <c r="BH1046">
        <v>0</v>
      </c>
      <c r="BI1046">
        <v>1</v>
      </c>
      <c r="BJ1046" t="s">
        <v>46</v>
      </c>
      <c r="BM1046">
        <v>33001</v>
      </c>
      <c r="BN1046">
        <v>0</v>
      </c>
      <c r="BO1046" t="s">
        <v>3</v>
      </c>
      <c r="BP1046">
        <v>0</v>
      </c>
      <c r="BQ1046">
        <v>2</v>
      </c>
      <c r="BR1046">
        <v>0</v>
      </c>
      <c r="BS1046">
        <v>1</v>
      </c>
      <c r="BT1046">
        <v>1</v>
      </c>
      <c r="BU1046">
        <v>1</v>
      </c>
      <c r="BV1046">
        <v>1</v>
      </c>
      <c r="BW1046">
        <v>1</v>
      </c>
      <c r="BX1046">
        <v>1</v>
      </c>
      <c r="BY1046" t="s">
        <v>3</v>
      </c>
      <c r="BZ1046">
        <v>103</v>
      </c>
      <c r="CA1046">
        <v>60</v>
      </c>
      <c r="CB1046" t="s">
        <v>3</v>
      </c>
      <c r="CE1046">
        <v>0</v>
      </c>
      <c r="CF1046">
        <v>0</v>
      </c>
      <c r="CG1046">
        <v>0</v>
      </c>
      <c r="CM1046">
        <v>0</v>
      </c>
      <c r="CN1046" t="s">
        <v>3</v>
      </c>
      <c r="CO1046">
        <v>0</v>
      </c>
      <c r="CP1046">
        <f t="shared" si="580"/>
        <v>10212.44</v>
      </c>
      <c r="CQ1046">
        <f>SUMIF(SmtRes!AQ1262:'SmtRes'!AQ1276,"=1",SmtRes!AA1262:'SmtRes'!AA1276)</f>
        <v>87420.73000000001</v>
      </c>
      <c r="CR1046">
        <f>SUMIF(SmtRes!AQ1262:'SmtRes'!AQ1276,"=1",SmtRes!AB1262:'SmtRes'!AB1276)</f>
        <v>1952.82</v>
      </c>
      <c r="CS1046">
        <f>SUMIF(SmtRes!AQ1262:'SmtRes'!AQ1276,"=1",SmtRes!AC1262:'SmtRes'!AC1276)</f>
        <v>1042.55</v>
      </c>
      <c r="CT1046">
        <f>SUMIF(SmtRes!AQ1262:'SmtRes'!AQ1276,"=1",SmtRes!AD1262:'SmtRes'!AD1276)</f>
        <v>464.83</v>
      </c>
      <c r="CU1046">
        <f t="shared" si="581"/>
        <v>0</v>
      </c>
      <c r="CV1046">
        <f>SUMIF(SmtRes!AQ1262:'SmtRes'!AQ1276,"=1",SmtRes!BU1262:'SmtRes'!BU1276)</f>
        <v>7.42</v>
      </c>
      <c r="CW1046">
        <f>SUMIF(SmtRes!AQ1262:'SmtRes'!AQ1276,"=1",SmtRes!BV1262:'SmtRes'!BV1276)</f>
        <v>1.02</v>
      </c>
      <c r="CX1046">
        <f t="shared" si="582"/>
        <v>0</v>
      </c>
      <c r="CY1046">
        <f t="shared" si="583"/>
        <v>8231.7909</v>
      </c>
      <c r="CZ1046">
        <f t="shared" si="584"/>
        <v>4795.2179999999998</v>
      </c>
      <c r="DC1046" t="s">
        <v>3</v>
      </c>
      <c r="DD1046" t="s">
        <v>3</v>
      </c>
      <c r="DE1046" t="s">
        <v>3</v>
      </c>
      <c r="DF1046" t="s">
        <v>3</v>
      </c>
      <c r="DG1046" t="s">
        <v>3</v>
      </c>
      <c r="DH1046" t="s">
        <v>3</v>
      </c>
      <c r="DI1046" t="s">
        <v>3</v>
      </c>
      <c r="DJ1046" t="s">
        <v>3</v>
      </c>
      <c r="DK1046" t="s">
        <v>3</v>
      </c>
      <c r="DL1046" t="s">
        <v>3</v>
      </c>
      <c r="DM1046" t="s">
        <v>3</v>
      </c>
      <c r="DN1046">
        <v>0</v>
      </c>
      <c r="DO1046">
        <v>0</v>
      </c>
      <c r="DP1046">
        <v>1</v>
      </c>
      <c r="DQ1046">
        <v>1</v>
      </c>
      <c r="DU1046">
        <v>1013</v>
      </c>
      <c r="DV1046" t="s">
        <v>37</v>
      </c>
      <c r="DW1046" t="s">
        <v>37</v>
      </c>
      <c r="DX1046">
        <v>1</v>
      </c>
      <c r="DZ1046" t="s">
        <v>3</v>
      </c>
      <c r="EA1046" t="s">
        <v>3</v>
      </c>
      <c r="EB1046" t="s">
        <v>3</v>
      </c>
      <c r="EC1046" t="s">
        <v>3</v>
      </c>
      <c r="EE1046">
        <v>58749547</v>
      </c>
      <c r="EF1046">
        <v>2</v>
      </c>
      <c r="EG1046" t="s">
        <v>24</v>
      </c>
      <c r="EH1046">
        <v>27</v>
      </c>
      <c r="EI1046" t="s">
        <v>25</v>
      </c>
      <c r="EJ1046">
        <v>1</v>
      </c>
      <c r="EK1046">
        <v>33001</v>
      </c>
      <c r="EL1046" t="s">
        <v>25</v>
      </c>
      <c r="EM1046" t="s">
        <v>26</v>
      </c>
      <c r="EO1046" t="s">
        <v>3</v>
      </c>
      <c r="EQ1046">
        <v>0</v>
      </c>
      <c r="ER1046">
        <v>0</v>
      </c>
      <c r="ES1046">
        <v>0</v>
      </c>
      <c r="ET1046">
        <v>0</v>
      </c>
      <c r="EU1046">
        <v>0</v>
      </c>
      <c r="EV1046">
        <v>0</v>
      </c>
      <c r="EW1046">
        <v>7.42</v>
      </c>
      <c r="EX1046">
        <v>1.02</v>
      </c>
      <c r="EY1046">
        <v>0</v>
      </c>
      <c r="FQ1046">
        <v>0</v>
      </c>
      <c r="FR1046">
        <f t="shared" si="585"/>
        <v>0</v>
      </c>
      <c r="FS1046">
        <v>0</v>
      </c>
      <c r="FX1046">
        <v>103</v>
      </c>
      <c r="FY1046">
        <v>60</v>
      </c>
      <c r="GA1046" t="s">
        <v>3</v>
      </c>
      <c r="GD1046">
        <v>1</v>
      </c>
      <c r="GF1046">
        <v>-331800515</v>
      </c>
      <c r="GG1046">
        <v>2</v>
      </c>
      <c r="GH1046">
        <v>1</v>
      </c>
      <c r="GI1046">
        <v>-2</v>
      </c>
      <c r="GJ1046">
        <v>0</v>
      </c>
      <c r="GK1046">
        <v>0</v>
      </c>
      <c r="GL1046">
        <f t="shared" si="586"/>
        <v>0</v>
      </c>
      <c r="GM1046">
        <f t="shared" si="587"/>
        <v>23239.45</v>
      </c>
      <c r="GN1046">
        <f t="shared" si="588"/>
        <v>23239.45</v>
      </c>
      <c r="GO1046">
        <f t="shared" si="589"/>
        <v>0</v>
      </c>
      <c r="GP1046">
        <f t="shared" si="590"/>
        <v>0</v>
      </c>
      <c r="GR1046">
        <v>0</v>
      </c>
      <c r="GS1046">
        <v>3</v>
      </c>
      <c r="GT1046">
        <v>0</v>
      </c>
      <c r="GU1046" t="s">
        <v>3</v>
      </c>
      <c r="GV1046">
        <f t="shared" si="591"/>
        <v>0</v>
      </c>
      <c r="GW1046">
        <v>1</v>
      </c>
      <c r="GX1046">
        <f t="shared" si="592"/>
        <v>0</v>
      </c>
      <c r="HA1046">
        <v>0</v>
      </c>
      <c r="HB1046">
        <v>0</v>
      </c>
      <c r="HC1046">
        <f t="shared" si="593"/>
        <v>0</v>
      </c>
      <c r="HE1046" t="s">
        <v>3</v>
      </c>
      <c r="HF1046" t="s">
        <v>3</v>
      </c>
      <c r="HM1046" t="s">
        <v>3</v>
      </c>
      <c r="HN1046" t="s">
        <v>27</v>
      </c>
      <c r="HO1046" t="s">
        <v>28</v>
      </c>
      <c r="HP1046" t="s">
        <v>25</v>
      </c>
      <c r="HQ1046" t="s">
        <v>25</v>
      </c>
      <c r="IK1046">
        <v>0</v>
      </c>
    </row>
    <row r="1047" spans="1:245" x14ac:dyDescent="0.2">
      <c r="A1047">
        <v>17</v>
      </c>
      <c r="B1047">
        <v>1</v>
      </c>
      <c r="C1047">
        <f>ROW(SmtRes!A1286)</f>
        <v>1286</v>
      </c>
      <c r="D1047">
        <f>ROW(EtalonRes!A1302)</f>
        <v>1302</v>
      </c>
      <c r="E1047" t="s">
        <v>187</v>
      </c>
      <c r="F1047" t="s">
        <v>184</v>
      </c>
      <c r="G1047" t="s">
        <v>185</v>
      </c>
      <c r="H1047" t="s">
        <v>32</v>
      </c>
      <c r="I1047">
        <v>3</v>
      </c>
      <c r="J1047">
        <v>0</v>
      </c>
      <c r="K1047">
        <v>3</v>
      </c>
      <c r="O1047">
        <f t="shared" si="572"/>
        <v>1965.23</v>
      </c>
      <c r="P1047">
        <f>SUMIF(SmtRes!AQ1277:'SmtRes'!AQ1286,"=1",SmtRes!DF1277:'SmtRes'!DF1286)</f>
        <v>0</v>
      </c>
      <c r="Q1047">
        <f>SUMIF(SmtRes!AQ1277:'SmtRes'!AQ1286,"=1",SmtRes!DG1277:'SmtRes'!DG1286)</f>
        <v>191.48</v>
      </c>
      <c r="R1047">
        <f>SUMIF(SmtRes!AQ1277:'SmtRes'!AQ1286,"=1",SmtRes!DH1277:'SmtRes'!DH1286)</f>
        <v>173.51</v>
      </c>
      <c r="S1047">
        <f>SUMIF(SmtRes!AQ1277:'SmtRes'!AQ1286,"=1",SmtRes!DI1277:'SmtRes'!DI1286)</f>
        <v>1600.24</v>
      </c>
      <c r="T1047">
        <f t="shared" si="573"/>
        <v>0</v>
      </c>
      <c r="U1047">
        <f>SUMIF(SmtRes!AQ1277:'SmtRes'!AQ1286,"=1",SmtRes!CV1277:'SmtRes'!CV1286)</f>
        <v>3.81</v>
      </c>
      <c r="V1047">
        <f>SUMIF(SmtRes!AQ1277:'SmtRes'!AQ1286,"=1",SmtRes!CW1277:'SmtRes'!CW1286)</f>
        <v>0.39</v>
      </c>
      <c r="W1047">
        <f t="shared" si="574"/>
        <v>0</v>
      </c>
      <c r="X1047">
        <f t="shared" si="575"/>
        <v>1826.96</v>
      </c>
      <c r="Y1047">
        <f t="shared" si="576"/>
        <v>1064.25</v>
      </c>
      <c r="AA1047">
        <v>61617792</v>
      </c>
      <c r="AB1047">
        <f t="shared" si="577"/>
        <v>592.45190000000002</v>
      </c>
      <c r="AC1047">
        <f>ROUND((0),6)</f>
        <v>0</v>
      </c>
      <c r="AD1047">
        <f>ROUND((((SUM(SmtRes!BR1277:'SmtRes'!BR1286))-(SUM(SmtRes!BS1277:'SmtRes'!BS1286)))+AE1047),6)</f>
        <v>59.039200000000001</v>
      </c>
      <c r="AE1047">
        <f>ROUND((SUM(SmtRes!BS1277:'SmtRes'!BS1286)),6)</f>
        <v>57.838299999999997</v>
      </c>
      <c r="AF1047">
        <f>ROUND((SUM(SmtRes!BT1277:'SmtRes'!BT1286)),6)</f>
        <v>533.41269999999997</v>
      </c>
      <c r="AG1047">
        <f t="shared" si="578"/>
        <v>0</v>
      </c>
      <c r="AH1047">
        <f>(SUM(SmtRes!BU1277:'SmtRes'!BU1286))</f>
        <v>1.27</v>
      </c>
      <c r="AI1047">
        <f>(SUM(SmtRes!BV1277:'SmtRes'!BV1286))</f>
        <v>0.13</v>
      </c>
      <c r="AJ1047">
        <f t="shared" si="579"/>
        <v>0</v>
      </c>
      <c r="AK1047">
        <v>650.29020000000003</v>
      </c>
      <c r="AL1047">
        <v>0</v>
      </c>
      <c r="AM1047">
        <v>59.039200000000008</v>
      </c>
      <c r="AN1047">
        <v>57.838300000000004</v>
      </c>
      <c r="AO1047">
        <v>533.41269999999997</v>
      </c>
      <c r="AP1047">
        <v>0</v>
      </c>
      <c r="AQ1047">
        <v>1.27</v>
      </c>
      <c r="AR1047">
        <v>0.13</v>
      </c>
      <c r="AS1047">
        <v>0</v>
      </c>
      <c r="AT1047">
        <v>103</v>
      </c>
      <c r="AU1047">
        <v>60</v>
      </c>
      <c r="AV1047">
        <v>1</v>
      </c>
      <c r="AW1047">
        <v>1</v>
      </c>
      <c r="AZ1047">
        <v>1</v>
      </c>
      <c r="BA1047">
        <v>1</v>
      </c>
      <c r="BB1047">
        <v>1</v>
      </c>
      <c r="BC1047">
        <v>1</v>
      </c>
      <c r="BD1047" t="s">
        <v>3</v>
      </c>
      <c r="BE1047" t="s">
        <v>3</v>
      </c>
      <c r="BF1047" t="s">
        <v>3</v>
      </c>
      <c r="BG1047" t="s">
        <v>3</v>
      </c>
      <c r="BH1047">
        <v>0</v>
      </c>
      <c r="BI1047">
        <v>1</v>
      </c>
      <c r="BJ1047" t="s">
        <v>186</v>
      </c>
      <c r="BM1047">
        <v>33001</v>
      </c>
      <c r="BN1047">
        <v>0</v>
      </c>
      <c r="BO1047" t="s">
        <v>3</v>
      </c>
      <c r="BP1047">
        <v>0</v>
      </c>
      <c r="BQ1047">
        <v>2</v>
      </c>
      <c r="BR1047">
        <v>0</v>
      </c>
      <c r="BS1047">
        <v>1</v>
      </c>
      <c r="BT1047">
        <v>1</v>
      </c>
      <c r="BU1047">
        <v>1</v>
      </c>
      <c r="BV1047">
        <v>1</v>
      </c>
      <c r="BW1047">
        <v>1</v>
      </c>
      <c r="BX1047">
        <v>1</v>
      </c>
      <c r="BY1047" t="s">
        <v>3</v>
      </c>
      <c r="BZ1047">
        <v>103</v>
      </c>
      <c r="CA1047">
        <v>60</v>
      </c>
      <c r="CB1047" t="s">
        <v>3</v>
      </c>
      <c r="CE1047">
        <v>0</v>
      </c>
      <c r="CF1047">
        <v>0</v>
      </c>
      <c r="CG1047">
        <v>0</v>
      </c>
      <c r="CM1047">
        <v>0</v>
      </c>
      <c r="CN1047" t="s">
        <v>3</v>
      </c>
      <c r="CO1047">
        <v>0</v>
      </c>
      <c r="CP1047">
        <f t="shared" si="580"/>
        <v>1965.23</v>
      </c>
      <c r="CQ1047">
        <f>SUMIF(SmtRes!AQ1277:'SmtRes'!AQ1286,"=1",SmtRes!AA1277:'SmtRes'!AA1286)</f>
        <v>194.17</v>
      </c>
      <c r="CR1047">
        <f>SUMIF(SmtRes!AQ1277:'SmtRes'!AQ1286,"=1",SmtRes!AB1277:'SmtRes'!AB1286)</f>
        <v>972.7</v>
      </c>
      <c r="CS1047">
        <f>SUMIF(SmtRes!AQ1277:'SmtRes'!AQ1286,"=1",SmtRes!AC1277:'SmtRes'!AC1286)</f>
        <v>889.82</v>
      </c>
      <c r="CT1047">
        <f>SUMIF(SmtRes!AQ1277:'SmtRes'!AQ1286,"=1",SmtRes!AD1277:'SmtRes'!AD1286)</f>
        <v>420.01</v>
      </c>
      <c r="CU1047">
        <f t="shared" si="581"/>
        <v>0</v>
      </c>
      <c r="CV1047">
        <f>SUMIF(SmtRes!AQ1277:'SmtRes'!AQ1286,"=1",SmtRes!BU1277:'SmtRes'!BU1286)</f>
        <v>1.27</v>
      </c>
      <c r="CW1047">
        <f>SUMIF(SmtRes!AQ1277:'SmtRes'!AQ1286,"=1",SmtRes!BV1277:'SmtRes'!BV1286)</f>
        <v>0.13</v>
      </c>
      <c r="CX1047">
        <f t="shared" si="582"/>
        <v>0</v>
      </c>
      <c r="CY1047">
        <f t="shared" si="583"/>
        <v>1826.9625000000001</v>
      </c>
      <c r="CZ1047">
        <f t="shared" si="584"/>
        <v>1064.25</v>
      </c>
      <c r="DC1047" t="s">
        <v>3</v>
      </c>
      <c r="DD1047" t="s">
        <v>3</v>
      </c>
      <c r="DE1047" t="s">
        <v>3</v>
      </c>
      <c r="DF1047" t="s">
        <v>3</v>
      </c>
      <c r="DG1047" t="s">
        <v>3</v>
      </c>
      <c r="DH1047" t="s">
        <v>3</v>
      </c>
      <c r="DI1047" t="s">
        <v>3</v>
      </c>
      <c r="DJ1047" t="s">
        <v>3</v>
      </c>
      <c r="DK1047" t="s">
        <v>3</v>
      </c>
      <c r="DL1047" t="s">
        <v>3</v>
      </c>
      <c r="DM1047" t="s">
        <v>3</v>
      </c>
      <c r="DN1047">
        <v>0</v>
      </c>
      <c r="DO1047">
        <v>0</v>
      </c>
      <c r="DP1047">
        <v>1</v>
      </c>
      <c r="DQ1047">
        <v>1</v>
      </c>
      <c r="DU1047">
        <v>1013</v>
      </c>
      <c r="DV1047" t="s">
        <v>32</v>
      </c>
      <c r="DW1047" t="s">
        <v>32</v>
      </c>
      <c r="DX1047">
        <v>1</v>
      </c>
      <c r="DZ1047" t="s">
        <v>3</v>
      </c>
      <c r="EA1047" t="s">
        <v>3</v>
      </c>
      <c r="EB1047" t="s">
        <v>3</v>
      </c>
      <c r="EC1047" t="s">
        <v>3</v>
      </c>
      <c r="EE1047">
        <v>58749547</v>
      </c>
      <c r="EF1047">
        <v>2</v>
      </c>
      <c r="EG1047" t="s">
        <v>24</v>
      </c>
      <c r="EH1047">
        <v>27</v>
      </c>
      <c r="EI1047" t="s">
        <v>25</v>
      </c>
      <c r="EJ1047">
        <v>1</v>
      </c>
      <c r="EK1047">
        <v>33001</v>
      </c>
      <c r="EL1047" t="s">
        <v>25</v>
      </c>
      <c r="EM1047" t="s">
        <v>26</v>
      </c>
      <c r="EO1047" t="s">
        <v>3</v>
      </c>
      <c r="EQ1047">
        <v>0</v>
      </c>
      <c r="ER1047">
        <v>0</v>
      </c>
      <c r="ES1047">
        <v>0</v>
      </c>
      <c r="ET1047">
        <v>0</v>
      </c>
      <c r="EU1047">
        <v>0</v>
      </c>
      <c r="EV1047">
        <v>0</v>
      </c>
      <c r="EW1047">
        <v>1.27</v>
      </c>
      <c r="EX1047">
        <v>0.13</v>
      </c>
      <c r="EY1047">
        <v>0</v>
      </c>
      <c r="FQ1047">
        <v>0</v>
      </c>
      <c r="FR1047">
        <f t="shared" si="585"/>
        <v>0</v>
      </c>
      <c r="FS1047">
        <v>0</v>
      </c>
      <c r="FX1047">
        <v>103</v>
      </c>
      <c r="FY1047">
        <v>60</v>
      </c>
      <c r="GA1047" t="s">
        <v>3</v>
      </c>
      <c r="GD1047">
        <v>1</v>
      </c>
      <c r="GF1047">
        <v>943570256</v>
      </c>
      <c r="GG1047">
        <v>2</v>
      </c>
      <c r="GH1047">
        <v>1</v>
      </c>
      <c r="GI1047">
        <v>-2</v>
      </c>
      <c r="GJ1047">
        <v>0</v>
      </c>
      <c r="GK1047">
        <v>0</v>
      </c>
      <c r="GL1047">
        <f t="shared" si="586"/>
        <v>0</v>
      </c>
      <c r="GM1047">
        <f t="shared" si="587"/>
        <v>4856.4399999999996</v>
      </c>
      <c r="GN1047">
        <f t="shared" si="588"/>
        <v>4856.4399999999996</v>
      </c>
      <c r="GO1047">
        <f t="shared" si="589"/>
        <v>0</v>
      </c>
      <c r="GP1047">
        <f t="shared" si="590"/>
        <v>0</v>
      </c>
      <c r="GR1047">
        <v>0</v>
      </c>
      <c r="GS1047">
        <v>3</v>
      </c>
      <c r="GT1047">
        <v>0</v>
      </c>
      <c r="GU1047" t="s">
        <v>3</v>
      </c>
      <c r="GV1047">
        <f t="shared" si="591"/>
        <v>0</v>
      </c>
      <c r="GW1047">
        <v>1</v>
      </c>
      <c r="GX1047">
        <f t="shared" si="592"/>
        <v>0</v>
      </c>
      <c r="HA1047">
        <v>0</v>
      </c>
      <c r="HB1047">
        <v>0</v>
      </c>
      <c r="HC1047">
        <f t="shared" si="593"/>
        <v>0</v>
      </c>
      <c r="HE1047" t="s">
        <v>3</v>
      </c>
      <c r="HF1047" t="s">
        <v>3</v>
      </c>
      <c r="HM1047" t="s">
        <v>3</v>
      </c>
      <c r="HN1047" t="s">
        <v>27</v>
      </c>
      <c r="HO1047" t="s">
        <v>28</v>
      </c>
      <c r="HP1047" t="s">
        <v>25</v>
      </c>
      <c r="HQ1047" t="s">
        <v>25</v>
      </c>
      <c r="IK1047">
        <v>0</v>
      </c>
    </row>
    <row r="1048" spans="1:245" x14ac:dyDescent="0.2">
      <c r="A1048">
        <v>17</v>
      </c>
      <c r="B1048">
        <v>1</v>
      </c>
      <c r="C1048">
        <f>ROW(SmtRes!A1297)</f>
        <v>1297</v>
      </c>
      <c r="D1048">
        <f>ROW(EtalonRes!A1313)</f>
        <v>1313</v>
      </c>
      <c r="E1048" t="s">
        <v>189</v>
      </c>
      <c r="F1048" t="s">
        <v>76</v>
      </c>
      <c r="G1048" t="s">
        <v>188</v>
      </c>
      <c r="H1048" t="s">
        <v>22</v>
      </c>
      <c r="I1048">
        <v>1</v>
      </c>
      <c r="J1048">
        <v>0</v>
      </c>
      <c r="K1048">
        <v>1</v>
      </c>
      <c r="O1048">
        <f t="shared" si="572"/>
        <v>9044.8799999999992</v>
      </c>
      <c r="P1048">
        <f>SUMIF(SmtRes!AQ1287:'SmtRes'!AQ1297,"=1",SmtRes!DF1287:'SmtRes'!DF1297)</f>
        <v>58.81</v>
      </c>
      <c r="Q1048">
        <f>SUMIF(SmtRes!AQ1287:'SmtRes'!AQ1297,"=1",SmtRes!DG1287:'SmtRes'!DG1297)</f>
        <v>5488.69</v>
      </c>
      <c r="R1048">
        <f>SUMIF(SmtRes!AQ1287:'SmtRes'!AQ1297,"=1",SmtRes!DH1287:'SmtRes'!DH1297)</f>
        <v>1815.3</v>
      </c>
      <c r="S1048">
        <f>SUMIF(SmtRes!AQ1287:'SmtRes'!AQ1297,"=1",SmtRes!DI1287:'SmtRes'!DI1297)</f>
        <v>1682.08</v>
      </c>
      <c r="T1048">
        <f t="shared" si="573"/>
        <v>0</v>
      </c>
      <c r="U1048">
        <f>SUMIF(SmtRes!AQ1287:'SmtRes'!AQ1297,"=1",SmtRes!CV1287:'SmtRes'!CV1297)</f>
        <v>3.47</v>
      </c>
      <c r="V1048">
        <f>SUMIF(SmtRes!AQ1287:'SmtRes'!AQ1297,"=1",SmtRes!CW1287:'SmtRes'!CW1297)</f>
        <v>3.0399999999999996</v>
      </c>
      <c r="W1048">
        <f t="shared" si="574"/>
        <v>0</v>
      </c>
      <c r="X1048">
        <f t="shared" si="575"/>
        <v>3392.46</v>
      </c>
      <c r="Y1048">
        <f t="shared" si="576"/>
        <v>1783.66</v>
      </c>
      <c r="AA1048">
        <v>61617792</v>
      </c>
      <c r="AB1048">
        <f t="shared" si="577"/>
        <v>6196.4781030000004</v>
      </c>
      <c r="AC1048">
        <f>ROUND((SUM(SmtRes!BQ1287:'SmtRes'!BQ1297)),6)</f>
        <v>48.400602999999997</v>
      </c>
      <c r="AD1048">
        <f>ROUND((((SUM(SmtRes!BR1287:'SmtRes'!BR1297))-(SUM(SmtRes!BS1287:'SmtRes'!BS1297)))+AE1048),6)</f>
        <v>4465.9949999999999</v>
      </c>
      <c r="AE1048">
        <f>ROUND((SUM(SmtRes!BS1287:'SmtRes'!BS1297)),6)</f>
        <v>1815.2982999999999</v>
      </c>
      <c r="AF1048">
        <f>ROUND((SUM(SmtRes!BT1287:'SmtRes'!BT1297)),6)</f>
        <v>1682.0825</v>
      </c>
      <c r="AG1048">
        <f t="shared" si="578"/>
        <v>0</v>
      </c>
      <c r="AH1048">
        <f>(SUM(SmtRes!BU1287:'SmtRes'!BU1297))</f>
        <v>3.47</v>
      </c>
      <c r="AI1048">
        <f>(SUM(SmtRes!BV1287:'SmtRes'!BV1297))</f>
        <v>3.0399999999999996</v>
      </c>
      <c r="AJ1048">
        <f t="shared" si="579"/>
        <v>0</v>
      </c>
      <c r="AK1048">
        <v>8011.7764028000001</v>
      </c>
      <c r="AL1048">
        <v>48.400602800000001</v>
      </c>
      <c r="AM1048">
        <v>4465.9949999999999</v>
      </c>
      <c r="AN1048">
        <v>1815.2982999999999</v>
      </c>
      <c r="AO1048">
        <v>1682.0825</v>
      </c>
      <c r="AP1048">
        <v>0</v>
      </c>
      <c r="AQ1048">
        <v>3.47</v>
      </c>
      <c r="AR1048">
        <v>3.0399999999999996</v>
      </c>
      <c r="AS1048">
        <v>0</v>
      </c>
      <c r="AT1048">
        <v>97</v>
      </c>
      <c r="AU1048">
        <v>51</v>
      </c>
      <c r="AV1048">
        <v>1</v>
      </c>
      <c r="AW1048">
        <v>1</v>
      </c>
      <c r="AZ1048">
        <v>1</v>
      </c>
      <c r="BA1048">
        <v>1</v>
      </c>
      <c r="BB1048">
        <v>1</v>
      </c>
      <c r="BC1048">
        <v>1</v>
      </c>
      <c r="BD1048" t="s">
        <v>3</v>
      </c>
      <c r="BE1048" t="s">
        <v>3</v>
      </c>
      <c r="BF1048" t="s">
        <v>3</v>
      </c>
      <c r="BG1048" t="s">
        <v>3</v>
      </c>
      <c r="BH1048">
        <v>0</v>
      </c>
      <c r="BI1048">
        <v>2</v>
      </c>
      <c r="BJ1048" t="s">
        <v>78</v>
      </c>
      <c r="BM1048">
        <v>108001</v>
      </c>
      <c r="BN1048">
        <v>0</v>
      </c>
      <c r="BO1048" t="s">
        <v>3</v>
      </c>
      <c r="BP1048">
        <v>0</v>
      </c>
      <c r="BQ1048">
        <v>3</v>
      </c>
      <c r="BR1048">
        <v>0</v>
      </c>
      <c r="BS1048">
        <v>1</v>
      </c>
      <c r="BT1048">
        <v>1</v>
      </c>
      <c r="BU1048">
        <v>1</v>
      </c>
      <c r="BV1048">
        <v>1</v>
      </c>
      <c r="BW1048">
        <v>1</v>
      </c>
      <c r="BX1048">
        <v>1</v>
      </c>
      <c r="BY1048" t="s">
        <v>3</v>
      </c>
      <c r="BZ1048">
        <v>97</v>
      </c>
      <c r="CA1048">
        <v>51</v>
      </c>
      <c r="CB1048" t="s">
        <v>3</v>
      </c>
      <c r="CE1048">
        <v>0</v>
      </c>
      <c r="CF1048">
        <v>0</v>
      </c>
      <c r="CG1048">
        <v>0</v>
      </c>
      <c r="CM1048">
        <v>0</v>
      </c>
      <c r="CN1048" t="s">
        <v>3</v>
      </c>
      <c r="CO1048">
        <v>0</v>
      </c>
      <c r="CP1048">
        <f t="shared" si="580"/>
        <v>9044.8799999999992</v>
      </c>
      <c r="CQ1048">
        <f>SUMIF(SmtRes!AQ1287:'SmtRes'!AQ1297,"=1",SmtRes!AA1287:'SmtRes'!AA1297)</f>
        <v>93600.960000000006</v>
      </c>
      <c r="CR1048">
        <f>SUMIF(SmtRes!AQ1287:'SmtRes'!AQ1297,"=1",SmtRes!AB1287:'SmtRes'!AB1297)</f>
        <v>3763.8</v>
      </c>
      <c r="CS1048">
        <f>SUMIF(SmtRes!AQ1287:'SmtRes'!AQ1297,"=1",SmtRes!AC1287:'SmtRes'!AC1297)</f>
        <v>1640.19</v>
      </c>
      <c r="CT1048">
        <f>SUMIF(SmtRes!AQ1287:'SmtRes'!AQ1297,"=1",SmtRes!AD1287:'SmtRes'!AD1297)</f>
        <v>484.75</v>
      </c>
      <c r="CU1048">
        <f t="shared" si="581"/>
        <v>0</v>
      </c>
      <c r="CV1048">
        <f>SUMIF(SmtRes!AQ1287:'SmtRes'!AQ1297,"=1",SmtRes!BU1287:'SmtRes'!BU1297)</f>
        <v>3.47</v>
      </c>
      <c r="CW1048">
        <f>SUMIF(SmtRes!AQ1287:'SmtRes'!AQ1297,"=1",SmtRes!BV1287:'SmtRes'!BV1297)</f>
        <v>3.0399999999999996</v>
      </c>
      <c r="CX1048">
        <f t="shared" si="582"/>
        <v>0</v>
      </c>
      <c r="CY1048">
        <f t="shared" si="583"/>
        <v>3392.4585999999999</v>
      </c>
      <c r="CZ1048">
        <f t="shared" si="584"/>
        <v>1783.6638</v>
      </c>
      <c r="DC1048" t="s">
        <v>3</v>
      </c>
      <c r="DD1048" t="s">
        <v>3</v>
      </c>
      <c r="DE1048" t="s">
        <v>3</v>
      </c>
      <c r="DF1048" t="s">
        <v>3</v>
      </c>
      <c r="DG1048" t="s">
        <v>3</v>
      </c>
      <c r="DH1048" t="s">
        <v>3</v>
      </c>
      <c r="DI1048" t="s">
        <v>3</v>
      </c>
      <c r="DJ1048" t="s">
        <v>3</v>
      </c>
      <c r="DK1048" t="s">
        <v>3</v>
      </c>
      <c r="DL1048" t="s">
        <v>3</v>
      </c>
      <c r="DM1048" t="s">
        <v>3</v>
      </c>
      <c r="DN1048">
        <v>0</v>
      </c>
      <c r="DO1048">
        <v>0</v>
      </c>
      <c r="DP1048">
        <v>1</v>
      </c>
      <c r="DQ1048">
        <v>1</v>
      </c>
      <c r="DU1048">
        <v>1013</v>
      </c>
      <c r="DV1048" t="s">
        <v>22</v>
      </c>
      <c r="DW1048" t="s">
        <v>22</v>
      </c>
      <c r="DX1048">
        <v>1</v>
      </c>
      <c r="DZ1048" t="s">
        <v>3</v>
      </c>
      <c r="EA1048" t="s">
        <v>3</v>
      </c>
      <c r="EB1048" t="s">
        <v>3</v>
      </c>
      <c r="EC1048" t="s">
        <v>3</v>
      </c>
      <c r="EE1048">
        <v>58749376</v>
      </c>
      <c r="EF1048">
        <v>3</v>
      </c>
      <c r="EG1048" t="s">
        <v>51</v>
      </c>
      <c r="EH1048">
        <v>0</v>
      </c>
      <c r="EI1048" t="s">
        <v>3</v>
      </c>
      <c r="EJ1048">
        <v>2</v>
      </c>
      <c r="EK1048">
        <v>108001</v>
      </c>
      <c r="EL1048" t="s">
        <v>52</v>
      </c>
      <c r="EM1048" t="s">
        <v>53</v>
      </c>
      <c r="EO1048" t="s">
        <v>3</v>
      </c>
      <c r="EQ1048">
        <v>0</v>
      </c>
      <c r="ER1048">
        <v>0</v>
      </c>
      <c r="ES1048">
        <v>0</v>
      </c>
      <c r="ET1048">
        <v>0</v>
      </c>
      <c r="EU1048">
        <v>0</v>
      </c>
      <c r="EV1048">
        <v>0</v>
      </c>
      <c r="EW1048">
        <v>3.47</v>
      </c>
      <c r="EX1048">
        <v>3.04</v>
      </c>
      <c r="EY1048">
        <v>0</v>
      </c>
      <c r="FQ1048">
        <v>0</v>
      </c>
      <c r="FR1048">
        <f t="shared" si="585"/>
        <v>0</v>
      </c>
      <c r="FS1048">
        <v>0</v>
      </c>
      <c r="FX1048">
        <v>97</v>
      </c>
      <c r="FY1048">
        <v>51</v>
      </c>
      <c r="GA1048" t="s">
        <v>3</v>
      </c>
      <c r="GD1048">
        <v>1</v>
      </c>
      <c r="GF1048">
        <v>841190042</v>
      </c>
      <c r="GG1048">
        <v>2</v>
      </c>
      <c r="GH1048">
        <v>1</v>
      </c>
      <c r="GI1048">
        <v>-2</v>
      </c>
      <c r="GJ1048">
        <v>0</v>
      </c>
      <c r="GK1048">
        <v>0</v>
      </c>
      <c r="GL1048">
        <f t="shared" si="586"/>
        <v>0</v>
      </c>
      <c r="GM1048">
        <f t="shared" si="587"/>
        <v>14221</v>
      </c>
      <c r="GN1048">
        <f t="shared" si="588"/>
        <v>0</v>
      </c>
      <c r="GO1048">
        <f t="shared" si="589"/>
        <v>14221</v>
      </c>
      <c r="GP1048">
        <f t="shared" si="590"/>
        <v>0</v>
      </c>
      <c r="GR1048">
        <v>0</v>
      </c>
      <c r="GS1048">
        <v>3</v>
      </c>
      <c r="GT1048">
        <v>0</v>
      </c>
      <c r="GU1048" t="s">
        <v>3</v>
      </c>
      <c r="GV1048">
        <f t="shared" si="591"/>
        <v>0</v>
      </c>
      <c r="GW1048">
        <v>1</v>
      </c>
      <c r="GX1048">
        <f t="shared" si="592"/>
        <v>0</v>
      </c>
      <c r="HA1048">
        <v>0</v>
      </c>
      <c r="HB1048">
        <v>0</v>
      </c>
      <c r="HC1048">
        <f t="shared" si="593"/>
        <v>0</v>
      </c>
      <c r="HE1048" t="s">
        <v>3</v>
      </c>
      <c r="HF1048" t="s">
        <v>3</v>
      </c>
      <c r="HM1048" t="s">
        <v>3</v>
      </c>
      <c r="HN1048" t="s">
        <v>54</v>
      </c>
      <c r="HO1048" t="s">
        <v>55</v>
      </c>
      <c r="HP1048" t="s">
        <v>52</v>
      </c>
      <c r="HQ1048" t="s">
        <v>52</v>
      </c>
      <c r="IK1048">
        <v>0</v>
      </c>
    </row>
    <row r="1049" spans="1:245" x14ac:dyDescent="0.2">
      <c r="A1049">
        <v>17</v>
      </c>
      <c r="B1049">
        <v>1</v>
      </c>
      <c r="C1049">
        <f>ROW(SmtRes!A1305)</f>
        <v>1305</v>
      </c>
      <c r="D1049">
        <f>ROW(EtalonRes!A1321)</f>
        <v>1321</v>
      </c>
      <c r="E1049" t="s">
        <v>191</v>
      </c>
      <c r="F1049" t="s">
        <v>80</v>
      </c>
      <c r="G1049" t="s">
        <v>190</v>
      </c>
      <c r="H1049" t="s">
        <v>82</v>
      </c>
      <c r="I1049">
        <f>ROUND(7/10,7)</f>
        <v>0.7</v>
      </c>
      <c r="J1049">
        <v>0</v>
      </c>
      <c r="K1049">
        <f>ROUND(7/10,7)</f>
        <v>0.7</v>
      </c>
      <c r="O1049">
        <f t="shared" si="572"/>
        <v>4745.8</v>
      </c>
      <c r="P1049">
        <f>SUMIF(SmtRes!AQ1298:'SmtRes'!AQ1305,"=1",SmtRes!DF1298:'SmtRes'!DF1305)</f>
        <v>1539.1299999999999</v>
      </c>
      <c r="Q1049">
        <f>SUMIF(SmtRes!AQ1298:'SmtRes'!AQ1305,"=1",SmtRes!DG1298:'SmtRes'!DG1305)</f>
        <v>260.21999999999997</v>
      </c>
      <c r="R1049">
        <f>SUMIF(SmtRes!AQ1298:'SmtRes'!AQ1305,"=1",SmtRes!DH1298:'SmtRes'!DH1305)</f>
        <v>124.06</v>
      </c>
      <c r="S1049">
        <f>SUMIF(SmtRes!AQ1298:'SmtRes'!AQ1305,"=1",SmtRes!DI1298:'SmtRes'!DI1305)</f>
        <v>2822.39</v>
      </c>
      <c r="T1049">
        <f t="shared" si="573"/>
        <v>0</v>
      </c>
      <c r="U1049">
        <f>SUMIF(SmtRes!AQ1298:'SmtRes'!AQ1305,"=1",SmtRes!CV1298:'SmtRes'!CV1305)</f>
        <v>6.4889999999999999</v>
      </c>
      <c r="V1049">
        <f>SUMIF(SmtRes!AQ1298:'SmtRes'!AQ1305,"=1",SmtRes!CW1298:'SmtRes'!CW1305)</f>
        <v>0.23799999999999999</v>
      </c>
      <c r="W1049">
        <f t="shared" si="574"/>
        <v>0</v>
      </c>
      <c r="X1049">
        <f t="shared" si="575"/>
        <v>2858.06</v>
      </c>
      <c r="Y1049">
        <f t="shared" si="576"/>
        <v>1502.69</v>
      </c>
      <c r="AA1049">
        <v>61617792</v>
      </c>
      <c r="AB1049">
        <f t="shared" si="577"/>
        <v>6328.0037000000002</v>
      </c>
      <c r="AC1049">
        <f>ROUND((SUM(SmtRes!BQ1298:'SmtRes'!BQ1305)),6)</f>
        <v>1924.2795000000001</v>
      </c>
      <c r="AD1049">
        <f>ROUND((((SUM(SmtRes!BR1298:'SmtRes'!BR1305))-(SUM(SmtRes!BS1298:'SmtRes'!BS1305)))+AE1049),6)</f>
        <v>371.73770000000002</v>
      </c>
      <c r="AE1049">
        <f>ROUND((SUM(SmtRes!BS1298:'SmtRes'!BS1305)),6)</f>
        <v>177.23349999999999</v>
      </c>
      <c r="AF1049">
        <f>ROUND((SUM(SmtRes!BT1298:'SmtRes'!BT1305)),6)</f>
        <v>4031.9865</v>
      </c>
      <c r="AG1049">
        <f t="shared" si="578"/>
        <v>0</v>
      </c>
      <c r="AH1049">
        <f>(SUM(SmtRes!BU1298:'SmtRes'!BU1305))</f>
        <v>9.27</v>
      </c>
      <c r="AI1049">
        <f>(SUM(SmtRes!BV1298:'SmtRes'!BV1305))</f>
        <v>0.34</v>
      </c>
      <c r="AJ1049">
        <f t="shared" si="579"/>
        <v>0</v>
      </c>
      <c r="AK1049">
        <v>6505.2371999999996</v>
      </c>
      <c r="AL1049">
        <v>1924.2794999999999</v>
      </c>
      <c r="AM1049">
        <v>371.73770000000007</v>
      </c>
      <c r="AN1049">
        <v>177.23350000000002</v>
      </c>
      <c r="AO1049">
        <v>4031.9864999999995</v>
      </c>
      <c r="AP1049">
        <v>0</v>
      </c>
      <c r="AQ1049">
        <v>9.27</v>
      </c>
      <c r="AR1049">
        <v>0.34</v>
      </c>
      <c r="AS1049">
        <v>0</v>
      </c>
      <c r="AT1049">
        <v>97</v>
      </c>
      <c r="AU1049">
        <v>51</v>
      </c>
      <c r="AV1049">
        <v>1</v>
      </c>
      <c r="AW1049">
        <v>1</v>
      </c>
      <c r="AZ1049">
        <v>1</v>
      </c>
      <c r="BA1049">
        <v>1</v>
      </c>
      <c r="BB1049">
        <v>1</v>
      </c>
      <c r="BC1049">
        <v>1</v>
      </c>
      <c r="BD1049" t="s">
        <v>3</v>
      </c>
      <c r="BE1049" t="s">
        <v>3</v>
      </c>
      <c r="BF1049" t="s">
        <v>3</v>
      </c>
      <c r="BG1049" t="s">
        <v>3</v>
      </c>
      <c r="BH1049">
        <v>0</v>
      </c>
      <c r="BI1049">
        <v>2</v>
      </c>
      <c r="BJ1049" t="s">
        <v>83</v>
      </c>
      <c r="BM1049">
        <v>108001</v>
      </c>
      <c r="BN1049">
        <v>0</v>
      </c>
      <c r="BO1049" t="s">
        <v>3</v>
      </c>
      <c r="BP1049">
        <v>0</v>
      </c>
      <c r="BQ1049">
        <v>3</v>
      </c>
      <c r="BR1049">
        <v>0</v>
      </c>
      <c r="BS1049">
        <v>1</v>
      </c>
      <c r="BT1049">
        <v>1</v>
      </c>
      <c r="BU1049">
        <v>1</v>
      </c>
      <c r="BV1049">
        <v>1</v>
      </c>
      <c r="BW1049">
        <v>1</v>
      </c>
      <c r="BX1049">
        <v>1</v>
      </c>
      <c r="BY1049" t="s">
        <v>3</v>
      </c>
      <c r="BZ1049">
        <v>97</v>
      </c>
      <c r="CA1049">
        <v>51</v>
      </c>
      <c r="CB1049" t="s">
        <v>3</v>
      </c>
      <c r="CE1049">
        <v>0</v>
      </c>
      <c r="CF1049">
        <v>0</v>
      </c>
      <c r="CG1049">
        <v>0</v>
      </c>
      <c r="CM1049">
        <v>0</v>
      </c>
      <c r="CN1049" t="s">
        <v>3</v>
      </c>
      <c r="CO1049">
        <v>0</v>
      </c>
      <c r="CP1049">
        <f t="shared" si="580"/>
        <v>4745.8</v>
      </c>
      <c r="CQ1049">
        <f>SUMIF(SmtRes!AQ1298:'SmtRes'!AQ1305,"=1",SmtRes!AA1298:'SmtRes'!AA1305)</f>
        <v>1205.48</v>
      </c>
      <c r="CR1049">
        <f>SUMIF(SmtRes!AQ1298:'SmtRes'!AQ1305,"=1",SmtRes!AB1298:'SmtRes'!AB1305)</f>
        <v>1979.1499999999999</v>
      </c>
      <c r="CS1049">
        <f>SUMIF(SmtRes!AQ1298:'SmtRes'!AQ1305,"=1",SmtRes!AC1298:'SmtRes'!AC1305)</f>
        <v>1042.55</v>
      </c>
      <c r="CT1049">
        <f>SUMIF(SmtRes!AQ1298:'SmtRes'!AQ1305,"=1",SmtRes!AD1298:'SmtRes'!AD1305)</f>
        <v>434.95</v>
      </c>
      <c r="CU1049">
        <f t="shared" si="581"/>
        <v>0</v>
      </c>
      <c r="CV1049">
        <f>SUMIF(SmtRes!AQ1298:'SmtRes'!AQ1305,"=1",SmtRes!BU1298:'SmtRes'!BU1305)</f>
        <v>9.27</v>
      </c>
      <c r="CW1049">
        <f>SUMIF(SmtRes!AQ1298:'SmtRes'!AQ1305,"=1",SmtRes!BV1298:'SmtRes'!BV1305)</f>
        <v>0.34</v>
      </c>
      <c r="CX1049">
        <f t="shared" si="582"/>
        <v>0</v>
      </c>
      <c r="CY1049">
        <f t="shared" si="583"/>
        <v>2858.0564999999997</v>
      </c>
      <c r="CZ1049">
        <f t="shared" si="584"/>
        <v>1502.6894999999997</v>
      </c>
      <c r="DC1049" t="s">
        <v>3</v>
      </c>
      <c r="DD1049" t="s">
        <v>3</v>
      </c>
      <c r="DE1049" t="s">
        <v>3</v>
      </c>
      <c r="DF1049" t="s">
        <v>3</v>
      </c>
      <c r="DG1049" t="s">
        <v>3</v>
      </c>
      <c r="DH1049" t="s">
        <v>3</v>
      </c>
      <c r="DI1049" t="s">
        <v>3</v>
      </c>
      <c r="DJ1049" t="s">
        <v>3</v>
      </c>
      <c r="DK1049" t="s">
        <v>3</v>
      </c>
      <c r="DL1049" t="s">
        <v>3</v>
      </c>
      <c r="DM1049" t="s">
        <v>3</v>
      </c>
      <c r="DN1049">
        <v>0</v>
      </c>
      <c r="DO1049">
        <v>0</v>
      </c>
      <c r="DP1049">
        <v>1</v>
      </c>
      <c r="DQ1049">
        <v>1</v>
      </c>
      <c r="DU1049">
        <v>1013</v>
      </c>
      <c r="DV1049" t="s">
        <v>82</v>
      </c>
      <c r="DW1049" t="s">
        <v>82</v>
      </c>
      <c r="DX1049">
        <v>1</v>
      </c>
      <c r="DZ1049" t="s">
        <v>3</v>
      </c>
      <c r="EA1049" t="s">
        <v>3</v>
      </c>
      <c r="EB1049" t="s">
        <v>3</v>
      </c>
      <c r="EC1049" t="s">
        <v>3</v>
      </c>
      <c r="EE1049">
        <v>58749376</v>
      </c>
      <c r="EF1049">
        <v>3</v>
      </c>
      <c r="EG1049" t="s">
        <v>51</v>
      </c>
      <c r="EH1049">
        <v>0</v>
      </c>
      <c r="EI1049" t="s">
        <v>3</v>
      </c>
      <c r="EJ1049">
        <v>2</v>
      </c>
      <c r="EK1049">
        <v>108001</v>
      </c>
      <c r="EL1049" t="s">
        <v>52</v>
      </c>
      <c r="EM1049" t="s">
        <v>53</v>
      </c>
      <c r="EO1049" t="s">
        <v>3</v>
      </c>
      <c r="EQ1049">
        <v>0</v>
      </c>
      <c r="ER1049">
        <v>0</v>
      </c>
      <c r="ES1049">
        <v>0</v>
      </c>
      <c r="ET1049">
        <v>0</v>
      </c>
      <c r="EU1049">
        <v>0</v>
      </c>
      <c r="EV1049">
        <v>0</v>
      </c>
      <c r="EW1049">
        <v>9.27</v>
      </c>
      <c r="EX1049">
        <v>0.34</v>
      </c>
      <c r="EY1049">
        <v>0</v>
      </c>
      <c r="FQ1049">
        <v>0</v>
      </c>
      <c r="FR1049">
        <f t="shared" si="585"/>
        <v>0</v>
      </c>
      <c r="FS1049">
        <v>0</v>
      </c>
      <c r="FX1049">
        <v>97</v>
      </c>
      <c r="FY1049">
        <v>51</v>
      </c>
      <c r="GA1049" t="s">
        <v>3</v>
      </c>
      <c r="GD1049">
        <v>1</v>
      </c>
      <c r="GF1049">
        <v>2104746302</v>
      </c>
      <c r="GG1049">
        <v>2</v>
      </c>
      <c r="GH1049">
        <v>1</v>
      </c>
      <c r="GI1049">
        <v>-2</v>
      </c>
      <c r="GJ1049">
        <v>0</v>
      </c>
      <c r="GK1049">
        <v>0</v>
      </c>
      <c r="GL1049">
        <f t="shared" si="586"/>
        <v>0</v>
      </c>
      <c r="GM1049">
        <f t="shared" si="587"/>
        <v>9106.5499999999993</v>
      </c>
      <c r="GN1049">
        <f t="shared" si="588"/>
        <v>0</v>
      </c>
      <c r="GO1049">
        <f t="shared" si="589"/>
        <v>9106.5499999999993</v>
      </c>
      <c r="GP1049">
        <f t="shared" si="590"/>
        <v>0</v>
      </c>
      <c r="GR1049">
        <v>0</v>
      </c>
      <c r="GS1049">
        <v>3</v>
      </c>
      <c r="GT1049">
        <v>0</v>
      </c>
      <c r="GU1049" t="s">
        <v>3</v>
      </c>
      <c r="GV1049">
        <f t="shared" si="591"/>
        <v>0</v>
      </c>
      <c r="GW1049">
        <v>1</v>
      </c>
      <c r="GX1049">
        <f t="shared" si="592"/>
        <v>0</v>
      </c>
      <c r="HA1049">
        <v>0</v>
      </c>
      <c r="HB1049">
        <v>0</v>
      </c>
      <c r="HC1049">
        <f t="shared" si="593"/>
        <v>0</v>
      </c>
      <c r="HE1049" t="s">
        <v>3</v>
      </c>
      <c r="HF1049" t="s">
        <v>3</v>
      </c>
      <c r="HM1049" t="s">
        <v>3</v>
      </c>
      <c r="HN1049" t="s">
        <v>54</v>
      </c>
      <c r="HO1049" t="s">
        <v>55</v>
      </c>
      <c r="HP1049" t="s">
        <v>52</v>
      </c>
      <c r="HQ1049" t="s">
        <v>52</v>
      </c>
      <c r="IK1049">
        <v>0</v>
      </c>
    </row>
    <row r="1050" spans="1:245" x14ac:dyDescent="0.2">
      <c r="A1050">
        <v>17</v>
      </c>
      <c r="B1050">
        <v>1</v>
      </c>
      <c r="C1050">
        <f>ROW(SmtRes!A1313)</f>
        <v>1313</v>
      </c>
      <c r="D1050">
        <f>ROW(EtalonRes!A1329)</f>
        <v>1329</v>
      </c>
      <c r="E1050" t="s">
        <v>193</v>
      </c>
      <c r="F1050" t="s">
        <v>85</v>
      </c>
      <c r="G1050" t="s">
        <v>192</v>
      </c>
      <c r="H1050" t="s">
        <v>82</v>
      </c>
      <c r="I1050">
        <f>ROUND(6/10,7)</f>
        <v>0.6</v>
      </c>
      <c r="J1050">
        <v>0</v>
      </c>
      <c r="K1050">
        <f>ROUND(6/10,7)</f>
        <v>0.6</v>
      </c>
      <c r="O1050">
        <f t="shared" si="572"/>
        <v>4774.55</v>
      </c>
      <c r="P1050">
        <f>SUMIF(SmtRes!AQ1306:'SmtRes'!AQ1313,"=1",SmtRes!DF1306:'SmtRes'!DF1313)</f>
        <v>1577.45</v>
      </c>
      <c r="Q1050">
        <f>SUMIF(SmtRes!AQ1306:'SmtRes'!AQ1313,"=1",SmtRes!DG1306:'SmtRes'!DG1313)</f>
        <v>340.21000000000004</v>
      </c>
      <c r="R1050">
        <f>SUMIF(SmtRes!AQ1306:'SmtRes'!AQ1313,"=1",SmtRes!DH1306:'SmtRes'!DH1313)</f>
        <v>168.89999999999998</v>
      </c>
      <c r="S1050">
        <f>SUMIF(SmtRes!AQ1306:'SmtRes'!AQ1313,"=1",SmtRes!DI1306:'SmtRes'!DI1313)</f>
        <v>2687.99</v>
      </c>
      <c r="T1050">
        <f t="shared" si="573"/>
        <v>0</v>
      </c>
      <c r="U1050">
        <f>SUMIF(SmtRes!AQ1306:'SmtRes'!AQ1313,"=1",SmtRes!CV1306:'SmtRes'!CV1313)</f>
        <v>6.18</v>
      </c>
      <c r="V1050">
        <f>SUMIF(SmtRes!AQ1306:'SmtRes'!AQ1313,"=1",SmtRes!CW1306:'SmtRes'!CW1313)</f>
        <v>0.32400000000000001</v>
      </c>
      <c r="W1050">
        <f t="shared" si="574"/>
        <v>0</v>
      </c>
      <c r="X1050">
        <f t="shared" si="575"/>
        <v>2771.18</v>
      </c>
      <c r="Y1050">
        <f t="shared" si="576"/>
        <v>1457.01</v>
      </c>
      <c r="AA1050">
        <v>61617792</v>
      </c>
      <c r="AB1050">
        <f t="shared" si="577"/>
        <v>7346.8023000000003</v>
      </c>
      <c r="AC1050">
        <f>ROUND((SUM(SmtRes!BQ1306:'SmtRes'!BQ1313)),6)</f>
        <v>2299.7975999999999</v>
      </c>
      <c r="AD1050">
        <f>ROUND((((SUM(SmtRes!BR1306:'SmtRes'!BR1313))-(SUM(SmtRes!BS1306:'SmtRes'!BS1313)))+AE1050),6)</f>
        <v>567.01969999999994</v>
      </c>
      <c r="AE1050">
        <f>ROUND((SUM(SmtRes!BS1306:'SmtRes'!BS1313)),6)</f>
        <v>281.48849999999999</v>
      </c>
      <c r="AF1050">
        <f>ROUND((SUM(SmtRes!BT1306:'SmtRes'!BT1313)),6)</f>
        <v>4479.9849999999997</v>
      </c>
      <c r="AG1050">
        <f t="shared" si="578"/>
        <v>0</v>
      </c>
      <c r="AH1050">
        <f>(SUM(SmtRes!BU1306:'SmtRes'!BU1313))</f>
        <v>10.3</v>
      </c>
      <c r="AI1050">
        <f>(SUM(SmtRes!BV1306:'SmtRes'!BV1313))</f>
        <v>0.54</v>
      </c>
      <c r="AJ1050">
        <f t="shared" si="579"/>
        <v>0</v>
      </c>
      <c r="AK1050">
        <v>7628.2908000000007</v>
      </c>
      <c r="AL1050">
        <v>2299.7975999999999</v>
      </c>
      <c r="AM1050">
        <v>567.01969999999994</v>
      </c>
      <c r="AN1050">
        <v>281.48849999999999</v>
      </c>
      <c r="AO1050">
        <v>4479.9850000000006</v>
      </c>
      <c r="AP1050">
        <v>0</v>
      </c>
      <c r="AQ1050">
        <v>10.3</v>
      </c>
      <c r="AR1050">
        <v>0.54</v>
      </c>
      <c r="AS1050">
        <v>0</v>
      </c>
      <c r="AT1050">
        <v>97</v>
      </c>
      <c r="AU1050">
        <v>51</v>
      </c>
      <c r="AV1050">
        <v>1</v>
      </c>
      <c r="AW1050">
        <v>1</v>
      </c>
      <c r="AZ1050">
        <v>1</v>
      </c>
      <c r="BA1050">
        <v>1</v>
      </c>
      <c r="BB1050">
        <v>1</v>
      </c>
      <c r="BC1050">
        <v>1</v>
      </c>
      <c r="BD1050" t="s">
        <v>3</v>
      </c>
      <c r="BE1050" t="s">
        <v>3</v>
      </c>
      <c r="BF1050" t="s">
        <v>3</v>
      </c>
      <c r="BG1050" t="s">
        <v>3</v>
      </c>
      <c r="BH1050">
        <v>0</v>
      </c>
      <c r="BI1050">
        <v>2</v>
      </c>
      <c r="BJ1050" t="s">
        <v>87</v>
      </c>
      <c r="BM1050">
        <v>108001</v>
      </c>
      <c r="BN1050">
        <v>0</v>
      </c>
      <c r="BO1050" t="s">
        <v>3</v>
      </c>
      <c r="BP1050">
        <v>0</v>
      </c>
      <c r="BQ1050">
        <v>3</v>
      </c>
      <c r="BR1050">
        <v>0</v>
      </c>
      <c r="BS1050">
        <v>1</v>
      </c>
      <c r="BT1050">
        <v>1</v>
      </c>
      <c r="BU1050">
        <v>1</v>
      </c>
      <c r="BV1050">
        <v>1</v>
      </c>
      <c r="BW1050">
        <v>1</v>
      </c>
      <c r="BX1050">
        <v>1</v>
      </c>
      <c r="BY1050" t="s">
        <v>3</v>
      </c>
      <c r="BZ1050">
        <v>97</v>
      </c>
      <c r="CA1050">
        <v>51</v>
      </c>
      <c r="CB1050" t="s">
        <v>3</v>
      </c>
      <c r="CE1050">
        <v>0</v>
      </c>
      <c r="CF1050">
        <v>0</v>
      </c>
      <c r="CG1050">
        <v>0</v>
      </c>
      <c r="CM1050">
        <v>0</v>
      </c>
      <c r="CN1050" t="s">
        <v>3</v>
      </c>
      <c r="CO1050">
        <v>0</v>
      </c>
      <c r="CP1050">
        <f t="shared" si="580"/>
        <v>4774.5499999999993</v>
      </c>
      <c r="CQ1050">
        <f>SUMIF(SmtRes!AQ1306:'SmtRes'!AQ1313,"=1",SmtRes!AA1306:'SmtRes'!AA1313)</f>
        <v>1205.48</v>
      </c>
      <c r="CR1050">
        <f>SUMIF(SmtRes!AQ1306:'SmtRes'!AQ1313,"=1",SmtRes!AB1306:'SmtRes'!AB1313)</f>
        <v>1979.1499999999999</v>
      </c>
      <c r="CS1050">
        <f>SUMIF(SmtRes!AQ1306:'SmtRes'!AQ1313,"=1",SmtRes!AC1306:'SmtRes'!AC1313)</f>
        <v>1042.55</v>
      </c>
      <c r="CT1050">
        <f>SUMIF(SmtRes!AQ1306:'SmtRes'!AQ1313,"=1",SmtRes!AD1306:'SmtRes'!AD1313)</f>
        <v>434.95</v>
      </c>
      <c r="CU1050">
        <f t="shared" si="581"/>
        <v>0</v>
      </c>
      <c r="CV1050">
        <f>SUMIF(SmtRes!AQ1306:'SmtRes'!AQ1313,"=1",SmtRes!BU1306:'SmtRes'!BU1313)</f>
        <v>10.3</v>
      </c>
      <c r="CW1050">
        <f>SUMIF(SmtRes!AQ1306:'SmtRes'!AQ1313,"=1",SmtRes!BV1306:'SmtRes'!BV1313)</f>
        <v>0.54</v>
      </c>
      <c r="CX1050">
        <f t="shared" si="582"/>
        <v>0</v>
      </c>
      <c r="CY1050">
        <f t="shared" si="583"/>
        <v>2771.1833000000001</v>
      </c>
      <c r="CZ1050">
        <f t="shared" si="584"/>
        <v>1457.0138999999999</v>
      </c>
      <c r="DC1050" t="s">
        <v>3</v>
      </c>
      <c r="DD1050" t="s">
        <v>3</v>
      </c>
      <c r="DE1050" t="s">
        <v>3</v>
      </c>
      <c r="DF1050" t="s">
        <v>3</v>
      </c>
      <c r="DG1050" t="s">
        <v>3</v>
      </c>
      <c r="DH1050" t="s">
        <v>3</v>
      </c>
      <c r="DI1050" t="s">
        <v>3</v>
      </c>
      <c r="DJ1050" t="s">
        <v>3</v>
      </c>
      <c r="DK1050" t="s">
        <v>3</v>
      </c>
      <c r="DL1050" t="s">
        <v>3</v>
      </c>
      <c r="DM1050" t="s">
        <v>3</v>
      </c>
      <c r="DN1050">
        <v>0</v>
      </c>
      <c r="DO1050">
        <v>0</v>
      </c>
      <c r="DP1050">
        <v>1</v>
      </c>
      <c r="DQ1050">
        <v>1</v>
      </c>
      <c r="DU1050">
        <v>1013</v>
      </c>
      <c r="DV1050" t="s">
        <v>82</v>
      </c>
      <c r="DW1050" t="s">
        <v>82</v>
      </c>
      <c r="DX1050">
        <v>1</v>
      </c>
      <c r="DZ1050" t="s">
        <v>3</v>
      </c>
      <c r="EA1050" t="s">
        <v>3</v>
      </c>
      <c r="EB1050" t="s">
        <v>3</v>
      </c>
      <c r="EC1050" t="s">
        <v>3</v>
      </c>
      <c r="EE1050">
        <v>58749376</v>
      </c>
      <c r="EF1050">
        <v>3</v>
      </c>
      <c r="EG1050" t="s">
        <v>51</v>
      </c>
      <c r="EH1050">
        <v>0</v>
      </c>
      <c r="EI1050" t="s">
        <v>3</v>
      </c>
      <c r="EJ1050">
        <v>2</v>
      </c>
      <c r="EK1050">
        <v>108001</v>
      </c>
      <c r="EL1050" t="s">
        <v>52</v>
      </c>
      <c r="EM1050" t="s">
        <v>53</v>
      </c>
      <c r="EO1050" t="s">
        <v>3</v>
      </c>
      <c r="EQ1050">
        <v>0</v>
      </c>
      <c r="ER1050">
        <v>0</v>
      </c>
      <c r="ES1050">
        <v>0</v>
      </c>
      <c r="ET1050">
        <v>0</v>
      </c>
      <c r="EU1050">
        <v>0</v>
      </c>
      <c r="EV1050">
        <v>0</v>
      </c>
      <c r="EW1050">
        <v>10.3</v>
      </c>
      <c r="EX1050">
        <v>0.54</v>
      </c>
      <c r="EY1050">
        <v>0</v>
      </c>
      <c r="FQ1050">
        <v>0</v>
      </c>
      <c r="FR1050">
        <f t="shared" si="585"/>
        <v>0</v>
      </c>
      <c r="FS1050">
        <v>0</v>
      </c>
      <c r="FX1050">
        <v>97</v>
      </c>
      <c r="FY1050">
        <v>51</v>
      </c>
      <c r="GA1050" t="s">
        <v>3</v>
      </c>
      <c r="GD1050">
        <v>1</v>
      </c>
      <c r="GF1050">
        <v>-205421169</v>
      </c>
      <c r="GG1050">
        <v>2</v>
      </c>
      <c r="GH1050">
        <v>1</v>
      </c>
      <c r="GI1050">
        <v>-2</v>
      </c>
      <c r="GJ1050">
        <v>0</v>
      </c>
      <c r="GK1050">
        <v>0</v>
      </c>
      <c r="GL1050">
        <f t="shared" si="586"/>
        <v>0</v>
      </c>
      <c r="GM1050">
        <f t="shared" si="587"/>
        <v>9002.74</v>
      </c>
      <c r="GN1050">
        <f t="shared" si="588"/>
        <v>0</v>
      </c>
      <c r="GO1050">
        <f t="shared" si="589"/>
        <v>9002.74</v>
      </c>
      <c r="GP1050">
        <f t="shared" si="590"/>
        <v>0</v>
      </c>
      <c r="GR1050">
        <v>0</v>
      </c>
      <c r="GS1050">
        <v>3</v>
      </c>
      <c r="GT1050">
        <v>0</v>
      </c>
      <c r="GU1050" t="s">
        <v>3</v>
      </c>
      <c r="GV1050">
        <f t="shared" si="591"/>
        <v>0</v>
      </c>
      <c r="GW1050">
        <v>1</v>
      </c>
      <c r="GX1050">
        <f t="shared" si="592"/>
        <v>0</v>
      </c>
      <c r="HA1050">
        <v>0</v>
      </c>
      <c r="HB1050">
        <v>0</v>
      </c>
      <c r="HC1050">
        <f t="shared" si="593"/>
        <v>0</v>
      </c>
      <c r="HE1050" t="s">
        <v>3</v>
      </c>
      <c r="HF1050" t="s">
        <v>3</v>
      </c>
      <c r="HM1050" t="s">
        <v>3</v>
      </c>
      <c r="HN1050" t="s">
        <v>54</v>
      </c>
      <c r="HO1050" t="s">
        <v>55</v>
      </c>
      <c r="HP1050" t="s">
        <v>52</v>
      </c>
      <c r="HQ1050" t="s">
        <v>52</v>
      </c>
      <c r="IK1050">
        <v>0</v>
      </c>
    </row>
    <row r="1051" spans="1:245" x14ac:dyDescent="0.2">
      <c r="A1051">
        <v>17</v>
      </c>
      <c r="B1051">
        <v>1</v>
      </c>
      <c r="C1051">
        <f>ROW(SmtRes!A1322)</f>
        <v>1322</v>
      </c>
      <c r="D1051">
        <f>ROW(EtalonRes!A1338)</f>
        <v>1338</v>
      </c>
      <c r="E1051" t="s">
        <v>195</v>
      </c>
      <c r="F1051" t="s">
        <v>89</v>
      </c>
      <c r="G1051" t="s">
        <v>194</v>
      </c>
      <c r="H1051" t="s">
        <v>91</v>
      </c>
      <c r="I1051">
        <f>ROUND(40/100,7)</f>
        <v>0.4</v>
      </c>
      <c r="J1051">
        <v>0</v>
      </c>
      <c r="K1051">
        <f>ROUND(40/100,7)</f>
        <v>0.4</v>
      </c>
      <c r="O1051">
        <f t="shared" si="572"/>
        <v>4664.97</v>
      </c>
      <c r="P1051">
        <f>SUMIF(SmtRes!AQ1314:'SmtRes'!AQ1322,"=1",SmtRes!DF1314:'SmtRes'!DF1322)</f>
        <v>1140.23</v>
      </c>
      <c r="Q1051">
        <f>SUMIF(SmtRes!AQ1314:'SmtRes'!AQ1322,"=1",SmtRes!DG1314:'SmtRes'!DG1322)</f>
        <v>210.2</v>
      </c>
      <c r="R1051">
        <f>SUMIF(SmtRes!AQ1314:'SmtRes'!AQ1322,"=1",SmtRes!DH1314:'SmtRes'!DH1322)</f>
        <v>95.91</v>
      </c>
      <c r="S1051">
        <f>SUMIF(SmtRes!AQ1314:'SmtRes'!AQ1322,"=1",SmtRes!DI1314:'SmtRes'!DI1322)</f>
        <v>3218.63</v>
      </c>
      <c r="T1051">
        <f t="shared" si="573"/>
        <v>0</v>
      </c>
      <c r="U1051">
        <f>SUMIF(SmtRes!AQ1314:'SmtRes'!AQ1322,"=1",SmtRes!CV1314:'SmtRes'!CV1322)</f>
        <v>7.4</v>
      </c>
      <c r="V1051">
        <f>SUMIF(SmtRes!AQ1314:'SmtRes'!AQ1322,"=1",SmtRes!CW1314:'SmtRes'!CW1322)</f>
        <v>0.184</v>
      </c>
      <c r="W1051">
        <f t="shared" si="574"/>
        <v>0</v>
      </c>
      <c r="X1051">
        <f t="shared" si="575"/>
        <v>3215.1</v>
      </c>
      <c r="Y1051">
        <f t="shared" si="576"/>
        <v>1690.42</v>
      </c>
      <c r="AA1051">
        <v>61617792</v>
      </c>
      <c r="AB1051">
        <f t="shared" si="577"/>
        <v>11106.13932</v>
      </c>
      <c r="AC1051">
        <f>ROUND((SUM(SmtRes!BQ1314:'SmtRes'!BQ1322)),6)</f>
        <v>2534.05872</v>
      </c>
      <c r="AD1051">
        <f>ROUND((((SUM(SmtRes!BR1314:'SmtRes'!BR1322))-(SUM(SmtRes!BS1314:'SmtRes'!BS1322)))+AE1051),6)</f>
        <v>525.50559999999996</v>
      </c>
      <c r="AE1051">
        <f>ROUND((SUM(SmtRes!BS1314:'SmtRes'!BS1322)),6)</f>
        <v>239.78649999999999</v>
      </c>
      <c r="AF1051">
        <f>ROUND((SUM(SmtRes!BT1314:'SmtRes'!BT1322)),6)</f>
        <v>8046.5749999999998</v>
      </c>
      <c r="AG1051">
        <f t="shared" si="578"/>
        <v>0</v>
      </c>
      <c r="AH1051">
        <f>(SUM(SmtRes!BU1314:'SmtRes'!BU1322))</f>
        <v>18.5</v>
      </c>
      <c r="AI1051">
        <f>(SUM(SmtRes!BV1314:'SmtRes'!BV1322))</f>
        <v>0.46</v>
      </c>
      <c r="AJ1051">
        <f t="shared" si="579"/>
        <v>0</v>
      </c>
      <c r="AK1051">
        <v>11345.92582</v>
      </c>
      <c r="AL1051">
        <v>2534.05872</v>
      </c>
      <c r="AM1051">
        <v>525.50559999999996</v>
      </c>
      <c r="AN1051">
        <v>239.78649999999999</v>
      </c>
      <c r="AO1051">
        <v>8046.5749999999998</v>
      </c>
      <c r="AP1051">
        <v>0</v>
      </c>
      <c r="AQ1051">
        <v>18.5</v>
      </c>
      <c r="AR1051">
        <v>0.46</v>
      </c>
      <c r="AS1051">
        <v>0</v>
      </c>
      <c r="AT1051">
        <v>97</v>
      </c>
      <c r="AU1051">
        <v>51</v>
      </c>
      <c r="AV1051">
        <v>1</v>
      </c>
      <c r="AW1051">
        <v>1</v>
      </c>
      <c r="AZ1051">
        <v>1</v>
      </c>
      <c r="BA1051">
        <v>1</v>
      </c>
      <c r="BB1051">
        <v>1</v>
      </c>
      <c r="BC1051">
        <v>1</v>
      </c>
      <c r="BD1051" t="s">
        <v>3</v>
      </c>
      <c r="BE1051" t="s">
        <v>3</v>
      </c>
      <c r="BF1051" t="s">
        <v>3</v>
      </c>
      <c r="BG1051" t="s">
        <v>3</v>
      </c>
      <c r="BH1051">
        <v>0</v>
      </c>
      <c r="BI1051">
        <v>2</v>
      </c>
      <c r="BJ1051" t="s">
        <v>92</v>
      </c>
      <c r="BM1051">
        <v>108001</v>
      </c>
      <c r="BN1051">
        <v>0</v>
      </c>
      <c r="BO1051" t="s">
        <v>3</v>
      </c>
      <c r="BP1051">
        <v>0</v>
      </c>
      <c r="BQ1051">
        <v>3</v>
      </c>
      <c r="BR1051">
        <v>0</v>
      </c>
      <c r="BS1051">
        <v>1</v>
      </c>
      <c r="BT1051">
        <v>1</v>
      </c>
      <c r="BU1051">
        <v>1</v>
      </c>
      <c r="BV1051">
        <v>1</v>
      </c>
      <c r="BW1051">
        <v>1</v>
      </c>
      <c r="BX1051">
        <v>1</v>
      </c>
      <c r="BY1051" t="s">
        <v>3</v>
      </c>
      <c r="BZ1051">
        <v>97</v>
      </c>
      <c r="CA1051">
        <v>51</v>
      </c>
      <c r="CB1051" t="s">
        <v>3</v>
      </c>
      <c r="CE1051">
        <v>0</v>
      </c>
      <c r="CF1051">
        <v>0</v>
      </c>
      <c r="CG1051">
        <v>0</v>
      </c>
      <c r="CM1051">
        <v>0</v>
      </c>
      <c r="CN1051" t="s">
        <v>3</v>
      </c>
      <c r="CO1051">
        <v>0</v>
      </c>
      <c r="CP1051">
        <f t="shared" si="580"/>
        <v>4664.97</v>
      </c>
      <c r="CQ1051">
        <f>SUMIF(SmtRes!AQ1314:'SmtRes'!AQ1322,"=1",SmtRes!AA1314:'SmtRes'!AA1322)</f>
        <v>59993.41</v>
      </c>
      <c r="CR1051">
        <f>SUMIF(SmtRes!AQ1314:'SmtRes'!AQ1322,"=1",SmtRes!AB1314:'SmtRes'!AB1322)</f>
        <v>1979.1499999999999</v>
      </c>
      <c r="CS1051">
        <f>SUMIF(SmtRes!AQ1314:'SmtRes'!AQ1322,"=1",SmtRes!AC1314:'SmtRes'!AC1322)</f>
        <v>1042.55</v>
      </c>
      <c r="CT1051">
        <f>SUMIF(SmtRes!AQ1314:'SmtRes'!AQ1322,"=1",SmtRes!AD1314:'SmtRes'!AD1322)</f>
        <v>434.95</v>
      </c>
      <c r="CU1051">
        <f t="shared" si="581"/>
        <v>0</v>
      </c>
      <c r="CV1051">
        <f>SUMIF(SmtRes!AQ1314:'SmtRes'!AQ1322,"=1",SmtRes!BU1314:'SmtRes'!BU1322)</f>
        <v>18.5</v>
      </c>
      <c r="CW1051">
        <f>SUMIF(SmtRes!AQ1314:'SmtRes'!AQ1322,"=1",SmtRes!BV1314:'SmtRes'!BV1322)</f>
        <v>0.46</v>
      </c>
      <c r="CX1051">
        <f t="shared" si="582"/>
        <v>0</v>
      </c>
      <c r="CY1051">
        <f t="shared" si="583"/>
        <v>3215.1037999999999</v>
      </c>
      <c r="CZ1051">
        <f t="shared" si="584"/>
        <v>1690.4154000000001</v>
      </c>
      <c r="DC1051" t="s">
        <v>3</v>
      </c>
      <c r="DD1051" t="s">
        <v>3</v>
      </c>
      <c r="DE1051" t="s">
        <v>3</v>
      </c>
      <c r="DF1051" t="s">
        <v>3</v>
      </c>
      <c r="DG1051" t="s">
        <v>3</v>
      </c>
      <c r="DH1051" t="s">
        <v>3</v>
      </c>
      <c r="DI1051" t="s">
        <v>3</v>
      </c>
      <c r="DJ1051" t="s">
        <v>3</v>
      </c>
      <c r="DK1051" t="s">
        <v>3</v>
      </c>
      <c r="DL1051" t="s">
        <v>3</v>
      </c>
      <c r="DM1051" t="s">
        <v>3</v>
      </c>
      <c r="DN1051">
        <v>0</v>
      </c>
      <c r="DO1051">
        <v>0</v>
      </c>
      <c r="DP1051">
        <v>1</v>
      </c>
      <c r="DQ1051">
        <v>1</v>
      </c>
      <c r="DU1051">
        <v>1003</v>
      </c>
      <c r="DV1051" t="s">
        <v>91</v>
      </c>
      <c r="DW1051" t="s">
        <v>91</v>
      </c>
      <c r="DX1051">
        <v>100</v>
      </c>
      <c r="DZ1051" t="s">
        <v>3</v>
      </c>
      <c r="EA1051" t="s">
        <v>3</v>
      </c>
      <c r="EB1051" t="s">
        <v>3</v>
      </c>
      <c r="EC1051" t="s">
        <v>3</v>
      </c>
      <c r="EE1051">
        <v>58749376</v>
      </c>
      <c r="EF1051">
        <v>3</v>
      </c>
      <c r="EG1051" t="s">
        <v>51</v>
      </c>
      <c r="EH1051">
        <v>0</v>
      </c>
      <c r="EI1051" t="s">
        <v>3</v>
      </c>
      <c r="EJ1051">
        <v>2</v>
      </c>
      <c r="EK1051">
        <v>108001</v>
      </c>
      <c r="EL1051" t="s">
        <v>52</v>
      </c>
      <c r="EM1051" t="s">
        <v>53</v>
      </c>
      <c r="EO1051" t="s">
        <v>3</v>
      </c>
      <c r="EQ1051">
        <v>0</v>
      </c>
      <c r="ER1051">
        <v>0</v>
      </c>
      <c r="ES1051">
        <v>0</v>
      </c>
      <c r="ET1051">
        <v>0</v>
      </c>
      <c r="EU1051">
        <v>0</v>
      </c>
      <c r="EV1051">
        <v>0</v>
      </c>
      <c r="EW1051">
        <v>18.5</v>
      </c>
      <c r="EX1051">
        <v>0.46</v>
      </c>
      <c r="EY1051">
        <v>0</v>
      </c>
      <c r="FQ1051">
        <v>0</v>
      </c>
      <c r="FR1051">
        <f t="shared" si="585"/>
        <v>0</v>
      </c>
      <c r="FS1051">
        <v>0</v>
      </c>
      <c r="FX1051">
        <v>97</v>
      </c>
      <c r="FY1051">
        <v>51</v>
      </c>
      <c r="GA1051" t="s">
        <v>3</v>
      </c>
      <c r="GD1051">
        <v>1</v>
      </c>
      <c r="GF1051">
        <v>-736549301</v>
      </c>
      <c r="GG1051">
        <v>2</v>
      </c>
      <c r="GH1051">
        <v>1</v>
      </c>
      <c r="GI1051">
        <v>-2</v>
      </c>
      <c r="GJ1051">
        <v>0</v>
      </c>
      <c r="GK1051">
        <v>0</v>
      </c>
      <c r="GL1051">
        <f t="shared" si="586"/>
        <v>0</v>
      </c>
      <c r="GM1051">
        <f t="shared" si="587"/>
        <v>9570.49</v>
      </c>
      <c r="GN1051">
        <f t="shared" si="588"/>
        <v>0</v>
      </c>
      <c r="GO1051">
        <f t="shared" si="589"/>
        <v>9570.49</v>
      </c>
      <c r="GP1051">
        <f t="shared" si="590"/>
        <v>0</v>
      </c>
      <c r="GR1051">
        <v>0</v>
      </c>
      <c r="GS1051">
        <v>3</v>
      </c>
      <c r="GT1051">
        <v>0</v>
      </c>
      <c r="GU1051" t="s">
        <v>3</v>
      </c>
      <c r="GV1051">
        <f t="shared" si="591"/>
        <v>0</v>
      </c>
      <c r="GW1051">
        <v>1</v>
      </c>
      <c r="GX1051">
        <f t="shared" si="592"/>
        <v>0</v>
      </c>
      <c r="HA1051">
        <v>0</v>
      </c>
      <c r="HB1051">
        <v>0</v>
      </c>
      <c r="HC1051">
        <f t="shared" si="593"/>
        <v>0</v>
      </c>
      <c r="HE1051" t="s">
        <v>3</v>
      </c>
      <c r="HF1051" t="s">
        <v>3</v>
      </c>
      <c r="HM1051" t="s">
        <v>3</v>
      </c>
      <c r="HN1051" t="s">
        <v>54</v>
      </c>
      <c r="HO1051" t="s">
        <v>55</v>
      </c>
      <c r="HP1051" t="s">
        <v>52</v>
      </c>
      <c r="HQ1051" t="s">
        <v>52</v>
      </c>
      <c r="IK1051">
        <v>0</v>
      </c>
    </row>
    <row r="1053" spans="1:245" x14ac:dyDescent="0.2">
      <c r="A1053" s="2">
        <v>51</v>
      </c>
      <c r="B1053" s="2">
        <f>B1034</f>
        <v>1</v>
      </c>
      <c r="C1053" s="2">
        <f>A1034</f>
        <v>4</v>
      </c>
      <c r="D1053" s="2">
        <f>ROW(A1034)</f>
        <v>1034</v>
      </c>
      <c r="E1053" s="2"/>
      <c r="F1053" s="2" t="str">
        <f>IF(F1034&lt;&gt;"",F1034,"")</f>
        <v>Новый раздел</v>
      </c>
      <c r="G1053" s="2" t="str">
        <f>IF(G1034&lt;&gt;"",G1034,"")</f>
        <v>Монтажные работы</v>
      </c>
      <c r="H1053" s="2">
        <v>0</v>
      </c>
      <c r="I1053" s="2"/>
      <c r="J1053" s="2"/>
      <c r="K1053" s="2"/>
      <c r="L1053" s="2"/>
      <c r="M1053" s="2"/>
      <c r="N1053" s="2"/>
      <c r="O1053" s="2">
        <f t="shared" ref="O1053:T1053" si="594">ROUND(AB1053,2)</f>
        <v>121054.55</v>
      </c>
      <c r="P1053" s="2">
        <f t="shared" si="594"/>
        <v>6967.11</v>
      </c>
      <c r="Q1053" s="2">
        <f t="shared" si="594"/>
        <v>28434.720000000001</v>
      </c>
      <c r="R1053" s="2">
        <f t="shared" si="594"/>
        <v>14971.48</v>
      </c>
      <c r="S1053" s="2">
        <f t="shared" si="594"/>
        <v>70681.240000000005</v>
      </c>
      <c r="T1053" s="2">
        <f t="shared" si="594"/>
        <v>0</v>
      </c>
      <c r="U1053" s="2">
        <f>AH1053</f>
        <v>163.41812000000002</v>
      </c>
      <c r="V1053" s="2">
        <f>AI1053</f>
        <v>30.856960000000001</v>
      </c>
      <c r="W1053" s="2">
        <f>ROUND(AJ1053,2)</f>
        <v>0</v>
      </c>
      <c r="X1053" s="2">
        <f>ROUND(AK1053,2)</f>
        <v>86370.36</v>
      </c>
      <c r="Y1053" s="2">
        <f>ROUND(AL1053,2)</f>
        <v>48613.73</v>
      </c>
      <c r="Z1053" s="2"/>
      <c r="AA1053" s="2"/>
      <c r="AB1053" s="2">
        <f>ROUND(SUMIF(AA1038:AA1051,"=61617792",O1038:O1051),2)</f>
        <v>121054.55</v>
      </c>
      <c r="AC1053" s="2">
        <f>ROUND(SUMIF(AA1038:AA1051,"=61617792",P1038:P1051),2)</f>
        <v>6967.11</v>
      </c>
      <c r="AD1053" s="2">
        <f>ROUND(SUMIF(AA1038:AA1051,"=61617792",Q1038:Q1051),2)</f>
        <v>28434.720000000001</v>
      </c>
      <c r="AE1053" s="2">
        <f>ROUND(SUMIF(AA1038:AA1051,"=61617792",R1038:R1051),2)</f>
        <v>14971.48</v>
      </c>
      <c r="AF1053" s="2">
        <f>ROUND(SUMIF(AA1038:AA1051,"=61617792",S1038:S1051),2)</f>
        <v>70681.240000000005</v>
      </c>
      <c r="AG1053" s="2">
        <f>ROUND(SUMIF(AA1038:AA1051,"=61617792",T1038:T1051),2)</f>
        <v>0</v>
      </c>
      <c r="AH1053" s="2">
        <f>SUMIF(AA1038:AA1051,"=61617792",U1038:U1051)</f>
        <v>163.41812000000002</v>
      </c>
      <c r="AI1053" s="2">
        <f>SUMIF(AA1038:AA1051,"=61617792",V1038:V1051)</f>
        <v>30.856960000000001</v>
      </c>
      <c r="AJ1053" s="2">
        <f>ROUND(SUMIF(AA1038:AA1051,"=61617792",W1038:W1051),2)</f>
        <v>0</v>
      </c>
      <c r="AK1053" s="2">
        <f>ROUND(SUMIF(AA1038:AA1051,"=61617792",X1038:X1051),2)</f>
        <v>86370.36</v>
      </c>
      <c r="AL1053" s="2">
        <f>ROUND(SUMIF(AA1038:AA1051,"=61617792",Y1038:Y1051),2)</f>
        <v>48613.73</v>
      </c>
      <c r="AM1053" s="2"/>
      <c r="AN1053" s="2"/>
      <c r="AO1053" s="2">
        <f t="shared" ref="AO1053:BD1053" si="595">ROUND(BX1053,2)</f>
        <v>0</v>
      </c>
      <c r="AP1053" s="2">
        <f t="shared" si="595"/>
        <v>0</v>
      </c>
      <c r="AQ1053" s="2">
        <f t="shared" si="595"/>
        <v>0</v>
      </c>
      <c r="AR1053" s="2">
        <f t="shared" si="595"/>
        <v>256038.64</v>
      </c>
      <c r="AS1053" s="2">
        <f t="shared" si="595"/>
        <v>167752.98000000001</v>
      </c>
      <c r="AT1053" s="2">
        <f t="shared" si="595"/>
        <v>88285.66</v>
      </c>
      <c r="AU1053" s="2">
        <f t="shared" si="595"/>
        <v>0</v>
      </c>
      <c r="AV1053" s="2">
        <f t="shared" si="595"/>
        <v>6967.11</v>
      </c>
      <c r="AW1053" s="2">
        <f t="shared" si="595"/>
        <v>6967.11</v>
      </c>
      <c r="AX1053" s="2">
        <f t="shared" si="595"/>
        <v>0</v>
      </c>
      <c r="AY1053" s="2">
        <f t="shared" si="595"/>
        <v>6967.11</v>
      </c>
      <c r="AZ1053" s="2">
        <f t="shared" si="595"/>
        <v>0</v>
      </c>
      <c r="BA1053" s="2">
        <f t="shared" si="595"/>
        <v>0</v>
      </c>
      <c r="BB1053" s="2">
        <f t="shared" si="595"/>
        <v>0</v>
      </c>
      <c r="BC1053" s="2">
        <f t="shared" si="595"/>
        <v>0</v>
      </c>
      <c r="BD1053" s="2">
        <f t="shared" si="595"/>
        <v>0</v>
      </c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>
        <f>ROUND(SUMIF(AA1038:AA1051,"=61617792",FQ1038:FQ1051),2)</f>
        <v>0</v>
      </c>
      <c r="BY1053" s="2">
        <f>ROUND(SUMIF(AA1038:AA1051,"=61617792",FR1038:FR1051),2)</f>
        <v>0</v>
      </c>
      <c r="BZ1053" s="2">
        <f>ROUND(SUMIF(AA1038:AA1051,"=61617792",GL1038:GL1051),2)</f>
        <v>0</v>
      </c>
      <c r="CA1053" s="2">
        <f>ROUND(SUMIF(AA1038:AA1051,"=61617792",GM1038:GM1051),2)</f>
        <v>256038.64</v>
      </c>
      <c r="CB1053" s="2">
        <f>ROUND(SUMIF(AA1038:AA1051,"=61617792",GN1038:GN1051),2)</f>
        <v>167752.98000000001</v>
      </c>
      <c r="CC1053" s="2">
        <f>ROUND(SUMIF(AA1038:AA1051,"=61617792",GO1038:GO1051),2)</f>
        <v>88285.66</v>
      </c>
      <c r="CD1053" s="2">
        <f>ROUND(SUMIF(AA1038:AA1051,"=61617792",GP1038:GP1051),2)</f>
        <v>0</v>
      </c>
      <c r="CE1053" s="2">
        <f>AC1053-BX1053</f>
        <v>6967.11</v>
      </c>
      <c r="CF1053" s="2">
        <f>AC1053-BY1053</f>
        <v>6967.11</v>
      </c>
      <c r="CG1053" s="2">
        <f>BX1053-BZ1053</f>
        <v>0</v>
      </c>
      <c r="CH1053" s="2">
        <f>AC1053-BX1053-BY1053+BZ1053</f>
        <v>6967.11</v>
      </c>
      <c r="CI1053" s="2">
        <f>BY1053-BZ1053</f>
        <v>0</v>
      </c>
      <c r="CJ1053" s="2">
        <f>ROUND(SUMIF(AA1038:AA1051,"=61617792",GX1038:GX1051),2)</f>
        <v>0</v>
      </c>
      <c r="CK1053" s="2">
        <f>ROUND(SUMIF(AA1038:AA1051,"=61617792",GY1038:GY1051),2)</f>
        <v>0</v>
      </c>
      <c r="CL1053" s="2">
        <f>ROUND(SUMIF(AA1038:AA1051,"=61617792",GZ1038:GZ1051),2)</f>
        <v>0</v>
      </c>
      <c r="CM1053" s="2">
        <f>ROUND(SUMIF(AA1038:AA1051,"=61617792",HD1038:HD1051),2)</f>
        <v>0</v>
      </c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  <c r="DE1053" s="2"/>
      <c r="DF1053" s="2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>
        <v>0</v>
      </c>
    </row>
    <row r="1055" spans="1:245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201</v>
      </c>
      <c r="F1055" s="4">
        <f>ROUND(Source!O1053,O1055)</f>
        <v>121054.55</v>
      </c>
      <c r="G1055" s="4" t="s">
        <v>101</v>
      </c>
      <c r="H1055" s="4" t="s">
        <v>102</v>
      </c>
      <c r="I1055" s="4"/>
      <c r="J1055" s="4"/>
      <c r="K1055" s="4">
        <v>201</v>
      </c>
      <c r="L1055" s="4">
        <v>1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121054.55</v>
      </c>
      <c r="X1055" s="4">
        <v>1</v>
      </c>
      <c r="Y1055" s="4">
        <v>121054.55</v>
      </c>
      <c r="Z1055" s="4"/>
      <c r="AA1055" s="4"/>
      <c r="AB1055" s="4"/>
    </row>
    <row r="1056" spans="1:245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202</v>
      </c>
      <c r="F1056" s="4">
        <f>ROUND(Source!P1053,O1056)</f>
        <v>6967.11</v>
      </c>
      <c r="G1056" s="4" t="s">
        <v>103</v>
      </c>
      <c r="H1056" s="4" t="s">
        <v>104</v>
      </c>
      <c r="I1056" s="4"/>
      <c r="J1056" s="4"/>
      <c r="K1056" s="4">
        <v>202</v>
      </c>
      <c r="L1056" s="4">
        <v>2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>
        <v>6967.11</v>
      </c>
      <c r="X1056" s="4">
        <v>1</v>
      </c>
      <c r="Y1056" s="4">
        <v>6967.11</v>
      </c>
      <c r="Z1056" s="4"/>
      <c r="AA1056" s="4"/>
      <c r="AB1056" s="4"/>
    </row>
    <row r="1057" spans="1:28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222</v>
      </c>
      <c r="F1057" s="4">
        <f>ROUND(Source!AO1053,O1057)</f>
        <v>0</v>
      </c>
      <c r="G1057" s="4" t="s">
        <v>105</v>
      </c>
      <c r="H1057" s="4" t="s">
        <v>106</v>
      </c>
      <c r="I1057" s="4"/>
      <c r="J1057" s="4"/>
      <c r="K1057" s="4">
        <v>222</v>
      </c>
      <c r="L1057" s="4">
        <v>3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>
        <v>0</v>
      </c>
      <c r="X1057" s="4">
        <v>1</v>
      </c>
      <c r="Y1057" s="4">
        <v>0</v>
      </c>
      <c r="Z1057" s="4"/>
      <c r="AA1057" s="4"/>
      <c r="AB1057" s="4"/>
    </row>
    <row r="1058" spans="1:28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225</v>
      </c>
      <c r="F1058" s="4">
        <f>ROUND(Source!AV1053,O1058)</f>
        <v>6967.11</v>
      </c>
      <c r="G1058" s="4" t="s">
        <v>107</v>
      </c>
      <c r="H1058" s="4" t="s">
        <v>108</v>
      </c>
      <c r="I1058" s="4"/>
      <c r="J1058" s="4"/>
      <c r="K1058" s="4">
        <v>225</v>
      </c>
      <c r="L1058" s="4">
        <v>4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6967.11</v>
      </c>
      <c r="X1058" s="4">
        <v>1</v>
      </c>
      <c r="Y1058" s="4">
        <v>6967.11</v>
      </c>
      <c r="Z1058" s="4"/>
      <c r="AA1058" s="4"/>
      <c r="AB1058" s="4"/>
    </row>
    <row r="1059" spans="1:28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226</v>
      </c>
      <c r="F1059" s="4">
        <f>ROUND(Source!AW1053,O1059)</f>
        <v>6967.11</v>
      </c>
      <c r="G1059" s="4" t="s">
        <v>109</v>
      </c>
      <c r="H1059" s="4" t="s">
        <v>110</v>
      </c>
      <c r="I1059" s="4"/>
      <c r="J1059" s="4"/>
      <c r="K1059" s="4">
        <v>226</v>
      </c>
      <c r="L1059" s="4">
        <v>5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6967.11</v>
      </c>
      <c r="X1059" s="4">
        <v>1</v>
      </c>
      <c r="Y1059" s="4">
        <v>6967.11</v>
      </c>
      <c r="Z1059" s="4"/>
      <c r="AA1059" s="4"/>
      <c r="AB1059" s="4"/>
    </row>
    <row r="1060" spans="1:28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227</v>
      </c>
      <c r="F1060" s="4">
        <f>ROUND(Source!AX1053,O1060)</f>
        <v>0</v>
      </c>
      <c r="G1060" s="4" t="s">
        <v>111</v>
      </c>
      <c r="H1060" s="4" t="s">
        <v>112</v>
      </c>
      <c r="I1060" s="4"/>
      <c r="J1060" s="4"/>
      <c r="K1060" s="4">
        <v>227</v>
      </c>
      <c r="L1060" s="4">
        <v>6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0</v>
      </c>
      <c r="X1060" s="4">
        <v>1</v>
      </c>
      <c r="Y1060" s="4">
        <v>0</v>
      </c>
      <c r="Z1060" s="4"/>
      <c r="AA1060" s="4"/>
      <c r="AB1060" s="4"/>
    </row>
    <row r="1061" spans="1:28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228</v>
      </c>
      <c r="F1061" s="4">
        <f>ROUND(Source!AY1053,O1061)</f>
        <v>6967.11</v>
      </c>
      <c r="G1061" s="4" t="s">
        <v>113</v>
      </c>
      <c r="H1061" s="4" t="s">
        <v>114</v>
      </c>
      <c r="I1061" s="4"/>
      <c r="J1061" s="4"/>
      <c r="K1061" s="4">
        <v>228</v>
      </c>
      <c r="L1061" s="4">
        <v>7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6967.11</v>
      </c>
      <c r="X1061" s="4">
        <v>1</v>
      </c>
      <c r="Y1061" s="4">
        <v>6967.11</v>
      </c>
      <c r="Z1061" s="4"/>
      <c r="AA1061" s="4"/>
      <c r="AB1061" s="4"/>
    </row>
    <row r="1062" spans="1:28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216</v>
      </c>
      <c r="F1062" s="4">
        <f>ROUND(Source!AP1053,O1062)</f>
        <v>0</v>
      </c>
      <c r="G1062" s="4" t="s">
        <v>115</v>
      </c>
      <c r="H1062" s="4" t="s">
        <v>116</v>
      </c>
      <c r="I1062" s="4"/>
      <c r="J1062" s="4"/>
      <c r="K1062" s="4">
        <v>216</v>
      </c>
      <c r="L1062" s="4">
        <v>8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0</v>
      </c>
      <c r="X1062" s="4">
        <v>1</v>
      </c>
      <c r="Y1062" s="4">
        <v>0</v>
      </c>
      <c r="Z1062" s="4"/>
      <c r="AA1062" s="4"/>
      <c r="AB1062" s="4"/>
    </row>
    <row r="1063" spans="1:28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223</v>
      </c>
      <c r="F1063" s="4">
        <f>ROUND(Source!AQ1053,O1063)</f>
        <v>0</v>
      </c>
      <c r="G1063" s="4" t="s">
        <v>117</v>
      </c>
      <c r="H1063" s="4" t="s">
        <v>118</v>
      </c>
      <c r="I1063" s="4"/>
      <c r="J1063" s="4"/>
      <c r="K1063" s="4">
        <v>223</v>
      </c>
      <c r="L1063" s="4">
        <v>9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0</v>
      </c>
      <c r="X1063" s="4">
        <v>1</v>
      </c>
      <c r="Y1063" s="4">
        <v>0</v>
      </c>
      <c r="Z1063" s="4"/>
      <c r="AA1063" s="4"/>
      <c r="AB1063" s="4"/>
    </row>
    <row r="1064" spans="1:28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229</v>
      </c>
      <c r="F1064" s="4">
        <f>ROUND(Source!AZ1053,O1064)</f>
        <v>0</v>
      </c>
      <c r="G1064" s="4" t="s">
        <v>119</v>
      </c>
      <c r="H1064" s="4" t="s">
        <v>120</v>
      </c>
      <c r="I1064" s="4"/>
      <c r="J1064" s="4"/>
      <c r="K1064" s="4">
        <v>229</v>
      </c>
      <c r="L1064" s="4">
        <v>10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>
        <v>0</v>
      </c>
      <c r="X1064" s="4">
        <v>1</v>
      </c>
      <c r="Y1064" s="4">
        <v>0</v>
      </c>
      <c r="Z1064" s="4"/>
      <c r="AA1064" s="4"/>
      <c r="AB1064" s="4"/>
    </row>
    <row r="1065" spans="1:28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203</v>
      </c>
      <c r="F1065" s="4">
        <f>ROUND(Source!Q1053,O1065)</f>
        <v>28434.720000000001</v>
      </c>
      <c r="G1065" s="4" t="s">
        <v>121</v>
      </c>
      <c r="H1065" s="4" t="s">
        <v>122</v>
      </c>
      <c r="I1065" s="4"/>
      <c r="J1065" s="4"/>
      <c r="K1065" s="4">
        <v>203</v>
      </c>
      <c r="L1065" s="4">
        <v>11</v>
      </c>
      <c r="M1065" s="4">
        <v>3</v>
      </c>
      <c r="N1065" s="4" t="s">
        <v>3</v>
      </c>
      <c r="O1065" s="4">
        <v>2</v>
      </c>
      <c r="P1065" s="4"/>
      <c r="Q1065" s="4"/>
      <c r="R1065" s="4"/>
      <c r="S1065" s="4"/>
      <c r="T1065" s="4"/>
      <c r="U1065" s="4"/>
      <c r="V1065" s="4"/>
      <c r="W1065" s="4">
        <v>28434.720000000001</v>
      </c>
      <c r="X1065" s="4">
        <v>1</v>
      </c>
      <c r="Y1065" s="4">
        <v>28434.720000000001</v>
      </c>
      <c r="Z1065" s="4"/>
      <c r="AA1065" s="4"/>
      <c r="AB1065" s="4"/>
    </row>
    <row r="1066" spans="1:28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231</v>
      </c>
      <c r="F1066" s="4">
        <f>ROUND(Source!BB1053,O1066)</f>
        <v>0</v>
      </c>
      <c r="G1066" s="4" t="s">
        <v>123</v>
      </c>
      <c r="H1066" s="4" t="s">
        <v>124</v>
      </c>
      <c r="I1066" s="4"/>
      <c r="J1066" s="4"/>
      <c r="K1066" s="4">
        <v>231</v>
      </c>
      <c r="L1066" s="4">
        <v>12</v>
      </c>
      <c r="M1066" s="4">
        <v>3</v>
      </c>
      <c r="N1066" s="4" t="s">
        <v>3</v>
      </c>
      <c r="O1066" s="4">
        <v>2</v>
      </c>
      <c r="P1066" s="4"/>
      <c r="Q1066" s="4"/>
      <c r="R1066" s="4"/>
      <c r="S1066" s="4"/>
      <c r="T1066" s="4"/>
      <c r="U1066" s="4"/>
      <c r="V1066" s="4"/>
      <c r="W1066" s="4">
        <v>0</v>
      </c>
      <c r="X1066" s="4">
        <v>1</v>
      </c>
      <c r="Y1066" s="4">
        <v>0</v>
      </c>
      <c r="Z1066" s="4"/>
      <c r="AA1066" s="4"/>
      <c r="AB1066" s="4"/>
    </row>
    <row r="1067" spans="1:28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204</v>
      </c>
      <c r="F1067" s="4">
        <f>ROUND(Source!R1053,O1067)</f>
        <v>14971.48</v>
      </c>
      <c r="G1067" s="4" t="s">
        <v>125</v>
      </c>
      <c r="H1067" s="4" t="s">
        <v>126</v>
      </c>
      <c r="I1067" s="4"/>
      <c r="J1067" s="4"/>
      <c r="K1067" s="4">
        <v>204</v>
      </c>
      <c r="L1067" s="4">
        <v>13</v>
      </c>
      <c r="M1067" s="4">
        <v>3</v>
      </c>
      <c r="N1067" s="4" t="s">
        <v>3</v>
      </c>
      <c r="O1067" s="4">
        <v>2</v>
      </c>
      <c r="P1067" s="4"/>
      <c r="Q1067" s="4"/>
      <c r="R1067" s="4"/>
      <c r="S1067" s="4"/>
      <c r="T1067" s="4"/>
      <c r="U1067" s="4"/>
      <c r="V1067" s="4"/>
      <c r="W1067" s="4">
        <v>14971.48</v>
      </c>
      <c r="X1067" s="4">
        <v>1</v>
      </c>
      <c r="Y1067" s="4">
        <v>14971.48</v>
      </c>
      <c r="Z1067" s="4"/>
      <c r="AA1067" s="4"/>
      <c r="AB1067" s="4"/>
    </row>
    <row r="1068" spans="1:28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205</v>
      </c>
      <c r="F1068" s="4">
        <f>ROUND(Source!S1053,O1068)</f>
        <v>70681.240000000005</v>
      </c>
      <c r="G1068" s="4" t="s">
        <v>127</v>
      </c>
      <c r="H1068" s="4" t="s">
        <v>128</v>
      </c>
      <c r="I1068" s="4"/>
      <c r="J1068" s="4"/>
      <c r="K1068" s="4">
        <v>205</v>
      </c>
      <c r="L1068" s="4">
        <v>14</v>
      </c>
      <c r="M1068" s="4">
        <v>3</v>
      </c>
      <c r="N1068" s="4" t="s">
        <v>3</v>
      </c>
      <c r="O1068" s="4">
        <v>2</v>
      </c>
      <c r="P1068" s="4"/>
      <c r="Q1068" s="4"/>
      <c r="R1068" s="4"/>
      <c r="S1068" s="4"/>
      <c r="T1068" s="4"/>
      <c r="U1068" s="4"/>
      <c r="V1068" s="4"/>
      <c r="W1068" s="4">
        <v>70681.240000000005</v>
      </c>
      <c r="X1068" s="4">
        <v>1</v>
      </c>
      <c r="Y1068" s="4">
        <v>70681.240000000005</v>
      </c>
      <c r="Z1068" s="4"/>
      <c r="AA1068" s="4"/>
      <c r="AB1068" s="4"/>
    </row>
    <row r="1069" spans="1:28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232</v>
      </c>
      <c r="F1069" s="4">
        <f>ROUND(Source!BC1053,O1069)</f>
        <v>0</v>
      </c>
      <c r="G1069" s="4" t="s">
        <v>129</v>
      </c>
      <c r="H1069" s="4" t="s">
        <v>130</v>
      </c>
      <c r="I1069" s="4"/>
      <c r="J1069" s="4"/>
      <c r="K1069" s="4">
        <v>232</v>
      </c>
      <c r="L1069" s="4">
        <v>15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0</v>
      </c>
      <c r="X1069" s="4">
        <v>1</v>
      </c>
      <c r="Y1069" s="4">
        <v>0</v>
      </c>
      <c r="Z1069" s="4"/>
      <c r="AA1069" s="4"/>
      <c r="AB1069" s="4"/>
    </row>
    <row r="1070" spans="1:28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214</v>
      </c>
      <c r="F1070" s="4">
        <f>ROUND(Source!AS1053,O1070)</f>
        <v>167752.98000000001</v>
      </c>
      <c r="G1070" s="4" t="s">
        <v>131</v>
      </c>
      <c r="H1070" s="4" t="s">
        <v>132</v>
      </c>
      <c r="I1070" s="4"/>
      <c r="J1070" s="4"/>
      <c r="K1070" s="4">
        <v>214</v>
      </c>
      <c r="L1070" s="4">
        <v>16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167752.98000000001</v>
      </c>
      <c r="X1070" s="4">
        <v>1</v>
      </c>
      <c r="Y1070" s="4">
        <v>167752.98000000001</v>
      </c>
      <c r="Z1070" s="4"/>
      <c r="AA1070" s="4"/>
      <c r="AB1070" s="4"/>
    </row>
    <row r="1071" spans="1:28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215</v>
      </c>
      <c r="F1071" s="4">
        <f>ROUND(Source!AT1053,O1071)</f>
        <v>88285.66</v>
      </c>
      <c r="G1071" s="4" t="s">
        <v>133</v>
      </c>
      <c r="H1071" s="4" t="s">
        <v>134</v>
      </c>
      <c r="I1071" s="4"/>
      <c r="J1071" s="4"/>
      <c r="K1071" s="4">
        <v>215</v>
      </c>
      <c r="L1071" s="4">
        <v>17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88285.66</v>
      </c>
      <c r="X1071" s="4">
        <v>1</v>
      </c>
      <c r="Y1071" s="4">
        <v>88285.66</v>
      </c>
      <c r="Z1071" s="4"/>
      <c r="AA1071" s="4"/>
      <c r="AB1071" s="4"/>
    </row>
    <row r="1072" spans="1:28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217</v>
      </c>
      <c r="F1072" s="4">
        <f>ROUND(Source!AU1053,O1072)</f>
        <v>0</v>
      </c>
      <c r="G1072" s="4" t="s">
        <v>135</v>
      </c>
      <c r="H1072" s="4" t="s">
        <v>136</v>
      </c>
      <c r="I1072" s="4"/>
      <c r="J1072" s="4"/>
      <c r="K1072" s="4">
        <v>217</v>
      </c>
      <c r="L1072" s="4">
        <v>18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0</v>
      </c>
      <c r="X1072" s="4">
        <v>1</v>
      </c>
      <c r="Y1072" s="4">
        <v>0</v>
      </c>
      <c r="Z1072" s="4"/>
      <c r="AA1072" s="4"/>
      <c r="AB1072" s="4"/>
    </row>
    <row r="1073" spans="1:245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230</v>
      </c>
      <c r="F1073" s="4">
        <f>ROUND(Source!BA1053,O1073)</f>
        <v>0</v>
      </c>
      <c r="G1073" s="4" t="s">
        <v>137</v>
      </c>
      <c r="H1073" s="4" t="s">
        <v>138</v>
      </c>
      <c r="I1073" s="4"/>
      <c r="J1073" s="4"/>
      <c r="K1073" s="4">
        <v>230</v>
      </c>
      <c r="L1073" s="4">
        <v>19</v>
      </c>
      <c r="M1073" s="4">
        <v>3</v>
      </c>
      <c r="N1073" s="4" t="s">
        <v>3</v>
      </c>
      <c r="O1073" s="4">
        <v>2</v>
      </c>
      <c r="P1073" s="4"/>
      <c r="Q1073" s="4"/>
      <c r="R1073" s="4"/>
      <c r="S1073" s="4"/>
      <c r="T1073" s="4"/>
      <c r="U1073" s="4"/>
      <c r="V1073" s="4"/>
      <c r="W1073" s="4">
        <v>0</v>
      </c>
      <c r="X1073" s="4">
        <v>1</v>
      </c>
      <c r="Y1073" s="4">
        <v>0</v>
      </c>
      <c r="Z1073" s="4"/>
      <c r="AA1073" s="4"/>
      <c r="AB1073" s="4"/>
    </row>
    <row r="1074" spans="1:245" x14ac:dyDescent="0.2">
      <c r="A1074" s="4">
        <v>50</v>
      </c>
      <c r="B1074" s="4">
        <v>0</v>
      </c>
      <c r="C1074" s="4">
        <v>0</v>
      </c>
      <c r="D1074" s="4">
        <v>1</v>
      </c>
      <c r="E1074" s="4">
        <v>206</v>
      </c>
      <c r="F1074" s="4">
        <f>ROUND(Source!T1053,O1074)</f>
        <v>0</v>
      </c>
      <c r="G1074" s="4" t="s">
        <v>139</v>
      </c>
      <c r="H1074" s="4" t="s">
        <v>140</v>
      </c>
      <c r="I1074" s="4"/>
      <c r="J1074" s="4"/>
      <c r="K1074" s="4">
        <v>206</v>
      </c>
      <c r="L1074" s="4">
        <v>20</v>
      </c>
      <c r="M1074" s="4">
        <v>3</v>
      </c>
      <c r="N1074" s="4" t="s">
        <v>3</v>
      </c>
      <c r="O1074" s="4">
        <v>2</v>
      </c>
      <c r="P1074" s="4"/>
      <c r="Q1074" s="4"/>
      <c r="R1074" s="4"/>
      <c r="S1074" s="4"/>
      <c r="T1074" s="4"/>
      <c r="U1074" s="4"/>
      <c r="V1074" s="4"/>
      <c r="W1074" s="4">
        <v>0</v>
      </c>
      <c r="X1074" s="4">
        <v>1</v>
      </c>
      <c r="Y1074" s="4">
        <v>0</v>
      </c>
      <c r="Z1074" s="4"/>
      <c r="AA1074" s="4"/>
      <c r="AB1074" s="4"/>
    </row>
    <row r="1075" spans="1:245" x14ac:dyDescent="0.2">
      <c r="A1075" s="4">
        <v>50</v>
      </c>
      <c r="B1075" s="4">
        <v>0</v>
      </c>
      <c r="C1075" s="4">
        <v>0</v>
      </c>
      <c r="D1075" s="4">
        <v>1</v>
      </c>
      <c r="E1075" s="4">
        <v>207</v>
      </c>
      <c r="F1075" s="4">
        <f>ROUND(Source!U1053,O1075)</f>
        <v>163.41811999999999</v>
      </c>
      <c r="G1075" s="4" t="s">
        <v>141</v>
      </c>
      <c r="H1075" s="4" t="s">
        <v>142</v>
      </c>
      <c r="I1075" s="4"/>
      <c r="J1075" s="4"/>
      <c r="K1075" s="4">
        <v>207</v>
      </c>
      <c r="L1075" s="4">
        <v>21</v>
      </c>
      <c r="M1075" s="4">
        <v>3</v>
      </c>
      <c r="N1075" s="4" t="s">
        <v>3</v>
      </c>
      <c r="O1075" s="4">
        <v>7</v>
      </c>
      <c r="P1075" s="4"/>
      <c r="Q1075" s="4"/>
      <c r="R1075" s="4"/>
      <c r="S1075" s="4"/>
      <c r="T1075" s="4"/>
      <c r="U1075" s="4"/>
      <c r="V1075" s="4"/>
      <c r="W1075" s="4">
        <v>163.41811999999999</v>
      </c>
      <c r="X1075" s="4">
        <v>1</v>
      </c>
      <c r="Y1075" s="4">
        <v>163.41811999999999</v>
      </c>
      <c r="Z1075" s="4"/>
      <c r="AA1075" s="4"/>
      <c r="AB1075" s="4"/>
    </row>
    <row r="1076" spans="1:245" x14ac:dyDescent="0.2">
      <c r="A1076" s="4">
        <v>50</v>
      </c>
      <c r="B1076" s="4">
        <v>0</v>
      </c>
      <c r="C1076" s="4">
        <v>0</v>
      </c>
      <c r="D1076" s="4">
        <v>1</v>
      </c>
      <c r="E1076" s="4">
        <v>208</v>
      </c>
      <c r="F1076" s="4">
        <f>ROUND(Source!V1053,O1076)</f>
        <v>30.856960000000001</v>
      </c>
      <c r="G1076" s="4" t="s">
        <v>143</v>
      </c>
      <c r="H1076" s="4" t="s">
        <v>144</v>
      </c>
      <c r="I1076" s="4"/>
      <c r="J1076" s="4"/>
      <c r="K1076" s="4">
        <v>208</v>
      </c>
      <c r="L1076" s="4">
        <v>22</v>
      </c>
      <c r="M1076" s="4">
        <v>3</v>
      </c>
      <c r="N1076" s="4" t="s">
        <v>3</v>
      </c>
      <c r="O1076" s="4">
        <v>7</v>
      </c>
      <c r="P1076" s="4"/>
      <c r="Q1076" s="4"/>
      <c r="R1076" s="4"/>
      <c r="S1076" s="4"/>
      <c r="T1076" s="4"/>
      <c r="U1076" s="4"/>
      <c r="V1076" s="4"/>
      <c r="W1076" s="4">
        <v>30.856960000000001</v>
      </c>
      <c r="X1076" s="4">
        <v>1</v>
      </c>
      <c r="Y1076" s="4">
        <v>30.856960000000001</v>
      </c>
      <c r="Z1076" s="4"/>
      <c r="AA1076" s="4"/>
      <c r="AB1076" s="4"/>
    </row>
    <row r="1077" spans="1:245" x14ac:dyDescent="0.2">
      <c r="A1077" s="4">
        <v>50</v>
      </c>
      <c r="B1077" s="4">
        <v>0</v>
      </c>
      <c r="C1077" s="4">
        <v>0</v>
      </c>
      <c r="D1077" s="4">
        <v>1</v>
      </c>
      <c r="E1077" s="4">
        <v>209</v>
      </c>
      <c r="F1077" s="4">
        <f>ROUND(Source!W1053,O1077)</f>
        <v>0</v>
      </c>
      <c r="G1077" s="4" t="s">
        <v>145</v>
      </c>
      <c r="H1077" s="4" t="s">
        <v>146</v>
      </c>
      <c r="I1077" s="4"/>
      <c r="J1077" s="4"/>
      <c r="K1077" s="4">
        <v>209</v>
      </c>
      <c r="L1077" s="4">
        <v>23</v>
      </c>
      <c r="M1077" s="4">
        <v>3</v>
      </c>
      <c r="N1077" s="4" t="s">
        <v>3</v>
      </c>
      <c r="O1077" s="4">
        <v>2</v>
      </c>
      <c r="P1077" s="4"/>
      <c r="Q1077" s="4"/>
      <c r="R1077" s="4"/>
      <c r="S1077" s="4"/>
      <c r="T1077" s="4"/>
      <c r="U1077" s="4"/>
      <c r="V1077" s="4"/>
      <c r="W1077" s="4">
        <v>0</v>
      </c>
      <c r="X1077" s="4">
        <v>1</v>
      </c>
      <c r="Y1077" s="4">
        <v>0</v>
      </c>
      <c r="Z1077" s="4"/>
      <c r="AA1077" s="4"/>
      <c r="AB1077" s="4"/>
    </row>
    <row r="1078" spans="1:245" x14ac:dyDescent="0.2">
      <c r="A1078" s="4">
        <v>50</v>
      </c>
      <c r="B1078" s="4">
        <v>0</v>
      </c>
      <c r="C1078" s="4">
        <v>0</v>
      </c>
      <c r="D1078" s="4">
        <v>1</v>
      </c>
      <c r="E1078" s="4">
        <v>233</v>
      </c>
      <c r="F1078" s="4">
        <f>ROUND(Source!BD1053,O1078)</f>
        <v>0</v>
      </c>
      <c r="G1078" s="4" t="s">
        <v>147</v>
      </c>
      <c r="H1078" s="4" t="s">
        <v>148</v>
      </c>
      <c r="I1078" s="4"/>
      <c r="J1078" s="4"/>
      <c r="K1078" s="4">
        <v>233</v>
      </c>
      <c r="L1078" s="4">
        <v>24</v>
      </c>
      <c r="M1078" s="4">
        <v>3</v>
      </c>
      <c r="N1078" s="4" t="s">
        <v>3</v>
      </c>
      <c r="O1078" s="4">
        <v>2</v>
      </c>
      <c r="P1078" s="4"/>
      <c r="Q1078" s="4"/>
      <c r="R1078" s="4"/>
      <c r="S1078" s="4"/>
      <c r="T1078" s="4"/>
      <c r="U1078" s="4"/>
      <c r="V1078" s="4"/>
      <c r="W1078" s="4">
        <v>0</v>
      </c>
      <c r="X1078" s="4">
        <v>1</v>
      </c>
      <c r="Y1078" s="4">
        <v>0</v>
      </c>
      <c r="Z1078" s="4"/>
      <c r="AA1078" s="4"/>
      <c r="AB1078" s="4"/>
    </row>
    <row r="1079" spans="1:245" x14ac:dyDescent="0.2">
      <c r="A1079" s="4">
        <v>50</v>
      </c>
      <c r="B1079" s="4">
        <v>0</v>
      </c>
      <c r="C1079" s="4">
        <v>0</v>
      </c>
      <c r="D1079" s="4">
        <v>1</v>
      </c>
      <c r="E1079" s="4">
        <v>210</v>
      </c>
      <c r="F1079" s="4">
        <f>ROUND(Source!X1053,O1079)</f>
        <v>86370.36</v>
      </c>
      <c r="G1079" s="4" t="s">
        <v>149</v>
      </c>
      <c r="H1079" s="4" t="s">
        <v>150</v>
      </c>
      <c r="I1079" s="4"/>
      <c r="J1079" s="4"/>
      <c r="K1079" s="4">
        <v>210</v>
      </c>
      <c r="L1079" s="4">
        <v>25</v>
      </c>
      <c r="M1079" s="4">
        <v>3</v>
      </c>
      <c r="N1079" s="4" t="s">
        <v>3</v>
      </c>
      <c r="O1079" s="4">
        <v>2</v>
      </c>
      <c r="P1079" s="4"/>
      <c r="Q1079" s="4"/>
      <c r="R1079" s="4"/>
      <c r="S1079" s="4"/>
      <c r="T1079" s="4"/>
      <c r="U1079" s="4"/>
      <c r="V1079" s="4"/>
      <c r="W1079" s="4">
        <v>86370.36</v>
      </c>
      <c r="X1079" s="4">
        <v>1</v>
      </c>
      <c r="Y1079" s="4">
        <v>86370.36</v>
      </c>
      <c r="Z1079" s="4"/>
      <c r="AA1079" s="4"/>
      <c r="AB1079" s="4"/>
    </row>
    <row r="1080" spans="1:245" x14ac:dyDescent="0.2">
      <c r="A1080" s="4">
        <v>50</v>
      </c>
      <c r="B1080" s="4">
        <v>0</v>
      </c>
      <c r="C1080" s="4">
        <v>0</v>
      </c>
      <c r="D1080" s="4">
        <v>1</v>
      </c>
      <c r="E1080" s="4">
        <v>211</v>
      </c>
      <c r="F1080" s="4">
        <f>ROUND(Source!Y1053,O1080)</f>
        <v>48613.73</v>
      </c>
      <c r="G1080" s="4" t="s">
        <v>151</v>
      </c>
      <c r="H1080" s="4" t="s">
        <v>152</v>
      </c>
      <c r="I1080" s="4"/>
      <c r="J1080" s="4"/>
      <c r="K1080" s="4">
        <v>211</v>
      </c>
      <c r="L1080" s="4">
        <v>26</v>
      </c>
      <c r="M1080" s="4">
        <v>3</v>
      </c>
      <c r="N1080" s="4" t="s">
        <v>3</v>
      </c>
      <c r="O1080" s="4">
        <v>2</v>
      </c>
      <c r="P1080" s="4"/>
      <c r="Q1080" s="4"/>
      <c r="R1080" s="4"/>
      <c r="S1080" s="4"/>
      <c r="T1080" s="4"/>
      <c r="U1080" s="4"/>
      <c r="V1080" s="4"/>
      <c r="W1080" s="4">
        <v>48613.73</v>
      </c>
      <c r="X1080" s="4">
        <v>1</v>
      </c>
      <c r="Y1080" s="4">
        <v>48613.73</v>
      </c>
      <c r="Z1080" s="4"/>
      <c r="AA1080" s="4"/>
      <c r="AB1080" s="4"/>
    </row>
    <row r="1081" spans="1:245" x14ac:dyDescent="0.2">
      <c r="A1081" s="4">
        <v>50</v>
      </c>
      <c r="B1081" s="4">
        <v>0</v>
      </c>
      <c r="C1081" s="4">
        <v>0</v>
      </c>
      <c r="D1081" s="4">
        <v>1</v>
      </c>
      <c r="E1081" s="4">
        <v>224</v>
      </c>
      <c r="F1081" s="4">
        <f>ROUND(Source!AR1053,O1081)</f>
        <v>256038.64</v>
      </c>
      <c r="G1081" s="4" t="s">
        <v>153</v>
      </c>
      <c r="H1081" s="4" t="s">
        <v>154</v>
      </c>
      <c r="I1081" s="4"/>
      <c r="J1081" s="4"/>
      <c r="K1081" s="4">
        <v>224</v>
      </c>
      <c r="L1081" s="4">
        <v>27</v>
      </c>
      <c r="M1081" s="4">
        <v>3</v>
      </c>
      <c r="N1081" s="4" t="s">
        <v>3</v>
      </c>
      <c r="O1081" s="4">
        <v>2</v>
      </c>
      <c r="P1081" s="4"/>
      <c r="Q1081" s="4"/>
      <c r="R1081" s="4"/>
      <c r="S1081" s="4"/>
      <c r="T1081" s="4"/>
      <c r="U1081" s="4"/>
      <c r="V1081" s="4"/>
      <c r="W1081" s="4">
        <v>256038.64</v>
      </c>
      <c r="X1081" s="4">
        <v>1</v>
      </c>
      <c r="Y1081" s="4">
        <v>256038.64</v>
      </c>
      <c r="Z1081" s="4"/>
      <c r="AA1081" s="4"/>
      <c r="AB1081" s="4"/>
    </row>
    <row r="1083" spans="1:245" x14ac:dyDescent="0.2">
      <c r="A1083" s="1">
        <v>4</v>
      </c>
      <c r="B1083" s="1">
        <v>1</v>
      </c>
      <c r="C1083" s="1"/>
      <c r="D1083" s="1">
        <f>ROW(A1107)</f>
        <v>1107</v>
      </c>
      <c r="E1083" s="1"/>
      <c r="F1083" s="1" t="s">
        <v>17</v>
      </c>
      <c r="G1083" s="1" t="s">
        <v>199</v>
      </c>
      <c r="H1083" s="1" t="s">
        <v>3</v>
      </c>
      <c r="I1083" s="1">
        <v>0</v>
      </c>
      <c r="J1083" s="1"/>
      <c r="K1083" s="1">
        <v>0</v>
      </c>
      <c r="L1083" s="1"/>
      <c r="M1083" s="1" t="s">
        <v>3</v>
      </c>
      <c r="N1083" s="1"/>
      <c r="O1083" s="1"/>
      <c r="P1083" s="1"/>
      <c r="Q1083" s="1"/>
      <c r="R1083" s="1"/>
      <c r="S1083" s="1">
        <v>0</v>
      </c>
      <c r="T1083" s="1"/>
      <c r="U1083" s="1" t="s">
        <v>3</v>
      </c>
      <c r="V1083" s="1">
        <v>0</v>
      </c>
      <c r="W1083" s="1"/>
      <c r="X1083" s="1"/>
      <c r="Y1083" s="1"/>
      <c r="Z1083" s="1"/>
      <c r="AA1083" s="1"/>
      <c r="AB1083" s="1" t="s">
        <v>3</v>
      </c>
      <c r="AC1083" s="1" t="s">
        <v>3</v>
      </c>
      <c r="AD1083" s="1" t="s">
        <v>3</v>
      </c>
      <c r="AE1083" s="1" t="s">
        <v>3</v>
      </c>
      <c r="AF1083" s="1" t="s">
        <v>3</v>
      </c>
      <c r="AG1083" s="1" t="s">
        <v>3</v>
      </c>
      <c r="AH1083" s="1"/>
      <c r="AI1083" s="1"/>
      <c r="AJ1083" s="1"/>
      <c r="AK1083" s="1"/>
      <c r="AL1083" s="1"/>
      <c r="AM1083" s="1"/>
      <c r="AN1083" s="1"/>
      <c r="AO1083" s="1"/>
      <c r="AP1083" s="1" t="s">
        <v>3</v>
      </c>
      <c r="AQ1083" s="1" t="s">
        <v>3</v>
      </c>
      <c r="AR1083" s="1" t="s">
        <v>3</v>
      </c>
      <c r="AS1083" s="1"/>
      <c r="AT1083" s="1"/>
      <c r="AU1083" s="1"/>
      <c r="AV1083" s="1"/>
      <c r="AW1083" s="1"/>
      <c r="AX1083" s="1"/>
      <c r="AY1083" s="1"/>
      <c r="AZ1083" s="1" t="s">
        <v>3</v>
      </c>
      <c r="BA1083" s="1"/>
      <c r="BB1083" s="1" t="s">
        <v>3</v>
      </c>
      <c r="BC1083" s="1" t="s">
        <v>3</v>
      </c>
      <c r="BD1083" s="1" t="s">
        <v>3</v>
      </c>
      <c r="BE1083" s="1" t="s">
        <v>3</v>
      </c>
      <c r="BF1083" s="1" t="s">
        <v>3</v>
      </c>
      <c r="BG1083" s="1" t="s">
        <v>3</v>
      </c>
      <c r="BH1083" s="1" t="s">
        <v>3</v>
      </c>
      <c r="BI1083" s="1" t="s">
        <v>3</v>
      </c>
      <c r="BJ1083" s="1" t="s">
        <v>3</v>
      </c>
      <c r="BK1083" s="1" t="s">
        <v>3</v>
      </c>
      <c r="BL1083" s="1" t="s">
        <v>3</v>
      </c>
      <c r="BM1083" s="1" t="s">
        <v>3</v>
      </c>
      <c r="BN1083" s="1" t="s">
        <v>3</v>
      </c>
      <c r="BO1083" s="1" t="s">
        <v>3</v>
      </c>
      <c r="BP1083" s="1" t="s">
        <v>3</v>
      </c>
      <c r="BQ1083" s="1"/>
      <c r="BR1083" s="1"/>
      <c r="BS1083" s="1"/>
      <c r="BT1083" s="1"/>
      <c r="BU1083" s="1"/>
      <c r="BV1083" s="1"/>
      <c r="BW1083" s="1"/>
      <c r="BX1083" s="1">
        <v>0</v>
      </c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>
        <v>0</v>
      </c>
    </row>
    <row r="1085" spans="1:245" x14ac:dyDescent="0.2">
      <c r="A1085" s="2">
        <v>52</v>
      </c>
      <c r="B1085" s="2">
        <f t="shared" ref="B1085:G1085" si="596">B1107</f>
        <v>1</v>
      </c>
      <c r="C1085" s="2">
        <f t="shared" si="596"/>
        <v>4</v>
      </c>
      <c r="D1085" s="2">
        <f t="shared" si="596"/>
        <v>1083</v>
      </c>
      <c r="E1085" s="2">
        <f t="shared" si="596"/>
        <v>0</v>
      </c>
      <c r="F1085" s="2" t="str">
        <f t="shared" si="596"/>
        <v>Новый раздел</v>
      </c>
      <c r="G1085" s="2" t="str">
        <f t="shared" si="596"/>
        <v>Материалы не учтенные ценником</v>
      </c>
      <c r="H1085" s="2"/>
      <c r="I1085" s="2"/>
      <c r="J1085" s="2"/>
      <c r="K1085" s="2"/>
      <c r="L1085" s="2"/>
      <c r="M1085" s="2"/>
      <c r="N1085" s="2"/>
      <c r="O1085" s="2">
        <f t="shared" ref="O1085:AT1085" si="597">O1107</f>
        <v>243004</v>
      </c>
      <c r="P1085" s="2">
        <f t="shared" si="597"/>
        <v>243004</v>
      </c>
      <c r="Q1085" s="2">
        <f t="shared" si="597"/>
        <v>0</v>
      </c>
      <c r="R1085" s="2">
        <f t="shared" si="597"/>
        <v>0</v>
      </c>
      <c r="S1085" s="2">
        <f t="shared" si="597"/>
        <v>0</v>
      </c>
      <c r="T1085" s="2">
        <f t="shared" si="597"/>
        <v>0</v>
      </c>
      <c r="U1085" s="2">
        <f t="shared" si="597"/>
        <v>0</v>
      </c>
      <c r="V1085" s="2">
        <f t="shared" si="597"/>
        <v>0</v>
      </c>
      <c r="W1085" s="2">
        <f t="shared" si="597"/>
        <v>0</v>
      </c>
      <c r="X1085" s="2">
        <f t="shared" si="597"/>
        <v>0</v>
      </c>
      <c r="Y1085" s="2">
        <f t="shared" si="597"/>
        <v>0</v>
      </c>
      <c r="Z1085" s="2">
        <f t="shared" si="597"/>
        <v>0</v>
      </c>
      <c r="AA1085" s="2">
        <f t="shared" si="597"/>
        <v>0</v>
      </c>
      <c r="AB1085" s="2">
        <f t="shared" si="597"/>
        <v>243004</v>
      </c>
      <c r="AC1085" s="2">
        <f t="shared" si="597"/>
        <v>243004</v>
      </c>
      <c r="AD1085" s="2">
        <f t="shared" si="597"/>
        <v>0</v>
      </c>
      <c r="AE1085" s="2">
        <f t="shared" si="597"/>
        <v>0</v>
      </c>
      <c r="AF1085" s="2">
        <f t="shared" si="597"/>
        <v>0</v>
      </c>
      <c r="AG1085" s="2">
        <f t="shared" si="597"/>
        <v>0</v>
      </c>
      <c r="AH1085" s="2">
        <f t="shared" si="597"/>
        <v>0</v>
      </c>
      <c r="AI1085" s="2">
        <f t="shared" si="597"/>
        <v>0</v>
      </c>
      <c r="AJ1085" s="2">
        <f t="shared" si="597"/>
        <v>0</v>
      </c>
      <c r="AK1085" s="2">
        <f t="shared" si="597"/>
        <v>0</v>
      </c>
      <c r="AL1085" s="2">
        <f t="shared" si="597"/>
        <v>0</v>
      </c>
      <c r="AM1085" s="2">
        <f t="shared" si="597"/>
        <v>0</v>
      </c>
      <c r="AN1085" s="2">
        <f t="shared" si="597"/>
        <v>0</v>
      </c>
      <c r="AO1085" s="2">
        <f t="shared" si="597"/>
        <v>4307.3900000000003</v>
      </c>
      <c r="AP1085" s="2">
        <f t="shared" si="597"/>
        <v>0</v>
      </c>
      <c r="AQ1085" s="2">
        <f t="shared" si="597"/>
        <v>0</v>
      </c>
      <c r="AR1085" s="2">
        <f t="shared" si="597"/>
        <v>243004</v>
      </c>
      <c r="AS1085" s="2">
        <f t="shared" si="597"/>
        <v>53963.19</v>
      </c>
      <c r="AT1085" s="2">
        <f t="shared" si="597"/>
        <v>189040.81</v>
      </c>
      <c r="AU1085" s="2">
        <f t="shared" ref="AU1085:BZ1085" si="598">AU1107</f>
        <v>0</v>
      </c>
      <c r="AV1085" s="2">
        <f t="shared" si="598"/>
        <v>238696.61</v>
      </c>
      <c r="AW1085" s="2">
        <f t="shared" si="598"/>
        <v>243004</v>
      </c>
      <c r="AX1085" s="2">
        <f t="shared" si="598"/>
        <v>4307.3900000000003</v>
      </c>
      <c r="AY1085" s="2">
        <f t="shared" si="598"/>
        <v>238696.61</v>
      </c>
      <c r="AZ1085" s="2">
        <f t="shared" si="598"/>
        <v>0</v>
      </c>
      <c r="BA1085" s="2">
        <f t="shared" si="598"/>
        <v>0</v>
      </c>
      <c r="BB1085" s="2">
        <f t="shared" si="598"/>
        <v>0</v>
      </c>
      <c r="BC1085" s="2">
        <f t="shared" si="598"/>
        <v>0</v>
      </c>
      <c r="BD1085" s="2">
        <f t="shared" si="598"/>
        <v>0</v>
      </c>
      <c r="BE1085" s="2">
        <f t="shared" si="598"/>
        <v>0</v>
      </c>
      <c r="BF1085" s="2">
        <f t="shared" si="598"/>
        <v>0</v>
      </c>
      <c r="BG1085" s="2">
        <f t="shared" si="598"/>
        <v>0</v>
      </c>
      <c r="BH1085" s="2">
        <f t="shared" si="598"/>
        <v>0</v>
      </c>
      <c r="BI1085" s="2">
        <f t="shared" si="598"/>
        <v>0</v>
      </c>
      <c r="BJ1085" s="2">
        <f t="shared" si="598"/>
        <v>0</v>
      </c>
      <c r="BK1085" s="2">
        <f t="shared" si="598"/>
        <v>0</v>
      </c>
      <c r="BL1085" s="2">
        <f t="shared" si="598"/>
        <v>0</v>
      </c>
      <c r="BM1085" s="2">
        <f t="shared" si="598"/>
        <v>0</v>
      </c>
      <c r="BN1085" s="2">
        <f t="shared" si="598"/>
        <v>0</v>
      </c>
      <c r="BO1085" s="2">
        <f t="shared" si="598"/>
        <v>0</v>
      </c>
      <c r="BP1085" s="2">
        <f t="shared" si="598"/>
        <v>0</v>
      </c>
      <c r="BQ1085" s="2">
        <f t="shared" si="598"/>
        <v>0</v>
      </c>
      <c r="BR1085" s="2">
        <f t="shared" si="598"/>
        <v>0</v>
      </c>
      <c r="BS1085" s="2">
        <f t="shared" si="598"/>
        <v>0</v>
      </c>
      <c r="BT1085" s="2">
        <f t="shared" si="598"/>
        <v>0</v>
      </c>
      <c r="BU1085" s="2">
        <f t="shared" si="598"/>
        <v>0</v>
      </c>
      <c r="BV1085" s="2">
        <f t="shared" si="598"/>
        <v>0</v>
      </c>
      <c r="BW1085" s="2">
        <f t="shared" si="598"/>
        <v>0</v>
      </c>
      <c r="BX1085" s="2">
        <f t="shared" si="598"/>
        <v>4307.3900000000003</v>
      </c>
      <c r="BY1085" s="2">
        <f t="shared" si="598"/>
        <v>0</v>
      </c>
      <c r="BZ1085" s="2">
        <f t="shared" si="598"/>
        <v>0</v>
      </c>
      <c r="CA1085" s="2">
        <f t="shared" ref="CA1085:DF1085" si="599">CA1107</f>
        <v>243004</v>
      </c>
      <c r="CB1085" s="2">
        <f t="shared" si="599"/>
        <v>53963.19</v>
      </c>
      <c r="CC1085" s="2">
        <f t="shared" si="599"/>
        <v>189040.81</v>
      </c>
      <c r="CD1085" s="2">
        <f t="shared" si="599"/>
        <v>0</v>
      </c>
      <c r="CE1085" s="2">
        <f t="shared" si="599"/>
        <v>238696.61</v>
      </c>
      <c r="CF1085" s="2">
        <f t="shared" si="599"/>
        <v>243004</v>
      </c>
      <c r="CG1085" s="2">
        <f t="shared" si="599"/>
        <v>4307.3900000000003</v>
      </c>
      <c r="CH1085" s="2">
        <f t="shared" si="599"/>
        <v>238696.61</v>
      </c>
      <c r="CI1085" s="2">
        <f t="shared" si="599"/>
        <v>0</v>
      </c>
      <c r="CJ1085" s="2">
        <f t="shared" si="599"/>
        <v>0</v>
      </c>
      <c r="CK1085" s="2">
        <f t="shared" si="599"/>
        <v>0</v>
      </c>
      <c r="CL1085" s="2">
        <f t="shared" si="599"/>
        <v>0</v>
      </c>
      <c r="CM1085" s="2">
        <f t="shared" si="599"/>
        <v>0</v>
      </c>
      <c r="CN1085" s="2">
        <f t="shared" si="599"/>
        <v>0</v>
      </c>
      <c r="CO1085" s="2">
        <f t="shared" si="599"/>
        <v>0</v>
      </c>
      <c r="CP1085" s="2">
        <f t="shared" si="599"/>
        <v>0</v>
      </c>
      <c r="CQ1085" s="2">
        <f t="shared" si="599"/>
        <v>0</v>
      </c>
      <c r="CR1085" s="2">
        <f t="shared" si="599"/>
        <v>0</v>
      </c>
      <c r="CS1085" s="2">
        <f t="shared" si="599"/>
        <v>0</v>
      </c>
      <c r="CT1085" s="2">
        <f t="shared" si="599"/>
        <v>0</v>
      </c>
      <c r="CU1085" s="2">
        <f t="shared" si="599"/>
        <v>0</v>
      </c>
      <c r="CV1085" s="2">
        <f t="shared" si="599"/>
        <v>0</v>
      </c>
      <c r="CW1085" s="2">
        <f t="shared" si="599"/>
        <v>0</v>
      </c>
      <c r="CX1085" s="2">
        <f t="shared" si="599"/>
        <v>0</v>
      </c>
      <c r="CY1085" s="2">
        <f t="shared" si="599"/>
        <v>0</v>
      </c>
      <c r="CZ1085" s="2">
        <f t="shared" si="599"/>
        <v>0</v>
      </c>
      <c r="DA1085" s="2">
        <f t="shared" si="599"/>
        <v>0</v>
      </c>
      <c r="DB1085" s="2">
        <f t="shared" si="599"/>
        <v>0</v>
      </c>
      <c r="DC1085" s="2">
        <f t="shared" si="599"/>
        <v>0</v>
      </c>
      <c r="DD1085" s="2">
        <f t="shared" si="599"/>
        <v>0</v>
      </c>
      <c r="DE1085" s="2">
        <f t="shared" si="599"/>
        <v>0</v>
      </c>
      <c r="DF1085" s="2">
        <f t="shared" si="599"/>
        <v>0</v>
      </c>
      <c r="DG1085" s="3">
        <f t="shared" ref="DG1085:EL1085" si="600">DG1107</f>
        <v>0</v>
      </c>
      <c r="DH1085" s="3">
        <f t="shared" si="600"/>
        <v>0</v>
      </c>
      <c r="DI1085" s="3">
        <f t="shared" si="600"/>
        <v>0</v>
      </c>
      <c r="DJ1085" s="3">
        <f t="shared" si="600"/>
        <v>0</v>
      </c>
      <c r="DK1085" s="3">
        <f t="shared" si="600"/>
        <v>0</v>
      </c>
      <c r="DL1085" s="3">
        <f t="shared" si="600"/>
        <v>0</v>
      </c>
      <c r="DM1085" s="3">
        <f t="shared" si="600"/>
        <v>0</v>
      </c>
      <c r="DN1085" s="3">
        <f t="shared" si="600"/>
        <v>0</v>
      </c>
      <c r="DO1085" s="3">
        <f t="shared" si="600"/>
        <v>0</v>
      </c>
      <c r="DP1085" s="3">
        <f t="shared" si="600"/>
        <v>0</v>
      </c>
      <c r="DQ1085" s="3">
        <f t="shared" si="600"/>
        <v>0</v>
      </c>
      <c r="DR1085" s="3">
        <f t="shared" si="600"/>
        <v>0</v>
      </c>
      <c r="DS1085" s="3">
        <f t="shared" si="600"/>
        <v>0</v>
      </c>
      <c r="DT1085" s="3">
        <f t="shared" si="600"/>
        <v>0</v>
      </c>
      <c r="DU1085" s="3">
        <f t="shared" si="600"/>
        <v>0</v>
      </c>
      <c r="DV1085" s="3">
        <f t="shared" si="600"/>
        <v>0</v>
      </c>
      <c r="DW1085" s="3">
        <f t="shared" si="600"/>
        <v>0</v>
      </c>
      <c r="DX1085" s="3">
        <f t="shared" si="600"/>
        <v>0</v>
      </c>
      <c r="DY1085" s="3">
        <f t="shared" si="600"/>
        <v>0</v>
      </c>
      <c r="DZ1085" s="3">
        <f t="shared" si="600"/>
        <v>0</v>
      </c>
      <c r="EA1085" s="3">
        <f t="shared" si="600"/>
        <v>0</v>
      </c>
      <c r="EB1085" s="3">
        <f t="shared" si="600"/>
        <v>0</v>
      </c>
      <c r="EC1085" s="3">
        <f t="shared" si="600"/>
        <v>0</v>
      </c>
      <c r="ED1085" s="3">
        <f t="shared" si="600"/>
        <v>0</v>
      </c>
      <c r="EE1085" s="3">
        <f t="shared" si="600"/>
        <v>0</v>
      </c>
      <c r="EF1085" s="3">
        <f t="shared" si="600"/>
        <v>0</v>
      </c>
      <c r="EG1085" s="3">
        <f t="shared" si="600"/>
        <v>0</v>
      </c>
      <c r="EH1085" s="3">
        <f t="shared" si="600"/>
        <v>0</v>
      </c>
      <c r="EI1085" s="3">
        <f t="shared" si="600"/>
        <v>0</v>
      </c>
      <c r="EJ1085" s="3">
        <f t="shared" si="600"/>
        <v>0</v>
      </c>
      <c r="EK1085" s="3">
        <f t="shared" si="600"/>
        <v>0</v>
      </c>
      <c r="EL1085" s="3">
        <f t="shared" si="600"/>
        <v>0</v>
      </c>
      <c r="EM1085" s="3">
        <f t="shared" ref="EM1085:FR1085" si="601">EM1107</f>
        <v>0</v>
      </c>
      <c r="EN1085" s="3">
        <f t="shared" si="601"/>
        <v>0</v>
      </c>
      <c r="EO1085" s="3">
        <f t="shared" si="601"/>
        <v>0</v>
      </c>
      <c r="EP1085" s="3">
        <f t="shared" si="601"/>
        <v>0</v>
      </c>
      <c r="EQ1085" s="3">
        <f t="shared" si="601"/>
        <v>0</v>
      </c>
      <c r="ER1085" s="3">
        <f t="shared" si="601"/>
        <v>0</v>
      </c>
      <c r="ES1085" s="3">
        <f t="shared" si="601"/>
        <v>0</v>
      </c>
      <c r="ET1085" s="3">
        <f t="shared" si="601"/>
        <v>0</v>
      </c>
      <c r="EU1085" s="3">
        <f t="shared" si="601"/>
        <v>0</v>
      </c>
      <c r="EV1085" s="3">
        <f t="shared" si="601"/>
        <v>0</v>
      </c>
      <c r="EW1085" s="3">
        <f t="shared" si="601"/>
        <v>0</v>
      </c>
      <c r="EX1085" s="3">
        <f t="shared" si="601"/>
        <v>0</v>
      </c>
      <c r="EY1085" s="3">
        <f t="shared" si="601"/>
        <v>0</v>
      </c>
      <c r="EZ1085" s="3">
        <f t="shared" si="601"/>
        <v>0</v>
      </c>
      <c r="FA1085" s="3">
        <f t="shared" si="601"/>
        <v>0</v>
      </c>
      <c r="FB1085" s="3">
        <f t="shared" si="601"/>
        <v>0</v>
      </c>
      <c r="FC1085" s="3">
        <f t="shared" si="601"/>
        <v>0</v>
      </c>
      <c r="FD1085" s="3">
        <f t="shared" si="601"/>
        <v>0</v>
      </c>
      <c r="FE1085" s="3">
        <f t="shared" si="601"/>
        <v>0</v>
      </c>
      <c r="FF1085" s="3">
        <f t="shared" si="601"/>
        <v>0</v>
      </c>
      <c r="FG1085" s="3">
        <f t="shared" si="601"/>
        <v>0</v>
      </c>
      <c r="FH1085" s="3">
        <f t="shared" si="601"/>
        <v>0</v>
      </c>
      <c r="FI1085" s="3">
        <f t="shared" si="601"/>
        <v>0</v>
      </c>
      <c r="FJ1085" s="3">
        <f t="shared" si="601"/>
        <v>0</v>
      </c>
      <c r="FK1085" s="3">
        <f t="shared" si="601"/>
        <v>0</v>
      </c>
      <c r="FL1085" s="3">
        <f t="shared" si="601"/>
        <v>0</v>
      </c>
      <c r="FM1085" s="3">
        <f t="shared" si="601"/>
        <v>0</v>
      </c>
      <c r="FN1085" s="3">
        <f t="shared" si="601"/>
        <v>0</v>
      </c>
      <c r="FO1085" s="3">
        <f t="shared" si="601"/>
        <v>0</v>
      </c>
      <c r="FP1085" s="3">
        <f t="shared" si="601"/>
        <v>0</v>
      </c>
      <c r="FQ1085" s="3">
        <f t="shared" si="601"/>
        <v>0</v>
      </c>
      <c r="FR1085" s="3">
        <f t="shared" si="601"/>
        <v>0</v>
      </c>
      <c r="FS1085" s="3">
        <f t="shared" ref="FS1085:GX1085" si="602">FS1107</f>
        <v>0</v>
      </c>
      <c r="FT1085" s="3">
        <f t="shared" si="602"/>
        <v>0</v>
      </c>
      <c r="FU1085" s="3">
        <f t="shared" si="602"/>
        <v>0</v>
      </c>
      <c r="FV1085" s="3">
        <f t="shared" si="602"/>
        <v>0</v>
      </c>
      <c r="FW1085" s="3">
        <f t="shared" si="602"/>
        <v>0</v>
      </c>
      <c r="FX1085" s="3">
        <f t="shared" si="602"/>
        <v>0</v>
      </c>
      <c r="FY1085" s="3">
        <f t="shared" si="602"/>
        <v>0</v>
      </c>
      <c r="FZ1085" s="3">
        <f t="shared" si="602"/>
        <v>0</v>
      </c>
      <c r="GA1085" s="3">
        <f t="shared" si="602"/>
        <v>0</v>
      </c>
      <c r="GB1085" s="3">
        <f t="shared" si="602"/>
        <v>0</v>
      </c>
      <c r="GC1085" s="3">
        <f t="shared" si="602"/>
        <v>0</v>
      </c>
      <c r="GD1085" s="3">
        <f t="shared" si="602"/>
        <v>0</v>
      </c>
      <c r="GE1085" s="3">
        <f t="shared" si="602"/>
        <v>0</v>
      </c>
      <c r="GF1085" s="3">
        <f t="shared" si="602"/>
        <v>0</v>
      </c>
      <c r="GG1085" s="3">
        <f t="shared" si="602"/>
        <v>0</v>
      </c>
      <c r="GH1085" s="3">
        <f t="shared" si="602"/>
        <v>0</v>
      </c>
      <c r="GI1085" s="3">
        <f t="shared" si="602"/>
        <v>0</v>
      </c>
      <c r="GJ1085" s="3">
        <f t="shared" si="602"/>
        <v>0</v>
      </c>
      <c r="GK1085" s="3">
        <f t="shared" si="602"/>
        <v>0</v>
      </c>
      <c r="GL1085" s="3">
        <f t="shared" si="602"/>
        <v>0</v>
      </c>
      <c r="GM1085" s="3">
        <f t="shared" si="602"/>
        <v>0</v>
      </c>
      <c r="GN1085" s="3">
        <f t="shared" si="602"/>
        <v>0</v>
      </c>
      <c r="GO1085" s="3">
        <f t="shared" si="602"/>
        <v>0</v>
      </c>
      <c r="GP1085" s="3">
        <f t="shared" si="602"/>
        <v>0</v>
      </c>
      <c r="GQ1085" s="3">
        <f t="shared" si="602"/>
        <v>0</v>
      </c>
      <c r="GR1085" s="3">
        <f t="shared" si="602"/>
        <v>0</v>
      </c>
      <c r="GS1085" s="3">
        <f t="shared" si="602"/>
        <v>0</v>
      </c>
      <c r="GT1085" s="3">
        <f t="shared" si="602"/>
        <v>0</v>
      </c>
      <c r="GU1085" s="3">
        <f t="shared" si="602"/>
        <v>0</v>
      </c>
      <c r="GV1085" s="3">
        <f t="shared" si="602"/>
        <v>0</v>
      </c>
      <c r="GW1085" s="3">
        <f t="shared" si="602"/>
        <v>0</v>
      </c>
      <c r="GX1085" s="3">
        <f t="shared" si="602"/>
        <v>0</v>
      </c>
    </row>
    <row r="1087" spans="1:245" x14ac:dyDescent="0.2">
      <c r="A1087">
        <v>17</v>
      </c>
      <c r="B1087">
        <v>1</v>
      </c>
      <c r="E1087" t="s">
        <v>197</v>
      </c>
      <c r="F1087" t="s">
        <v>400</v>
      </c>
      <c r="G1087" t="s">
        <v>424</v>
      </c>
      <c r="H1087" t="s">
        <v>402</v>
      </c>
      <c r="I1087">
        <v>1.35</v>
      </c>
      <c r="J1087">
        <v>0</v>
      </c>
      <c r="K1087">
        <v>1.35</v>
      </c>
      <c r="O1087">
        <f t="shared" ref="O1087:O1105" si="603">ROUND(CP1087,2)</f>
        <v>36169.629999999997</v>
      </c>
      <c r="P1087">
        <f t="shared" ref="P1087:P1105" si="604">ROUND(CQ1087*I1087,2)</f>
        <v>36169.629999999997</v>
      </c>
      <c r="Q1087">
        <f t="shared" ref="Q1087:Q1105" si="605">ROUND(CR1087*I1087,2)</f>
        <v>0</v>
      </c>
      <c r="R1087">
        <f t="shared" ref="R1087:R1105" si="606">ROUND(CS1087*I1087,2)</f>
        <v>0</v>
      </c>
      <c r="S1087">
        <f t="shared" ref="S1087:S1105" si="607">ROUND(CT1087*I1087,2)</f>
        <v>0</v>
      </c>
      <c r="T1087">
        <f t="shared" ref="T1087:T1105" si="608">ROUND(CU1087*I1087,2)</f>
        <v>0</v>
      </c>
      <c r="U1087">
        <f t="shared" ref="U1087:U1105" si="609">ROUND(CV1087*I1087,7)</f>
        <v>0</v>
      </c>
      <c r="V1087">
        <f t="shared" ref="V1087:V1105" si="610">ROUND(CW1087*I1087,7)</f>
        <v>0</v>
      </c>
      <c r="W1087">
        <f t="shared" ref="W1087:W1105" si="611">ROUND(CX1087*I1087,2)</f>
        <v>0</v>
      </c>
      <c r="X1087">
        <f t="shared" ref="X1087:X1105" si="612">ROUND(CY1087,2)</f>
        <v>0</v>
      </c>
      <c r="Y1087">
        <f t="shared" ref="Y1087:Y1105" si="613">ROUND(CZ1087,2)</f>
        <v>0</v>
      </c>
      <c r="AA1087">
        <v>61617792</v>
      </c>
      <c r="AB1087">
        <f t="shared" ref="AB1087:AB1105" si="614">ROUND((AC1087+AD1087+AF1087),6)</f>
        <v>26011.96</v>
      </c>
      <c r="AC1087">
        <f t="shared" ref="AC1087:AC1105" si="615">ROUND((ES1087),6)</f>
        <v>26011.96</v>
      </c>
      <c r="AD1087">
        <f t="shared" ref="AD1087:AD1105" si="616">ROUND((((ET1087)-(EU1087))+AE1087),6)</f>
        <v>0</v>
      </c>
      <c r="AE1087">
        <f t="shared" ref="AE1087:AE1105" si="617">ROUND((EU1087),6)</f>
        <v>0</v>
      </c>
      <c r="AF1087">
        <f t="shared" ref="AF1087:AF1105" si="618">ROUND((EV1087),6)</f>
        <v>0</v>
      </c>
      <c r="AG1087">
        <f t="shared" ref="AG1087:AG1105" si="619">ROUND((AP1087),6)</f>
        <v>0</v>
      </c>
      <c r="AH1087">
        <f t="shared" ref="AH1087:AH1105" si="620">(EW1087)</f>
        <v>0</v>
      </c>
      <c r="AI1087">
        <f t="shared" ref="AI1087:AI1105" si="621">(EX1087)</f>
        <v>0</v>
      </c>
      <c r="AJ1087">
        <f t="shared" ref="AJ1087:AJ1105" si="622">(AS1087)</f>
        <v>0</v>
      </c>
      <c r="AK1087">
        <v>26011.96</v>
      </c>
      <c r="AL1087">
        <v>26011.96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1</v>
      </c>
      <c r="AW1087">
        <v>1</v>
      </c>
      <c r="AZ1087">
        <v>1</v>
      </c>
      <c r="BA1087">
        <v>1</v>
      </c>
      <c r="BB1087">
        <v>1</v>
      </c>
      <c r="BC1087">
        <v>1.03</v>
      </c>
      <c r="BD1087" t="s">
        <v>3</v>
      </c>
      <c r="BE1087" t="s">
        <v>3</v>
      </c>
      <c r="BF1087" t="s">
        <v>3</v>
      </c>
      <c r="BG1087" t="s">
        <v>3</v>
      </c>
      <c r="BH1087">
        <v>3</v>
      </c>
      <c r="BI1087">
        <v>1</v>
      </c>
      <c r="BJ1087" t="s">
        <v>403</v>
      </c>
      <c r="BM1087">
        <v>500001</v>
      </c>
      <c r="BN1087">
        <v>0</v>
      </c>
      <c r="BO1087" t="s">
        <v>400</v>
      </c>
      <c r="BP1087">
        <v>1</v>
      </c>
      <c r="BQ1087">
        <v>8</v>
      </c>
      <c r="BR1087">
        <v>0</v>
      </c>
      <c r="BS1087">
        <v>1</v>
      </c>
      <c r="BT1087">
        <v>1</v>
      </c>
      <c r="BU1087">
        <v>1</v>
      </c>
      <c r="BV1087">
        <v>1</v>
      </c>
      <c r="BW1087">
        <v>1</v>
      </c>
      <c r="BX1087">
        <v>1</v>
      </c>
      <c r="BY1087" t="s">
        <v>3</v>
      </c>
      <c r="BZ1087">
        <v>0</v>
      </c>
      <c r="CA1087">
        <v>0</v>
      </c>
      <c r="CB1087" t="s">
        <v>3</v>
      </c>
      <c r="CE1087">
        <v>0</v>
      </c>
      <c r="CF1087">
        <v>0</v>
      </c>
      <c r="CG1087">
        <v>0</v>
      </c>
      <c r="CM1087">
        <v>0</v>
      </c>
      <c r="CN1087" t="s">
        <v>3</v>
      </c>
      <c r="CO1087">
        <v>0</v>
      </c>
      <c r="CP1087">
        <f t="shared" ref="CP1087:CP1105" si="623">(P1087+Q1087+S1087+R1087)</f>
        <v>36169.629999999997</v>
      </c>
      <c r="CQ1087">
        <f t="shared" ref="CQ1087:CQ1105" si="624">ROUND(AL1087*BC1087,2)</f>
        <v>26792.32</v>
      </c>
      <c r="CR1087">
        <f t="shared" ref="CR1087:CR1105" si="625">ROUND(AM1087*BB1087,2)</f>
        <v>0</v>
      </c>
      <c r="CS1087">
        <f t="shared" ref="CS1087:CS1105" si="626">ROUND(AN1087*BS1087,2)</f>
        <v>0</v>
      </c>
      <c r="CT1087">
        <f t="shared" ref="CT1087:CT1105" si="627">ROUND(AO1087*BA1087,2)</f>
        <v>0</v>
      </c>
      <c r="CU1087">
        <f t="shared" ref="CU1087:CU1105" si="628">AG1087</f>
        <v>0</v>
      </c>
      <c r="CV1087">
        <f t="shared" ref="CV1087:CV1105" si="629">AH1087</f>
        <v>0</v>
      </c>
      <c r="CW1087">
        <f t="shared" ref="CW1087:CW1105" si="630">AI1087</f>
        <v>0</v>
      </c>
      <c r="CX1087">
        <f t="shared" ref="CX1087:CX1105" si="631">AJ1087</f>
        <v>0</v>
      </c>
      <c r="CY1087">
        <f>0</f>
        <v>0</v>
      </c>
      <c r="CZ1087">
        <f>0</f>
        <v>0</v>
      </c>
      <c r="DC1087" t="s">
        <v>3</v>
      </c>
      <c r="DD1087" t="s">
        <v>3</v>
      </c>
      <c r="DE1087" t="s">
        <v>3</v>
      </c>
      <c r="DF1087" t="s">
        <v>3</v>
      </c>
      <c r="DG1087" t="s">
        <v>3</v>
      </c>
      <c r="DH1087" t="s">
        <v>3</v>
      </c>
      <c r="DI1087" t="s">
        <v>3</v>
      </c>
      <c r="DJ1087" t="s">
        <v>3</v>
      </c>
      <c r="DK1087" t="s">
        <v>3</v>
      </c>
      <c r="DL1087" t="s">
        <v>3</v>
      </c>
      <c r="DM1087" t="s">
        <v>3</v>
      </c>
      <c r="DN1087">
        <v>0</v>
      </c>
      <c r="DO1087">
        <v>0</v>
      </c>
      <c r="DP1087">
        <v>1</v>
      </c>
      <c r="DQ1087">
        <v>1</v>
      </c>
      <c r="DU1087">
        <v>1007</v>
      </c>
      <c r="DV1087" t="s">
        <v>402</v>
      </c>
      <c r="DW1087" t="s">
        <v>402</v>
      </c>
      <c r="DX1087">
        <v>1</v>
      </c>
      <c r="DZ1087" t="s">
        <v>3</v>
      </c>
      <c r="EA1087" t="s">
        <v>3</v>
      </c>
      <c r="EB1087" t="s">
        <v>3</v>
      </c>
      <c r="EC1087" t="s">
        <v>3</v>
      </c>
      <c r="EE1087">
        <v>58749426</v>
      </c>
      <c r="EF1087">
        <v>8</v>
      </c>
      <c r="EG1087" t="s">
        <v>223</v>
      </c>
      <c r="EH1087">
        <v>0</v>
      </c>
      <c r="EI1087" t="s">
        <v>3</v>
      </c>
      <c r="EJ1087">
        <v>1</v>
      </c>
      <c r="EK1087">
        <v>500001</v>
      </c>
      <c r="EL1087" t="s">
        <v>224</v>
      </c>
      <c r="EM1087" t="s">
        <v>225</v>
      </c>
      <c r="EO1087" t="s">
        <v>3</v>
      </c>
      <c r="EQ1087">
        <v>0</v>
      </c>
      <c r="ER1087">
        <v>26011.96</v>
      </c>
      <c r="ES1087">
        <v>26011.96</v>
      </c>
      <c r="ET1087">
        <v>0</v>
      </c>
      <c r="EU1087">
        <v>0</v>
      </c>
      <c r="EV1087">
        <v>0</v>
      </c>
      <c r="EW1087">
        <v>0</v>
      </c>
      <c r="EX1087">
        <v>0</v>
      </c>
      <c r="EY1087">
        <v>0</v>
      </c>
      <c r="FQ1087">
        <v>0</v>
      </c>
      <c r="FR1087">
        <f t="shared" ref="FR1087:FR1105" si="632">ROUND(IF(BI1087=3,GM1087,0),2)</f>
        <v>0</v>
      </c>
      <c r="FS1087">
        <v>0</v>
      </c>
      <c r="FX1087">
        <v>0</v>
      </c>
      <c r="FY1087">
        <v>0</v>
      </c>
      <c r="GA1087" t="s">
        <v>3</v>
      </c>
      <c r="GD1087">
        <v>1</v>
      </c>
      <c r="GF1087">
        <v>955815128</v>
      </c>
      <c r="GG1087">
        <v>2</v>
      </c>
      <c r="GH1087">
        <v>1</v>
      </c>
      <c r="GI1087">
        <v>2</v>
      </c>
      <c r="GJ1087">
        <v>0</v>
      </c>
      <c r="GK1087">
        <v>0</v>
      </c>
      <c r="GL1087">
        <f t="shared" ref="GL1087:GL1105" si="633">ROUND(IF(AND(BH1087=3,BI1087=3,FS1087&lt;&gt;0),P1087,0),2)</f>
        <v>0</v>
      </c>
      <c r="GM1087">
        <f t="shared" ref="GM1087:GM1105" si="634">ROUND(O1087+X1087+Y1087,2)+GX1087</f>
        <v>36169.629999999997</v>
      </c>
      <c r="GN1087">
        <f t="shared" ref="GN1087:GN1105" si="635">IF(OR(BI1087=0,BI1087=1),GM1087-GX1087,0)</f>
        <v>36169.629999999997</v>
      </c>
      <c r="GO1087">
        <f t="shared" ref="GO1087:GO1105" si="636">IF(BI1087=2,GM1087-GX1087,0)</f>
        <v>0</v>
      </c>
      <c r="GP1087">
        <f t="shared" ref="GP1087:GP1105" si="637">IF(BI1087=4,GM1087-GX1087,0)</f>
        <v>0</v>
      </c>
      <c r="GR1087">
        <v>0</v>
      </c>
      <c r="GS1087">
        <v>3</v>
      </c>
      <c r="GT1087">
        <v>0</v>
      </c>
      <c r="GU1087" t="s">
        <v>3</v>
      </c>
      <c r="GV1087">
        <f t="shared" ref="GV1087:GV1105" si="638">ROUND((GT1087),6)</f>
        <v>0</v>
      </c>
      <c r="GW1087">
        <v>1</v>
      </c>
      <c r="GX1087">
        <f t="shared" ref="GX1087:GX1105" si="639">ROUND(HC1087*I1087,2)</f>
        <v>0</v>
      </c>
      <c r="HA1087">
        <v>0</v>
      </c>
      <c r="HB1087">
        <v>0</v>
      </c>
      <c r="HC1087">
        <f t="shared" ref="HC1087:HC1105" si="640">GV1087*GW1087</f>
        <v>0</v>
      </c>
      <c r="HE1087" t="s">
        <v>3</v>
      </c>
      <c r="HF1087" t="s">
        <v>3</v>
      </c>
      <c r="HM1087" t="s">
        <v>3</v>
      </c>
      <c r="HN1087" t="s">
        <v>3</v>
      </c>
      <c r="HO1087" t="s">
        <v>3</v>
      </c>
      <c r="HP1087" t="s">
        <v>3</v>
      </c>
      <c r="HQ1087" t="s">
        <v>3</v>
      </c>
      <c r="IK1087">
        <v>0</v>
      </c>
    </row>
    <row r="1088" spans="1:245" x14ac:dyDescent="0.2">
      <c r="A1088">
        <v>17</v>
      </c>
      <c r="B1088">
        <v>1</v>
      </c>
      <c r="E1088" t="s">
        <v>200</v>
      </c>
      <c r="F1088" t="s">
        <v>201</v>
      </c>
      <c r="G1088" t="s">
        <v>202</v>
      </c>
      <c r="H1088" t="s">
        <v>203</v>
      </c>
      <c r="I1088">
        <f>ROUND(1081/1000,7)</f>
        <v>1.081</v>
      </c>
      <c r="J1088">
        <v>0</v>
      </c>
      <c r="K1088">
        <f>ROUND(1081/1000,7)</f>
        <v>1.081</v>
      </c>
      <c r="O1088">
        <f t="shared" si="603"/>
        <v>86728.15</v>
      </c>
      <c r="P1088">
        <f t="shared" si="604"/>
        <v>86728.15</v>
      </c>
      <c r="Q1088">
        <f t="shared" si="605"/>
        <v>0</v>
      </c>
      <c r="R1088">
        <f t="shared" si="606"/>
        <v>0</v>
      </c>
      <c r="S1088">
        <f t="shared" si="607"/>
        <v>0</v>
      </c>
      <c r="T1088">
        <f t="shared" si="608"/>
        <v>0</v>
      </c>
      <c r="U1088">
        <f t="shared" si="609"/>
        <v>0</v>
      </c>
      <c r="V1088">
        <f t="shared" si="610"/>
        <v>0</v>
      </c>
      <c r="W1088">
        <f t="shared" si="611"/>
        <v>0</v>
      </c>
      <c r="X1088">
        <f t="shared" si="612"/>
        <v>0</v>
      </c>
      <c r="Y1088">
        <f t="shared" si="613"/>
        <v>0</v>
      </c>
      <c r="AA1088">
        <v>61617792</v>
      </c>
      <c r="AB1088">
        <f t="shared" si="614"/>
        <v>61243.94</v>
      </c>
      <c r="AC1088">
        <f t="shared" si="615"/>
        <v>61243.94</v>
      </c>
      <c r="AD1088">
        <f t="shared" si="616"/>
        <v>0</v>
      </c>
      <c r="AE1088">
        <f t="shared" si="617"/>
        <v>0</v>
      </c>
      <c r="AF1088">
        <f t="shared" si="618"/>
        <v>0</v>
      </c>
      <c r="AG1088">
        <f t="shared" si="619"/>
        <v>0</v>
      </c>
      <c r="AH1088">
        <f t="shared" si="620"/>
        <v>0</v>
      </c>
      <c r="AI1088">
        <f t="shared" si="621"/>
        <v>0</v>
      </c>
      <c r="AJ1088">
        <f t="shared" si="622"/>
        <v>0</v>
      </c>
      <c r="AK1088">
        <v>61243.94</v>
      </c>
      <c r="AL1088">
        <v>61243.94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1</v>
      </c>
      <c r="AW1088">
        <v>1</v>
      </c>
      <c r="AZ1088">
        <v>1</v>
      </c>
      <c r="BA1088">
        <v>1</v>
      </c>
      <c r="BB1088">
        <v>1</v>
      </c>
      <c r="BC1088">
        <v>1.31</v>
      </c>
      <c r="BD1088" t="s">
        <v>3</v>
      </c>
      <c r="BE1088" t="s">
        <v>3</v>
      </c>
      <c r="BF1088" t="s">
        <v>3</v>
      </c>
      <c r="BG1088" t="s">
        <v>3</v>
      </c>
      <c r="BH1088">
        <v>3</v>
      </c>
      <c r="BI1088">
        <v>2</v>
      </c>
      <c r="BJ1088" t="s">
        <v>204</v>
      </c>
      <c r="BM1088">
        <v>500002</v>
      </c>
      <c r="BN1088">
        <v>0</v>
      </c>
      <c r="BO1088" t="s">
        <v>201</v>
      </c>
      <c r="BP1088">
        <v>1</v>
      </c>
      <c r="BQ1088">
        <v>12</v>
      </c>
      <c r="BR1088">
        <v>0</v>
      </c>
      <c r="BS1088">
        <v>1</v>
      </c>
      <c r="BT1088">
        <v>1</v>
      </c>
      <c r="BU1088">
        <v>1</v>
      </c>
      <c r="BV1088">
        <v>1</v>
      </c>
      <c r="BW1088">
        <v>1</v>
      </c>
      <c r="BX1088">
        <v>1</v>
      </c>
      <c r="BY1088" t="s">
        <v>3</v>
      </c>
      <c r="BZ1088">
        <v>0</v>
      </c>
      <c r="CA1088">
        <v>0</v>
      </c>
      <c r="CB1088" t="s">
        <v>3</v>
      </c>
      <c r="CE1088">
        <v>0</v>
      </c>
      <c r="CF1088">
        <v>0</v>
      </c>
      <c r="CG1088">
        <v>0</v>
      </c>
      <c r="CM1088">
        <v>0</v>
      </c>
      <c r="CN1088" t="s">
        <v>3</v>
      </c>
      <c r="CO1088">
        <v>0</v>
      </c>
      <c r="CP1088">
        <f t="shared" si="623"/>
        <v>86728.15</v>
      </c>
      <c r="CQ1088">
        <f t="shared" si="624"/>
        <v>80229.56</v>
      </c>
      <c r="CR1088">
        <f t="shared" si="625"/>
        <v>0</v>
      </c>
      <c r="CS1088">
        <f t="shared" si="626"/>
        <v>0</v>
      </c>
      <c r="CT1088">
        <f t="shared" si="627"/>
        <v>0</v>
      </c>
      <c r="CU1088">
        <f t="shared" si="628"/>
        <v>0</v>
      </c>
      <c r="CV1088">
        <f t="shared" si="629"/>
        <v>0</v>
      </c>
      <c r="CW1088">
        <f t="shared" si="630"/>
        <v>0</v>
      </c>
      <c r="CX1088">
        <f t="shared" si="631"/>
        <v>0</v>
      </c>
      <c r="CY1088">
        <f>0</f>
        <v>0</v>
      </c>
      <c r="CZ1088">
        <f>0</f>
        <v>0</v>
      </c>
      <c r="DC1088" t="s">
        <v>3</v>
      </c>
      <c r="DD1088" t="s">
        <v>3</v>
      </c>
      <c r="DE1088" t="s">
        <v>3</v>
      </c>
      <c r="DF1088" t="s">
        <v>3</v>
      </c>
      <c r="DG1088" t="s">
        <v>3</v>
      </c>
      <c r="DH1088" t="s">
        <v>3</v>
      </c>
      <c r="DI1088" t="s">
        <v>3</v>
      </c>
      <c r="DJ1088" t="s">
        <v>3</v>
      </c>
      <c r="DK1088" t="s">
        <v>3</v>
      </c>
      <c r="DL1088" t="s">
        <v>3</v>
      </c>
      <c r="DM1088" t="s">
        <v>3</v>
      </c>
      <c r="DN1088">
        <v>0</v>
      </c>
      <c r="DO1088">
        <v>0</v>
      </c>
      <c r="DP1088">
        <v>1</v>
      </c>
      <c r="DQ1088">
        <v>1</v>
      </c>
      <c r="DU1088">
        <v>1013</v>
      </c>
      <c r="DV1088" t="s">
        <v>203</v>
      </c>
      <c r="DW1088" t="s">
        <v>205</v>
      </c>
      <c r="DX1088">
        <v>1</v>
      </c>
      <c r="DZ1088" t="s">
        <v>3</v>
      </c>
      <c r="EA1088" t="s">
        <v>3</v>
      </c>
      <c r="EB1088" t="s">
        <v>3</v>
      </c>
      <c r="EC1088" t="s">
        <v>3</v>
      </c>
      <c r="EE1088">
        <v>58749427</v>
      </c>
      <c r="EF1088">
        <v>12</v>
      </c>
      <c r="EG1088" t="s">
        <v>206</v>
      </c>
      <c r="EH1088">
        <v>0</v>
      </c>
      <c r="EI1088" t="s">
        <v>3</v>
      </c>
      <c r="EJ1088">
        <v>2</v>
      </c>
      <c r="EK1088">
        <v>500002</v>
      </c>
      <c r="EL1088" t="s">
        <v>207</v>
      </c>
      <c r="EM1088" t="s">
        <v>208</v>
      </c>
      <c r="EO1088" t="s">
        <v>3</v>
      </c>
      <c r="EQ1088">
        <v>0</v>
      </c>
      <c r="ER1088">
        <v>61243.94</v>
      </c>
      <c r="ES1088">
        <v>61243.94</v>
      </c>
      <c r="ET1088">
        <v>0</v>
      </c>
      <c r="EU1088">
        <v>0</v>
      </c>
      <c r="EV1088">
        <v>0</v>
      </c>
      <c r="EW1088">
        <v>0</v>
      </c>
      <c r="EX1088">
        <v>0</v>
      </c>
      <c r="EY1088">
        <v>0</v>
      </c>
      <c r="FQ1088">
        <v>0</v>
      </c>
      <c r="FR1088">
        <f t="shared" si="632"/>
        <v>0</v>
      </c>
      <c r="FS1088">
        <v>0</v>
      </c>
      <c r="FX1088">
        <v>0</v>
      </c>
      <c r="FY1088">
        <v>0</v>
      </c>
      <c r="GA1088" t="s">
        <v>3</v>
      </c>
      <c r="GD1088">
        <v>1</v>
      </c>
      <c r="GF1088">
        <v>1522560653</v>
      </c>
      <c r="GG1088">
        <v>2</v>
      </c>
      <c r="GH1088">
        <v>1</v>
      </c>
      <c r="GI1088">
        <v>2</v>
      </c>
      <c r="GJ1088">
        <v>0</v>
      </c>
      <c r="GK1088">
        <v>0</v>
      </c>
      <c r="GL1088">
        <f t="shared" si="633"/>
        <v>0</v>
      </c>
      <c r="GM1088">
        <f t="shared" si="634"/>
        <v>86728.15</v>
      </c>
      <c r="GN1088">
        <f t="shared" si="635"/>
        <v>0</v>
      </c>
      <c r="GO1088">
        <f t="shared" si="636"/>
        <v>86728.15</v>
      </c>
      <c r="GP1088">
        <f t="shared" si="637"/>
        <v>0</v>
      </c>
      <c r="GR1088">
        <v>0</v>
      </c>
      <c r="GS1088">
        <v>3</v>
      </c>
      <c r="GT1088">
        <v>0</v>
      </c>
      <c r="GU1088" t="s">
        <v>3</v>
      </c>
      <c r="GV1088">
        <f t="shared" si="638"/>
        <v>0</v>
      </c>
      <c r="GW1088">
        <v>1</v>
      </c>
      <c r="GX1088">
        <f t="shared" si="639"/>
        <v>0</v>
      </c>
      <c r="HA1088">
        <v>0</v>
      </c>
      <c r="HB1088">
        <v>0</v>
      </c>
      <c r="HC1088">
        <f t="shared" si="640"/>
        <v>0</v>
      </c>
      <c r="HE1088" t="s">
        <v>3</v>
      </c>
      <c r="HF1088" t="s">
        <v>3</v>
      </c>
      <c r="HM1088" t="s">
        <v>3</v>
      </c>
      <c r="HN1088" t="s">
        <v>3</v>
      </c>
      <c r="HO1088" t="s">
        <v>3</v>
      </c>
      <c r="HP1088" t="s">
        <v>3</v>
      </c>
      <c r="HQ1088" t="s">
        <v>3</v>
      </c>
      <c r="IK1088">
        <v>0</v>
      </c>
    </row>
    <row r="1089" spans="1:245" x14ac:dyDescent="0.2">
      <c r="A1089">
        <v>17</v>
      </c>
      <c r="B1089">
        <v>1</v>
      </c>
      <c r="E1089" t="s">
        <v>209</v>
      </c>
      <c r="F1089" t="s">
        <v>210</v>
      </c>
      <c r="G1089" t="s">
        <v>211</v>
      </c>
      <c r="H1089" t="s">
        <v>22</v>
      </c>
      <c r="I1089">
        <v>3</v>
      </c>
      <c r="J1089">
        <v>0</v>
      </c>
      <c r="K1089">
        <v>3</v>
      </c>
      <c r="O1089">
        <f t="shared" si="603"/>
        <v>11287.32</v>
      </c>
      <c r="P1089">
        <f t="shared" si="604"/>
        <v>11287.32</v>
      </c>
      <c r="Q1089">
        <f t="shared" si="605"/>
        <v>0</v>
      </c>
      <c r="R1089">
        <f t="shared" si="606"/>
        <v>0</v>
      </c>
      <c r="S1089">
        <f t="shared" si="607"/>
        <v>0</v>
      </c>
      <c r="T1089">
        <f t="shared" si="608"/>
        <v>0</v>
      </c>
      <c r="U1089">
        <f t="shared" si="609"/>
        <v>0</v>
      </c>
      <c r="V1089">
        <f t="shared" si="610"/>
        <v>0</v>
      </c>
      <c r="W1089">
        <f t="shared" si="611"/>
        <v>0</v>
      </c>
      <c r="X1089">
        <f t="shared" si="612"/>
        <v>0</v>
      </c>
      <c r="Y1089">
        <f t="shared" si="613"/>
        <v>0</v>
      </c>
      <c r="AA1089">
        <v>61617792</v>
      </c>
      <c r="AB1089">
        <f t="shared" si="614"/>
        <v>2631.08</v>
      </c>
      <c r="AC1089">
        <f t="shared" si="615"/>
        <v>2631.08</v>
      </c>
      <c r="AD1089">
        <f t="shared" si="616"/>
        <v>0</v>
      </c>
      <c r="AE1089">
        <f t="shared" si="617"/>
        <v>0</v>
      </c>
      <c r="AF1089">
        <f t="shared" si="618"/>
        <v>0</v>
      </c>
      <c r="AG1089">
        <f t="shared" si="619"/>
        <v>0</v>
      </c>
      <c r="AH1089">
        <f t="shared" si="620"/>
        <v>0</v>
      </c>
      <c r="AI1089">
        <f t="shared" si="621"/>
        <v>0</v>
      </c>
      <c r="AJ1089">
        <f t="shared" si="622"/>
        <v>0</v>
      </c>
      <c r="AK1089">
        <v>2631.08</v>
      </c>
      <c r="AL1089">
        <v>2631.08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1</v>
      </c>
      <c r="AW1089">
        <v>1</v>
      </c>
      <c r="AZ1089">
        <v>1</v>
      </c>
      <c r="BA1089">
        <v>1</v>
      </c>
      <c r="BB1089">
        <v>1</v>
      </c>
      <c r="BC1089">
        <v>1.43</v>
      </c>
      <c r="BD1089" t="s">
        <v>3</v>
      </c>
      <c r="BE1089" t="s">
        <v>3</v>
      </c>
      <c r="BF1089" t="s">
        <v>3</v>
      </c>
      <c r="BG1089" t="s">
        <v>3</v>
      </c>
      <c r="BH1089">
        <v>3</v>
      </c>
      <c r="BI1089">
        <v>2</v>
      </c>
      <c r="BJ1089" t="s">
        <v>212</v>
      </c>
      <c r="BM1089">
        <v>500002</v>
      </c>
      <c r="BN1089">
        <v>0</v>
      </c>
      <c r="BO1089" t="s">
        <v>210</v>
      </c>
      <c r="BP1089">
        <v>1</v>
      </c>
      <c r="BQ1089">
        <v>12</v>
      </c>
      <c r="BR1089">
        <v>0</v>
      </c>
      <c r="BS1089">
        <v>1</v>
      </c>
      <c r="BT1089">
        <v>1</v>
      </c>
      <c r="BU1089">
        <v>1</v>
      </c>
      <c r="BV1089">
        <v>1</v>
      </c>
      <c r="BW1089">
        <v>1</v>
      </c>
      <c r="BX1089">
        <v>1</v>
      </c>
      <c r="BY1089" t="s">
        <v>3</v>
      </c>
      <c r="BZ1089">
        <v>0</v>
      </c>
      <c r="CA1089">
        <v>0</v>
      </c>
      <c r="CB1089" t="s">
        <v>3</v>
      </c>
      <c r="CE1089">
        <v>0</v>
      </c>
      <c r="CF1089">
        <v>0</v>
      </c>
      <c r="CG1089">
        <v>0</v>
      </c>
      <c r="CM1089">
        <v>0</v>
      </c>
      <c r="CN1089" t="s">
        <v>3</v>
      </c>
      <c r="CO1089">
        <v>0</v>
      </c>
      <c r="CP1089">
        <f t="shared" si="623"/>
        <v>11287.32</v>
      </c>
      <c r="CQ1089">
        <f t="shared" si="624"/>
        <v>3762.44</v>
      </c>
      <c r="CR1089">
        <f t="shared" si="625"/>
        <v>0</v>
      </c>
      <c r="CS1089">
        <f t="shared" si="626"/>
        <v>0</v>
      </c>
      <c r="CT1089">
        <f t="shared" si="627"/>
        <v>0</v>
      </c>
      <c r="CU1089">
        <f t="shared" si="628"/>
        <v>0</v>
      </c>
      <c r="CV1089">
        <f t="shared" si="629"/>
        <v>0</v>
      </c>
      <c r="CW1089">
        <f t="shared" si="630"/>
        <v>0</v>
      </c>
      <c r="CX1089">
        <f t="shared" si="631"/>
        <v>0</v>
      </c>
      <c r="CY1089">
        <f>0</f>
        <v>0</v>
      </c>
      <c r="CZ1089">
        <f>0</f>
        <v>0</v>
      </c>
      <c r="DC1089" t="s">
        <v>3</v>
      </c>
      <c r="DD1089" t="s">
        <v>3</v>
      </c>
      <c r="DE1089" t="s">
        <v>3</v>
      </c>
      <c r="DF1089" t="s">
        <v>3</v>
      </c>
      <c r="DG1089" t="s">
        <v>3</v>
      </c>
      <c r="DH1089" t="s">
        <v>3</v>
      </c>
      <c r="DI1089" t="s">
        <v>3</v>
      </c>
      <c r="DJ1089" t="s">
        <v>3</v>
      </c>
      <c r="DK1089" t="s">
        <v>3</v>
      </c>
      <c r="DL1089" t="s">
        <v>3</v>
      </c>
      <c r="DM1089" t="s">
        <v>3</v>
      </c>
      <c r="DN1089">
        <v>0</v>
      </c>
      <c r="DO1089">
        <v>0</v>
      </c>
      <c r="DP1089">
        <v>1</v>
      </c>
      <c r="DQ1089">
        <v>1</v>
      </c>
      <c r="DU1089">
        <v>1013</v>
      </c>
      <c r="DV1089" t="s">
        <v>22</v>
      </c>
      <c r="DW1089" t="s">
        <v>22</v>
      </c>
      <c r="DX1089">
        <v>1</v>
      </c>
      <c r="DZ1089" t="s">
        <v>3</v>
      </c>
      <c r="EA1089" t="s">
        <v>3</v>
      </c>
      <c r="EB1089" t="s">
        <v>3</v>
      </c>
      <c r="EC1089" t="s">
        <v>3</v>
      </c>
      <c r="EE1089">
        <v>58749427</v>
      </c>
      <c r="EF1089">
        <v>12</v>
      </c>
      <c r="EG1089" t="s">
        <v>206</v>
      </c>
      <c r="EH1089">
        <v>0</v>
      </c>
      <c r="EI1089" t="s">
        <v>3</v>
      </c>
      <c r="EJ1089">
        <v>2</v>
      </c>
      <c r="EK1089">
        <v>500002</v>
      </c>
      <c r="EL1089" t="s">
        <v>207</v>
      </c>
      <c r="EM1089" t="s">
        <v>208</v>
      </c>
      <c r="EO1089" t="s">
        <v>3</v>
      </c>
      <c r="EQ1089">
        <v>0</v>
      </c>
      <c r="ER1089">
        <v>2631.08</v>
      </c>
      <c r="ES1089">
        <v>2631.08</v>
      </c>
      <c r="ET1089">
        <v>0</v>
      </c>
      <c r="EU1089">
        <v>0</v>
      </c>
      <c r="EV1089">
        <v>0</v>
      </c>
      <c r="EW1089">
        <v>0</v>
      </c>
      <c r="EX1089">
        <v>0</v>
      </c>
      <c r="EY1089">
        <v>0</v>
      </c>
      <c r="FQ1089">
        <v>0</v>
      </c>
      <c r="FR1089">
        <f t="shared" si="632"/>
        <v>0</v>
      </c>
      <c r="FS1089">
        <v>0</v>
      </c>
      <c r="FX1089">
        <v>0</v>
      </c>
      <c r="FY1089">
        <v>0</v>
      </c>
      <c r="GA1089" t="s">
        <v>3</v>
      </c>
      <c r="GD1089">
        <v>1</v>
      </c>
      <c r="GF1089">
        <v>-1154420715</v>
      </c>
      <c r="GG1089">
        <v>2</v>
      </c>
      <c r="GH1089">
        <v>1</v>
      </c>
      <c r="GI1089">
        <v>2</v>
      </c>
      <c r="GJ1089">
        <v>0</v>
      </c>
      <c r="GK1089">
        <v>0</v>
      </c>
      <c r="GL1089">
        <f t="shared" si="633"/>
        <v>0</v>
      </c>
      <c r="GM1089">
        <f t="shared" si="634"/>
        <v>11287.32</v>
      </c>
      <c r="GN1089">
        <f t="shared" si="635"/>
        <v>0</v>
      </c>
      <c r="GO1089">
        <f t="shared" si="636"/>
        <v>11287.32</v>
      </c>
      <c r="GP1089">
        <f t="shared" si="637"/>
        <v>0</v>
      </c>
      <c r="GR1089">
        <v>0</v>
      </c>
      <c r="GS1089">
        <v>3</v>
      </c>
      <c r="GT1089">
        <v>0</v>
      </c>
      <c r="GU1089" t="s">
        <v>3</v>
      </c>
      <c r="GV1089">
        <f t="shared" si="638"/>
        <v>0</v>
      </c>
      <c r="GW1089">
        <v>1</v>
      </c>
      <c r="GX1089">
        <f t="shared" si="639"/>
        <v>0</v>
      </c>
      <c r="HA1089">
        <v>0</v>
      </c>
      <c r="HB1089">
        <v>0</v>
      </c>
      <c r="HC1089">
        <f t="shared" si="640"/>
        <v>0</v>
      </c>
      <c r="HE1089" t="s">
        <v>3</v>
      </c>
      <c r="HF1089" t="s">
        <v>3</v>
      </c>
      <c r="HM1089" t="s">
        <v>3</v>
      </c>
      <c r="HN1089" t="s">
        <v>3</v>
      </c>
      <c r="HO1089" t="s">
        <v>3</v>
      </c>
      <c r="HP1089" t="s">
        <v>3</v>
      </c>
      <c r="HQ1089" t="s">
        <v>3</v>
      </c>
      <c r="IK1089">
        <v>0</v>
      </c>
    </row>
    <row r="1090" spans="1:245" x14ac:dyDescent="0.2">
      <c r="A1090">
        <v>17</v>
      </c>
      <c r="B1090">
        <v>1</v>
      </c>
      <c r="E1090" t="s">
        <v>213</v>
      </c>
      <c r="F1090" t="s">
        <v>210</v>
      </c>
      <c r="G1090" t="s">
        <v>214</v>
      </c>
      <c r="H1090" t="s">
        <v>22</v>
      </c>
      <c r="I1090">
        <v>4</v>
      </c>
      <c r="J1090">
        <v>0</v>
      </c>
      <c r="K1090">
        <v>4</v>
      </c>
      <c r="O1090">
        <f t="shared" si="603"/>
        <v>15049.76</v>
      </c>
      <c r="P1090">
        <f t="shared" si="604"/>
        <v>15049.76</v>
      </c>
      <c r="Q1090">
        <f t="shared" si="605"/>
        <v>0</v>
      </c>
      <c r="R1090">
        <f t="shared" si="606"/>
        <v>0</v>
      </c>
      <c r="S1090">
        <f t="shared" si="607"/>
        <v>0</v>
      </c>
      <c r="T1090">
        <f t="shared" si="608"/>
        <v>0</v>
      </c>
      <c r="U1090">
        <f t="shared" si="609"/>
        <v>0</v>
      </c>
      <c r="V1090">
        <f t="shared" si="610"/>
        <v>0</v>
      </c>
      <c r="W1090">
        <f t="shared" si="611"/>
        <v>0</v>
      </c>
      <c r="X1090">
        <f t="shared" si="612"/>
        <v>0</v>
      </c>
      <c r="Y1090">
        <f t="shared" si="613"/>
        <v>0</v>
      </c>
      <c r="AA1090">
        <v>61617792</v>
      </c>
      <c r="AB1090">
        <f t="shared" si="614"/>
        <v>2631.08</v>
      </c>
      <c r="AC1090">
        <f t="shared" si="615"/>
        <v>2631.08</v>
      </c>
      <c r="AD1090">
        <f t="shared" si="616"/>
        <v>0</v>
      </c>
      <c r="AE1090">
        <f t="shared" si="617"/>
        <v>0</v>
      </c>
      <c r="AF1090">
        <f t="shared" si="618"/>
        <v>0</v>
      </c>
      <c r="AG1090">
        <f t="shared" si="619"/>
        <v>0</v>
      </c>
      <c r="AH1090">
        <f t="shared" si="620"/>
        <v>0</v>
      </c>
      <c r="AI1090">
        <f t="shared" si="621"/>
        <v>0</v>
      </c>
      <c r="AJ1090">
        <f t="shared" si="622"/>
        <v>0</v>
      </c>
      <c r="AK1090">
        <v>2631.08</v>
      </c>
      <c r="AL1090">
        <v>2631.08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1</v>
      </c>
      <c r="AW1090">
        <v>1</v>
      </c>
      <c r="AZ1090">
        <v>1</v>
      </c>
      <c r="BA1090">
        <v>1</v>
      </c>
      <c r="BB1090">
        <v>1</v>
      </c>
      <c r="BC1090">
        <v>1.43</v>
      </c>
      <c r="BD1090" t="s">
        <v>3</v>
      </c>
      <c r="BE1090" t="s">
        <v>3</v>
      </c>
      <c r="BF1090" t="s">
        <v>3</v>
      </c>
      <c r="BG1090" t="s">
        <v>3</v>
      </c>
      <c r="BH1090">
        <v>3</v>
      </c>
      <c r="BI1090">
        <v>2</v>
      </c>
      <c r="BJ1090" t="s">
        <v>212</v>
      </c>
      <c r="BM1090">
        <v>500002</v>
      </c>
      <c r="BN1090">
        <v>0</v>
      </c>
      <c r="BO1090" t="s">
        <v>210</v>
      </c>
      <c r="BP1090">
        <v>1</v>
      </c>
      <c r="BQ1090">
        <v>12</v>
      </c>
      <c r="BR1090">
        <v>0</v>
      </c>
      <c r="BS1090">
        <v>1</v>
      </c>
      <c r="BT1090">
        <v>1</v>
      </c>
      <c r="BU1090">
        <v>1</v>
      </c>
      <c r="BV1090">
        <v>1</v>
      </c>
      <c r="BW1090">
        <v>1</v>
      </c>
      <c r="BX1090">
        <v>1</v>
      </c>
      <c r="BY1090" t="s">
        <v>3</v>
      </c>
      <c r="BZ1090">
        <v>0</v>
      </c>
      <c r="CA1090">
        <v>0</v>
      </c>
      <c r="CB1090" t="s">
        <v>3</v>
      </c>
      <c r="CE1090">
        <v>0</v>
      </c>
      <c r="CF1090">
        <v>0</v>
      </c>
      <c r="CG1090">
        <v>0</v>
      </c>
      <c r="CM1090">
        <v>0</v>
      </c>
      <c r="CN1090" t="s">
        <v>3</v>
      </c>
      <c r="CO1090">
        <v>0</v>
      </c>
      <c r="CP1090">
        <f t="shared" si="623"/>
        <v>15049.76</v>
      </c>
      <c r="CQ1090">
        <f t="shared" si="624"/>
        <v>3762.44</v>
      </c>
      <c r="CR1090">
        <f t="shared" si="625"/>
        <v>0</v>
      </c>
      <c r="CS1090">
        <f t="shared" si="626"/>
        <v>0</v>
      </c>
      <c r="CT1090">
        <f t="shared" si="627"/>
        <v>0</v>
      </c>
      <c r="CU1090">
        <f t="shared" si="628"/>
        <v>0</v>
      </c>
      <c r="CV1090">
        <f t="shared" si="629"/>
        <v>0</v>
      </c>
      <c r="CW1090">
        <f t="shared" si="630"/>
        <v>0</v>
      </c>
      <c r="CX1090">
        <f t="shared" si="631"/>
        <v>0</v>
      </c>
      <c r="CY1090">
        <f>0</f>
        <v>0</v>
      </c>
      <c r="CZ1090">
        <f>0</f>
        <v>0</v>
      </c>
      <c r="DC1090" t="s">
        <v>3</v>
      </c>
      <c r="DD1090" t="s">
        <v>3</v>
      </c>
      <c r="DE1090" t="s">
        <v>3</v>
      </c>
      <c r="DF1090" t="s">
        <v>3</v>
      </c>
      <c r="DG1090" t="s">
        <v>3</v>
      </c>
      <c r="DH1090" t="s">
        <v>3</v>
      </c>
      <c r="DI1090" t="s">
        <v>3</v>
      </c>
      <c r="DJ1090" t="s">
        <v>3</v>
      </c>
      <c r="DK1090" t="s">
        <v>3</v>
      </c>
      <c r="DL1090" t="s">
        <v>3</v>
      </c>
      <c r="DM1090" t="s">
        <v>3</v>
      </c>
      <c r="DN1090">
        <v>0</v>
      </c>
      <c r="DO1090">
        <v>0</v>
      </c>
      <c r="DP1090">
        <v>1</v>
      </c>
      <c r="DQ1090">
        <v>1</v>
      </c>
      <c r="DU1090">
        <v>1013</v>
      </c>
      <c r="DV1090" t="s">
        <v>22</v>
      </c>
      <c r="DW1090" t="s">
        <v>22</v>
      </c>
      <c r="DX1090">
        <v>1</v>
      </c>
      <c r="DZ1090" t="s">
        <v>3</v>
      </c>
      <c r="EA1090" t="s">
        <v>3</v>
      </c>
      <c r="EB1090" t="s">
        <v>3</v>
      </c>
      <c r="EC1090" t="s">
        <v>3</v>
      </c>
      <c r="EE1090">
        <v>58749427</v>
      </c>
      <c r="EF1090">
        <v>12</v>
      </c>
      <c r="EG1090" t="s">
        <v>206</v>
      </c>
      <c r="EH1090">
        <v>0</v>
      </c>
      <c r="EI1090" t="s">
        <v>3</v>
      </c>
      <c r="EJ1090">
        <v>2</v>
      </c>
      <c r="EK1090">
        <v>500002</v>
      </c>
      <c r="EL1090" t="s">
        <v>207</v>
      </c>
      <c r="EM1090" t="s">
        <v>208</v>
      </c>
      <c r="EO1090" t="s">
        <v>3</v>
      </c>
      <c r="EQ1090">
        <v>0</v>
      </c>
      <c r="ER1090">
        <v>2631.08</v>
      </c>
      <c r="ES1090">
        <v>2631.08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FQ1090">
        <v>0</v>
      </c>
      <c r="FR1090">
        <f t="shared" si="632"/>
        <v>0</v>
      </c>
      <c r="FS1090">
        <v>0</v>
      </c>
      <c r="FX1090">
        <v>0</v>
      </c>
      <c r="FY1090">
        <v>0</v>
      </c>
      <c r="GA1090" t="s">
        <v>3</v>
      </c>
      <c r="GD1090">
        <v>1</v>
      </c>
      <c r="GF1090">
        <v>-1386211153</v>
      </c>
      <c r="GG1090">
        <v>2</v>
      </c>
      <c r="GH1090">
        <v>1</v>
      </c>
      <c r="GI1090">
        <v>2</v>
      </c>
      <c r="GJ1090">
        <v>0</v>
      </c>
      <c r="GK1090">
        <v>0</v>
      </c>
      <c r="GL1090">
        <f t="shared" si="633"/>
        <v>0</v>
      </c>
      <c r="GM1090">
        <f t="shared" si="634"/>
        <v>15049.76</v>
      </c>
      <c r="GN1090">
        <f t="shared" si="635"/>
        <v>0</v>
      </c>
      <c r="GO1090">
        <f t="shared" si="636"/>
        <v>15049.76</v>
      </c>
      <c r="GP1090">
        <f t="shared" si="637"/>
        <v>0</v>
      </c>
      <c r="GR1090">
        <v>0</v>
      </c>
      <c r="GS1090">
        <v>3</v>
      </c>
      <c r="GT1090">
        <v>0</v>
      </c>
      <c r="GU1090" t="s">
        <v>3</v>
      </c>
      <c r="GV1090">
        <f t="shared" si="638"/>
        <v>0</v>
      </c>
      <c r="GW1090">
        <v>1</v>
      </c>
      <c r="GX1090">
        <f t="shared" si="639"/>
        <v>0</v>
      </c>
      <c r="HA1090">
        <v>0</v>
      </c>
      <c r="HB1090">
        <v>0</v>
      </c>
      <c r="HC1090">
        <f t="shared" si="640"/>
        <v>0</v>
      </c>
      <c r="HE1090" t="s">
        <v>3</v>
      </c>
      <c r="HF1090" t="s">
        <v>3</v>
      </c>
      <c r="HM1090" t="s">
        <v>3</v>
      </c>
      <c r="HN1090" t="s">
        <v>3</v>
      </c>
      <c r="HO1090" t="s">
        <v>3</v>
      </c>
      <c r="HP1090" t="s">
        <v>3</v>
      </c>
      <c r="HQ1090" t="s">
        <v>3</v>
      </c>
      <c r="IK1090">
        <v>0</v>
      </c>
    </row>
    <row r="1091" spans="1:245" x14ac:dyDescent="0.2">
      <c r="A1091">
        <v>17</v>
      </c>
      <c r="B1091">
        <v>1</v>
      </c>
      <c r="E1091" t="s">
        <v>215</v>
      </c>
      <c r="F1091" t="s">
        <v>425</v>
      </c>
      <c r="G1091" t="s">
        <v>426</v>
      </c>
      <c r="H1091" t="s">
        <v>22</v>
      </c>
      <c r="I1091">
        <v>1</v>
      </c>
      <c r="J1091">
        <v>0</v>
      </c>
      <c r="K1091">
        <v>1</v>
      </c>
      <c r="O1091">
        <f t="shared" si="603"/>
        <v>2532.2600000000002</v>
      </c>
      <c r="P1091">
        <f t="shared" si="604"/>
        <v>2532.2600000000002</v>
      </c>
      <c r="Q1091">
        <f t="shared" si="605"/>
        <v>0</v>
      </c>
      <c r="R1091">
        <f t="shared" si="606"/>
        <v>0</v>
      </c>
      <c r="S1091">
        <f t="shared" si="607"/>
        <v>0</v>
      </c>
      <c r="T1091">
        <f t="shared" si="608"/>
        <v>0</v>
      </c>
      <c r="U1091">
        <f t="shared" si="609"/>
        <v>0</v>
      </c>
      <c r="V1091">
        <f t="shared" si="610"/>
        <v>0</v>
      </c>
      <c r="W1091">
        <f t="shared" si="611"/>
        <v>0</v>
      </c>
      <c r="X1091">
        <f t="shared" si="612"/>
        <v>0</v>
      </c>
      <c r="Y1091">
        <f t="shared" si="613"/>
        <v>0</v>
      </c>
      <c r="AA1091">
        <v>61617792</v>
      </c>
      <c r="AB1091">
        <f t="shared" si="614"/>
        <v>1770.81</v>
      </c>
      <c r="AC1091">
        <f t="shared" si="615"/>
        <v>1770.81</v>
      </c>
      <c r="AD1091">
        <f t="shared" si="616"/>
        <v>0</v>
      </c>
      <c r="AE1091">
        <f t="shared" si="617"/>
        <v>0</v>
      </c>
      <c r="AF1091">
        <f t="shared" si="618"/>
        <v>0</v>
      </c>
      <c r="AG1091">
        <f t="shared" si="619"/>
        <v>0</v>
      </c>
      <c r="AH1091">
        <f t="shared" si="620"/>
        <v>0</v>
      </c>
      <c r="AI1091">
        <f t="shared" si="621"/>
        <v>0</v>
      </c>
      <c r="AJ1091">
        <f t="shared" si="622"/>
        <v>0</v>
      </c>
      <c r="AK1091">
        <v>1770.81</v>
      </c>
      <c r="AL1091">
        <v>1770.81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1</v>
      </c>
      <c r="AW1091">
        <v>1</v>
      </c>
      <c r="AZ1091">
        <v>1</v>
      </c>
      <c r="BA1091">
        <v>1</v>
      </c>
      <c r="BB1091">
        <v>1</v>
      </c>
      <c r="BC1091">
        <v>1.43</v>
      </c>
      <c r="BD1091" t="s">
        <v>3</v>
      </c>
      <c r="BE1091" t="s">
        <v>3</v>
      </c>
      <c r="BF1091" t="s">
        <v>3</v>
      </c>
      <c r="BG1091" t="s">
        <v>3</v>
      </c>
      <c r="BH1091">
        <v>3</v>
      </c>
      <c r="BI1091">
        <v>2</v>
      </c>
      <c r="BJ1091" t="s">
        <v>427</v>
      </c>
      <c r="BM1091">
        <v>500002</v>
      </c>
      <c r="BN1091">
        <v>0</v>
      </c>
      <c r="BO1091" t="s">
        <v>425</v>
      </c>
      <c r="BP1091">
        <v>1</v>
      </c>
      <c r="BQ1091">
        <v>12</v>
      </c>
      <c r="BR1091">
        <v>0</v>
      </c>
      <c r="BS1091">
        <v>1</v>
      </c>
      <c r="BT1091">
        <v>1</v>
      </c>
      <c r="BU1091">
        <v>1</v>
      </c>
      <c r="BV1091">
        <v>1</v>
      </c>
      <c r="BW1091">
        <v>1</v>
      </c>
      <c r="BX1091">
        <v>1</v>
      </c>
      <c r="BY1091" t="s">
        <v>3</v>
      </c>
      <c r="BZ1091">
        <v>0</v>
      </c>
      <c r="CA1091">
        <v>0</v>
      </c>
      <c r="CB1091" t="s">
        <v>3</v>
      </c>
      <c r="CE1091">
        <v>0</v>
      </c>
      <c r="CF1091">
        <v>0</v>
      </c>
      <c r="CG1091">
        <v>0</v>
      </c>
      <c r="CM1091">
        <v>0</v>
      </c>
      <c r="CN1091" t="s">
        <v>3</v>
      </c>
      <c r="CO1091">
        <v>0</v>
      </c>
      <c r="CP1091">
        <f t="shared" si="623"/>
        <v>2532.2600000000002</v>
      </c>
      <c r="CQ1091">
        <f t="shared" si="624"/>
        <v>2532.2600000000002</v>
      </c>
      <c r="CR1091">
        <f t="shared" si="625"/>
        <v>0</v>
      </c>
      <c r="CS1091">
        <f t="shared" si="626"/>
        <v>0</v>
      </c>
      <c r="CT1091">
        <f t="shared" si="627"/>
        <v>0</v>
      </c>
      <c r="CU1091">
        <f t="shared" si="628"/>
        <v>0</v>
      </c>
      <c r="CV1091">
        <f t="shared" si="629"/>
        <v>0</v>
      </c>
      <c r="CW1091">
        <f t="shared" si="630"/>
        <v>0</v>
      </c>
      <c r="CX1091">
        <f t="shared" si="631"/>
        <v>0</v>
      </c>
      <c r="CY1091">
        <f>0</f>
        <v>0</v>
      </c>
      <c r="CZ1091">
        <f>0</f>
        <v>0</v>
      </c>
      <c r="DC1091" t="s">
        <v>3</v>
      </c>
      <c r="DD1091" t="s">
        <v>3</v>
      </c>
      <c r="DE1091" t="s">
        <v>3</v>
      </c>
      <c r="DF1091" t="s">
        <v>3</v>
      </c>
      <c r="DG1091" t="s">
        <v>3</v>
      </c>
      <c r="DH1091" t="s">
        <v>3</v>
      </c>
      <c r="DI1091" t="s">
        <v>3</v>
      </c>
      <c r="DJ1091" t="s">
        <v>3</v>
      </c>
      <c r="DK1091" t="s">
        <v>3</v>
      </c>
      <c r="DL1091" t="s">
        <v>3</v>
      </c>
      <c r="DM1091" t="s">
        <v>3</v>
      </c>
      <c r="DN1091">
        <v>0</v>
      </c>
      <c r="DO1091">
        <v>0</v>
      </c>
      <c r="DP1091">
        <v>1</v>
      </c>
      <c r="DQ1091">
        <v>1</v>
      </c>
      <c r="DU1091">
        <v>1013</v>
      </c>
      <c r="DV1091" t="s">
        <v>22</v>
      </c>
      <c r="DW1091" t="s">
        <v>22</v>
      </c>
      <c r="DX1091">
        <v>1</v>
      </c>
      <c r="DZ1091" t="s">
        <v>3</v>
      </c>
      <c r="EA1091" t="s">
        <v>3</v>
      </c>
      <c r="EB1091" t="s">
        <v>3</v>
      </c>
      <c r="EC1091" t="s">
        <v>3</v>
      </c>
      <c r="EE1091">
        <v>58749427</v>
      </c>
      <c r="EF1091">
        <v>12</v>
      </c>
      <c r="EG1091" t="s">
        <v>206</v>
      </c>
      <c r="EH1091">
        <v>0</v>
      </c>
      <c r="EI1091" t="s">
        <v>3</v>
      </c>
      <c r="EJ1091">
        <v>2</v>
      </c>
      <c r="EK1091">
        <v>500002</v>
      </c>
      <c r="EL1091" t="s">
        <v>207</v>
      </c>
      <c r="EM1091" t="s">
        <v>208</v>
      </c>
      <c r="EO1091" t="s">
        <v>3</v>
      </c>
      <c r="EQ1091">
        <v>0</v>
      </c>
      <c r="ER1091">
        <v>1770.81</v>
      </c>
      <c r="ES1091">
        <v>1770.81</v>
      </c>
      <c r="ET1091">
        <v>0</v>
      </c>
      <c r="EU1091">
        <v>0</v>
      </c>
      <c r="EV1091">
        <v>0</v>
      </c>
      <c r="EW1091">
        <v>0</v>
      </c>
      <c r="EX1091">
        <v>0</v>
      </c>
      <c r="EY1091">
        <v>0</v>
      </c>
      <c r="FQ1091">
        <v>0</v>
      </c>
      <c r="FR1091">
        <f t="shared" si="632"/>
        <v>0</v>
      </c>
      <c r="FS1091">
        <v>0</v>
      </c>
      <c r="FX1091">
        <v>0</v>
      </c>
      <c r="FY1091">
        <v>0</v>
      </c>
      <c r="GA1091" t="s">
        <v>3</v>
      </c>
      <c r="GD1091">
        <v>1</v>
      </c>
      <c r="GF1091">
        <v>1937341375</v>
      </c>
      <c r="GG1091">
        <v>2</v>
      </c>
      <c r="GH1091">
        <v>1</v>
      </c>
      <c r="GI1091">
        <v>2</v>
      </c>
      <c r="GJ1091">
        <v>0</v>
      </c>
      <c r="GK1091">
        <v>0</v>
      </c>
      <c r="GL1091">
        <f t="shared" si="633"/>
        <v>0</v>
      </c>
      <c r="GM1091">
        <f t="shared" si="634"/>
        <v>2532.2600000000002</v>
      </c>
      <c r="GN1091">
        <f t="shared" si="635"/>
        <v>0</v>
      </c>
      <c r="GO1091">
        <f t="shared" si="636"/>
        <v>2532.2600000000002</v>
      </c>
      <c r="GP1091">
        <f t="shared" si="637"/>
        <v>0</v>
      </c>
      <c r="GR1091">
        <v>0</v>
      </c>
      <c r="GS1091">
        <v>3</v>
      </c>
      <c r="GT1091">
        <v>0</v>
      </c>
      <c r="GU1091" t="s">
        <v>3</v>
      </c>
      <c r="GV1091">
        <f t="shared" si="638"/>
        <v>0</v>
      </c>
      <c r="GW1091">
        <v>1</v>
      </c>
      <c r="GX1091">
        <f t="shared" si="639"/>
        <v>0</v>
      </c>
      <c r="HA1091">
        <v>0</v>
      </c>
      <c r="HB1091">
        <v>0</v>
      </c>
      <c r="HC1091">
        <f t="shared" si="640"/>
        <v>0</v>
      </c>
      <c r="HE1091" t="s">
        <v>3</v>
      </c>
      <c r="HF1091" t="s">
        <v>3</v>
      </c>
      <c r="HM1091" t="s">
        <v>3</v>
      </c>
      <c r="HN1091" t="s">
        <v>3</v>
      </c>
      <c r="HO1091" t="s">
        <v>3</v>
      </c>
      <c r="HP1091" t="s">
        <v>3</v>
      </c>
      <c r="HQ1091" t="s">
        <v>3</v>
      </c>
      <c r="IK1091">
        <v>0</v>
      </c>
    </row>
    <row r="1092" spans="1:245" x14ac:dyDescent="0.2">
      <c r="A1092">
        <v>17</v>
      </c>
      <c r="B1092">
        <v>1</v>
      </c>
      <c r="E1092" t="s">
        <v>219</v>
      </c>
      <c r="F1092" t="s">
        <v>216</v>
      </c>
      <c r="G1092" t="s">
        <v>217</v>
      </c>
      <c r="H1092" t="s">
        <v>22</v>
      </c>
      <c r="I1092">
        <v>2</v>
      </c>
      <c r="J1092">
        <v>0</v>
      </c>
      <c r="K1092">
        <v>2</v>
      </c>
      <c r="O1092">
        <f t="shared" si="603"/>
        <v>2969.06</v>
      </c>
      <c r="P1092">
        <f t="shared" si="604"/>
        <v>2969.06</v>
      </c>
      <c r="Q1092">
        <f t="shared" si="605"/>
        <v>0</v>
      </c>
      <c r="R1092">
        <f t="shared" si="606"/>
        <v>0</v>
      </c>
      <c r="S1092">
        <f t="shared" si="607"/>
        <v>0</v>
      </c>
      <c r="T1092">
        <f t="shared" si="608"/>
        <v>0</v>
      </c>
      <c r="U1092">
        <f t="shared" si="609"/>
        <v>0</v>
      </c>
      <c r="V1092">
        <f t="shared" si="610"/>
        <v>0</v>
      </c>
      <c r="W1092">
        <f t="shared" si="611"/>
        <v>0</v>
      </c>
      <c r="X1092">
        <f t="shared" si="612"/>
        <v>0</v>
      </c>
      <c r="Y1092">
        <f t="shared" si="613"/>
        <v>0</v>
      </c>
      <c r="AA1092">
        <v>61617792</v>
      </c>
      <c r="AB1092">
        <f t="shared" si="614"/>
        <v>1038.1300000000001</v>
      </c>
      <c r="AC1092">
        <f t="shared" si="615"/>
        <v>1038.1300000000001</v>
      </c>
      <c r="AD1092">
        <f t="shared" si="616"/>
        <v>0</v>
      </c>
      <c r="AE1092">
        <f t="shared" si="617"/>
        <v>0</v>
      </c>
      <c r="AF1092">
        <f t="shared" si="618"/>
        <v>0</v>
      </c>
      <c r="AG1092">
        <f t="shared" si="619"/>
        <v>0</v>
      </c>
      <c r="AH1092">
        <f t="shared" si="620"/>
        <v>0</v>
      </c>
      <c r="AI1092">
        <f t="shared" si="621"/>
        <v>0</v>
      </c>
      <c r="AJ1092">
        <f t="shared" si="622"/>
        <v>0</v>
      </c>
      <c r="AK1092">
        <v>1038.1300000000001</v>
      </c>
      <c r="AL1092">
        <v>1038.1300000000001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1</v>
      </c>
      <c r="AW1092">
        <v>1</v>
      </c>
      <c r="AZ1092">
        <v>1</v>
      </c>
      <c r="BA1092">
        <v>1</v>
      </c>
      <c r="BB1092">
        <v>1</v>
      </c>
      <c r="BC1092">
        <v>1.43</v>
      </c>
      <c r="BD1092" t="s">
        <v>3</v>
      </c>
      <c r="BE1092" t="s">
        <v>3</v>
      </c>
      <c r="BF1092" t="s">
        <v>3</v>
      </c>
      <c r="BG1092" t="s">
        <v>3</v>
      </c>
      <c r="BH1092">
        <v>3</v>
      </c>
      <c r="BI1092">
        <v>2</v>
      </c>
      <c r="BJ1092" t="s">
        <v>218</v>
      </c>
      <c r="BM1092">
        <v>500002</v>
      </c>
      <c r="BN1092">
        <v>0</v>
      </c>
      <c r="BO1092" t="s">
        <v>216</v>
      </c>
      <c r="BP1092">
        <v>1</v>
      </c>
      <c r="BQ1092">
        <v>12</v>
      </c>
      <c r="BR1092">
        <v>0</v>
      </c>
      <c r="BS1092">
        <v>1</v>
      </c>
      <c r="BT1092">
        <v>1</v>
      </c>
      <c r="BU1092">
        <v>1</v>
      </c>
      <c r="BV1092">
        <v>1</v>
      </c>
      <c r="BW1092">
        <v>1</v>
      </c>
      <c r="BX1092">
        <v>1</v>
      </c>
      <c r="BY1092" t="s">
        <v>3</v>
      </c>
      <c r="BZ1092">
        <v>0</v>
      </c>
      <c r="CA1092">
        <v>0</v>
      </c>
      <c r="CB1092" t="s">
        <v>3</v>
      </c>
      <c r="CE1092">
        <v>0</v>
      </c>
      <c r="CF1092">
        <v>0</v>
      </c>
      <c r="CG1092">
        <v>0</v>
      </c>
      <c r="CM1092">
        <v>0</v>
      </c>
      <c r="CN1092" t="s">
        <v>3</v>
      </c>
      <c r="CO1092">
        <v>0</v>
      </c>
      <c r="CP1092">
        <f t="shared" si="623"/>
        <v>2969.06</v>
      </c>
      <c r="CQ1092">
        <f t="shared" si="624"/>
        <v>1484.53</v>
      </c>
      <c r="CR1092">
        <f t="shared" si="625"/>
        <v>0</v>
      </c>
      <c r="CS1092">
        <f t="shared" si="626"/>
        <v>0</v>
      </c>
      <c r="CT1092">
        <f t="shared" si="627"/>
        <v>0</v>
      </c>
      <c r="CU1092">
        <f t="shared" si="628"/>
        <v>0</v>
      </c>
      <c r="CV1092">
        <f t="shared" si="629"/>
        <v>0</v>
      </c>
      <c r="CW1092">
        <f t="shared" si="630"/>
        <v>0</v>
      </c>
      <c r="CX1092">
        <f t="shared" si="631"/>
        <v>0</v>
      </c>
      <c r="CY1092">
        <f>0</f>
        <v>0</v>
      </c>
      <c r="CZ1092">
        <f>0</f>
        <v>0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>
        <v>0</v>
      </c>
      <c r="DO1092">
        <v>0</v>
      </c>
      <c r="DP1092">
        <v>1</v>
      </c>
      <c r="DQ1092">
        <v>1</v>
      </c>
      <c r="DU1092">
        <v>1013</v>
      </c>
      <c r="DV1092" t="s">
        <v>22</v>
      </c>
      <c r="DW1092" t="s">
        <v>22</v>
      </c>
      <c r="DX1092">
        <v>1</v>
      </c>
      <c r="DZ1092" t="s">
        <v>3</v>
      </c>
      <c r="EA1092" t="s">
        <v>3</v>
      </c>
      <c r="EB1092" t="s">
        <v>3</v>
      </c>
      <c r="EC1092" t="s">
        <v>3</v>
      </c>
      <c r="EE1092">
        <v>58749427</v>
      </c>
      <c r="EF1092">
        <v>12</v>
      </c>
      <c r="EG1092" t="s">
        <v>206</v>
      </c>
      <c r="EH1092">
        <v>0</v>
      </c>
      <c r="EI1092" t="s">
        <v>3</v>
      </c>
      <c r="EJ1092">
        <v>2</v>
      </c>
      <c r="EK1092">
        <v>500002</v>
      </c>
      <c r="EL1092" t="s">
        <v>207</v>
      </c>
      <c r="EM1092" t="s">
        <v>208</v>
      </c>
      <c r="EO1092" t="s">
        <v>3</v>
      </c>
      <c r="EQ1092">
        <v>0</v>
      </c>
      <c r="ER1092">
        <v>1038.1300000000001</v>
      </c>
      <c r="ES1092">
        <v>1038.1300000000001</v>
      </c>
      <c r="ET1092">
        <v>0</v>
      </c>
      <c r="EU1092">
        <v>0</v>
      </c>
      <c r="EV1092">
        <v>0</v>
      </c>
      <c r="EW1092">
        <v>0</v>
      </c>
      <c r="EX1092">
        <v>0</v>
      </c>
      <c r="EY1092">
        <v>0</v>
      </c>
      <c r="FQ1092">
        <v>0</v>
      </c>
      <c r="FR1092">
        <f t="shared" si="632"/>
        <v>0</v>
      </c>
      <c r="FS1092">
        <v>0</v>
      </c>
      <c r="FX1092">
        <v>0</v>
      </c>
      <c r="FY1092">
        <v>0</v>
      </c>
      <c r="GA1092" t="s">
        <v>3</v>
      </c>
      <c r="GD1092">
        <v>1</v>
      </c>
      <c r="GF1092">
        <v>640497613</v>
      </c>
      <c r="GG1092">
        <v>2</v>
      </c>
      <c r="GH1092">
        <v>1</v>
      </c>
      <c r="GI1092">
        <v>2</v>
      </c>
      <c r="GJ1092">
        <v>0</v>
      </c>
      <c r="GK1092">
        <v>0</v>
      </c>
      <c r="GL1092">
        <f t="shared" si="633"/>
        <v>0</v>
      </c>
      <c r="GM1092">
        <f t="shared" si="634"/>
        <v>2969.06</v>
      </c>
      <c r="GN1092">
        <f t="shared" si="635"/>
        <v>0</v>
      </c>
      <c r="GO1092">
        <f t="shared" si="636"/>
        <v>2969.06</v>
      </c>
      <c r="GP1092">
        <f t="shared" si="637"/>
        <v>0</v>
      </c>
      <c r="GR1092">
        <v>0</v>
      </c>
      <c r="GS1092">
        <v>3</v>
      </c>
      <c r="GT1092">
        <v>0</v>
      </c>
      <c r="GU1092" t="s">
        <v>3</v>
      </c>
      <c r="GV1092">
        <f t="shared" si="638"/>
        <v>0</v>
      </c>
      <c r="GW1092">
        <v>1</v>
      </c>
      <c r="GX1092">
        <f t="shared" si="639"/>
        <v>0</v>
      </c>
      <c r="HA1092">
        <v>0</v>
      </c>
      <c r="HB1092">
        <v>0</v>
      </c>
      <c r="HC1092">
        <f t="shared" si="640"/>
        <v>0</v>
      </c>
      <c r="HE1092" t="s">
        <v>3</v>
      </c>
      <c r="HF1092" t="s">
        <v>3</v>
      </c>
      <c r="HM1092" t="s">
        <v>3</v>
      </c>
      <c r="HN1092" t="s">
        <v>3</v>
      </c>
      <c r="HO1092" t="s">
        <v>3</v>
      </c>
      <c r="HP1092" t="s">
        <v>3</v>
      </c>
      <c r="HQ1092" t="s">
        <v>3</v>
      </c>
      <c r="IK1092">
        <v>0</v>
      </c>
    </row>
    <row r="1093" spans="1:245" x14ac:dyDescent="0.2">
      <c r="A1093">
        <v>17</v>
      </c>
      <c r="B1093">
        <v>1</v>
      </c>
      <c r="E1093" t="s">
        <v>226</v>
      </c>
      <c r="F1093" t="s">
        <v>220</v>
      </c>
      <c r="G1093" t="s">
        <v>221</v>
      </c>
      <c r="H1093" t="s">
        <v>22</v>
      </c>
      <c r="I1093">
        <v>4</v>
      </c>
      <c r="J1093">
        <v>0</v>
      </c>
      <c r="K1093">
        <v>4</v>
      </c>
      <c r="O1093">
        <f t="shared" si="603"/>
        <v>6418.2</v>
      </c>
      <c r="P1093">
        <f t="shared" si="604"/>
        <v>6418.2</v>
      </c>
      <c r="Q1093">
        <f t="shared" si="605"/>
        <v>0</v>
      </c>
      <c r="R1093">
        <f t="shared" si="606"/>
        <v>0</v>
      </c>
      <c r="S1093">
        <f t="shared" si="607"/>
        <v>0</v>
      </c>
      <c r="T1093">
        <f t="shared" si="608"/>
        <v>0</v>
      </c>
      <c r="U1093">
        <f t="shared" si="609"/>
        <v>0</v>
      </c>
      <c r="V1093">
        <f t="shared" si="610"/>
        <v>0</v>
      </c>
      <c r="W1093">
        <f t="shared" si="611"/>
        <v>0</v>
      </c>
      <c r="X1093">
        <f t="shared" si="612"/>
        <v>0</v>
      </c>
      <c r="Y1093">
        <f t="shared" si="613"/>
        <v>0</v>
      </c>
      <c r="AA1093">
        <v>61617792</v>
      </c>
      <c r="AB1093">
        <f t="shared" si="614"/>
        <v>1472.06</v>
      </c>
      <c r="AC1093">
        <f t="shared" si="615"/>
        <v>1472.06</v>
      </c>
      <c r="AD1093">
        <f t="shared" si="616"/>
        <v>0</v>
      </c>
      <c r="AE1093">
        <f t="shared" si="617"/>
        <v>0</v>
      </c>
      <c r="AF1093">
        <f t="shared" si="618"/>
        <v>0</v>
      </c>
      <c r="AG1093">
        <f t="shared" si="619"/>
        <v>0</v>
      </c>
      <c r="AH1093">
        <f t="shared" si="620"/>
        <v>0</v>
      </c>
      <c r="AI1093">
        <f t="shared" si="621"/>
        <v>0</v>
      </c>
      <c r="AJ1093">
        <f t="shared" si="622"/>
        <v>0</v>
      </c>
      <c r="AK1093">
        <v>1472.06</v>
      </c>
      <c r="AL1093">
        <v>1472.06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1</v>
      </c>
      <c r="AW1093">
        <v>1</v>
      </c>
      <c r="AZ1093">
        <v>1</v>
      </c>
      <c r="BA1093">
        <v>1</v>
      </c>
      <c r="BB1093">
        <v>1</v>
      </c>
      <c r="BC1093">
        <v>1.0900000000000001</v>
      </c>
      <c r="BD1093" t="s">
        <v>3</v>
      </c>
      <c r="BE1093" t="s">
        <v>3</v>
      </c>
      <c r="BF1093" t="s">
        <v>3</v>
      </c>
      <c r="BG1093" t="s">
        <v>3</v>
      </c>
      <c r="BH1093">
        <v>3</v>
      </c>
      <c r="BI1093">
        <v>1</v>
      </c>
      <c r="BJ1093" t="s">
        <v>222</v>
      </c>
      <c r="BM1093">
        <v>500001</v>
      </c>
      <c r="BN1093">
        <v>0</v>
      </c>
      <c r="BO1093" t="s">
        <v>220</v>
      </c>
      <c r="BP1093">
        <v>1</v>
      </c>
      <c r="BQ1093">
        <v>8</v>
      </c>
      <c r="BR1093">
        <v>0</v>
      </c>
      <c r="BS1093">
        <v>1</v>
      </c>
      <c r="BT1093">
        <v>1</v>
      </c>
      <c r="BU1093">
        <v>1</v>
      </c>
      <c r="BV1093">
        <v>1</v>
      </c>
      <c r="BW1093">
        <v>1</v>
      </c>
      <c r="BX1093">
        <v>1</v>
      </c>
      <c r="BY1093" t="s">
        <v>3</v>
      </c>
      <c r="BZ1093">
        <v>0</v>
      </c>
      <c r="CA1093">
        <v>0</v>
      </c>
      <c r="CB1093" t="s">
        <v>3</v>
      </c>
      <c r="CE1093">
        <v>0</v>
      </c>
      <c r="CF1093">
        <v>0</v>
      </c>
      <c r="CG1093">
        <v>0</v>
      </c>
      <c r="CM1093">
        <v>0</v>
      </c>
      <c r="CN1093" t="s">
        <v>3</v>
      </c>
      <c r="CO1093">
        <v>0</v>
      </c>
      <c r="CP1093">
        <f t="shared" si="623"/>
        <v>6418.2</v>
      </c>
      <c r="CQ1093">
        <f t="shared" si="624"/>
        <v>1604.55</v>
      </c>
      <c r="CR1093">
        <f t="shared" si="625"/>
        <v>0</v>
      </c>
      <c r="CS1093">
        <f t="shared" si="626"/>
        <v>0</v>
      </c>
      <c r="CT1093">
        <f t="shared" si="627"/>
        <v>0</v>
      </c>
      <c r="CU1093">
        <f t="shared" si="628"/>
        <v>0</v>
      </c>
      <c r="CV1093">
        <f t="shared" si="629"/>
        <v>0</v>
      </c>
      <c r="CW1093">
        <f t="shared" si="630"/>
        <v>0</v>
      </c>
      <c r="CX1093">
        <f t="shared" si="631"/>
        <v>0</v>
      </c>
      <c r="CY1093">
        <f>0</f>
        <v>0</v>
      </c>
      <c r="CZ1093">
        <f>0</f>
        <v>0</v>
      </c>
      <c r="DC1093" t="s">
        <v>3</v>
      </c>
      <c r="DD1093" t="s">
        <v>3</v>
      </c>
      <c r="DE1093" t="s">
        <v>3</v>
      </c>
      <c r="DF1093" t="s">
        <v>3</v>
      </c>
      <c r="DG1093" t="s">
        <v>3</v>
      </c>
      <c r="DH1093" t="s">
        <v>3</v>
      </c>
      <c r="DI1093" t="s">
        <v>3</v>
      </c>
      <c r="DJ1093" t="s">
        <v>3</v>
      </c>
      <c r="DK1093" t="s">
        <v>3</v>
      </c>
      <c r="DL1093" t="s">
        <v>3</v>
      </c>
      <c r="DM1093" t="s">
        <v>3</v>
      </c>
      <c r="DN1093">
        <v>0</v>
      </c>
      <c r="DO1093">
        <v>0</v>
      </c>
      <c r="DP1093">
        <v>1</v>
      </c>
      <c r="DQ1093">
        <v>1</v>
      </c>
      <c r="DU1093">
        <v>1013</v>
      </c>
      <c r="DV1093" t="s">
        <v>22</v>
      </c>
      <c r="DW1093" t="s">
        <v>22</v>
      </c>
      <c r="DX1093">
        <v>1</v>
      </c>
      <c r="DZ1093" t="s">
        <v>3</v>
      </c>
      <c r="EA1093" t="s">
        <v>3</v>
      </c>
      <c r="EB1093" t="s">
        <v>3</v>
      </c>
      <c r="EC1093" t="s">
        <v>3</v>
      </c>
      <c r="EE1093">
        <v>58749426</v>
      </c>
      <c r="EF1093">
        <v>8</v>
      </c>
      <c r="EG1093" t="s">
        <v>223</v>
      </c>
      <c r="EH1093">
        <v>0</v>
      </c>
      <c r="EI1093" t="s">
        <v>3</v>
      </c>
      <c r="EJ1093">
        <v>1</v>
      </c>
      <c r="EK1093">
        <v>500001</v>
      </c>
      <c r="EL1093" t="s">
        <v>224</v>
      </c>
      <c r="EM1093" t="s">
        <v>225</v>
      </c>
      <c r="EO1093" t="s">
        <v>3</v>
      </c>
      <c r="EQ1093">
        <v>0</v>
      </c>
      <c r="ER1093">
        <v>1472.06</v>
      </c>
      <c r="ES1093">
        <v>1472.06</v>
      </c>
      <c r="ET1093">
        <v>0</v>
      </c>
      <c r="EU1093">
        <v>0</v>
      </c>
      <c r="EV1093">
        <v>0</v>
      </c>
      <c r="EW1093">
        <v>0</v>
      </c>
      <c r="EX1093">
        <v>0</v>
      </c>
      <c r="EY1093">
        <v>0</v>
      </c>
      <c r="FQ1093">
        <v>0</v>
      </c>
      <c r="FR1093">
        <f t="shared" si="632"/>
        <v>0</v>
      </c>
      <c r="FS1093">
        <v>0</v>
      </c>
      <c r="FX1093">
        <v>0</v>
      </c>
      <c r="FY1093">
        <v>0</v>
      </c>
      <c r="GA1093" t="s">
        <v>3</v>
      </c>
      <c r="GD1093">
        <v>1</v>
      </c>
      <c r="GF1093">
        <v>-465849229</v>
      </c>
      <c r="GG1093">
        <v>2</v>
      </c>
      <c r="GH1093">
        <v>1</v>
      </c>
      <c r="GI1093">
        <v>2</v>
      </c>
      <c r="GJ1093">
        <v>0</v>
      </c>
      <c r="GK1093">
        <v>0</v>
      </c>
      <c r="GL1093">
        <f t="shared" si="633"/>
        <v>0</v>
      </c>
      <c r="GM1093">
        <f t="shared" si="634"/>
        <v>6418.2</v>
      </c>
      <c r="GN1093">
        <f t="shared" si="635"/>
        <v>6418.2</v>
      </c>
      <c r="GO1093">
        <f t="shared" si="636"/>
        <v>0</v>
      </c>
      <c r="GP1093">
        <f t="shared" si="637"/>
        <v>0</v>
      </c>
      <c r="GR1093">
        <v>0</v>
      </c>
      <c r="GS1093">
        <v>3</v>
      </c>
      <c r="GT1093">
        <v>0</v>
      </c>
      <c r="GU1093" t="s">
        <v>3</v>
      </c>
      <c r="GV1093">
        <f t="shared" si="638"/>
        <v>0</v>
      </c>
      <c r="GW1093">
        <v>1</v>
      </c>
      <c r="GX1093">
        <f t="shared" si="639"/>
        <v>0</v>
      </c>
      <c r="HA1093">
        <v>0</v>
      </c>
      <c r="HB1093">
        <v>0</v>
      </c>
      <c r="HC1093">
        <f t="shared" si="640"/>
        <v>0</v>
      </c>
      <c r="HE1093" t="s">
        <v>3</v>
      </c>
      <c r="HF1093" t="s">
        <v>3</v>
      </c>
      <c r="HM1093" t="s">
        <v>3</v>
      </c>
      <c r="HN1093" t="s">
        <v>3</v>
      </c>
      <c r="HO1093" t="s">
        <v>3</v>
      </c>
      <c r="HP1093" t="s">
        <v>3</v>
      </c>
      <c r="HQ1093" t="s">
        <v>3</v>
      </c>
      <c r="IK1093">
        <v>0</v>
      </c>
    </row>
    <row r="1094" spans="1:245" x14ac:dyDescent="0.2">
      <c r="A1094">
        <v>17</v>
      </c>
      <c r="B1094">
        <v>1</v>
      </c>
      <c r="E1094" t="s">
        <v>230</v>
      </c>
      <c r="F1094" t="s">
        <v>227</v>
      </c>
      <c r="G1094" t="s">
        <v>228</v>
      </c>
      <c r="H1094" t="s">
        <v>22</v>
      </c>
      <c r="I1094">
        <v>18</v>
      </c>
      <c r="J1094">
        <v>0</v>
      </c>
      <c r="K1094">
        <v>18</v>
      </c>
      <c r="O1094">
        <f t="shared" si="603"/>
        <v>37474.559999999998</v>
      </c>
      <c r="P1094">
        <f t="shared" si="604"/>
        <v>37474.559999999998</v>
      </c>
      <c r="Q1094">
        <f t="shared" si="605"/>
        <v>0</v>
      </c>
      <c r="R1094">
        <f t="shared" si="606"/>
        <v>0</v>
      </c>
      <c r="S1094">
        <f t="shared" si="607"/>
        <v>0</v>
      </c>
      <c r="T1094">
        <f t="shared" si="608"/>
        <v>0</v>
      </c>
      <c r="U1094">
        <f t="shared" si="609"/>
        <v>0</v>
      </c>
      <c r="V1094">
        <f t="shared" si="610"/>
        <v>0</v>
      </c>
      <c r="W1094">
        <f t="shared" si="611"/>
        <v>0</v>
      </c>
      <c r="X1094">
        <f t="shared" si="612"/>
        <v>0</v>
      </c>
      <c r="Y1094">
        <f t="shared" si="613"/>
        <v>0</v>
      </c>
      <c r="AA1094">
        <v>61617792</v>
      </c>
      <c r="AB1094">
        <f t="shared" si="614"/>
        <v>1639.31</v>
      </c>
      <c r="AC1094">
        <f t="shared" si="615"/>
        <v>1639.31</v>
      </c>
      <c r="AD1094">
        <f t="shared" si="616"/>
        <v>0</v>
      </c>
      <c r="AE1094">
        <f t="shared" si="617"/>
        <v>0</v>
      </c>
      <c r="AF1094">
        <f t="shared" si="618"/>
        <v>0</v>
      </c>
      <c r="AG1094">
        <f t="shared" si="619"/>
        <v>0</v>
      </c>
      <c r="AH1094">
        <f t="shared" si="620"/>
        <v>0</v>
      </c>
      <c r="AI1094">
        <f t="shared" si="621"/>
        <v>0</v>
      </c>
      <c r="AJ1094">
        <f t="shared" si="622"/>
        <v>0</v>
      </c>
      <c r="AK1094">
        <v>1639.31</v>
      </c>
      <c r="AL1094">
        <v>1639.31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1</v>
      </c>
      <c r="AW1094">
        <v>1</v>
      </c>
      <c r="AZ1094">
        <v>1</v>
      </c>
      <c r="BA1094">
        <v>1</v>
      </c>
      <c r="BB1094">
        <v>1</v>
      </c>
      <c r="BC1094">
        <v>1.27</v>
      </c>
      <c r="BD1094" t="s">
        <v>3</v>
      </c>
      <c r="BE1094" t="s">
        <v>3</v>
      </c>
      <c r="BF1094" t="s">
        <v>3</v>
      </c>
      <c r="BG1094" t="s">
        <v>3</v>
      </c>
      <c r="BH1094">
        <v>3</v>
      </c>
      <c r="BI1094">
        <v>2</v>
      </c>
      <c r="BJ1094" t="s">
        <v>229</v>
      </c>
      <c r="BM1094">
        <v>500002</v>
      </c>
      <c r="BN1094">
        <v>0</v>
      </c>
      <c r="BO1094" t="s">
        <v>227</v>
      </c>
      <c r="BP1094">
        <v>1</v>
      </c>
      <c r="BQ1094">
        <v>12</v>
      </c>
      <c r="BR1094">
        <v>0</v>
      </c>
      <c r="BS1094">
        <v>1</v>
      </c>
      <c r="BT1094">
        <v>1</v>
      </c>
      <c r="BU1094">
        <v>1</v>
      </c>
      <c r="BV1094">
        <v>1</v>
      </c>
      <c r="BW1094">
        <v>1</v>
      </c>
      <c r="BX1094">
        <v>1</v>
      </c>
      <c r="BY1094" t="s">
        <v>3</v>
      </c>
      <c r="BZ1094">
        <v>0</v>
      </c>
      <c r="CA1094">
        <v>0</v>
      </c>
      <c r="CB1094" t="s">
        <v>3</v>
      </c>
      <c r="CE1094">
        <v>0</v>
      </c>
      <c r="CF1094">
        <v>0</v>
      </c>
      <c r="CG1094">
        <v>0</v>
      </c>
      <c r="CM1094">
        <v>0</v>
      </c>
      <c r="CN1094" t="s">
        <v>3</v>
      </c>
      <c r="CO1094">
        <v>0</v>
      </c>
      <c r="CP1094">
        <f t="shared" si="623"/>
        <v>37474.559999999998</v>
      </c>
      <c r="CQ1094">
        <f t="shared" si="624"/>
        <v>2081.92</v>
      </c>
      <c r="CR1094">
        <f t="shared" si="625"/>
        <v>0</v>
      </c>
      <c r="CS1094">
        <f t="shared" si="626"/>
        <v>0</v>
      </c>
      <c r="CT1094">
        <f t="shared" si="627"/>
        <v>0</v>
      </c>
      <c r="CU1094">
        <f t="shared" si="628"/>
        <v>0</v>
      </c>
      <c r="CV1094">
        <f t="shared" si="629"/>
        <v>0</v>
      </c>
      <c r="CW1094">
        <f t="shared" si="630"/>
        <v>0</v>
      </c>
      <c r="CX1094">
        <f t="shared" si="631"/>
        <v>0</v>
      </c>
      <c r="CY1094">
        <f>0</f>
        <v>0</v>
      </c>
      <c r="CZ1094">
        <f>0</f>
        <v>0</v>
      </c>
      <c r="DC1094" t="s">
        <v>3</v>
      </c>
      <c r="DD1094" t="s">
        <v>3</v>
      </c>
      <c r="DE1094" t="s">
        <v>3</v>
      </c>
      <c r="DF1094" t="s">
        <v>3</v>
      </c>
      <c r="DG1094" t="s">
        <v>3</v>
      </c>
      <c r="DH1094" t="s">
        <v>3</v>
      </c>
      <c r="DI1094" t="s">
        <v>3</v>
      </c>
      <c r="DJ1094" t="s">
        <v>3</v>
      </c>
      <c r="DK1094" t="s">
        <v>3</v>
      </c>
      <c r="DL1094" t="s">
        <v>3</v>
      </c>
      <c r="DM1094" t="s">
        <v>3</v>
      </c>
      <c r="DN1094">
        <v>0</v>
      </c>
      <c r="DO1094">
        <v>0</v>
      </c>
      <c r="DP1094">
        <v>1</v>
      </c>
      <c r="DQ1094">
        <v>1</v>
      </c>
      <c r="DU1094">
        <v>1013</v>
      </c>
      <c r="DV1094" t="s">
        <v>22</v>
      </c>
      <c r="DW1094" t="s">
        <v>22</v>
      </c>
      <c r="DX1094">
        <v>1</v>
      </c>
      <c r="DZ1094" t="s">
        <v>3</v>
      </c>
      <c r="EA1094" t="s">
        <v>3</v>
      </c>
      <c r="EB1094" t="s">
        <v>3</v>
      </c>
      <c r="EC1094" t="s">
        <v>3</v>
      </c>
      <c r="EE1094">
        <v>58749427</v>
      </c>
      <c r="EF1094">
        <v>12</v>
      </c>
      <c r="EG1094" t="s">
        <v>206</v>
      </c>
      <c r="EH1094">
        <v>0</v>
      </c>
      <c r="EI1094" t="s">
        <v>3</v>
      </c>
      <c r="EJ1094">
        <v>2</v>
      </c>
      <c r="EK1094">
        <v>500002</v>
      </c>
      <c r="EL1094" t="s">
        <v>207</v>
      </c>
      <c r="EM1094" t="s">
        <v>208</v>
      </c>
      <c r="EO1094" t="s">
        <v>3</v>
      </c>
      <c r="EQ1094">
        <v>0</v>
      </c>
      <c r="ER1094">
        <v>1639.31</v>
      </c>
      <c r="ES1094">
        <v>1639.31</v>
      </c>
      <c r="ET1094">
        <v>0</v>
      </c>
      <c r="EU1094">
        <v>0</v>
      </c>
      <c r="EV1094">
        <v>0</v>
      </c>
      <c r="EW1094">
        <v>0</v>
      </c>
      <c r="EX1094">
        <v>0</v>
      </c>
      <c r="EY1094">
        <v>0</v>
      </c>
      <c r="FQ1094">
        <v>0</v>
      </c>
      <c r="FR1094">
        <f t="shared" si="632"/>
        <v>0</v>
      </c>
      <c r="FS1094">
        <v>0</v>
      </c>
      <c r="FX1094">
        <v>0</v>
      </c>
      <c r="FY1094">
        <v>0</v>
      </c>
      <c r="GA1094" t="s">
        <v>3</v>
      </c>
      <c r="GD1094">
        <v>1</v>
      </c>
      <c r="GF1094">
        <v>1922904874</v>
      </c>
      <c r="GG1094">
        <v>2</v>
      </c>
      <c r="GH1094">
        <v>1</v>
      </c>
      <c r="GI1094">
        <v>2</v>
      </c>
      <c r="GJ1094">
        <v>0</v>
      </c>
      <c r="GK1094">
        <v>0</v>
      </c>
      <c r="GL1094">
        <f t="shared" si="633"/>
        <v>0</v>
      </c>
      <c r="GM1094">
        <f t="shared" si="634"/>
        <v>37474.559999999998</v>
      </c>
      <c r="GN1094">
        <f t="shared" si="635"/>
        <v>0</v>
      </c>
      <c r="GO1094">
        <f t="shared" si="636"/>
        <v>37474.559999999998</v>
      </c>
      <c r="GP1094">
        <f t="shared" si="637"/>
        <v>0</v>
      </c>
      <c r="GR1094">
        <v>0</v>
      </c>
      <c r="GS1094">
        <v>3</v>
      </c>
      <c r="GT1094">
        <v>0</v>
      </c>
      <c r="GU1094" t="s">
        <v>3</v>
      </c>
      <c r="GV1094">
        <f t="shared" si="638"/>
        <v>0</v>
      </c>
      <c r="GW1094">
        <v>1</v>
      </c>
      <c r="GX1094">
        <f t="shared" si="639"/>
        <v>0</v>
      </c>
      <c r="HA1094">
        <v>0</v>
      </c>
      <c r="HB1094">
        <v>0</v>
      </c>
      <c r="HC1094">
        <f t="shared" si="640"/>
        <v>0</v>
      </c>
      <c r="HE1094" t="s">
        <v>3</v>
      </c>
      <c r="HF1094" t="s">
        <v>3</v>
      </c>
      <c r="HM1094" t="s">
        <v>3</v>
      </c>
      <c r="HN1094" t="s">
        <v>3</v>
      </c>
      <c r="HO1094" t="s">
        <v>3</v>
      </c>
      <c r="HP1094" t="s">
        <v>3</v>
      </c>
      <c r="HQ1094" t="s">
        <v>3</v>
      </c>
      <c r="IK1094">
        <v>0</v>
      </c>
    </row>
    <row r="1095" spans="1:245" x14ac:dyDescent="0.2">
      <c r="A1095">
        <v>17</v>
      </c>
      <c r="B1095">
        <v>1</v>
      </c>
      <c r="E1095" t="s">
        <v>234</v>
      </c>
      <c r="F1095" t="s">
        <v>231</v>
      </c>
      <c r="G1095" t="s">
        <v>232</v>
      </c>
      <c r="H1095" t="s">
        <v>169</v>
      </c>
      <c r="I1095">
        <f>ROUND(21/100,7)</f>
        <v>0.21</v>
      </c>
      <c r="J1095">
        <v>0</v>
      </c>
      <c r="K1095">
        <f>ROUND(21/100,7)</f>
        <v>0.21</v>
      </c>
      <c r="O1095">
        <f t="shared" si="603"/>
        <v>8203.1299999999992</v>
      </c>
      <c r="P1095">
        <f t="shared" si="604"/>
        <v>8203.1299999999992</v>
      </c>
      <c r="Q1095">
        <f t="shared" si="605"/>
        <v>0</v>
      </c>
      <c r="R1095">
        <f t="shared" si="606"/>
        <v>0</v>
      </c>
      <c r="S1095">
        <f t="shared" si="607"/>
        <v>0</v>
      </c>
      <c r="T1095">
        <f t="shared" si="608"/>
        <v>0</v>
      </c>
      <c r="U1095">
        <f t="shared" si="609"/>
        <v>0</v>
      </c>
      <c r="V1095">
        <f t="shared" si="610"/>
        <v>0</v>
      </c>
      <c r="W1095">
        <f t="shared" si="611"/>
        <v>0</v>
      </c>
      <c r="X1095">
        <f t="shared" si="612"/>
        <v>0</v>
      </c>
      <c r="Y1095">
        <f t="shared" si="613"/>
        <v>0</v>
      </c>
      <c r="AA1095">
        <v>61617792</v>
      </c>
      <c r="AB1095">
        <f t="shared" si="614"/>
        <v>43402.78</v>
      </c>
      <c r="AC1095">
        <f t="shared" si="615"/>
        <v>43402.78</v>
      </c>
      <c r="AD1095">
        <f t="shared" si="616"/>
        <v>0</v>
      </c>
      <c r="AE1095">
        <f t="shared" si="617"/>
        <v>0</v>
      </c>
      <c r="AF1095">
        <f t="shared" si="618"/>
        <v>0</v>
      </c>
      <c r="AG1095">
        <f t="shared" si="619"/>
        <v>0</v>
      </c>
      <c r="AH1095">
        <f t="shared" si="620"/>
        <v>0</v>
      </c>
      <c r="AI1095">
        <f t="shared" si="621"/>
        <v>0</v>
      </c>
      <c r="AJ1095">
        <f t="shared" si="622"/>
        <v>0</v>
      </c>
      <c r="AK1095">
        <v>43402.78</v>
      </c>
      <c r="AL1095">
        <v>43402.78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1</v>
      </c>
      <c r="AW1095">
        <v>1</v>
      </c>
      <c r="AZ1095">
        <v>1</v>
      </c>
      <c r="BA1095">
        <v>1</v>
      </c>
      <c r="BB1095">
        <v>1</v>
      </c>
      <c r="BC1095">
        <v>0.9</v>
      </c>
      <c r="BD1095" t="s">
        <v>3</v>
      </c>
      <c r="BE1095" t="s">
        <v>3</v>
      </c>
      <c r="BF1095" t="s">
        <v>3</v>
      </c>
      <c r="BG1095" t="s">
        <v>3</v>
      </c>
      <c r="BH1095">
        <v>3</v>
      </c>
      <c r="BI1095">
        <v>2</v>
      </c>
      <c r="BJ1095" t="s">
        <v>233</v>
      </c>
      <c r="BM1095">
        <v>500002</v>
      </c>
      <c r="BN1095">
        <v>0</v>
      </c>
      <c r="BO1095" t="s">
        <v>231</v>
      </c>
      <c r="BP1095">
        <v>1</v>
      </c>
      <c r="BQ1095">
        <v>12</v>
      </c>
      <c r="BR1095">
        <v>0</v>
      </c>
      <c r="BS1095">
        <v>1</v>
      </c>
      <c r="BT1095">
        <v>1</v>
      </c>
      <c r="BU1095">
        <v>1</v>
      </c>
      <c r="BV1095">
        <v>1</v>
      </c>
      <c r="BW1095">
        <v>1</v>
      </c>
      <c r="BX1095">
        <v>1</v>
      </c>
      <c r="BY1095" t="s">
        <v>3</v>
      </c>
      <c r="BZ1095">
        <v>0</v>
      </c>
      <c r="CA1095">
        <v>0</v>
      </c>
      <c r="CB1095" t="s">
        <v>3</v>
      </c>
      <c r="CE1095">
        <v>0</v>
      </c>
      <c r="CF1095">
        <v>0</v>
      </c>
      <c r="CG1095">
        <v>0</v>
      </c>
      <c r="CM1095">
        <v>0</v>
      </c>
      <c r="CN1095" t="s">
        <v>3</v>
      </c>
      <c r="CO1095">
        <v>0</v>
      </c>
      <c r="CP1095">
        <f t="shared" si="623"/>
        <v>8203.1299999999992</v>
      </c>
      <c r="CQ1095">
        <f t="shared" si="624"/>
        <v>39062.5</v>
      </c>
      <c r="CR1095">
        <f t="shared" si="625"/>
        <v>0</v>
      </c>
      <c r="CS1095">
        <f t="shared" si="626"/>
        <v>0</v>
      </c>
      <c r="CT1095">
        <f t="shared" si="627"/>
        <v>0</v>
      </c>
      <c r="CU1095">
        <f t="shared" si="628"/>
        <v>0</v>
      </c>
      <c r="CV1095">
        <f t="shared" si="629"/>
        <v>0</v>
      </c>
      <c r="CW1095">
        <f t="shared" si="630"/>
        <v>0</v>
      </c>
      <c r="CX1095">
        <f t="shared" si="631"/>
        <v>0</v>
      </c>
      <c r="CY1095">
        <f>0</f>
        <v>0</v>
      </c>
      <c r="CZ1095">
        <f>0</f>
        <v>0</v>
      </c>
      <c r="DC1095" t="s">
        <v>3</v>
      </c>
      <c r="DD1095" t="s">
        <v>3</v>
      </c>
      <c r="DE1095" t="s">
        <v>3</v>
      </c>
      <c r="DF1095" t="s">
        <v>3</v>
      </c>
      <c r="DG1095" t="s">
        <v>3</v>
      </c>
      <c r="DH1095" t="s">
        <v>3</v>
      </c>
      <c r="DI1095" t="s">
        <v>3</v>
      </c>
      <c r="DJ1095" t="s">
        <v>3</v>
      </c>
      <c r="DK1095" t="s">
        <v>3</v>
      </c>
      <c r="DL1095" t="s">
        <v>3</v>
      </c>
      <c r="DM1095" t="s">
        <v>3</v>
      </c>
      <c r="DN1095">
        <v>0</v>
      </c>
      <c r="DO1095">
        <v>0</v>
      </c>
      <c r="DP1095">
        <v>1</v>
      </c>
      <c r="DQ1095">
        <v>1</v>
      </c>
      <c r="DU1095">
        <v>1013</v>
      </c>
      <c r="DV1095" t="s">
        <v>169</v>
      </c>
      <c r="DW1095" t="s">
        <v>169</v>
      </c>
      <c r="DX1095">
        <v>1</v>
      </c>
      <c r="DZ1095" t="s">
        <v>3</v>
      </c>
      <c r="EA1095" t="s">
        <v>3</v>
      </c>
      <c r="EB1095" t="s">
        <v>3</v>
      </c>
      <c r="EC1095" t="s">
        <v>3</v>
      </c>
      <c r="EE1095">
        <v>58749427</v>
      </c>
      <c r="EF1095">
        <v>12</v>
      </c>
      <c r="EG1095" t="s">
        <v>206</v>
      </c>
      <c r="EH1095">
        <v>0</v>
      </c>
      <c r="EI1095" t="s">
        <v>3</v>
      </c>
      <c r="EJ1095">
        <v>2</v>
      </c>
      <c r="EK1095">
        <v>500002</v>
      </c>
      <c r="EL1095" t="s">
        <v>207</v>
      </c>
      <c r="EM1095" t="s">
        <v>208</v>
      </c>
      <c r="EO1095" t="s">
        <v>3</v>
      </c>
      <c r="EQ1095">
        <v>0</v>
      </c>
      <c r="ER1095">
        <v>43402.78</v>
      </c>
      <c r="ES1095">
        <v>43402.78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FQ1095">
        <v>0</v>
      </c>
      <c r="FR1095">
        <f t="shared" si="632"/>
        <v>0</v>
      </c>
      <c r="FS1095">
        <v>0</v>
      </c>
      <c r="FX1095">
        <v>0</v>
      </c>
      <c r="FY1095">
        <v>0</v>
      </c>
      <c r="GA1095" t="s">
        <v>3</v>
      </c>
      <c r="GD1095">
        <v>1</v>
      </c>
      <c r="GF1095">
        <v>-1566809035</v>
      </c>
      <c r="GG1095">
        <v>2</v>
      </c>
      <c r="GH1095">
        <v>1</v>
      </c>
      <c r="GI1095">
        <v>2</v>
      </c>
      <c r="GJ1095">
        <v>0</v>
      </c>
      <c r="GK1095">
        <v>0</v>
      </c>
      <c r="GL1095">
        <f t="shared" si="633"/>
        <v>0</v>
      </c>
      <c r="GM1095">
        <f t="shared" si="634"/>
        <v>8203.1299999999992</v>
      </c>
      <c r="GN1095">
        <f t="shared" si="635"/>
        <v>0</v>
      </c>
      <c r="GO1095">
        <f t="shared" si="636"/>
        <v>8203.1299999999992</v>
      </c>
      <c r="GP1095">
        <f t="shared" si="637"/>
        <v>0</v>
      </c>
      <c r="GR1095">
        <v>0</v>
      </c>
      <c r="GS1095">
        <v>3</v>
      </c>
      <c r="GT1095">
        <v>0</v>
      </c>
      <c r="GU1095" t="s">
        <v>3</v>
      </c>
      <c r="GV1095">
        <f t="shared" si="638"/>
        <v>0</v>
      </c>
      <c r="GW1095">
        <v>1</v>
      </c>
      <c r="GX1095">
        <f t="shared" si="639"/>
        <v>0</v>
      </c>
      <c r="HA1095">
        <v>0</v>
      </c>
      <c r="HB1095">
        <v>0</v>
      </c>
      <c r="HC1095">
        <f t="shared" si="640"/>
        <v>0</v>
      </c>
      <c r="HE1095" t="s">
        <v>3</v>
      </c>
      <c r="HF1095" t="s">
        <v>3</v>
      </c>
      <c r="HM1095" t="s">
        <v>3</v>
      </c>
      <c r="HN1095" t="s">
        <v>3</v>
      </c>
      <c r="HO1095" t="s">
        <v>3</v>
      </c>
      <c r="HP1095" t="s">
        <v>3</v>
      </c>
      <c r="HQ1095" t="s">
        <v>3</v>
      </c>
      <c r="IK1095">
        <v>0</v>
      </c>
    </row>
    <row r="1096" spans="1:245" x14ac:dyDescent="0.2">
      <c r="A1096">
        <v>17</v>
      </c>
      <c r="B1096">
        <v>1</v>
      </c>
      <c r="E1096" t="s">
        <v>238</v>
      </c>
      <c r="F1096" t="s">
        <v>239</v>
      </c>
      <c r="G1096" t="s">
        <v>240</v>
      </c>
      <c r="H1096" t="s">
        <v>169</v>
      </c>
      <c r="I1096">
        <f>ROUND(3/100,7)</f>
        <v>0.03</v>
      </c>
      <c r="J1096">
        <v>0</v>
      </c>
      <c r="K1096">
        <f>ROUND(3/100,7)</f>
        <v>0.03</v>
      </c>
      <c r="O1096">
        <f t="shared" si="603"/>
        <v>2405.36</v>
      </c>
      <c r="P1096">
        <f t="shared" si="604"/>
        <v>2405.36</v>
      </c>
      <c r="Q1096">
        <f t="shared" si="605"/>
        <v>0</v>
      </c>
      <c r="R1096">
        <f t="shared" si="606"/>
        <v>0</v>
      </c>
      <c r="S1096">
        <f t="shared" si="607"/>
        <v>0</v>
      </c>
      <c r="T1096">
        <f t="shared" si="608"/>
        <v>0</v>
      </c>
      <c r="U1096">
        <f t="shared" si="609"/>
        <v>0</v>
      </c>
      <c r="V1096">
        <f t="shared" si="610"/>
        <v>0</v>
      </c>
      <c r="W1096">
        <f t="shared" si="611"/>
        <v>0</v>
      </c>
      <c r="X1096">
        <f t="shared" si="612"/>
        <v>0</v>
      </c>
      <c r="Y1096">
        <f t="shared" si="613"/>
        <v>0</v>
      </c>
      <c r="AA1096">
        <v>61617792</v>
      </c>
      <c r="AB1096">
        <f t="shared" si="614"/>
        <v>109833.95</v>
      </c>
      <c r="AC1096">
        <f t="shared" si="615"/>
        <v>109833.95</v>
      </c>
      <c r="AD1096">
        <f t="shared" si="616"/>
        <v>0</v>
      </c>
      <c r="AE1096">
        <f t="shared" si="617"/>
        <v>0</v>
      </c>
      <c r="AF1096">
        <f t="shared" si="618"/>
        <v>0</v>
      </c>
      <c r="AG1096">
        <f t="shared" si="619"/>
        <v>0</v>
      </c>
      <c r="AH1096">
        <f t="shared" si="620"/>
        <v>0</v>
      </c>
      <c r="AI1096">
        <f t="shared" si="621"/>
        <v>0</v>
      </c>
      <c r="AJ1096">
        <f t="shared" si="622"/>
        <v>0</v>
      </c>
      <c r="AK1096">
        <v>109833.95</v>
      </c>
      <c r="AL1096">
        <v>109833.95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1</v>
      </c>
      <c r="AW1096">
        <v>1</v>
      </c>
      <c r="AZ1096">
        <v>1</v>
      </c>
      <c r="BA1096">
        <v>1</v>
      </c>
      <c r="BB1096">
        <v>1</v>
      </c>
      <c r="BC1096">
        <v>0.73</v>
      </c>
      <c r="BD1096" t="s">
        <v>3</v>
      </c>
      <c r="BE1096" t="s">
        <v>3</v>
      </c>
      <c r="BF1096" t="s">
        <v>3</v>
      </c>
      <c r="BG1096" t="s">
        <v>3</v>
      </c>
      <c r="BH1096">
        <v>3</v>
      </c>
      <c r="BI1096">
        <v>2</v>
      </c>
      <c r="BJ1096" t="s">
        <v>241</v>
      </c>
      <c r="BM1096">
        <v>500002</v>
      </c>
      <c r="BN1096">
        <v>0</v>
      </c>
      <c r="BO1096" t="s">
        <v>239</v>
      </c>
      <c r="BP1096">
        <v>1</v>
      </c>
      <c r="BQ1096">
        <v>12</v>
      </c>
      <c r="BR1096">
        <v>0</v>
      </c>
      <c r="BS1096">
        <v>1</v>
      </c>
      <c r="BT1096">
        <v>1</v>
      </c>
      <c r="BU1096">
        <v>1</v>
      </c>
      <c r="BV1096">
        <v>1</v>
      </c>
      <c r="BW1096">
        <v>1</v>
      </c>
      <c r="BX1096">
        <v>1</v>
      </c>
      <c r="BY1096" t="s">
        <v>3</v>
      </c>
      <c r="BZ1096">
        <v>0</v>
      </c>
      <c r="CA1096">
        <v>0</v>
      </c>
      <c r="CB1096" t="s">
        <v>3</v>
      </c>
      <c r="CE1096">
        <v>0</v>
      </c>
      <c r="CF1096">
        <v>0</v>
      </c>
      <c r="CG1096">
        <v>0</v>
      </c>
      <c r="CM1096">
        <v>0</v>
      </c>
      <c r="CN1096" t="s">
        <v>3</v>
      </c>
      <c r="CO1096">
        <v>0</v>
      </c>
      <c r="CP1096">
        <f t="shared" si="623"/>
        <v>2405.36</v>
      </c>
      <c r="CQ1096">
        <f t="shared" si="624"/>
        <v>80178.78</v>
      </c>
      <c r="CR1096">
        <f t="shared" si="625"/>
        <v>0</v>
      </c>
      <c r="CS1096">
        <f t="shared" si="626"/>
        <v>0</v>
      </c>
      <c r="CT1096">
        <f t="shared" si="627"/>
        <v>0</v>
      </c>
      <c r="CU1096">
        <f t="shared" si="628"/>
        <v>0</v>
      </c>
      <c r="CV1096">
        <f t="shared" si="629"/>
        <v>0</v>
      </c>
      <c r="CW1096">
        <f t="shared" si="630"/>
        <v>0</v>
      </c>
      <c r="CX1096">
        <f t="shared" si="631"/>
        <v>0</v>
      </c>
      <c r="CY1096">
        <f>0</f>
        <v>0</v>
      </c>
      <c r="CZ1096">
        <f>0</f>
        <v>0</v>
      </c>
      <c r="DC1096" t="s">
        <v>3</v>
      </c>
      <c r="DD1096" t="s">
        <v>3</v>
      </c>
      <c r="DE1096" t="s">
        <v>3</v>
      </c>
      <c r="DF1096" t="s">
        <v>3</v>
      </c>
      <c r="DG1096" t="s">
        <v>3</v>
      </c>
      <c r="DH1096" t="s">
        <v>3</v>
      </c>
      <c r="DI1096" t="s">
        <v>3</v>
      </c>
      <c r="DJ1096" t="s">
        <v>3</v>
      </c>
      <c r="DK1096" t="s">
        <v>3</v>
      </c>
      <c r="DL1096" t="s">
        <v>3</v>
      </c>
      <c r="DM1096" t="s">
        <v>3</v>
      </c>
      <c r="DN1096">
        <v>0</v>
      </c>
      <c r="DO1096">
        <v>0</v>
      </c>
      <c r="DP1096">
        <v>1</v>
      </c>
      <c r="DQ1096">
        <v>1</v>
      </c>
      <c r="DU1096">
        <v>1013</v>
      </c>
      <c r="DV1096" t="s">
        <v>169</v>
      </c>
      <c r="DW1096" t="s">
        <v>169</v>
      </c>
      <c r="DX1096">
        <v>1</v>
      </c>
      <c r="DZ1096" t="s">
        <v>3</v>
      </c>
      <c r="EA1096" t="s">
        <v>3</v>
      </c>
      <c r="EB1096" t="s">
        <v>3</v>
      </c>
      <c r="EC1096" t="s">
        <v>3</v>
      </c>
      <c r="EE1096">
        <v>58749427</v>
      </c>
      <c r="EF1096">
        <v>12</v>
      </c>
      <c r="EG1096" t="s">
        <v>206</v>
      </c>
      <c r="EH1096">
        <v>0</v>
      </c>
      <c r="EI1096" t="s">
        <v>3</v>
      </c>
      <c r="EJ1096">
        <v>2</v>
      </c>
      <c r="EK1096">
        <v>500002</v>
      </c>
      <c r="EL1096" t="s">
        <v>207</v>
      </c>
      <c r="EM1096" t="s">
        <v>208</v>
      </c>
      <c r="EO1096" t="s">
        <v>3</v>
      </c>
      <c r="EQ1096">
        <v>0</v>
      </c>
      <c r="ER1096">
        <v>109833.95</v>
      </c>
      <c r="ES1096">
        <v>109833.95</v>
      </c>
      <c r="ET1096">
        <v>0</v>
      </c>
      <c r="EU1096">
        <v>0</v>
      </c>
      <c r="EV1096">
        <v>0</v>
      </c>
      <c r="EW1096">
        <v>0</v>
      </c>
      <c r="EX1096">
        <v>0</v>
      </c>
      <c r="EY1096">
        <v>0</v>
      </c>
      <c r="FQ1096">
        <v>0</v>
      </c>
      <c r="FR1096">
        <f t="shared" si="632"/>
        <v>0</v>
      </c>
      <c r="FS1096">
        <v>0</v>
      </c>
      <c r="FX1096">
        <v>0</v>
      </c>
      <c r="FY1096">
        <v>0</v>
      </c>
      <c r="GA1096" t="s">
        <v>3</v>
      </c>
      <c r="GD1096">
        <v>1</v>
      </c>
      <c r="GF1096">
        <v>-540782640</v>
      </c>
      <c r="GG1096">
        <v>2</v>
      </c>
      <c r="GH1096">
        <v>1</v>
      </c>
      <c r="GI1096">
        <v>2</v>
      </c>
      <c r="GJ1096">
        <v>0</v>
      </c>
      <c r="GK1096">
        <v>0</v>
      </c>
      <c r="GL1096">
        <f t="shared" si="633"/>
        <v>0</v>
      </c>
      <c r="GM1096">
        <f t="shared" si="634"/>
        <v>2405.36</v>
      </c>
      <c r="GN1096">
        <f t="shared" si="635"/>
        <v>0</v>
      </c>
      <c r="GO1096">
        <f t="shared" si="636"/>
        <v>2405.36</v>
      </c>
      <c r="GP1096">
        <f t="shared" si="637"/>
        <v>0</v>
      </c>
      <c r="GR1096">
        <v>0</v>
      </c>
      <c r="GS1096">
        <v>3</v>
      </c>
      <c r="GT1096">
        <v>0</v>
      </c>
      <c r="GU1096" t="s">
        <v>3</v>
      </c>
      <c r="GV1096">
        <f t="shared" si="638"/>
        <v>0</v>
      </c>
      <c r="GW1096">
        <v>1</v>
      </c>
      <c r="GX1096">
        <f t="shared" si="639"/>
        <v>0</v>
      </c>
      <c r="HA1096">
        <v>0</v>
      </c>
      <c r="HB1096">
        <v>0</v>
      </c>
      <c r="HC1096">
        <f t="shared" si="640"/>
        <v>0</v>
      </c>
      <c r="HE1096" t="s">
        <v>3</v>
      </c>
      <c r="HF1096" t="s">
        <v>3</v>
      </c>
      <c r="HM1096" t="s">
        <v>3</v>
      </c>
      <c r="HN1096" t="s">
        <v>3</v>
      </c>
      <c r="HO1096" t="s">
        <v>3</v>
      </c>
      <c r="HP1096" t="s">
        <v>3</v>
      </c>
      <c r="HQ1096" t="s">
        <v>3</v>
      </c>
      <c r="IK1096">
        <v>0</v>
      </c>
    </row>
    <row r="1097" spans="1:245" x14ac:dyDescent="0.2">
      <c r="A1097">
        <v>17</v>
      </c>
      <c r="B1097">
        <v>1</v>
      </c>
      <c r="E1097" t="s">
        <v>242</v>
      </c>
      <c r="F1097" t="s">
        <v>243</v>
      </c>
      <c r="G1097" t="s">
        <v>244</v>
      </c>
      <c r="H1097" t="s">
        <v>22</v>
      </c>
      <c r="I1097">
        <v>42</v>
      </c>
      <c r="J1097">
        <v>0</v>
      </c>
      <c r="K1097">
        <v>42</v>
      </c>
      <c r="O1097">
        <f t="shared" si="603"/>
        <v>6911.1</v>
      </c>
      <c r="P1097">
        <f t="shared" si="604"/>
        <v>6911.1</v>
      </c>
      <c r="Q1097">
        <f t="shared" si="605"/>
        <v>0</v>
      </c>
      <c r="R1097">
        <f t="shared" si="606"/>
        <v>0</v>
      </c>
      <c r="S1097">
        <f t="shared" si="607"/>
        <v>0</v>
      </c>
      <c r="T1097">
        <f t="shared" si="608"/>
        <v>0</v>
      </c>
      <c r="U1097">
        <f t="shared" si="609"/>
        <v>0</v>
      </c>
      <c r="V1097">
        <f t="shared" si="610"/>
        <v>0</v>
      </c>
      <c r="W1097">
        <f t="shared" si="611"/>
        <v>0</v>
      </c>
      <c r="X1097">
        <f t="shared" si="612"/>
        <v>0</v>
      </c>
      <c r="Y1097">
        <f t="shared" si="613"/>
        <v>0</v>
      </c>
      <c r="AA1097">
        <v>61617792</v>
      </c>
      <c r="AB1097">
        <f t="shared" si="614"/>
        <v>127.56</v>
      </c>
      <c r="AC1097">
        <f t="shared" si="615"/>
        <v>127.56</v>
      </c>
      <c r="AD1097">
        <f t="shared" si="616"/>
        <v>0</v>
      </c>
      <c r="AE1097">
        <f t="shared" si="617"/>
        <v>0</v>
      </c>
      <c r="AF1097">
        <f t="shared" si="618"/>
        <v>0</v>
      </c>
      <c r="AG1097">
        <f t="shared" si="619"/>
        <v>0</v>
      </c>
      <c r="AH1097">
        <f t="shared" si="620"/>
        <v>0</v>
      </c>
      <c r="AI1097">
        <f t="shared" si="621"/>
        <v>0</v>
      </c>
      <c r="AJ1097">
        <f t="shared" si="622"/>
        <v>0</v>
      </c>
      <c r="AK1097">
        <v>127.56</v>
      </c>
      <c r="AL1097">
        <v>127.56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1</v>
      </c>
      <c r="AW1097">
        <v>1</v>
      </c>
      <c r="AZ1097">
        <v>1</v>
      </c>
      <c r="BA1097">
        <v>1</v>
      </c>
      <c r="BB1097">
        <v>1</v>
      </c>
      <c r="BC1097">
        <v>1.29</v>
      </c>
      <c r="BD1097" t="s">
        <v>3</v>
      </c>
      <c r="BE1097" t="s">
        <v>3</v>
      </c>
      <c r="BF1097" t="s">
        <v>3</v>
      </c>
      <c r="BG1097" t="s">
        <v>3</v>
      </c>
      <c r="BH1097">
        <v>3</v>
      </c>
      <c r="BI1097">
        <v>2</v>
      </c>
      <c r="BJ1097" t="s">
        <v>245</v>
      </c>
      <c r="BM1097">
        <v>500002</v>
      </c>
      <c r="BN1097">
        <v>0</v>
      </c>
      <c r="BO1097" t="s">
        <v>243</v>
      </c>
      <c r="BP1097">
        <v>1</v>
      </c>
      <c r="BQ1097">
        <v>12</v>
      </c>
      <c r="BR1097">
        <v>0</v>
      </c>
      <c r="BS1097">
        <v>1</v>
      </c>
      <c r="BT1097">
        <v>1</v>
      </c>
      <c r="BU1097">
        <v>1</v>
      </c>
      <c r="BV1097">
        <v>1</v>
      </c>
      <c r="BW1097">
        <v>1</v>
      </c>
      <c r="BX1097">
        <v>1</v>
      </c>
      <c r="BY1097" t="s">
        <v>3</v>
      </c>
      <c r="BZ1097">
        <v>0</v>
      </c>
      <c r="CA1097">
        <v>0</v>
      </c>
      <c r="CB1097" t="s">
        <v>3</v>
      </c>
      <c r="CE1097">
        <v>0</v>
      </c>
      <c r="CF1097">
        <v>0</v>
      </c>
      <c r="CG1097">
        <v>0</v>
      </c>
      <c r="CM1097">
        <v>0</v>
      </c>
      <c r="CN1097" t="s">
        <v>3</v>
      </c>
      <c r="CO1097">
        <v>0</v>
      </c>
      <c r="CP1097">
        <f t="shared" si="623"/>
        <v>6911.1</v>
      </c>
      <c r="CQ1097">
        <f t="shared" si="624"/>
        <v>164.55</v>
      </c>
      <c r="CR1097">
        <f t="shared" si="625"/>
        <v>0</v>
      </c>
      <c r="CS1097">
        <f t="shared" si="626"/>
        <v>0</v>
      </c>
      <c r="CT1097">
        <f t="shared" si="627"/>
        <v>0</v>
      </c>
      <c r="CU1097">
        <f t="shared" si="628"/>
        <v>0</v>
      </c>
      <c r="CV1097">
        <f t="shared" si="629"/>
        <v>0</v>
      </c>
      <c r="CW1097">
        <f t="shared" si="630"/>
        <v>0</v>
      </c>
      <c r="CX1097">
        <f t="shared" si="631"/>
        <v>0</v>
      </c>
      <c r="CY1097">
        <f>0</f>
        <v>0</v>
      </c>
      <c r="CZ1097">
        <f>0</f>
        <v>0</v>
      </c>
      <c r="DC1097" t="s">
        <v>3</v>
      </c>
      <c r="DD1097" t="s">
        <v>3</v>
      </c>
      <c r="DE1097" t="s">
        <v>3</v>
      </c>
      <c r="DF1097" t="s">
        <v>3</v>
      </c>
      <c r="DG1097" t="s">
        <v>3</v>
      </c>
      <c r="DH1097" t="s">
        <v>3</v>
      </c>
      <c r="DI1097" t="s">
        <v>3</v>
      </c>
      <c r="DJ1097" t="s">
        <v>3</v>
      </c>
      <c r="DK1097" t="s">
        <v>3</v>
      </c>
      <c r="DL1097" t="s">
        <v>3</v>
      </c>
      <c r="DM1097" t="s">
        <v>3</v>
      </c>
      <c r="DN1097">
        <v>0</v>
      </c>
      <c r="DO1097">
        <v>0</v>
      </c>
      <c r="DP1097">
        <v>1</v>
      </c>
      <c r="DQ1097">
        <v>1</v>
      </c>
      <c r="DU1097">
        <v>1013</v>
      </c>
      <c r="DV1097" t="s">
        <v>22</v>
      </c>
      <c r="DW1097" t="s">
        <v>22</v>
      </c>
      <c r="DX1097">
        <v>1</v>
      </c>
      <c r="DZ1097" t="s">
        <v>3</v>
      </c>
      <c r="EA1097" t="s">
        <v>3</v>
      </c>
      <c r="EB1097" t="s">
        <v>3</v>
      </c>
      <c r="EC1097" t="s">
        <v>3</v>
      </c>
      <c r="EE1097">
        <v>58749427</v>
      </c>
      <c r="EF1097">
        <v>12</v>
      </c>
      <c r="EG1097" t="s">
        <v>206</v>
      </c>
      <c r="EH1097">
        <v>0</v>
      </c>
      <c r="EI1097" t="s">
        <v>3</v>
      </c>
      <c r="EJ1097">
        <v>2</v>
      </c>
      <c r="EK1097">
        <v>500002</v>
      </c>
      <c r="EL1097" t="s">
        <v>207</v>
      </c>
      <c r="EM1097" t="s">
        <v>208</v>
      </c>
      <c r="EO1097" t="s">
        <v>3</v>
      </c>
      <c r="EQ1097">
        <v>0</v>
      </c>
      <c r="ER1097">
        <v>127.56</v>
      </c>
      <c r="ES1097">
        <v>127.56</v>
      </c>
      <c r="ET1097">
        <v>0</v>
      </c>
      <c r="EU1097">
        <v>0</v>
      </c>
      <c r="EV1097">
        <v>0</v>
      </c>
      <c r="EW1097">
        <v>0</v>
      </c>
      <c r="EX1097">
        <v>0</v>
      </c>
      <c r="EY1097">
        <v>0</v>
      </c>
      <c r="FQ1097">
        <v>0</v>
      </c>
      <c r="FR1097">
        <f t="shared" si="632"/>
        <v>0</v>
      </c>
      <c r="FS1097">
        <v>0</v>
      </c>
      <c r="FX1097">
        <v>0</v>
      </c>
      <c r="FY1097">
        <v>0</v>
      </c>
      <c r="GA1097" t="s">
        <v>3</v>
      </c>
      <c r="GD1097">
        <v>1</v>
      </c>
      <c r="GF1097">
        <v>-745124828</v>
      </c>
      <c r="GG1097">
        <v>2</v>
      </c>
      <c r="GH1097">
        <v>1</v>
      </c>
      <c r="GI1097">
        <v>2</v>
      </c>
      <c r="GJ1097">
        <v>0</v>
      </c>
      <c r="GK1097">
        <v>0</v>
      </c>
      <c r="GL1097">
        <f t="shared" si="633"/>
        <v>0</v>
      </c>
      <c r="GM1097">
        <f t="shared" si="634"/>
        <v>6911.1</v>
      </c>
      <c r="GN1097">
        <f t="shared" si="635"/>
        <v>0</v>
      </c>
      <c r="GO1097">
        <f t="shared" si="636"/>
        <v>6911.1</v>
      </c>
      <c r="GP1097">
        <f t="shared" si="637"/>
        <v>0</v>
      </c>
      <c r="GR1097">
        <v>0</v>
      </c>
      <c r="GS1097">
        <v>3</v>
      </c>
      <c r="GT1097">
        <v>0</v>
      </c>
      <c r="GU1097" t="s">
        <v>3</v>
      </c>
      <c r="GV1097">
        <f t="shared" si="638"/>
        <v>0</v>
      </c>
      <c r="GW1097">
        <v>1</v>
      </c>
      <c r="GX1097">
        <f t="shared" si="639"/>
        <v>0</v>
      </c>
      <c r="HA1097">
        <v>0</v>
      </c>
      <c r="HB1097">
        <v>0</v>
      </c>
      <c r="HC1097">
        <f t="shared" si="640"/>
        <v>0</v>
      </c>
      <c r="HE1097" t="s">
        <v>3</v>
      </c>
      <c r="HF1097" t="s">
        <v>3</v>
      </c>
      <c r="HM1097" t="s">
        <v>3</v>
      </c>
      <c r="HN1097" t="s">
        <v>3</v>
      </c>
      <c r="HO1097" t="s">
        <v>3</v>
      </c>
      <c r="HP1097" t="s">
        <v>3</v>
      </c>
      <c r="HQ1097" t="s">
        <v>3</v>
      </c>
      <c r="IK1097">
        <v>0</v>
      </c>
    </row>
    <row r="1098" spans="1:245" x14ac:dyDescent="0.2">
      <c r="A1098">
        <v>17</v>
      </c>
      <c r="B1098">
        <v>1</v>
      </c>
      <c r="E1098" t="s">
        <v>246</v>
      </c>
      <c r="F1098" t="s">
        <v>247</v>
      </c>
      <c r="G1098" t="s">
        <v>248</v>
      </c>
      <c r="H1098" t="s">
        <v>22</v>
      </c>
      <c r="I1098">
        <v>24</v>
      </c>
      <c r="J1098">
        <v>0</v>
      </c>
      <c r="K1098">
        <v>24</v>
      </c>
      <c r="O1098">
        <f t="shared" si="603"/>
        <v>1183.92</v>
      </c>
      <c r="P1098">
        <f t="shared" si="604"/>
        <v>1183.92</v>
      </c>
      <c r="Q1098">
        <f t="shared" si="605"/>
        <v>0</v>
      </c>
      <c r="R1098">
        <f t="shared" si="606"/>
        <v>0</v>
      </c>
      <c r="S1098">
        <f t="shared" si="607"/>
        <v>0</v>
      </c>
      <c r="T1098">
        <f t="shared" si="608"/>
        <v>0</v>
      </c>
      <c r="U1098">
        <f t="shared" si="609"/>
        <v>0</v>
      </c>
      <c r="V1098">
        <f t="shared" si="610"/>
        <v>0</v>
      </c>
      <c r="W1098">
        <f t="shared" si="611"/>
        <v>0</v>
      </c>
      <c r="X1098">
        <f t="shared" si="612"/>
        <v>0</v>
      </c>
      <c r="Y1098">
        <f t="shared" si="613"/>
        <v>0</v>
      </c>
      <c r="AA1098">
        <v>61617792</v>
      </c>
      <c r="AB1098">
        <f t="shared" si="614"/>
        <v>67.569999999999993</v>
      </c>
      <c r="AC1098">
        <f t="shared" si="615"/>
        <v>67.569999999999993</v>
      </c>
      <c r="AD1098">
        <f t="shared" si="616"/>
        <v>0</v>
      </c>
      <c r="AE1098">
        <f t="shared" si="617"/>
        <v>0</v>
      </c>
      <c r="AF1098">
        <f t="shared" si="618"/>
        <v>0</v>
      </c>
      <c r="AG1098">
        <f t="shared" si="619"/>
        <v>0</v>
      </c>
      <c r="AH1098">
        <f t="shared" si="620"/>
        <v>0</v>
      </c>
      <c r="AI1098">
        <f t="shared" si="621"/>
        <v>0</v>
      </c>
      <c r="AJ1098">
        <f t="shared" si="622"/>
        <v>0</v>
      </c>
      <c r="AK1098">
        <v>67.569999999999993</v>
      </c>
      <c r="AL1098">
        <v>67.569999999999993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1</v>
      </c>
      <c r="AW1098">
        <v>1</v>
      </c>
      <c r="AZ1098">
        <v>1</v>
      </c>
      <c r="BA1098">
        <v>1</v>
      </c>
      <c r="BB1098">
        <v>1</v>
      </c>
      <c r="BC1098">
        <v>0.73</v>
      </c>
      <c r="BD1098" t="s">
        <v>3</v>
      </c>
      <c r="BE1098" t="s">
        <v>3</v>
      </c>
      <c r="BF1098" t="s">
        <v>3</v>
      </c>
      <c r="BG1098" t="s">
        <v>3</v>
      </c>
      <c r="BH1098">
        <v>3</v>
      </c>
      <c r="BI1098">
        <v>2</v>
      </c>
      <c r="BJ1098" t="s">
        <v>249</v>
      </c>
      <c r="BM1098">
        <v>500002</v>
      </c>
      <c r="BN1098">
        <v>0</v>
      </c>
      <c r="BO1098" t="s">
        <v>247</v>
      </c>
      <c r="BP1098">
        <v>1</v>
      </c>
      <c r="BQ1098">
        <v>12</v>
      </c>
      <c r="BR1098">
        <v>0</v>
      </c>
      <c r="BS1098">
        <v>1</v>
      </c>
      <c r="BT1098">
        <v>1</v>
      </c>
      <c r="BU1098">
        <v>1</v>
      </c>
      <c r="BV1098">
        <v>1</v>
      </c>
      <c r="BW1098">
        <v>1</v>
      </c>
      <c r="BX1098">
        <v>1</v>
      </c>
      <c r="BY1098" t="s">
        <v>3</v>
      </c>
      <c r="BZ1098">
        <v>0</v>
      </c>
      <c r="CA1098">
        <v>0</v>
      </c>
      <c r="CB1098" t="s">
        <v>3</v>
      </c>
      <c r="CE1098">
        <v>0</v>
      </c>
      <c r="CF1098">
        <v>0</v>
      </c>
      <c r="CG1098">
        <v>0</v>
      </c>
      <c r="CM1098">
        <v>0</v>
      </c>
      <c r="CN1098" t="s">
        <v>3</v>
      </c>
      <c r="CO1098">
        <v>0</v>
      </c>
      <c r="CP1098">
        <f t="shared" si="623"/>
        <v>1183.92</v>
      </c>
      <c r="CQ1098">
        <f t="shared" si="624"/>
        <v>49.33</v>
      </c>
      <c r="CR1098">
        <f t="shared" si="625"/>
        <v>0</v>
      </c>
      <c r="CS1098">
        <f t="shared" si="626"/>
        <v>0</v>
      </c>
      <c r="CT1098">
        <f t="shared" si="627"/>
        <v>0</v>
      </c>
      <c r="CU1098">
        <f t="shared" si="628"/>
        <v>0</v>
      </c>
      <c r="CV1098">
        <f t="shared" si="629"/>
        <v>0</v>
      </c>
      <c r="CW1098">
        <f t="shared" si="630"/>
        <v>0</v>
      </c>
      <c r="CX1098">
        <f t="shared" si="631"/>
        <v>0</v>
      </c>
      <c r="CY1098">
        <f>0</f>
        <v>0</v>
      </c>
      <c r="CZ1098">
        <f>0</f>
        <v>0</v>
      </c>
      <c r="DC1098" t="s">
        <v>3</v>
      </c>
      <c r="DD1098" t="s">
        <v>3</v>
      </c>
      <c r="DE1098" t="s">
        <v>3</v>
      </c>
      <c r="DF1098" t="s">
        <v>3</v>
      </c>
      <c r="DG1098" t="s">
        <v>3</v>
      </c>
      <c r="DH1098" t="s">
        <v>3</v>
      </c>
      <c r="DI1098" t="s">
        <v>3</v>
      </c>
      <c r="DJ1098" t="s">
        <v>3</v>
      </c>
      <c r="DK1098" t="s">
        <v>3</v>
      </c>
      <c r="DL1098" t="s">
        <v>3</v>
      </c>
      <c r="DM1098" t="s">
        <v>3</v>
      </c>
      <c r="DN1098">
        <v>0</v>
      </c>
      <c r="DO1098">
        <v>0</v>
      </c>
      <c r="DP1098">
        <v>1</v>
      </c>
      <c r="DQ1098">
        <v>1</v>
      </c>
      <c r="DU1098">
        <v>1013</v>
      </c>
      <c r="DV1098" t="s">
        <v>22</v>
      </c>
      <c r="DW1098" t="s">
        <v>22</v>
      </c>
      <c r="DX1098">
        <v>1</v>
      </c>
      <c r="DZ1098" t="s">
        <v>3</v>
      </c>
      <c r="EA1098" t="s">
        <v>3</v>
      </c>
      <c r="EB1098" t="s">
        <v>3</v>
      </c>
      <c r="EC1098" t="s">
        <v>3</v>
      </c>
      <c r="EE1098">
        <v>58749427</v>
      </c>
      <c r="EF1098">
        <v>12</v>
      </c>
      <c r="EG1098" t="s">
        <v>206</v>
      </c>
      <c r="EH1098">
        <v>0</v>
      </c>
      <c r="EI1098" t="s">
        <v>3</v>
      </c>
      <c r="EJ1098">
        <v>2</v>
      </c>
      <c r="EK1098">
        <v>500002</v>
      </c>
      <c r="EL1098" t="s">
        <v>207</v>
      </c>
      <c r="EM1098" t="s">
        <v>208</v>
      </c>
      <c r="EO1098" t="s">
        <v>3</v>
      </c>
      <c r="EQ1098">
        <v>0</v>
      </c>
      <c r="ER1098">
        <v>67.569999999999993</v>
      </c>
      <c r="ES1098">
        <v>67.569999999999993</v>
      </c>
      <c r="ET1098">
        <v>0</v>
      </c>
      <c r="EU1098">
        <v>0</v>
      </c>
      <c r="EV1098">
        <v>0</v>
      </c>
      <c r="EW1098">
        <v>0</v>
      </c>
      <c r="EX1098">
        <v>0</v>
      </c>
      <c r="EY1098">
        <v>0</v>
      </c>
      <c r="FQ1098">
        <v>0</v>
      </c>
      <c r="FR1098">
        <f t="shared" si="632"/>
        <v>0</v>
      </c>
      <c r="FS1098">
        <v>0</v>
      </c>
      <c r="FX1098">
        <v>0</v>
      </c>
      <c r="FY1098">
        <v>0</v>
      </c>
      <c r="GA1098" t="s">
        <v>3</v>
      </c>
      <c r="GD1098">
        <v>1</v>
      </c>
      <c r="GF1098">
        <v>218447267</v>
      </c>
      <c r="GG1098">
        <v>2</v>
      </c>
      <c r="GH1098">
        <v>1</v>
      </c>
      <c r="GI1098">
        <v>2</v>
      </c>
      <c r="GJ1098">
        <v>0</v>
      </c>
      <c r="GK1098">
        <v>0</v>
      </c>
      <c r="GL1098">
        <f t="shared" si="633"/>
        <v>0</v>
      </c>
      <c r="GM1098">
        <f t="shared" si="634"/>
        <v>1183.92</v>
      </c>
      <c r="GN1098">
        <f t="shared" si="635"/>
        <v>0</v>
      </c>
      <c r="GO1098">
        <f t="shared" si="636"/>
        <v>1183.92</v>
      </c>
      <c r="GP1098">
        <f t="shared" si="637"/>
        <v>0</v>
      </c>
      <c r="GR1098">
        <v>0</v>
      </c>
      <c r="GS1098">
        <v>3</v>
      </c>
      <c r="GT1098">
        <v>0</v>
      </c>
      <c r="GU1098" t="s">
        <v>3</v>
      </c>
      <c r="GV1098">
        <f t="shared" si="638"/>
        <v>0</v>
      </c>
      <c r="GW1098">
        <v>1</v>
      </c>
      <c r="GX1098">
        <f t="shared" si="639"/>
        <v>0</v>
      </c>
      <c r="HA1098">
        <v>0</v>
      </c>
      <c r="HB1098">
        <v>0</v>
      </c>
      <c r="HC1098">
        <f t="shared" si="640"/>
        <v>0</v>
      </c>
      <c r="HE1098" t="s">
        <v>3</v>
      </c>
      <c r="HF1098" t="s">
        <v>3</v>
      </c>
      <c r="HM1098" t="s">
        <v>3</v>
      </c>
      <c r="HN1098" t="s">
        <v>3</v>
      </c>
      <c r="HO1098" t="s">
        <v>3</v>
      </c>
      <c r="HP1098" t="s">
        <v>3</v>
      </c>
      <c r="HQ1098" t="s">
        <v>3</v>
      </c>
      <c r="IK1098">
        <v>0</v>
      </c>
    </row>
    <row r="1099" spans="1:245" x14ac:dyDescent="0.2">
      <c r="A1099">
        <v>17</v>
      </c>
      <c r="B1099">
        <v>1</v>
      </c>
      <c r="E1099" t="s">
        <v>250</v>
      </c>
      <c r="F1099" t="s">
        <v>251</v>
      </c>
      <c r="G1099" t="s">
        <v>252</v>
      </c>
      <c r="H1099" t="s">
        <v>169</v>
      </c>
      <c r="I1099">
        <f>ROUND(12/100,7)</f>
        <v>0.12</v>
      </c>
      <c r="J1099">
        <v>0</v>
      </c>
      <c r="K1099">
        <f>ROUND(12/100,7)</f>
        <v>0.12</v>
      </c>
      <c r="O1099">
        <f t="shared" si="603"/>
        <v>1625.85</v>
      </c>
      <c r="P1099">
        <f t="shared" si="604"/>
        <v>1625.85</v>
      </c>
      <c r="Q1099">
        <f t="shared" si="605"/>
        <v>0</v>
      </c>
      <c r="R1099">
        <f t="shared" si="606"/>
        <v>0</v>
      </c>
      <c r="S1099">
        <f t="shared" si="607"/>
        <v>0</v>
      </c>
      <c r="T1099">
        <f t="shared" si="608"/>
        <v>0</v>
      </c>
      <c r="U1099">
        <f t="shared" si="609"/>
        <v>0</v>
      </c>
      <c r="V1099">
        <f t="shared" si="610"/>
        <v>0</v>
      </c>
      <c r="W1099">
        <f t="shared" si="611"/>
        <v>0</v>
      </c>
      <c r="X1099">
        <f t="shared" si="612"/>
        <v>0</v>
      </c>
      <c r="Y1099">
        <f t="shared" si="613"/>
        <v>0</v>
      </c>
      <c r="AA1099">
        <v>61617792</v>
      </c>
      <c r="AB1099">
        <f t="shared" si="614"/>
        <v>18559.990000000002</v>
      </c>
      <c r="AC1099">
        <f t="shared" si="615"/>
        <v>18559.990000000002</v>
      </c>
      <c r="AD1099">
        <f t="shared" si="616"/>
        <v>0</v>
      </c>
      <c r="AE1099">
        <f t="shared" si="617"/>
        <v>0</v>
      </c>
      <c r="AF1099">
        <f t="shared" si="618"/>
        <v>0</v>
      </c>
      <c r="AG1099">
        <f t="shared" si="619"/>
        <v>0</v>
      </c>
      <c r="AH1099">
        <f t="shared" si="620"/>
        <v>0</v>
      </c>
      <c r="AI1099">
        <f t="shared" si="621"/>
        <v>0</v>
      </c>
      <c r="AJ1099">
        <f t="shared" si="622"/>
        <v>0</v>
      </c>
      <c r="AK1099">
        <v>18559.990000000002</v>
      </c>
      <c r="AL1099">
        <v>18559.990000000002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1</v>
      </c>
      <c r="AW1099">
        <v>1</v>
      </c>
      <c r="AZ1099">
        <v>1</v>
      </c>
      <c r="BA1099">
        <v>1</v>
      </c>
      <c r="BB1099">
        <v>1</v>
      </c>
      <c r="BC1099">
        <v>0.73</v>
      </c>
      <c r="BD1099" t="s">
        <v>3</v>
      </c>
      <c r="BE1099" t="s">
        <v>3</v>
      </c>
      <c r="BF1099" t="s">
        <v>3</v>
      </c>
      <c r="BG1099" t="s">
        <v>3</v>
      </c>
      <c r="BH1099">
        <v>3</v>
      </c>
      <c r="BI1099">
        <v>2</v>
      </c>
      <c r="BJ1099" t="s">
        <v>253</v>
      </c>
      <c r="BM1099">
        <v>500002</v>
      </c>
      <c r="BN1099">
        <v>0</v>
      </c>
      <c r="BO1099" t="s">
        <v>251</v>
      </c>
      <c r="BP1099">
        <v>1</v>
      </c>
      <c r="BQ1099">
        <v>12</v>
      </c>
      <c r="BR1099">
        <v>0</v>
      </c>
      <c r="BS1099">
        <v>1</v>
      </c>
      <c r="BT1099">
        <v>1</v>
      </c>
      <c r="BU1099">
        <v>1</v>
      </c>
      <c r="BV1099">
        <v>1</v>
      </c>
      <c r="BW1099">
        <v>1</v>
      </c>
      <c r="BX1099">
        <v>1</v>
      </c>
      <c r="BY1099" t="s">
        <v>3</v>
      </c>
      <c r="BZ1099">
        <v>0</v>
      </c>
      <c r="CA1099">
        <v>0</v>
      </c>
      <c r="CB1099" t="s">
        <v>3</v>
      </c>
      <c r="CE1099">
        <v>0</v>
      </c>
      <c r="CF1099">
        <v>0</v>
      </c>
      <c r="CG1099">
        <v>0</v>
      </c>
      <c r="CM1099">
        <v>0</v>
      </c>
      <c r="CN1099" t="s">
        <v>3</v>
      </c>
      <c r="CO1099">
        <v>0</v>
      </c>
      <c r="CP1099">
        <f t="shared" si="623"/>
        <v>1625.85</v>
      </c>
      <c r="CQ1099">
        <f t="shared" si="624"/>
        <v>13548.79</v>
      </c>
      <c r="CR1099">
        <f t="shared" si="625"/>
        <v>0</v>
      </c>
      <c r="CS1099">
        <f t="shared" si="626"/>
        <v>0</v>
      </c>
      <c r="CT1099">
        <f t="shared" si="627"/>
        <v>0</v>
      </c>
      <c r="CU1099">
        <f t="shared" si="628"/>
        <v>0</v>
      </c>
      <c r="CV1099">
        <f t="shared" si="629"/>
        <v>0</v>
      </c>
      <c r="CW1099">
        <f t="shared" si="630"/>
        <v>0</v>
      </c>
      <c r="CX1099">
        <f t="shared" si="631"/>
        <v>0</v>
      </c>
      <c r="CY1099">
        <f>0</f>
        <v>0</v>
      </c>
      <c r="CZ1099">
        <f>0</f>
        <v>0</v>
      </c>
      <c r="DC1099" t="s">
        <v>3</v>
      </c>
      <c r="DD1099" t="s">
        <v>3</v>
      </c>
      <c r="DE1099" t="s">
        <v>3</v>
      </c>
      <c r="DF1099" t="s">
        <v>3</v>
      </c>
      <c r="DG1099" t="s">
        <v>3</v>
      </c>
      <c r="DH1099" t="s">
        <v>3</v>
      </c>
      <c r="DI1099" t="s">
        <v>3</v>
      </c>
      <c r="DJ1099" t="s">
        <v>3</v>
      </c>
      <c r="DK1099" t="s">
        <v>3</v>
      </c>
      <c r="DL1099" t="s">
        <v>3</v>
      </c>
      <c r="DM1099" t="s">
        <v>3</v>
      </c>
      <c r="DN1099">
        <v>0</v>
      </c>
      <c r="DO1099">
        <v>0</v>
      </c>
      <c r="DP1099">
        <v>1</v>
      </c>
      <c r="DQ1099">
        <v>1</v>
      </c>
      <c r="DU1099">
        <v>1013</v>
      </c>
      <c r="DV1099" t="s">
        <v>169</v>
      </c>
      <c r="DW1099" t="s">
        <v>169</v>
      </c>
      <c r="DX1099">
        <v>1</v>
      </c>
      <c r="DZ1099" t="s">
        <v>3</v>
      </c>
      <c r="EA1099" t="s">
        <v>3</v>
      </c>
      <c r="EB1099" t="s">
        <v>3</v>
      </c>
      <c r="EC1099" t="s">
        <v>3</v>
      </c>
      <c r="EE1099">
        <v>58749427</v>
      </c>
      <c r="EF1099">
        <v>12</v>
      </c>
      <c r="EG1099" t="s">
        <v>206</v>
      </c>
      <c r="EH1099">
        <v>0</v>
      </c>
      <c r="EI1099" t="s">
        <v>3</v>
      </c>
      <c r="EJ1099">
        <v>2</v>
      </c>
      <c r="EK1099">
        <v>500002</v>
      </c>
      <c r="EL1099" t="s">
        <v>207</v>
      </c>
      <c r="EM1099" t="s">
        <v>208</v>
      </c>
      <c r="EO1099" t="s">
        <v>3</v>
      </c>
      <c r="EQ1099">
        <v>0</v>
      </c>
      <c r="ER1099">
        <v>18559.990000000002</v>
      </c>
      <c r="ES1099">
        <v>18559.990000000002</v>
      </c>
      <c r="ET1099">
        <v>0</v>
      </c>
      <c r="EU1099">
        <v>0</v>
      </c>
      <c r="EV1099">
        <v>0</v>
      </c>
      <c r="EW1099">
        <v>0</v>
      </c>
      <c r="EX1099">
        <v>0</v>
      </c>
      <c r="EY1099">
        <v>0</v>
      </c>
      <c r="FQ1099">
        <v>0</v>
      </c>
      <c r="FR1099">
        <f t="shared" si="632"/>
        <v>0</v>
      </c>
      <c r="FS1099">
        <v>0</v>
      </c>
      <c r="FX1099">
        <v>0</v>
      </c>
      <c r="FY1099">
        <v>0</v>
      </c>
      <c r="GA1099" t="s">
        <v>3</v>
      </c>
      <c r="GD1099">
        <v>1</v>
      </c>
      <c r="GF1099">
        <v>596860771</v>
      </c>
      <c r="GG1099">
        <v>2</v>
      </c>
      <c r="GH1099">
        <v>1</v>
      </c>
      <c r="GI1099">
        <v>2</v>
      </c>
      <c r="GJ1099">
        <v>0</v>
      </c>
      <c r="GK1099">
        <v>0</v>
      </c>
      <c r="GL1099">
        <f t="shared" si="633"/>
        <v>0</v>
      </c>
      <c r="GM1099">
        <f t="shared" si="634"/>
        <v>1625.85</v>
      </c>
      <c r="GN1099">
        <f t="shared" si="635"/>
        <v>0</v>
      </c>
      <c r="GO1099">
        <f t="shared" si="636"/>
        <v>1625.85</v>
      </c>
      <c r="GP1099">
        <f t="shared" si="637"/>
        <v>0</v>
      </c>
      <c r="GR1099">
        <v>0</v>
      </c>
      <c r="GS1099">
        <v>3</v>
      </c>
      <c r="GT1099">
        <v>0</v>
      </c>
      <c r="GU1099" t="s">
        <v>3</v>
      </c>
      <c r="GV1099">
        <f t="shared" si="638"/>
        <v>0</v>
      </c>
      <c r="GW1099">
        <v>1</v>
      </c>
      <c r="GX1099">
        <f t="shared" si="639"/>
        <v>0</v>
      </c>
      <c r="HA1099">
        <v>0</v>
      </c>
      <c r="HB1099">
        <v>0</v>
      </c>
      <c r="HC1099">
        <f t="shared" si="640"/>
        <v>0</v>
      </c>
      <c r="HE1099" t="s">
        <v>3</v>
      </c>
      <c r="HF1099" t="s">
        <v>3</v>
      </c>
      <c r="HM1099" t="s">
        <v>3</v>
      </c>
      <c r="HN1099" t="s">
        <v>3</v>
      </c>
      <c r="HO1099" t="s">
        <v>3</v>
      </c>
      <c r="HP1099" t="s">
        <v>3</v>
      </c>
      <c r="HQ1099" t="s">
        <v>3</v>
      </c>
      <c r="IK1099">
        <v>0</v>
      </c>
    </row>
    <row r="1100" spans="1:245" x14ac:dyDescent="0.2">
      <c r="A1100">
        <v>17</v>
      </c>
      <c r="B1100">
        <v>1</v>
      </c>
      <c r="E1100" t="s">
        <v>254</v>
      </c>
      <c r="F1100" t="s">
        <v>255</v>
      </c>
      <c r="G1100" t="s">
        <v>256</v>
      </c>
      <c r="H1100" t="s">
        <v>22</v>
      </c>
      <c r="I1100">
        <v>18</v>
      </c>
      <c r="J1100">
        <v>0</v>
      </c>
      <c r="K1100">
        <v>18</v>
      </c>
      <c r="O1100">
        <f t="shared" si="603"/>
        <v>6217.38</v>
      </c>
      <c r="P1100">
        <f t="shared" si="604"/>
        <v>6217.38</v>
      </c>
      <c r="Q1100">
        <f t="shared" si="605"/>
        <v>0</v>
      </c>
      <c r="R1100">
        <f t="shared" si="606"/>
        <v>0</v>
      </c>
      <c r="S1100">
        <f t="shared" si="607"/>
        <v>0</v>
      </c>
      <c r="T1100">
        <f t="shared" si="608"/>
        <v>0</v>
      </c>
      <c r="U1100">
        <f t="shared" si="609"/>
        <v>0</v>
      </c>
      <c r="V1100">
        <f t="shared" si="610"/>
        <v>0</v>
      </c>
      <c r="W1100">
        <f t="shared" si="611"/>
        <v>0</v>
      </c>
      <c r="X1100">
        <f t="shared" si="612"/>
        <v>0</v>
      </c>
      <c r="Y1100">
        <f t="shared" si="613"/>
        <v>0</v>
      </c>
      <c r="AA1100">
        <v>61617792</v>
      </c>
      <c r="AB1100">
        <f t="shared" si="614"/>
        <v>473.16</v>
      </c>
      <c r="AC1100">
        <f t="shared" si="615"/>
        <v>473.16</v>
      </c>
      <c r="AD1100">
        <f t="shared" si="616"/>
        <v>0</v>
      </c>
      <c r="AE1100">
        <f t="shared" si="617"/>
        <v>0</v>
      </c>
      <c r="AF1100">
        <f t="shared" si="618"/>
        <v>0</v>
      </c>
      <c r="AG1100">
        <f t="shared" si="619"/>
        <v>0</v>
      </c>
      <c r="AH1100">
        <f t="shared" si="620"/>
        <v>0</v>
      </c>
      <c r="AI1100">
        <f t="shared" si="621"/>
        <v>0</v>
      </c>
      <c r="AJ1100">
        <f t="shared" si="622"/>
        <v>0</v>
      </c>
      <c r="AK1100">
        <v>473.16</v>
      </c>
      <c r="AL1100">
        <v>473.16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1</v>
      </c>
      <c r="AW1100">
        <v>1</v>
      </c>
      <c r="AZ1100">
        <v>1</v>
      </c>
      <c r="BA1100">
        <v>1</v>
      </c>
      <c r="BB1100">
        <v>1</v>
      </c>
      <c r="BC1100">
        <v>0.73</v>
      </c>
      <c r="BD1100" t="s">
        <v>3</v>
      </c>
      <c r="BE1100" t="s">
        <v>3</v>
      </c>
      <c r="BF1100" t="s">
        <v>3</v>
      </c>
      <c r="BG1100" t="s">
        <v>3</v>
      </c>
      <c r="BH1100">
        <v>3</v>
      </c>
      <c r="BI1100">
        <v>2</v>
      </c>
      <c r="BJ1100" t="s">
        <v>257</v>
      </c>
      <c r="BM1100">
        <v>500002</v>
      </c>
      <c r="BN1100">
        <v>0</v>
      </c>
      <c r="BO1100" t="s">
        <v>255</v>
      </c>
      <c r="BP1100">
        <v>1</v>
      </c>
      <c r="BQ1100">
        <v>12</v>
      </c>
      <c r="BR1100">
        <v>0</v>
      </c>
      <c r="BS1100">
        <v>1</v>
      </c>
      <c r="BT1100">
        <v>1</v>
      </c>
      <c r="BU1100">
        <v>1</v>
      </c>
      <c r="BV1100">
        <v>1</v>
      </c>
      <c r="BW1100">
        <v>1</v>
      </c>
      <c r="BX1100">
        <v>1</v>
      </c>
      <c r="BY1100" t="s">
        <v>3</v>
      </c>
      <c r="BZ1100">
        <v>0</v>
      </c>
      <c r="CA1100">
        <v>0</v>
      </c>
      <c r="CB1100" t="s">
        <v>3</v>
      </c>
      <c r="CE1100">
        <v>0</v>
      </c>
      <c r="CF1100">
        <v>0</v>
      </c>
      <c r="CG1100">
        <v>0</v>
      </c>
      <c r="CM1100">
        <v>0</v>
      </c>
      <c r="CN1100" t="s">
        <v>3</v>
      </c>
      <c r="CO1100">
        <v>0</v>
      </c>
      <c r="CP1100">
        <f t="shared" si="623"/>
        <v>6217.38</v>
      </c>
      <c r="CQ1100">
        <f t="shared" si="624"/>
        <v>345.41</v>
      </c>
      <c r="CR1100">
        <f t="shared" si="625"/>
        <v>0</v>
      </c>
      <c r="CS1100">
        <f t="shared" si="626"/>
        <v>0</v>
      </c>
      <c r="CT1100">
        <f t="shared" si="627"/>
        <v>0</v>
      </c>
      <c r="CU1100">
        <f t="shared" si="628"/>
        <v>0</v>
      </c>
      <c r="CV1100">
        <f t="shared" si="629"/>
        <v>0</v>
      </c>
      <c r="CW1100">
        <f t="shared" si="630"/>
        <v>0</v>
      </c>
      <c r="CX1100">
        <f t="shared" si="631"/>
        <v>0</v>
      </c>
      <c r="CY1100">
        <f>0</f>
        <v>0</v>
      </c>
      <c r="CZ1100">
        <f>0</f>
        <v>0</v>
      </c>
      <c r="DC1100" t="s">
        <v>3</v>
      </c>
      <c r="DD1100" t="s">
        <v>3</v>
      </c>
      <c r="DE1100" t="s">
        <v>3</v>
      </c>
      <c r="DF1100" t="s">
        <v>3</v>
      </c>
      <c r="DG1100" t="s">
        <v>3</v>
      </c>
      <c r="DH1100" t="s">
        <v>3</v>
      </c>
      <c r="DI1100" t="s">
        <v>3</v>
      </c>
      <c r="DJ1100" t="s">
        <v>3</v>
      </c>
      <c r="DK1100" t="s">
        <v>3</v>
      </c>
      <c r="DL1100" t="s">
        <v>3</v>
      </c>
      <c r="DM1100" t="s">
        <v>3</v>
      </c>
      <c r="DN1100">
        <v>0</v>
      </c>
      <c r="DO1100">
        <v>0</v>
      </c>
      <c r="DP1100">
        <v>1</v>
      </c>
      <c r="DQ1100">
        <v>1</v>
      </c>
      <c r="DU1100">
        <v>1013</v>
      </c>
      <c r="DV1100" t="s">
        <v>22</v>
      </c>
      <c r="DW1100" t="s">
        <v>22</v>
      </c>
      <c r="DX1100">
        <v>1</v>
      </c>
      <c r="DZ1100" t="s">
        <v>3</v>
      </c>
      <c r="EA1100" t="s">
        <v>3</v>
      </c>
      <c r="EB1100" t="s">
        <v>3</v>
      </c>
      <c r="EC1100" t="s">
        <v>3</v>
      </c>
      <c r="EE1100">
        <v>58749427</v>
      </c>
      <c r="EF1100">
        <v>12</v>
      </c>
      <c r="EG1100" t="s">
        <v>206</v>
      </c>
      <c r="EH1100">
        <v>0</v>
      </c>
      <c r="EI1100" t="s">
        <v>3</v>
      </c>
      <c r="EJ1100">
        <v>2</v>
      </c>
      <c r="EK1100">
        <v>500002</v>
      </c>
      <c r="EL1100" t="s">
        <v>207</v>
      </c>
      <c r="EM1100" t="s">
        <v>208</v>
      </c>
      <c r="EO1100" t="s">
        <v>3</v>
      </c>
      <c r="EQ1100">
        <v>0</v>
      </c>
      <c r="ER1100">
        <v>473.16</v>
      </c>
      <c r="ES1100">
        <v>473.16</v>
      </c>
      <c r="ET1100">
        <v>0</v>
      </c>
      <c r="EU1100">
        <v>0</v>
      </c>
      <c r="EV1100">
        <v>0</v>
      </c>
      <c r="EW1100">
        <v>0</v>
      </c>
      <c r="EX1100">
        <v>0</v>
      </c>
      <c r="EY1100">
        <v>0</v>
      </c>
      <c r="FQ1100">
        <v>0</v>
      </c>
      <c r="FR1100">
        <f t="shared" si="632"/>
        <v>0</v>
      </c>
      <c r="FS1100">
        <v>0</v>
      </c>
      <c r="FX1100">
        <v>0</v>
      </c>
      <c r="FY1100">
        <v>0</v>
      </c>
      <c r="GA1100" t="s">
        <v>3</v>
      </c>
      <c r="GD1100">
        <v>1</v>
      </c>
      <c r="GF1100">
        <v>122716013</v>
      </c>
      <c r="GG1100">
        <v>2</v>
      </c>
      <c r="GH1100">
        <v>1</v>
      </c>
      <c r="GI1100">
        <v>2</v>
      </c>
      <c r="GJ1100">
        <v>0</v>
      </c>
      <c r="GK1100">
        <v>0</v>
      </c>
      <c r="GL1100">
        <f t="shared" si="633"/>
        <v>0</v>
      </c>
      <c r="GM1100">
        <f t="shared" si="634"/>
        <v>6217.38</v>
      </c>
      <c r="GN1100">
        <f t="shared" si="635"/>
        <v>0</v>
      </c>
      <c r="GO1100">
        <f t="shared" si="636"/>
        <v>6217.38</v>
      </c>
      <c r="GP1100">
        <f t="shared" si="637"/>
        <v>0</v>
      </c>
      <c r="GR1100">
        <v>0</v>
      </c>
      <c r="GS1100">
        <v>3</v>
      </c>
      <c r="GT1100">
        <v>0</v>
      </c>
      <c r="GU1100" t="s">
        <v>3</v>
      </c>
      <c r="GV1100">
        <f t="shared" si="638"/>
        <v>0</v>
      </c>
      <c r="GW1100">
        <v>1</v>
      </c>
      <c r="GX1100">
        <f t="shared" si="639"/>
        <v>0</v>
      </c>
      <c r="HA1100">
        <v>0</v>
      </c>
      <c r="HB1100">
        <v>0</v>
      </c>
      <c r="HC1100">
        <f t="shared" si="640"/>
        <v>0</v>
      </c>
      <c r="HE1100" t="s">
        <v>3</v>
      </c>
      <c r="HF1100" t="s">
        <v>3</v>
      </c>
      <c r="HM1100" t="s">
        <v>3</v>
      </c>
      <c r="HN1100" t="s">
        <v>3</v>
      </c>
      <c r="HO1100" t="s">
        <v>3</v>
      </c>
      <c r="HP1100" t="s">
        <v>3</v>
      </c>
      <c r="HQ1100" t="s">
        <v>3</v>
      </c>
      <c r="IK1100">
        <v>0</v>
      </c>
    </row>
    <row r="1101" spans="1:245" x14ac:dyDescent="0.2">
      <c r="A1101">
        <v>17</v>
      </c>
      <c r="B1101">
        <v>1</v>
      </c>
      <c r="E1101" t="s">
        <v>258</v>
      </c>
      <c r="F1101" t="s">
        <v>259</v>
      </c>
      <c r="G1101" t="s">
        <v>260</v>
      </c>
      <c r="H1101" t="s">
        <v>37</v>
      </c>
      <c r="I1101">
        <v>4</v>
      </c>
      <c r="J1101">
        <v>0</v>
      </c>
      <c r="K1101">
        <v>4</v>
      </c>
      <c r="O1101">
        <f t="shared" si="603"/>
        <v>6452.96</v>
      </c>
      <c r="P1101">
        <f t="shared" si="604"/>
        <v>6452.96</v>
      </c>
      <c r="Q1101">
        <f t="shared" si="605"/>
        <v>0</v>
      </c>
      <c r="R1101">
        <f t="shared" si="606"/>
        <v>0</v>
      </c>
      <c r="S1101">
        <f t="shared" si="607"/>
        <v>0</v>
      </c>
      <c r="T1101">
        <f t="shared" si="608"/>
        <v>0</v>
      </c>
      <c r="U1101">
        <f t="shared" si="609"/>
        <v>0</v>
      </c>
      <c r="V1101">
        <f t="shared" si="610"/>
        <v>0</v>
      </c>
      <c r="W1101">
        <f t="shared" si="611"/>
        <v>0</v>
      </c>
      <c r="X1101">
        <f t="shared" si="612"/>
        <v>0</v>
      </c>
      <c r="Y1101">
        <f t="shared" si="613"/>
        <v>0</v>
      </c>
      <c r="AA1101">
        <v>61617792</v>
      </c>
      <c r="AB1101">
        <f t="shared" si="614"/>
        <v>1480.04</v>
      </c>
      <c r="AC1101">
        <f t="shared" si="615"/>
        <v>1480.04</v>
      </c>
      <c r="AD1101">
        <f t="shared" si="616"/>
        <v>0</v>
      </c>
      <c r="AE1101">
        <f t="shared" si="617"/>
        <v>0</v>
      </c>
      <c r="AF1101">
        <f t="shared" si="618"/>
        <v>0</v>
      </c>
      <c r="AG1101">
        <f t="shared" si="619"/>
        <v>0</v>
      </c>
      <c r="AH1101">
        <f t="shared" si="620"/>
        <v>0</v>
      </c>
      <c r="AI1101">
        <f t="shared" si="621"/>
        <v>0</v>
      </c>
      <c r="AJ1101">
        <f t="shared" si="622"/>
        <v>0</v>
      </c>
      <c r="AK1101">
        <v>1480.04</v>
      </c>
      <c r="AL1101">
        <v>1480.04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1</v>
      </c>
      <c r="AW1101">
        <v>1</v>
      </c>
      <c r="AZ1101">
        <v>1</v>
      </c>
      <c r="BA1101">
        <v>1</v>
      </c>
      <c r="BB1101">
        <v>1</v>
      </c>
      <c r="BC1101">
        <v>1.0900000000000001</v>
      </c>
      <c r="BD1101" t="s">
        <v>3</v>
      </c>
      <c r="BE1101" t="s">
        <v>3</v>
      </c>
      <c r="BF1101" t="s">
        <v>3</v>
      </c>
      <c r="BG1101" t="s">
        <v>3</v>
      </c>
      <c r="BH1101">
        <v>3</v>
      </c>
      <c r="BI1101">
        <v>2</v>
      </c>
      <c r="BJ1101" t="s">
        <v>261</v>
      </c>
      <c r="BM1101">
        <v>500002</v>
      </c>
      <c r="BN1101">
        <v>0</v>
      </c>
      <c r="BO1101" t="s">
        <v>259</v>
      </c>
      <c r="BP1101">
        <v>1</v>
      </c>
      <c r="BQ1101">
        <v>12</v>
      </c>
      <c r="BR1101">
        <v>0</v>
      </c>
      <c r="BS1101">
        <v>1</v>
      </c>
      <c r="BT1101">
        <v>1</v>
      </c>
      <c r="BU1101">
        <v>1</v>
      </c>
      <c r="BV1101">
        <v>1</v>
      </c>
      <c r="BW1101">
        <v>1</v>
      </c>
      <c r="BX1101">
        <v>1</v>
      </c>
      <c r="BY1101" t="s">
        <v>3</v>
      </c>
      <c r="BZ1101">
        <v>0</v>
      </c>
      <c r="CA1101">
        <v>0</v>
      </c>
      <c r="CB1101" t="s">
        <v>3</v>
      </c>
      <c r="CE1101">
        <v>0</v>
      </c>
      <c r="CF1101">
        <v>0</v>
      </c>
      <c r="CG1101">
        <v>0</v>
      </c>
      <c r="CM1101">
        <v>0</v>
      </c>
      <c r="CN1101" t="s">
        <v>3</v>
      </c>
      <c r="CO1101">
        <v>0</v>
      </c>
      <c r="CP1101">
        <f t="shared" si="623"/>
        <v>6452.96</v>
      </c>
      <c r="CQ1101">
        <f t="shared" si="624"/>
        <v>1613.24</v>
      </c>
      <c r="CR1101">
        <f t="shared" si="625"/>
        <v>0</v>
      </c>
      <c r="CS1101">
        <f t="shared" si="626"/>
        <v>0</v>
      </c>
      <c r="CT1101">
        <f t="shared" si="627"/>
        <v>0</v>
      </c>
      <c r="CU1101">
        <f t="shared" si="628"/>
        <v>0</v>
      </c>
      <c r="CV1101">
        <f t="shared" si="629"/>
        <v>0</v>
      </c>
      <c r="CW1101">
        <f t="shared" si="630"/>
        <v>0</v>
      </c>
      <c r="CX1101">
        <f t="shared" si="631"/>
        <v>0</v>
      </c>
      <c r="CY1101">
        <f>0</f>
        <v>0</v>
      </c>
      <c r="CZ1101">
        <f>0</f>
        <v>0</v>
      </c>
      <c r="DC1101" t="s">
        <v>3</v>
      </c>
      <c r="DD1101" t="s">
        <v>3</v>
      </c>
      <c r="DE1101" t="s">
        <v>3</v>
      </c>
      <c r="DF1101" t="s">
        <v>3</v>
      </c>
      <c r="DG1101" t="s">
        <v>3</v>
      </c>
      <c r="DH1101" t="s">
        <v>3</v>
      </c>
      <c r="DI1101" t="s">
        <v>3</v>
      </c>
      <c r="DJ1101" t="s">
        <v>3</v>
      </c>
      <c r="DK1101" t="s">
        <v>3</v>
      </c>
      <c r="DL1101" t="s">
        <v>3</v>
      </c>
      <c r="DM1101" t="s">
        <v>3</v>
      </c>
      <c r="DN1101">
        <v>0</v>
      </c>
      <c r="DO1101">
        <v>0</v>
      </c>
      <c r="DP1101">
        <v>1</v>
      </c>
      <c r="DQ1101">
        <v>1</v>
      </c>
      <c r="DU1101">
        <v>1013</v>
      </c>
      <c r="DV1101" t="s">
        <v>37</v>
      </c>
      <c r="DW1101" t="s">
        <v>37</v>
      </c>
      <c r="DX1101">
        <v>1</v>
      </c>
      <c r="DZ1101" t="s">
        <v>3</v>
      </c>
      <c r="EA1101" t="s">
        <v>3</v>
      </c>
      <c r="EB1101" t="s">
        <v>3</v>
      </c>
      <c r="EC1101" t="s">
        <v>3</v>
      </c>
      <c r="EE1101">
        <v>58749427</v>
      </c>
      <c r="EF1101">
        <v>12</v>
      </c>
      <c r="EG1101" t="s">
        <v>206</v>
      </c>
      <c r="EH1101">
        <v>0</v>
      </c>
      <c r="EI1101" t="s">
        <v>3</v>
      </c>
      <c r="EJ1101">
        <v>2</v>
      </c>
      <c r="EK1101">
        <v>500002</v>
      </c>
      <c r="EL1101" t="s">
        <v>207</v>
      </c>
      <c r="EM1101" t="s">
        <v>208</v>
      </c>
      <c r="EO1101" t="s">
        <v>3</v>
      </c>
      <c r="EQ1101">
        <v>0</v>
      </c>
      <c r="ER1101">
        <v>1480.04</v>
      </c>
      <c r="ES1101">
        <v>1480.04</v>
      </c>
      <c r="ET1101">
        <v>0</v>
      </c>
      <c r="EU1101">
        <v>0</v>
      </c>
      <c r="EV1101">
        <v>0</v>
      </c>
      <c r="EW1101">
        <v>0</v>
      </c>
      <c r="EX1101">
        <v>0</v>
      </c>
      <c r="EY1101">
        <v>0</v>
      </c>
      <c r="FQ1101">
        <v>0</v>
      </c>
      <c r="FR1101">
        <f t="shared" si="632"/>
        <v>0</v>
      </c>
      <c r="FS1101">
        <v>0</v>
      </c>
      <c r="FX1101">
        <v>0</v>
      </c>
      <c r="FY1101">
        <v>0</v>
      </c>
      <c r="GA1101" t="s">
        <v>3</v>
      </c>
      <c r="GD1101">
        <v>1</v>
      </c>
      <c r="GF1101">
        <v>1789609299</v>
      </c>
      <c r="GG1101">
        <v>2</v>
      </c>
      <c r="GH1101">
        <v>1</v>
      </c>
      <c r="GI1101">
        <v>2</v>
      </c>
      <c r="GJ1101">
        <v>0</v>
      </c>
      <c r="GK1101">
        <v>0</v>
      </c>
      <c r="GL1101">
        <f t="shared" si="633"/>
        <v>0</v>
      </c>
      <c r="GM1101">
        <f t="shared" si="634"/>
        <v>6452.96</v>
      </c>
      <c r="GN1101">
        <f t="shared" si="635"/>
        <v>0</v>
      </c>
      <c r="GO1101">
        <f t="shared" si="636"/>
        <v>6452.96</v>
      </c>
      <c r="GP1101">
        <f t="shared" si="637"/>
        <v>0</v>
      </c>
      <c r="GR1101">
        <v>0</v>
      </c>
      <c r="GS1101">
        <v>3</v>
      </c>
      <c r="GT1101">
        <v>0</v>
      </c>
      <c r="GU1101" t="s">
        <v>3</v>
      </c>
      <c r="GV1101">
        <f t="shared" si="638"/>
        <v>0</v>
      </c>
      <c r="GW1101">
        <v>1</v>
      </c>
      <c r="GX1101">
        <f t="shared" si="639"/>
        <v>0</v>
      </c>
      <c r="HA1101">
        <v>0</v>
      </c>
      <c r="HB1101">
        <v>0</v>
      </c>
      <c r="HC1101">
        <f t="shared" si="640"/>
        <v>0</v>
      </c>
      <c r="HE1101" t="s">
        <v>3</v>
      </c>
      <c r="HF1101" t="s">
        <v>3</v>
      </c>
      <c r="HM1101" t="s">
        <v>3</v>
      </c>
      <c r="HN1101" t="s">
        <v>3</v>
      </c>
      <c r="HO1101" t="s">
        <v>3</v>
      </c>
      <c r="HP1101" t="s">
        <v>3</v>
      </c>
      <c r="HQ1101" t="s">
        <v>3</v>
      </c>
      <c r="IK1101">
        <v>0</v>
      </c>
    </row>
    <row r="1102" spans="1:245" x14ac:dyDescent="0.2">
      <c r="A1102">
        <v>17</v>
      </c>
      <c r="B1102">
        <v>1</v>
      </c>
      <c r="E1102" t="s">
        <v>262</v>
      </c>
      <c r="F1102" t="s">
        <v>263</v>
      </c>
      <c r="G1102" t="s">
        <v>264</v>
      </c>
      <c r="H1102" t="s">
        <v>59</v>
      </c>
      <c r="I1102">
        <v>7.9170000000000004E-2</v>
      </c>
      <c r="J1102">
        <v>0</v>
      </c>
      <c r="K1102">
        <v>7.9170000000000004E-2</v>
      </c>
      <c r="O1102">
        <f t="shared" si="603"/>
        <v>4307.3900000000003</v>
      </c>
      <c r="P1102">
        <f t="shared" si="604"/>
        <v>4307.3900000000003</v>
      </c>
      <c r="Q1102">
        <f t="shared" si="605"/>
        <v>0</v>
      </c>
      <c r="R1102">
        <f t="shared" si="606"/>
        <v>0</v>
      </c>
      <c r="S1102">
        <f t="shared" si="607"/>
        <v>0</v>
      </c>
      <c r="T1102">
        <f t="shared" si="608"/>
        <v>0</v>
      </c>
      <c r="U1102">
        <f t="shared" si="609"/>
        <v>0</v>
      </c>
      <c r="V1102">
        <f t="shared" si="610"/>
        <v>0</v>
      </c>
      <c r="W1102">
        <f t="shared" si="611"/>
        <v>0</v>
      </c>
      <c r="X1102">
        <f t="shared" si="612"/>
        <v>0</v>
      </c>
      <c r="Y1102">
        <f t="shared" si="613"/>
        <v>0</v>
      </c>
      <c r="AA1102">
        <v>61617792</v>
      </c>
      <c r="AB1102">
        <f t="shared" si="614"/>
        <v>54406.89</v>
      </c>
      <c r="AC1102">
        <f t="shared" si="615"/>
        <v>54406.89</v>
      </c>
      <c r="AD1102">
        <f t="shared" si="616"/>
        <v>0</v>
      </c>
      <c r="AE1102">
        <f t="shared" si="617"/>
        <v>0</v>
      </c>
      <c r="AF1102">
        <f t="shared" si="618"/>
        <v>0</v>
      </c>
      <c r="AG1102">
        <f t="shared" si="619"/>
        <v>0</v>
      </c>
      <c r="AH1102">
        <f t="shared" si="620"/>
        <v>0</v>
      </c>
      <c r="AI1102">
        <f t="shared" si="621"/>
        <v>0</v>
      </c>
      <c r="AJ1102">
        <f t="shared" si="622"/>
        <v>0</v>
      </c>
      <c r="AK1102">
        <v>54406.89</v>
      </c>
      <c r="AL1102">
        <v>54406.89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1</v>
      </c>
      <c r="AW1102">
        <v>1</v>
      </c>
      <c r="AZ1102">
        <v>1</v>
      </c>
      <c r="BA1102">
        <v>1</v>
      </c>
      <c r="BB1102">
        <v>1</v>
      </c>
      <c r="BC1102">
        <v>1</v>
      </c>
      <c r="BD1102" t="s">
        <v>3</v>
      </c>
      <c r="BE1102" t="s">
        <v>3</v>
      </c>
      <c r="BF1102" t="s">
        <v>3</v>
      </c>
      <c r="BG1102" t="s">
        <v>3</v>
      </c>
      <c r="BH1102">
        <v>3</v>
      </c>
      <c r="BI1102">
        <v>1</v>
      </c>
      <c r="BJ1102" t="s">
        <v>265</v>
      </c>
      <c r="BM1102">
        <v>500001</v>
      </c>
      <c r="BN1102">
        <v>0</v>
      </c>
      <c r="BO1102" t="s">
        <v>3</v>
      </c>
      <c r="BP1102">
        <v>0</v>
      </c>
      <c r="BQ1102">
        <v>8</v>
      </c>
      <c r="BR1102">
        <v>0</v>
      </c>
      <c r="BS1102">
        <v>1</v>
      </c>
      <c r="BT1102">
        <v>1</v>
      </c>
      <c r="BU1102">
        <v>1</v>
      </c>
      <c r="BV1102">
        <v>1</v>
      </c>
      <c r="BW1102">
        <v>1</v>
      </c>
      <c r="BX1102">
        <v>1</v>
      </c>
      <c r="BY1102" t="s">
        <v>3</v>
      </c>
      <c r="BZ1102">
        <v>0</v>
      </c>
      <c r="CA1102">
        <v>0</v>
      </c>
      <c r="CB1102" t="s">
        <v>3</v>
      </c>
      <c r="CE1102">
        <v>0</v>
      </c>
      <c r="CF1102">
        <v>0</v>
      </c>
      <c r="CG1102">
        <v>0</v>
      </c>
      <c r="CM1102">
        <v>0</v>
      </c>
      <c r="CN1102" t="s">
        <v>3</v>
      </c>
      <c r="CO1102">
        <v>0</v>
      </c>
      <c r="CP1102">
        <f t="shared" si="623"/>
        <v>4307.3900000000003</v>
      </c>
      <c r="CQ1102">
        <f t="shared" si="624"/>
        <v>54406.89</v>
      </c>
      <c r="CR1102">
        <f t="shared" si="625"/>
        <v>0</v>
      </c>
      <c r="CS1102">
        <f t="shared" si="626"/>
        <v>0</v>
      </c>
      <c r="CT1102">
        <f t="shared" si="627"/>
        <v>0</v>
      </c>
      <c r="CU1102">
        <f t="shared" si="628"/>
        <v>0</v>
      </c>
      <c r="CV1102">
        <f t="shared" si="629"/>
        <v>0</v>
      </c>
      <c r="CW1102">
        <f t="shared" si="630"/>
        <v>0</v>
      </c>
      <c r="CX1102">
        <f t="shared" si="631"/>
        <v>0</v>
      </c>
      <c r="CY1102">
        <f>0</f>
        <v>0</v>
      </c>
      <c r="CZ1102">
        <f>0</f>
        <v>0</v>
      </c>
      <c r="DC1102" t="s">
        <v>3</v>
      </c>
      <c r="DD1102" t="s">
        <v>3</v>
      </c>
      <c r="DE1102" t="s">
        <v>3</v>
      </c>
      <c r="DF1102" t="s">
        <v>3</v>
      </c>
      <c r="DG1102" t="s">
        <v>3</v>
      </c>
      <c r="DH1102" t="s">
        <v>3</v>
      </c>
      <c r="DI1102" t="s">
        <v>3</v>
      </c>
      <c r="DJ1102" t="s">
        <v>3</v>
      </c>
      <c r="DK1102" t="s">
        <v>3</v>
      </c>
      <c r="DL1102" t="s">
        <v>3</v>
      </c>
      <c r="DM1102" t="s">
        <v>3</v>
      </c>
      <c r="DN1102">
        <v>0</v>
      </c>
      <c r="DO1102">
        <v>0</v>
      </c>
      <c r="DP1102">
        <v>1</v>
      </c>
      <c r="DQ1102">
        <v>1</v>
      </c>
      <c r="DU1102">
        <v>1009</v>
      </c>
      <c r="DV1102" t="s">
        <v>59</v>
      </c>
      <c r="DW1102" t="s">
        <v>59</v>
      </c>
      <c r="DX1102">
        <v>1000</v>
      </c>
      <c r="DZ1102" t="s">
        <v>3</v>
      </c>
      <c r="EA1102" t="s">
        <v>3</v>
      </c>
      <c r="EB1102" t="s">
        <v>3</v>
      </c>
      <c r="EC1102" t="s">
        <v>3</v>
      </c>
      <c r="EE1102">
        <v>58749426</v>
      </c>
      <c r="EF1102">
        <v>8</v>
      </c>
      <c r="EG1102" t="s">
        <v>223</v>
      </c>
      <c r="EH1102">
        <v>0</v>
      </c>
      <c r="EI1102" t="s">
        <v>3</v>
      </c>
      <c r="EJ1102">
        <v>1</v>
      </c>
      <c r="EK1102">
        <v>500001</v>
      </c>
      <c r="EL1102" t="s">
        <v>224</v>
      </c>
      <c r="EM1102" t="s">
        <v>225</v>
      </c>
      <c r="EO1102" t="s">
        <v>3</v>
      </c>
      <c r="EQ1102">
        <v>0</v>
      </c>
      <c r="ER1102">
        <v>54406.89</v>
      </c>
      <c r="ES1102">
        <v>54406.89</v>
      </c>
      <c r="ET1102">
        <v>0</v>
      </c>
      <c r="EU1102">
        <v>0</v>
      </c>
      <c r="EV1102">
        <v>0</v>
      </c>
      <c r="EW1102">
        <v>0</v>
      </c>
      <c r="EX1102">
        <v>0</v>
      </c>
      <c r="EY1102">
        <v>0</v>
      </c>
      <c r="FQ1102">
        <v>4307.3900000000003</v>
      </c>
      <c r="FR1102">
        <f t="shared" si="632"/>
        <v>0</v>
      </c>
      <c r="FS1102">
        <v>0</v>
      </c>
      <c r="FX1102">
        <v>0</v>
      </c>
      <c r="FY1102">
        <v>0</v>
      </c>
      <c r="GA1102" t="s">
        <v>3</v>
      </c>
      <c r="GD1102">
        <v>1</v>
      </c>
      <c r="GE1102">
        <v>70842.5</v>
      </c>
      <c r="GF1102">
        <v>771280945</v>
      </c>
      <c r="GG1102">
        <v>2</v>
      </c>
      <c r="GH1102">
        <v>1</v>
      </c>
      <c r="GI1102">
        <v>-2</v>
      </c>
      <c r="GJ1102">
        <v>0</v>
      </c>
      <c r="GK1102">
        <v>0</v>
      </c>
      <c r="GL1102">
        <f t="shared" si="633"/>
        <v>0</v>
      </c>
      <c r="GM1102">
        <f t="shared" si="634"/>
        <v>4307.3900000000003</v>
      </c>
      <c r="GN1102">
        <f t="shared" si="635"/>
        <v>4307.3900000000003</v>
      </c>
      <c r="GO1102">
        <f t="shared" si="636"/>
        <v>0</v>
      </c>
      <c r="GP1102">
        <f t="shared" si="637"/>
        <v>0</v>
      </c>
      <c r="GR1102">
        <v>3</v>
      </c>
      <c r="GS1102">
        <v>3</v>
      </c>
      <c r="GT1102">
        <v>0</v>
      </c>
      <c r="GU1102" t="s">
        <v>3</v>
      </c>
      <c r="GV1102">
        <f t="shared" si="638"/>
        <v>0</v>
      </c>
      <c r="GW1102">
        <v>1</v>
      </c>
      <c r="GX1102">
        <f t="shared" si="639"/>
        <v>0</v>
      </c>
      <c r="HA1102">
        <v>0</v>
      </c>
      <c r="HB1102">
        <v>0</v>
      </c>
      <c r="HC1102">
        <f t="shared" si="640"/>
        <v>0</v>
      </c>
      <c r="HE1102" t="s">
        <v>3</v>
      </c>
      <c r="HF1102" t="s">
        <v>3</v>
      </c>
      <c r="HM1102" t="s">
        <v>3</v>
      </c>
      <c r="HN1102" t="s">
        <v>3</v>
      </c>
      <c r="HO1102" t="s">
        <v>3</v>
      </c>
      <c r="HP1102" t="s">
        <v>3</v>
      </c>
      <c r="HQ1102" t="s">
        <v>3</v>
      </c>
      <c r="IK1102">
        <v>0</v>
      </c>
    </row>
    <row r="1103" spans="1:245" x14ac:dyDescent="0.2">
      <c r="A1103">
        <v>17</v>
      </c>
      <c r="B1103">
        <v>1</v>
      </c>
      <c r="E1103" t="s">
        <v>266</v>
      </c>
      <c r="F1103" t="s">
        <v>267</v>
      </c>
      <c r="G1103" t="s">
        <v>268</v>
      </c>
      <c r="H1103" t="s">
        <v>59</v>
      </c>
      <c r="I1103">
        <v>8.6580000000000004E-2</v>
      </c>
      <c r="J1103">
        <v>0</v>
      </c>
      <c r="K1103">
        <v>8.6580000000000004E-2</v>
      </c>
      <c r="O1103">
        <f t="shared" si="603"/>
        <v>5310.09</v>
      </c>
      <c r="P1103">
        <f t="shared" si="604"/>
        <v>5310.09</v>
      </c>
      <c r="Q1103">
        <f t="shared" si="605"/>
        <v>0</v>
      </c>
      <c r="R1103">
        <f t="shared" si="606"/>
        <v>0</v>
      </c>
      <c r="S1103">
        <f t="shared" si="607"/>
        <v>0</v>
      </c>
      <c r="T1103">
        <f t="shared" si="608"/>
        <v>0</v>
      </c>
      <c r="U1103">
        <f t="shared" si="609"/>
        <v>0</v>
      </c>
      <c r="V1103">
        <f t="shared" si="610"/>
        <v>0</v>
      </c>
      <c r="W1103">
        <f t="shared" si="611"/>
        <v>0</v>
      </c>
      <c r="X1103">
        <f t="shared" si="612"/>
        <v>0</v>
      </c>
      <c r="Y1103">
        <f t="shared" si="613"/>
        <v>0</v>
      </c>
      <c r="AA1103">
        <v>61617792</v>
      </c>
      <c r="AB1103">
        <f t="shared" si="614"/>
        <v>69695</v>
      </c>
      <c r="AC1103">
        <f t="shared" si="615"/>
        <v>69695</v>
      </c>
      <c r="AD1103">
        <f t="shared" si="616"/>
        <v>0</v>
      </c>
      <c r="AE1103">
        <f t="shared" si="617"/>
        <v>0</v>
      </c>
      <c r="AF1103">
        <f t="shared" si="618"/>
        <v>0</v>
      </c>
      <c r="AG1103">
        <f t="shared" si="619"/>
        <v>0</v>
      </c>
      <c r="AH1103">
        <f t="shared" si="620"/>
        <v>0</v>
      </c>
      <c r="AI1103">
        <f t="shared" si="621"/>
        <v>0</v>
      </c>
      <c r="AJ1103">
        <f t="shared" si="622"/>
        <v>0</v>
      </c>
      <c r="AK1103">
        <v>69695</v>
      </c>
      <c r="AL1103">
        <v>69695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1</v>
      </c>
      <c r="AW1103">
        <v>1</v>
      </c>
      <c r="AZ1103">
        <v>1</v>
      </c>
      <c r="BA1103">
        <v>1</v>
      </c>
      <c r="BB1103">
        <v>1</v>
      </c>
      <c r="BC1103">
        <v>0.88</v>
      </c>
      <c r="BD1103" t="s">
        <v>3</v>
      </c>
      <c r="BE1103" t="s">
        <v>3</v>
      </c>
      <c r="BF1103" t="s">
        <v>3</v>
      </c>
      <c r="BG1103" t="s">
        <v>3</v>
      </c>
      <c r="BH1103">
        <v>3</v>
      </c>
      <c r="BI1103">
        <v>1</v>
      </c>
      <c r="BJ1103" t="s">
        <v>269</v>
      </c>
      <c r="BM1103">
        <v>500001</v>
      </c>
      <c r="BN1103">
        <v>0</v>
      </c>
      <c r="BO1103" t="s">
        <v>267</v>
      </c>
      <c r="BP1103">
        <v>1</v>
      </c>
      <c r="BQ1103">
        <v>8</v>
      </c>
      <c r="BR1103">
        <v>0</v>
      </c>
      <c r="BS1103">
        <v>1</v>
      </c>
      <c r="BT1103">
        <v>1</v>
      </c>
      <c r="BU1103">
        <v>1</v>
      </c>
      <c r="BV1103">
        <v>1</v>
      </c>
      <c r="BW1103">
        <v>1</v>
      </c>
      <c r="BX1103">
        <v>1</v>
      </c>
      <c r="BY1103" t="s">
        <v>3</v>
      </c>
      <c r="BZ1103">
        <v>0</v>
      </c>
      <c r="CA1103">
        <v>0</v>
      </c>
      <c r="CB1103" t="s">
        <v>3</v>
      </c>
      <c r="CE1103">
        <v>0</v>
      </c>
      <c r="CF1103">
        <v>0</v>
      </c>
      <c r="CG1103">
        <v>0</v>
      </c>
      <c r="CM1103">
        <v>0</v>
      </c>
      <c r="CN1103" t="s">
        <v>3</v>
      </c>
      <c r="CO1103">
        <v>0</v>
      </c>
      <c r="CP1103">
        <f t="shared" si="623"/>
        <v>5310.09</v>
      </c>
      <c r="CQ1103">
        <f t="shared" si="624"/>
        <v>61331.6</v>
      </c>
      <c r="CR1103">
        <f t="shared" si="625"/>
        <v>0</v>
      </c>
      <c r="CS1103">
        <f t="shared" si="626"/>
        <v>0</v>
      </c>
      <c r="CT1103">
        <f t="shared" si="627"/>
        <v>0</v>
      </c>
      <c r="CU1103">
        <f t="shared" si="628"/>
        <v>0</v>
      </c>
      <c r="CV1103">
        <f t="shared" si="629"/>
        <v>0</v>
      </c>
      <c r="CW1103">
        <f t="shared" si="630"/>
        <v>0</v>
      </c>
      <c r="CX1103">
        <f t="shared" si="631"/>
        <v>0</v>
      </c>
      <c r="CY1103">
        <f>0</f>
        <v>0</v>
      </c>
      <c r="CZ1103">
        <f>0</f>
        <v>0</v>
      </c>
      <c r="DC1103" t="s">
        <v>3</v>
      </c>
      <c r="DD1103" t="s">
        <v>3</v>
      </c>
      <c r="DE1103" t="s">
        <v>3</v>
      </c>
      <c r="DF1103" t="s">
        <v>3</v>
      </c>
      <c r="DG1103" t="s">
        <v>3</v>
      </c>
      <c r="DH1103" t="s">
        <v>3</v>
      </c>
      <c r="DI1103" t="s">
        <v>3</v>
      </c>
      <c r="DJ1103" t="s">
        <v>3</v>
      </c>
      <c r="DK1103" t="s">
        <v>3</v>
      </c>
      <c r="DL1103" t="s">
        <v>3</v>
      </c>
      <c r="DM1103" t="s">
        <v>3</v>
      </c>
      <c r="DN1103">
        <v>0</v>
      </c>
      <c r="DO1103">
        <v>0</v>
      </c>
      <c r="DP1103">
        <v>1</v>
      </c>
      <c r="DQ1103">
        <v>1</v>
      </c>
      <c r="DU1103">
        <v>1009</v>
      </c>
      <c r="DV1103" t="s">
        <v>59</v>
      </c>
      <c r="DW1103" t="s">
        <v>59</v>
      </c>
      <c r="DX1103">
        <v>1000</v>
      </c>
      <c r="DZ1103" t="s">
        <v>3</v>
      </c>
      <c r="EA1103" t="s">
        <v>3</v>
      </c>
      <c r="EB1103" t="s">
        <v>3</v>
      </c>
      <c r="EC1103" t="s">
        <v>3</v>
      </c>
      <c r="EE1103">
        <v>58749426</v>
      </c>
      <c r="EF1103">
        <v>8</v>
      </c>
      <c r="EG1103" t="s">
        <v>223</v>
      </c>
      <c r="EH1103">
        <v>0</v>
      </c>
      <c r="EI1103" t="s">
        <v>3</v>
      </c>
      <c r="EJ1103">
        <v>1</v>
      </c>
      <c r="EK1103">
        <v>500001</v>
      </c>
      <c r="EL1103" t="s">
        <v>224</v>
      </c>
      <c r="EM1103" t="s">
        <v>225</v>
      </c>
      <c r="EO1103" t="s">
        <v>3</v>
      </c>
      <c r="EQ1103">
        <v>0</v>
      </c>
      <c r="ER1103">
        <v>69695</v>
      </c>
      <c r="ES1103">
        <v>69695</v>
      </c>
      <c r="ET1103">
        <v>0</v>
      </c>
      <c r="EU1103">
        <v>0</v>
      </c>
      <c r="EV1103">
        <v>0</v>
      </c>
      <c r="EW1103">
        <v>0</v>
      </c>
      <c r="EX1103">
        <v>0</v>
      </c>
      <c r="EY1103">
        <v>0</v>
      </c>
      <c r="FQ1103">
        <v>0</v>
      </c>
      <c r="FR1103">
        <f t="shared" si="632"/>
        <v>0</v>
      </c>
      <c r="FS1103">
        <v>0</v>
      </c>
      <c r="FX1103">
        <v>0</v>
      </c>
      <c r="FY1103">
        <v>0</v>
      </c>
      <c r="GA1103" t="s">
        <v>3</v>
      </c>
      <c r="GD1103">
        <v>1</v>
      </c>
      <c r="GF1103">
        <v>217053797</v>
      </c>
      <c r="GG1103">
        <v>2</v>
      </c>
      <c r="GH1103">
        <v>1</v>
      </c>
      <c r="GI1103">
        <v>2</v>
      </c>
      <c r="GJ1103">
        <v>0</v>
      </c>
      <c r="GK1103">
        <v>0</v>
      </c>
      <c r="GL1103">
        <f t="shared" si="633"/>
        <v>0</v>
      </c>
      <c r="GM1103">
        <f t="shared" si="634"/>
        <v>5310.09</v>
      </c>
      <c r="GN1103">
        <f t="shared" si="635"/>
        <v>5310.09</v>
      </c>
      <c r="GO1103">
        <f t="shared" si="636"/>
        <v>0</v>
      </c>
      <c r="GP1103">
        <f t="shared" si="637"/>
        <v>0</v>
      </c>
      <c r="GR1103">
        <v>0</v>
      </c>
      <c r="GS1103">
        <v>3</v>
      </c>
      <c r="GT1103">
        <v>0</v>
      </c>
      <c r="GU1103" t="s">
        <v>3</v>
      </c>
      <c r="GV1103">
        <f t="shared" si="638"/>
        <v>0</v>
      </c>
      <c r="GW1103">
        <v>1</v>
      </c>
      <c r="GX1103">
        <f t="shared" si="639"/>
        <v>0</v>
      </c>
      <c r="HA1103">
        <v>0</v>
      </c>
      <c r="HB1103">
        <v>0</v>
      </c>
      <c r="HC1103">
        <f t="shared" si="640"/>
        <v>0</v>
      </c>
      <c r="HE1103" t="s">
        <v>3</v>
      </c>
      <c r="HF1103" t="s">
        <v>3</v>
      </c>
      <c r="HM1103" t="s">
        <v>3</v>
      </c>
      <c r="HN1103" t="s">
        <v>3</v>
      </c>
      <c r="HO1103" t="s">
        <v>3</v>
      </c>
      <c r="HP1103" t="s">
        <v>3</v>
      </c>
      <c r="HQ1103" t="s">
        <v>3</v>
      </c>
      <c r="IK1103">
        <v>0</v>
      </c>
    </row>
    <row r="1104" spans="1:245" x14ac:dyDescent="0.2">
      <c r="A1104">
        <v>17</v>
      </c>
      <c r="B1104">
        <v>1</v>
      </c>
      <c r="E1104" t="s">
        <v>270</v>
      </c>
      <c r="F1104" t="s">
        <v>271</v>
      </c>
      <c r="G1104" t="s">
        <v>272</v>
      </c>
      <c r="H1104" t="s">
        <v>22</v>
      </c>
      <c r="I1104">
        <v>0.42</v>
      </c>
      <c r="J1104">
        <v>0</v>
      </c>
      <c r="K1104">
        <v>0.42</v>
      </c>
      <c r="O1104">
        <f t="shared" si="603"/>
        <v>1442.07</v>
      </c>
      <c r="P1104">
        <f t="shared" si="604"/>
        <v>1442.07</v>
      </c>
      <c r="Q1104">
        <f t="shared" si="605"/>
        <v>0</v>
      </c>
      <c r="R1104">
        <f t="shared" si="606"/>
        <v>0</v>
      </c>
      <c r="S1104">
        <f t="shared" si="607"/>
        <v>0</v>
      </c>
      <c r="T1104">
        <f t="shared" si="608"/>
        <v>0</v>
      </c>
      <c r="U1104">
        <f t="shared" si="609"/>
        <v>0</v>
      </c>
      <c r="V1104">
        <f t="shared" si="610"/>
        <v>0</v>
      </c>
      <c r="W1104">
        <f t="shared" si="611"/>
        <v>0</v>
      </c>
      <c r="X1104">
        <f t="shared" si="612"/>
        <v>0</v>
      </c>
      <c r="Y1104">
        <f t="shared" si="613"/>
        <v>0</v>
      </c>
      <c r="AA1104">
        <v>61617792</v>
      </c>
      <c r="AB1104">
        <f t="shared" si="614"/>
        <v>4136.76</v>
      </c>
      <c r="AC1104">
        <f t="shared" si="615"/>
        <v>4136.76</v>
      </c>
      <c r="AD1104">
        <f t="shared" si="616"/>
        <v>0</v>
      </c>
      <c r="AE1104">
        <f t="shared" si="617"/>
        <v>0</v>
      </c>
      <c r="AF1104">
        <f t="shared" si="618"/>
        <v>0</v>
      </c>
      <c r="AG1104">
        <f t="shared" si="619"/>
        <v>0</v>
      </c>
      <c r="AH1104">
        <f t="shared" si="620"/>
        <v>0</v>
      </c>
      <c r="AI1104">
        <f t="shared" si="621"/>
        <v>0</v>
      </c>
      <c r="AJ1104">
        <f t="shared" si="622"/>
        <v>0</v>
      </c>
      <c r="AK1104">
        <v>4136.76</v>
      </c>
      <c r="AL1104">
        <v>4136.76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1</v>
      </c>
      <c r="AW1104">
        <v>1</v>
      </c>
      <c r="AZ1104">
        <v>1</v>
      </c>
      <c r="BA1104">
        <v>1</v>
      </c>
      <c r="BB1104">
        <v>1</v>
      </c>
      <c r="BC1104">
        <v>0.83</v>
      </c>
      <c r="BD1104" t="s">
        <v>3</v>
      </c>
      <c r="BE1104" t="s">
        <v>3</v>
      </c>
      <c r="BF1104" t="s">
        <v>3</v>
      </c>
      <c r="BG1104" t="s">
        <v>3</v>
      </c>
      <c r="BH1104">
        <v>3</v>
      </c>
      <c r="BI1104">
        <v>1</v>
      </c>
      <c r="BJ1104" t="s">
        <v>273</v>
      </c>
      <c r="BM1104">
        <v>500001</v>
      </c>
      <c r="BN1104">
        <v>0</v>
      </c>
      <c r="BO1104" t="s">
        <v>271</v>
      </c>
      <c r="BP1104">
        <v>1</v>
      </c>
      <c r="BQ1104">
        <v>8</v>
      </c>
      <c r="BR1104">
        <v>0</v>
      </c>
      <c r="BS1104">
        <v>1</v>
      </c>
      <c r="BT1104">
        <v>1</v>
      </c>
      <c r="BU1104">
        <v>1</v>
      </c>
      <c r="BV1104">
        <v>1</v>
      </c>
      <c r="BW1104">
        <v>1</v>
      </c>
      <c r="BX1104">
        <v>1</v>
      </c>
      <c r="BY1104" t="s">
        <v>3</v>
      </c>
      <c r="BZ1104">
        <v>0</v>
      </c>
      <c r="CA1104">
        <v>0</v>
      </c>
      <c r="CB1104" t="s">
        <v>3</v>
      </c>
      <c r="CE1104">
        <v>0</v>
      </c>
      <c r="CF1104">
        <v>0</v>
      </c>
      <c r="CG1104">
        <v>0</v>
      </c>
      <c r="CM1104">
        <v>0</v>
      </c>
      <c r="CN1104" t="s">
        <v>3</v>
      </c>
      <c r="CO1104">
        <v>0</v>
      </c>
      <c r="CP1104">
        <f t="shared" si="623"/>
        <v>1442.07</v>
      </c>
      <c r="CQ1104">
        <f t="shared" si="624"/>
        <v>3433.51</v>
      </c>
      <c r="CR1104">
        <f t="shared" si="625"/>
        <v>0</v>
      </c>
      <c r="CS1104">
        <f t="shared" si="626"/>
        <v>0</v>
      </c>
      <c r="CT1104">
        <f t="shared" si="627"/>
        <v>0</v>
      </c>
      <c r="CU1104">
        <f t="shared" si="628"/>
        <v>0</v>
      </c>
      <c r="CV1104">
        <f t="shared" si="629"/>
        <v>0</v>
      </c>
      <c r="CW1104">
        <f t="shared" si="630"/>
        <v>0</v>
      </c>
      <c r="CX1104">
        <f t="shared" si="631"/>
        <v>0</v>
      </c>
      <c r="CY1104">
        <f>0</f>
        <v>0</v>
      </c>
      <c r="CZ1104">
        <f>0</f>
        <v>0</v>
      </c>
      <c r="DC1104" t="s">
        <v>3</v>
      </c>
      <c r="DD1104" t="s">
        <v>3</v>
      </c>
      <c r="DE1104" t="s">
        <v>3</v>
      </c>
      <c r="DF1104" t="s">
        <v>3</v>
      </c>
      <c r="DG1104" t="s">
        <v>3</v>
      </c>
      <c r="DH1104" t="s">
        <v>3</v>
      </c>
      <c r="DI1104" t="s">
        <v>3</v>
      </c>
      <c r="DJ1104" t="s">
        <v>3</v>
      </c>
      <c r="DK1104" t="s">
        <v>3</v>
      </c>
      <c r="DL1104" t="s">
        <v>3</v>
      </c>
      <c r="DM1104" t="s">
        <v>3</v>
      </c>
      <c r="DN1104">
        <v>0</v>
      </c>
      <c r="DO1104">
        <v>0</v>
      </c>
      <c r="DP1104">
        <v>1</v>
      </c>
      <c r="DQ1104">
        <v>1</v>
      </c>
      <c r="DU1104">
        <v>1013</v>
      </c>
      <c r="DV1104" t="s">
        <v>22</v>
      </c>
      <c r="DW1104" t="s">
        <v>22</v>
      </c>
      <c r="DX1104">
        <v>1</v>
      </c>
      <c r="DZ1104" t="s">
        <v>3</v>
      </c>
      <c r="EA1104" t="s">
        <v>3</v>
      </c>
      <c r="EB1104" t="s">
        <v>3</v>
      </c>
      <c r="EC1104" t="s">
        <v>3</v>
      </c>
      <c r="EE1104">
        <v>58749426</v>
      </c>
      <c r="EF1104">
        <v>8</v>
      </c>
      <c r="EG1104" t="s">
        <v>223</v>
      </c>
      <c r="EH1104">
        <v>0</v>
      </c>
      <c r="EI1104" t="s">
        <v>3</v>
      </c>
      <c r="EJ1104">
        <v>1</v>
      </c>
      <c r="EK1104">
        <v>500001</v>
      </c>
      <c r="EL1104" t="s">
        <v>224</v>
      </c>
      <c r="EM1104" t="s">
        <v>225</v>
      </c>
      <c r="EO1104" t="s">
        <v>3</v>
      </c>
      <c r="EQ1104">
        <v>0</v>
      </c>
      <c r="ER1104">
        <v>4136.76</v>
      </c>
      <c r="ES1104">
        <v>4136.76</v>
      </c>
      <c r="ET1104">
        <v>0</v>
      </c>
      <c r="EU1104">
        <v>0</v>
      </c>
      <c r="EV1104">
        <v>0</v>
      </c>
      <c r="EW1104">
        <v>0</v>
      </c>
      <c r="EX1104">
        <v>0</v>
      </c>
      <c r="EY1104">
        <v>0</v>
      </c>
      <c r="FQ1104">
        <v>0</v>
      </c>
      <c r="FR1104">
        <f t="shared" si="632"/>
        <v>0</v>
      </c>
      <c r="FS1104">
        <v>0</v>
      </c>
      <c r="FX1104">
        <v>0</v>
      </c>
      <c r="FY1104">
        <v>0</v>
      </c>
      <c r="GA1104" t="s">
        <v>3</v>
      </c>
      <c r="GD1104">
        <v>1</v>
      </c>
      <c r="GF1104">
        <v>820523594</v>
      </c>
      <c r="GG1104">
        <v>2</v>
      </c>
      <c r="GH1104">
        <v>1</v>
      </c>
      <c r="GI1104">
        <v>2</v>
      </c>
      <c r="GJ1104">
        <v>0</v>
      </c>
      <c r="GK1104">
        <v>0</v>
      </c>
      <c r="GL1104">
        <f t="shared" si="633"/>
        <v>0</v>
      </c>
      <c r="GM1104">
        <f t="shared" si="634"/>
        <v>1442.07</v>
      </c>
      <c r="GN1104">
        <f t="shared" si="635"/>
        <v>1442.07</v>
      </c>
      <c r="GO1104">
        <f t="shared" si="636"/>
        <v>0</v>
      </c>
      <c r="GP1104">
        <f t="shared" si="637"/>
        <v>0</v>
      </c>
      <c r="GR1104">
        <v>0</v>
      </c>
      <c r="GS1104">
        <v>3</v>
      </c>
      <c r="GT1104">
        <v>0</v>
      </c>
      <c r="GU1104" t="s">
        <v>3</v>
      </c>
      <c r="GV1104">
        <f t="shared" si="638"/>
        <v>0</v>
      </c>
      <c r="GW1104">
        <v>1</v>
      </c>
      <c r="GX1104">
        <f t="shared" si="639"/>
        <v>0</v>
      </c>
      <c r="HA1104">
        <v>0</v>
      </c>
      <c r="HB1104">
        <v>0</v>
      </c>
      <c r="HC1104">
        <f t="shared" si="640"/>
        <v>0</v>
      </c>
      <c r="HE1104" t="s">
        <v>3</v>
      </c>
      <c r="HF1104" t="s">
        <v>3</v>
      </c>
      <c r="HM1104" t="s">
        <v>3</v>
      </c>
      <c r="HN1104" t="s">
        <v>3</v>
      </c>
      <c r="HO1104" t="s">
        <v>3</v>
      </c>
      <c r="HP1104" t="s">
        <v>3</v>
      </c>
      <c r="HQ1104" t="s">
        <v>3</v>
      </c>
      <c r="IK1104">
        <v>0</v>
      </c>
    </row>
    <row r="1105" spans="1:245" x14ac:dyDescent="0.2">
      <c r="A1105">
        <v>17</v>
      </c>
      <c r="B1105">
        <v>1</v>
      </c>
      <c r="E1105" t="s">
        <v>274</v>
      </c>
      <c r="F1105" t="s">
        <v>275</v>
      </c>
      <c r="G1105" t="s">
        <v>276</v>
      </c>
      <c r="H1105" t="s">
        <v>169</v>
      </c>
      <c r="I1105">
        <f>ROUND(21/100,7)</f>
        <v>0.21</v>
      </c>
      <c r="J1105">
        <v>0</v>
      </c>
      <c r="K1105">
        <f>ROUND(21/100,7)</f>
        <v>0.21</v>
      </c>
      <c r="O1105">
        <f t="shared" si="603"/>
        <v>315.81</v>
      </c>
      <c r="P1105">
        <f t="shared" si="604"/>
        <v>315.81</v>
      </c>
      <c r="Q1105">
        <f t="shared" si="605"/>
        <v>0</v>
      </c>
      <c r="R1105">
        <f t="shared" si="606"/>
        <v>0</v>
      </c>
      <c r="S1105">
        <f t="shared" si="607"/>
        <v>0</v>
      </c>
      <c r="T1105">
        <f t="shared" si="608"/>
        <v>0</v>
      </c>
      <c r="U1105">
        <f t="shared" si="609"/>
        <v>0</v>
      </c>
      <c r="V1105">
        <f t="shared" si="610"/>
        <v>0</v>
      </c>
      <c r="W1105">
        <f t="shared" si="611"/>
        <v>0</v>
      </c>
      <c r="X1105">
        <f t="shared" si="612"/>
        <v>0</v>
      </c>
      <c r="Y1105">
        <f t="shared" si="613"/>
        <v>0</v>
      </c>
      <c r="AA1105">
        <v>61617792</v>
      </c>
      <c r="AB1105">
        <f t="shared" si="614"/>
        <v>1367.14</v>
      </c>
      <c r="AC1105">
        <f t="shared" si="615"/>
        <v>1367.14</v>
      </c>
      <c r="AD1105">
        <f t="shared" si="616"/>
        <v>0</v>
      </c>
      <c r="AE1105">
        <f t="shared" si="617"/>
        <v>0</v>
      </c>
      <c r="AF1105">
        <f t="shared" si="618"/>
        <v>0</v>
      </c>
      <c r="AG1105">
        <f t="shared" si="619"/>
        <v>0</v>
      </c>
      <c r="AH1105">
        <f t="shared" si="620"/>
        <v>0</v>
      </c>
      <c r="AI1105">
        <f t="shared" si="621"/>
        <v>0</v>
      </c>
      <c r="AJ1105">
        <f t="shared" si="622"/>
        <v>0</v>
      </c>
      <c r="AK1105">
        <v>1367.14</v>
      </c>
      <c r="AL1105">
        <v>1367.14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1</v>
      </c>
      <c r="AW1105">
        <v>1</v>
      </c>
      <c r="AZ1105">
        <v>1</v>
      </c>
      <c r="BA1105">
        <v>1</v>
      </c>
      <c r="BB1105">
        <v>1</v>
      </c>
      <c r="BC1105">
        <v>1.1000000000000001</v>
      </c>
      <c r="BD1105" t="s">
        <v>3</v>
      </c>
      <c r="BE1105" t="s">
        <v>3</v>
      </c>
      <c r="BF1105" t="s">
        <v>3</v>
      </c>
      <c r="BG1105" t="s">
        <v>3</v>
      </c>
      <c r="BH1105">
        <v>3</v>
      </c>
      <c r="BI1105">
        <v>1</v>
      </c>
      <c r="BJ1105" t="s">
        <v>277</v>
      </c>
      <c r="BM1105">
        <v>500001</v>
      </c>
      <c r="BN1105">
        <v>0</v>
      </c>
      <c r="BO1105" t="s">
        <v>275</v>
      </c>
      <c r="BP1105">
        <v>1</v>
      </c>
      <c r="BQ1105">
        <v>8</v>
      </c>
      <c r="BR1105">
        <v>0</v>
      </c>
      <c r="BS1105">
        <v>1</v>
      </c>
      <c r="BT1105">
        <v>1</v>
      </c>
      <c r="BU1105">
        <v>1</v>
      </c>
      <c r="BV1105">
        <v>1</v>
      </c>
      <c r="BW1105">
        <v>1</v>
      </c>
      <c r="BX1105">
        <v>1</v>
      </c>
      <c r="BY1105" t="s">
        <v>3</v>
      </c>
      <c r="BZ1105">
        <v>0</v>
      </c>
      <c r="CA1105">
        <v>0</v>
      </c>
      <c r="CB1105" t="s">
        <v>3</v>
      </c>
      <c r="CE1105">
        <v>0</v>
      </c>
      <c r="CF1105">
        <v>0</v>
      </c>
      <c r="CG1105">
        <v>0</v>
      </c>
      <c r="CM1105">
        <v>0</v>
      </c>
      <c r="CN1105" t="s">
        <v>3</v>
      </c>
      <c r="CO1105">
        <v>0</v>
      </c>
      <c r="CP1105">
        <f t="shared" si="623"/>
        <v>315.81</v>
      </c>
      <c r="CQ1105">
        <f t="shared" si="624"/>
        <v>1503.85</v>
      </c>
      <c r="CR1105">
        <f t="shared" si="625"/>
        <v>0</v>
      </c>
      <c r="CS1105">
        <f t="shared" si="626"/>
        <v>0</v>
      </c>
      <c r="CT1105">
        <f t="shared" si="627"/>
        <v>0</v>
      </c>
      <c r="CU1105">
        <f t="shared" si="628"/>
        <v>0</v>
      </c>
      <c r="CV1105">
        <f t="shared" si="629"/>
        <v>0</v>
      </c>
      <c r="CW1105">
        <f t="shared" si="630"/>
        <v>0</v>
      </c>
      <c r="CX1105">
        <f t="shared" si="631"/>
        <v>0</v>
      </c>
      <c r="CY1105">
        <f>0</f>
        <v>0</v>
      </c>
      <c r="CZ1105">
        <f>0</f>
        <v>0</v>
      </c>
      <c r="DC1105" t="s">
        <v>3</v>
      </c>
      <c r="DD1105" t="s">
        <v>3</v>
      </c>
      <c r="DE1105" t="s">
        <v>3</v>
      </c>
      <c r="DF1105" t="s">
        <v>3</v>
      </c>
      <c r="DG1105" t="s">
        <v>3</v>
      </c>
      <c r="DH1105" t="s">
        <v>3</v>
      </c>
      <c r="DI1105" t="s">
        <v>3</v>
      </c>
      <c r="DJ1105" t="s">
        <v>3</v>
      </c>
      <c r="DK1105" t="s">
        <v>3</v>
      </c>
      <c r="DL1105" t="s">
        <v>3</v>
      </c>
      <c r="DM1105" t="s">
        <v>3</v>
      </c>
      <c r="DN1105">
        <v>0</v>
      </c>
      <c r="DO1105">
        <v>0</v>
      </c>
      <c r="DP1105">
        <v>1</v>
      </c>
      <c r="DQ1105">
        <v>1</v>
      </c>
      <c r="DU1105">
        <v>1013</v>
      </c>
      <c r="DV1105" t="s">
        <v>169</v>
      </c>
      <c r="DW1105" t="s">
        <v>169</v>
      </c>
      <c r="DX1105">
        <v>1</v>
      </c>
      <c r="DZ1105" t="s">
        <v>3</v>
      </c>
      <c r="EA1105" t="s">
        <v>3</v>
      </c>
      <c r="EB1105" t="s">
        <v>3</v>
      </c>
      <c r="EC1105" t="s">
        <v>3</v>
      </c>
      <c r="EE1105">
        <v>58749426</v>
      </c>
      <c r="EF1105">
        <v>8</v>
      </c>
      <c r="EG1105" t="s">
        <v>223</v>
      </c>
      <c r="EH1105">
        <v>0</v>
      </c>
      <c r="EI1105" t="s">
        <v>3</v>
      </c>
      <c r="EJ1105">
        <v>1</v>
      </c>
      <c r="EK1105">
        <v>500001</v>
      </c>
      <c r="EL1105" t="s">
        <v>224</v>
      </c>
      <c r="EM1105" t="s">
        <v>225</v>
      </c>
      <c r="EO1105" t="s">
        <v>3</v>
      </c>
      <c r="EQ1105">
        <v>0</v>
      </c>
      <c r="ER1105">
        <v>1367.14</v>
      </c>
      <c r="ES1105">
        <v>1367.14</v>
      </c>
      <c r="ET1105">
        <v>0</v>
      </c>
      <c r="EU1105">
        <v>0</v>
      </c>
      <c r="EV1105">
        <v>0</v>
      </c>
      <c r="EW1105">
        <v>0</v>
      </c>
      <c r="EX1105">
        <v>0</v>
      </c>
      <c r="EY1105">
        <v>0</v>
      </c>
      <c r="FQ1105">
        <v>0</v>
      </c>
      <c r="FR1105">
        <f t="shared" si="632"/>
        <v>0</v>
      </c>
      <c r="FS1105">
        <v>0</v>
      </c>
      <c r="FX1105">
        <v>0</v>
      </c>
      <c r="FY1105">
        <v>0</v>
      </c>
      <c r="GA1105" t="s">
        <v>3</v>
      </c>
      <c r="GD1105">
        <v>1</v>
      </c>
      <c r="GF1105">
        <v>-595014145</v>
      </c>
      <c r="GG1105">
        <v>2</v>
      </c>
      <c r="GH1105">
        <v>1</v>
      </c>
      <c r="GI1105">
        <v>2</v>
      </c>
      <c r="GJ1105">
        <v>0</v>
      </c>
      <c r="GK1105">
        <v>0</v>
      </c>
      <c r="GL1105">
        <f t="shared" si="633"/>
        <v>0</v>
      </c>
      <c r="GM1105">
        <f t="shared" si="634"/>
        <v>315.81</v>
      </c>
      <c r="GN1105">
        <f t="shared" si="635"/>
        <v>315.81</v>
      </c>
      <c r="GO1105">
        <f t="shared" si="636"/>
        <v>0</v>
      </c>
      <c r="GP1105">
        <f t="shared" si="637"/>
        <v>0</v>
      </c>
      <c r="GR1105">
        <v>0</v>
      </c>
      <c r="GS1105">
        <v>3</v>
      </c>
      <c r="GT1105">
        <v>0</v>
      </c>
      <c r="GU1105" t="s">
        <v>3</v>
      </c>
      <c r="GV1105">
        <f t="shared" si="638"/>
        <v>0</v>
      </c>
      <c r="GW1105">
        <v>1</v>
      </c>
      <c r="GX1105">
        <f t="shared" si="639"/>
        <v>0</v>
      </c>
      <c r="HA1105">
        <v>0</v>
      </c>
      <c r="HB1105">
        <v>0</v>
      </c>
      <c r="HC1105">
        <f t="shared" si="640"/>
        <v>0</v>
      </c>
      <c r="HE1105" t="s">
        <v>3</v>
      </c>
      <c r="HF1105" t="s">
        <v>3</v>
      </c>
      <c r="HM1105" t="s">
        <v>3</v>
      </c>
      <c r="HN1105" t="s">
        <v>3</v>
      </c>
      <c r="HO1105" t="s">
        <v>3</v>
      </c>
      <c r="HP1105" t="s">
        <v>3</v>
      </c>
      <c r="HQ1105" t="s">
        <v>3</v>
      </c>
      <c r="IK1105">
        <v>0</v>
      </c>
    </row>
    <row r="1107" spans="1:245" x14ac:dyDescent="0.2">
      <c r="A1107" s="2">
        <v>51</v>
      </c>
      <c r="B1107" s="2">
        <f>B1083</f>
        <v>1</v>
      </c>
      <c r="C1107" s="2">
        <f>A1083</f>
        <v>4</v>
      </c>
      <c r="D1107" s="2">
        <f>ROW(A1083)</f>
        <v>1083</v>
      </c>
      <c r="E1107" s="2"/>
      <c r="F1107" s="2" t="str">
        <f>IF(F1083&lt;&gt;"",F1083,"")</f>
        <v>Новый раздел</v>
      </c>
      <c r="G1107" s="2" t="str">
        <f>IF(G1083&lt;&gt;"",G1083,"")</f>
        <v>Материалы не учтенные ценником</v>
      </c>
      <c r="H1107" s="2">
        <v>0</v>
      </c>
      <c r="I1107" s="2"/>
      <c r="J1107" s="2"/>
      <c r="K1107" s="2"/>
      <c r="L1107" s="2"/>
      <c r="M1107" s="2"/>
      <c r="N1107" s="2"/>
      <c r="O1107" s="2">
        <f t="shared" ref="O1107:T1107" si="641">ROUND(AB1107,2)</f>
        <v>243004</v>
      </c>
      <c r="P1107" s="2">
        <f t="shared" si="641"/>
        <v>243004</v>
      </c>
      <c r="Q1107" s="2">
        <f t="shared" si="641"/>
        <v>0</v>
      </c>
      <c r="R1107" s="2">
        <f t="shared" si="641"/>
        <v>0</v>
      </c>
      <c r="S1107" s="2">
        <f t="shared" si="641"/>
        <v>0</v>
      </c>
      <c r="T1107" s="2">
        <f t="shared" si="641"/>
        <v>0</v>
      </c>
      <c r="U1107" s="2">
        <f>AH1107</f>
        <v>0</v>
      </c>
      <c r="V1107" s="2">
        <f>AI1107</f>
        <v>0</v>
      </c>
      <c r="W1107" s="2">
        <f>ROUND(AJ1107,2)</f>
        <v>0</v>
      </c>
      <c r="X1107" s="2">
        <f>ROUND(AK1107,2)</f>
        <v>0</v>
      </c>
      <c r="Y1107" s="2">
        <f>ROUND(AL1107,2)</f>
        <v>0</v>
      </c>
      <c r="Z1107" s="2"/>
      <c r="AA1107" s="2"/>
      <c r="AB1107" s="2">
        <f>ROUND(SUMIF(AA1087:AA1105,"=61617792",O1087:O1105),2)</f>
        <v>243004</v>
      </c>
      <c r="AC1107" s="2">
        <f>ROUND(SUMIF(AA1087:AA1105,"=61617792",P1087:P1105),2)</f>
        <v>243004</v>
      </c>
      <c r="AD1107" s="2">
        <f>ROUND(SUMIF(AA1087:AA1105,"=61617792",Q1087:Q1105),2)</f>
        <v>0</v>
      </c>
      <c r="AE1107" s="2">
        <f>ROUND(SUMIF(AA1087:AA1105,"=61617792",R1087:R1105),2)</f>
        <v>0</v>
      </c>
      <c r="AF1107" s="2">
        <f>ROUND(SUMIF(AA1087:AA1105,"=61617792",S1087:S1105),2)</f>
        <v>0</v>
      </c>
      <c r="AG1107" s="2">
        <f>ROUND(SUMIF(AA1087:AA1105,"=61617792",T1087:T1105),2)</f>
        <v>0</v>
      </c>
      <c r="AH1107" s="2">
        <f>SUMIF(AA1087:AA1105,"=61617792",U1087:U1105)</f>
        <v>0</v>
      </c>
      <c r="AI1107" s="2">
        <f>SUMIF(AA1087:AA1105,"=61617792",V1087:V1105)</f>
        <v>0</v>
      </c>
      <c r="AJ1107" s="2">
        <f>ROUND(SUMIF(AA1087:AA1105,"=61617792",W1087:W1105),2)</f>
        <v>0</v>
      </c>
      <c r="AK1107" s="2">
        <f>ROUND(SUMIF(AA1087:AA1105,"=61617792",X1087:X1105),2)</f>
        <v>0</v>
      </c>
      <c r="AL1107" s="2">
        <f>ROUND(SUMIF(AA1087:AA1105,"=61617792",Y1087:Y1105),2)</f>
        <v>0</v>
      </c>
      <c r="AM1107" s="2"/>
      <c r="AN1107" s="2"/>
      <c r="AO1107" s="2">
        <f t="shared" ref="AO1107:BD1107" si="642">ROUND(BX1107,2)</f>
        <v>4307.3900000000003</v>
      </c>
      <c r="AP1107" s="2">
        <f t="shared" si="642"/>
        <v>0</v>
      </c>
      <c r="AQ1107" s="2">
        <f t="shared" si="642"/>
        <v>0</v>
      </c>
      <c r="AR1107" s="2">
        <f t="shared" si="642"/>
        <v>243004</v>
      </c>
      <c r="AS1107" s="2">
        <f t="shared" si="642"/>
        <v>53963.19</v>
      </c>
      <c r="AT1107" s="2">
        <f t="shared" si="642"/>
        <v>189040.81</v>
      </c>
      <c r="AU1107" s="2">
        <f t="shared" si="642"/>
        <v>0</v>
      </c>
      <c r="AV1107" s="2">
        <f t="shared" si="642"/>
        <v>238696.61</v>
      </c>
      <c r="AW1107" s="2">
        <f t="shared" si="642"/>
        <v>243004</v>
      </c>
      <c r="AX1107" s="2">
        <f t="shared" si="642"/>
        <v>4307.3900000000003</v>
      </c>
      <c r="AY1107" s="2">
        <f t="shared" si="642"/>
        <v>238696.61</v>
      </c>
      <c r="AZ1107" s="2">
        <f t="shared" si="642"/>
        <v>0</v>
      </c>
      <c r="BA1107" s="2">
        <f t="shared" si="642"/>
        <v>0</v>
      </c>
      <c r="BB1107" s="2">
        <f t="shared" si="642"/>
        <v>0</v>
      </c>
      <c r="BC1107" s="2">
        <f t="shared" si="642"/>
        <v>0</v>
      </c>
      <c r="BD1107" s="2">
        <f t="shared" si="642"/>
        <v>0</v>
      </c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>
        <f>ROUND(SUMIF(AA1087:AA1105,"=61617792",FQ1087:FQ1105),2)</f>
        <v>4307.3900000000003</v>
      </c>
      <c r="BY1107" s="2">
        <f>ROUND(SUMIF(AA1087:AA1105,"=61617792",FR1087:FR1105),2)</f>
        <v>0</v>
      </c>
      <c r="BZ1107" s="2">
        <f>ROUND(SUMIF(AA1087:AA1105,"=61617792",GL1087:GL1105),2)</f>
        <v>0</v>
      </c>
      <c r="CA1107" s="2">
        <f>ROUND(SUMIF(AA1087:AA1105,"=61617792",GM1087:GM1105),2)</f>
        <v>243004</v>
      </c>
      <c r="CB1107" s="2">
        <f>ROUND(SUMIF(AA1087:AA1105,"=61617792",GN1087:GN1105),2)</f>
        <v>53963.19</v>
      </c>
      <c r="CC1107" s="2">
        <f>ROUND(SUMIF(AA1087:AA1105,"=61617792",GO1087:GO1105),2)</f>
        <v>189040.81</v>
      </c>
      <c r="CD1107" s="2">
        <f>ROUND(SUMIF(AA1087:AA1105,"=61617792",GP1087:GP1105),2)</f>
        <v>0</v>
      </c>
      <c r="CE1107" s="2">
        <f>AC1107-BX1107</f>
        <v>238696.61</v>
      </c>
      <c r="CF1107" s="2">
        <f>AC1107-BY1107</f>
        <v>243004</v>
      </c>
      <c r="CG1107" s="2">
        <f>BX1107-BZ1107</f>
        <v>4307.3900000000003</v>
      </c>
      <c r="CH1107" s="2">
        <f>AC1107-BX1107-BY1107+BZ1107</f>
        <v>238696.61</v>
      </c>
      <c r="CI1107" s="2">
        <f>BY1107-BZ1107</f>
        <v>0</v>
      </c>
      <c r="CJ1107" s="2">
        <f>ROUND(SUMIF(AA1087:AA1105,"=61617792",GX1087:GX1105),2)</f>
        <v>0</v>
      </c>
      <c r="CK1107" s="2">
        <f>ROUND(SUMIF(AA1087:AA1105,"=61617792",GY1087:GY1105),2)</f>
        <v>0</v>
      </c>
      <c r="CL1107" s="2">
        <f>ROUND(SUMIF(AA1087:AA1105,"=61617792",GZ1087:GZ1105),2)</f>
        <v>0</v>
      </c>
      <c r="CM1107" s="2">
        <f>ROUND(SUMIF(AA1087:AA1105,"=61617792",HD1087:HD1105),2)</f>
        <v>0</v>
      </c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  <c r="DE1107" s="2"/>
      <c r="DF1107" s="2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3"/>
      <c r="GP1107" s="3"/>
      <c r="GQ1107" s="3"/>
      <c r="GR1107" s="3"/>
      <c r="GS1107" s="3"/>
      <c r="GT1107" s="3"/>
      <c r="GU1107" s="3"/>
      <c r="GV1107" s="3"/>
      <c r="GW1107" s="3"/>
      <c r="GX1107" s="3">
        <v>0</v>
      </c>
    </row>
    <row r="1109" spans="1:245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201</v>
      </c>
      <c r="F1109" s="4">
        <f>ROUND(Source!O1107,O1109)</f>
        <v>243004</v>
      </c>
      <c r="G1109" s="4" t="s">
        <v>101</v>
      </c>
      <c r="H1109" s="4" t="s">
        <v>102</v>
      </c>
      <c r="I1109" s="4"/>
      <c r="J1109" s="4"/>
      <c r="K1109" s="4">
        <v>201</v>
      </c>
      <c r="L1109" s="4">
        <v>1</v>
      </c>
      <c r="M1109" s="4">
        <v>3</v>
      </c>
      <c r="N1109" s="4" t="s">
        <v>3</v>
      </c>
      <c r="O1109" s="4">
        <v>2</v>
      </c>
      <c r="P1109" s="4"/>
      <c r="Q1109" s="4"/>
      <c r="R1109" s="4"/>
      <c r="S1109" s="4"/>
      <c r="T1109" s="4"/>
      <c r="U1109" s="4"/>
      <c r="V1109" s="4"/>
      <c r="W1109" s="4">
        <v>243004</v>
      </c>
      <c r="X1109" s="4">
        <v>1</v>
      </c>
      <c r="Y1109" s="4">
        <v>243004</v>
      </c>
      <c r="Z1109" s="4"/>
      <c r="AA1109" s="4"/>
      <c r="AB1109" s="4"/>
    </row>
    <row r="1110" spans="1:245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202</v>
      </c>
      <c r="F1110" s="4">
        <f>ROUND(Source!P1107,O1110)</f>
        <v>243004</v>
      </c>
      <c r="G1110" s="4" t="s">
        <v>103</v>
      </c>
      <c r="H1110" s="4" t="s">
        <v>104</v>
      </c>
      <c r="I1110" s="4"/>
      <c r="J1110" s="4"/>
      <c r="K1110" s="4">
        <v>202</v>
      </c>
      <c r="L1110" s="4">
        <v>2</v>
      </c>
      <c r="M1110" s="4">
        <v>3</v>
      </c>
      <c r="N1110" s="4" t="s">
        <v>3</v>
      </c>
      <c r="O1110" s="4">
        <v>2</v>
      </c>
      <c r="P1110" s="4"/>
      <c r="Q1110" s="4"/>
      <c r="R1110" s="4"/>
      <c r="S1110" s="4"/>
      <c r="T1110" s="4"/>
      <c r="U1110" s="4"/>
      <c r="V1110" s="4"/>
      <c r="W1110" s="4">
        <v>243004</v>
      </c>
      <c r="X1110" s="4">
        <v>1</v>
      </c>
      <c r="Y1110" s="4">
        <v>243004</v>
      </c>
      <c r="Z1110" s="4"/>
      <c r="AA1110" s="4"/>
      <c r="AB1110" s="4"/>
    </row>
    <row r="1111" spans="1:245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222</v>
      </c>
      <c r="F1111" s="4">
        <f>ROUND(Source!AO1107,O1111)</f>
        <v>4307.3900000000003</v>
      </c>
      <c r="G1111" s="4" t="s">
        <v>105</v>
      </c>
      <c r="H1111" s="4" t="s">
        <v>106</v>
      </c>
      <c r="I1111" s="4"/>
      <c r="J1111" s="4"/>
      <c r="K1111" s="4">
        <v>222</v>
      </c>
      <c r="L1111" s="4">
        <v>3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4307.3900000000003</v>
      </c>
      <c r="X1111" s="4">
        <v>1</v>
      </c>
      <c r="Y1111" s="4">
        <v>4307.3900000000003</v>
      </c>
      <c r="Z1111" s="4"/>
      <c r="AA1111" s="4"/>
      <c r="AB1111" s="4"/>
    </row>
    <row r="1112" spans="1:245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225</v>
      </c>
      <c r="F1112" s="4">
        <f>ROUND(Source!AV1107,O1112)</f>
        <v>238696.61</v>
      </c>
      <c r="G1112" s="4" t="s">
        <v>107</v>
      </c>
      <c r="H1112" s="4" t="s">
        <v>108</v>
      </c>
      <c r="I1112" s="4"/>
      <c r="J1112" s="4"/>
      <c r="K1112" s="4">
        <v>225</v>
      </c>
      <c r="L1112" s="4">
        <v>4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243004</v>
      </c>
      <c r="X1112" s="4">
        <v>1</v>
      </c>
      <c r="Y1112" s="4">
        <v>243004</v>
      </c>
      <c r="Z1112" s="4"/>
      <c r="AA1112" s="4"/>
      <c r="AB1112" s="4"/>
    </row>
    <row r="1113" spans="1:245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226</v>
      </c>
      <c r="F1113" s="4">
        <f>ROUND(Source!AW1107,O1113)</f>
        <v>243004</v>
      </c>
      <c r="G1113" s="4" t="s">
        <v>109</v>
      </c>
      <c r="H1113" s="4" t="s">
        <v>110</v>
      </c>
      <c r="I1113" s="4"/>
      <c r="J1113" s="4"/>
      <c r="K1113" s="4">
        <v>226</v>
      </c>
      <c r="L1113" s="4">
        <v>5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243004</v>
      </c>
      <c r="X1113" s="4">
        <v>1</v>
      </c>
      <c r="Y1113" s="4">
        <v>243004</v>
      </c>
      <c r="Z1113" s="4"/>
      <c r="AA1113" s="4"/>
      <c r="AB1113" s="4"/>
    </row>
    <row r="1114" spans="1:245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227</v>
      </c>
      <c r="F1114" s="4">
        <f>ROUND(Source!AX1107,O1114)</f>
        <v>4307.3900000000003</v>
      </c>
      <c r="G1114" s="4" t="s">
        <v>111</v>
      </c>
      <c r="H1114" s="4" t="s">
        <v>112</v>
      </c>
      <c r="I1114" s="4"/>
      <c r="J1114" s="4"/>
      <c r="K1114" s="4">
        <v>227</v>
      </c>
      <c r="L1114" s="4">
        <v>6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0</v>
      </c>
      <c r="X1114" s="4">
        <v>1</v>
      </c>
      <c r="Y1114" s="4">
        <v>0</v>
      </c>
      <c r="Z1114" s="4"/>
      <c r="AA1114" s="4"/>
      <c r="AB1114" s="4"/>
    </row>
    <row r="1115" spans="1:245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228</v>
      </c>
      <c r="F1115" s="4">
        <f>ROUND(Source!AY1107,O1115)</f>
        <v>238696.61</v>
      </c>
      <c r="G1115" s="4" t="s">
        <v>113</v>
      </c>
      <c r="H1115" s="4" t="s">
        <v>114</v>
      </c>
      <c r="I1115" s="4"/>
      <c r="J1115" s="4"/>
      <c r="K1115" s="4">
        <v>228</v>
      </c>
      <c r="L1115" s="4">
        <v>7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243004</v>
      </c>
      <c r="X1115" s="4">
        <v>1</v>
      </c>
      <c r="Y1115" s="4">
        <v>243004</v>
      </c>
      <c r="Z1115" s="4"/>
      <c r="AA1115" s="4"/>
      <c r="AB1115" s="4"/>
    </row>
    <row r="1116" spans="1:245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216</v>
      </c>
      <c r="F1116" s="4">
        <f>ROUND(Source!AP1107,O1116)</f>
        <v>0</v>
      </c>
      <c r="G1116" s="4" t="s">
        <v>115</v>
      </c>
      <c r="H1116" s="4" t="s">
        <v>116</v>
      </c>
      <c r="I1116" s="4"/>
      <c r="J1116" s="4"/>
      <c r="K1116" s="4">
        <v>216</v>
      </c>
      <c r="L1116" s="4">
        <v>8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0</v>
      </c>
      <c r="X1116" s="4">
        <v>1</v>
      </c>
      <c r="Y1116" s="4">
        <v>0</v>
      </c>
      <c r="Z1116" s="4"/>
      <c r="AA1116" s="4"/>
      <c r="AB1116" s="4"/>
    </row>
    <row r="1117" spans="1:245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223</v>
      </c>
      <c r="F1117" s="4">
        <f>ROUND(Source!AQ1107,O1117)</f>
        <v>0</v>
      </c>
      <c r="G1117" s="4" t="s">
        <v>117</v>
      </c>
      <c r="H1117" s="4" t="s">
        <v>118</v>
      </c>
      <c r="I1117" s="4"/>
      <c r="J1117" s="4"/>
      <c r="K1117" s="4">
        <v>223</v>
      </c>
      <c r="L1117" s="4">
        <v>9</v>
      </c>
      <c r="M1117" s="4">
        <v>3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0</v>
      </c>
      <c r="X1117" s="4">
        <v>1</v>
      </c>
      <c r="Y1117" s="4">
        <v>0</v>
      </c>
      <c r="Z1117" s="4"/>
      <c r="AA1117" s="4"/>
      <c r="AB1117" s="4"/>
    </row>
    <row r="1118" spans="1:245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229</v>
      </c>
      <c r="F1118" s="4">
        <f>ROUND(Source!AZ1107,O1118)</f>
        <v>0</v>
      </c>
      <c r="G1118" s="4" t="s">
        <v>119</v>
      </c>
      <c r="H1118" s="4" t="s">
        <v>120</v>
      </c>
      <c r="I1118" s="4"/>
      <c r="J1118" s="4"/>
      <c r="K1118" s="4">
        <v>229</v>
      </c>
      <c r="L1118" s="4">
        <v>10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0</v>
      </c>
      <c r="X1118" s="4">
        <v>1</v>
      </c>
      <c r="Y1118" s="4">
        <v>0</v>
      </c>
      <c r="Z1118" s="4"/>
      <c r="AA1118" s="4"/>
      <c r="AB1118" s="4"/>
    </row>
    <row r="1119" spans="1:245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203</v>
      </c>
      <c r="F1119" s="4">
        <f>ROUND(Source!Q1107,O1119)</f>
        <v>0</v>
      </c>
      <c r="G1119" s="4" t="s">
        <v>121</v>
      </c>
      <c r="H1119" s="4" t="s">
        <v>122</v>
      </c>
      <c r="I1119" s="4"/>
      <c r="J1119" s="4"/>
      <c r="K1119" s="4">
        <v>203</v>
      </c>
      <c r="L1119" s="4">
        <v>11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0</v>
      </c>
      <c r="X1119" s="4">
        <v>1</v>
      </c>
      <c r="Y1119" s="4">
        <v>0</v>
      </c>
      <c r="Z1119" s="4"/>
      <c r="AA1119" s="4"/>
      <c r="AB1119" s="4"/>
    </row>
    <row r="1120" spans="1:245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231</v>
      </c>
      <c r="F1120" s="4">
        <f>ROUND(Source!BB1107,O1120)</f>
        <v>0</v>
      </c>
      <c r="G1120" s="4" t="s">
        <v>123</v>
      </c>
      <c r="H1120" s="4" t="s">
        <v>124</v>
      </c>
      <c r="I1120" s="4"/>
      <c r="J1120" s="4"/>
      <c r="K1120" s="4">
        <v>231</v>
      </c>
      <c r="L1120" s="4">
        <v>12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0</v>
      </c>
      <c r="X1120" s="4">
        <v>1</v>
      </c>
      <c r="Y1120" s="4">
        <v>0</v>
      </c>
      <c r="Z1120" s="4"/>
      <c r="AA1120" s="4"/>
      <c r="AB1120" s="4"/>
    </row>
    <row r="1121" spans="1:28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204</v>
      </c>
      <c r="F1121" s="4">
        <f>ROUND(Source!R1107,O1121)</f>
        <v>0</v>
      </c>
      <c r="G1121" s="4" t="s">
        <v>125</v>
      </c>
      <c r="H1121" s="4" t="s">
        <v>126</v>
      </c>
      <c r="I1121" s="4"/>
      <c r="J1121" s="4"/>
      <c r="K1121" s="4">
        <v>204</v>
      </c>
      <c r="L1121" s="4">
        <v>13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0</v>
      </c>
      <c r="X1121" s="4">
        <v>1</v>
      </c>
      <c r="Y1121" s="4">
        <v>0</v>
      </c>
      <c r="Z1121" s="4"/>
      <c r="AA1121" s="4"/>
      <c r="AB1121" s="4"/>
    </row>
    <row r="1122" spans="1:28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205</v>
      </c>
      <c r="F1122" s="4">
        <f>ROUND(Source!S1107,O1122)</f>
        <v>0</v>
      </c>
      <c r="G1122" s="4" t="s">
        <v>127</v>
      </c>
      <c r="H1122" s="4" t="s">
        <v>128</v>
      </c>
      <c r="I1122" s="4"/>
      <c r="J1122" s="4"/>
      <c r="K1122" s="4">
        <v>205</v>
      </c>
      <c r="L1122" s="4">
        <v>14</v>
      </c>
      <c r="M1122" s="4">
        <v>3</v>
      </c>
      <c r="N1122" s="4" t="s">
        <v>3</v>
      </c>
      <c r="O1122" s="4">
        <v>2</v>
      </c>
      <c r="P1122" s="4"/>
      <c r="Q1122" s="4"/>
      <c r="R1122" s="4"/>
      <c r="S1122" s="4"/>
      <c r="T1122" s="4"/>
      <c r="U1122" s="4"/>
      <c r="V1122" s="4"/>
      <c r="W1122" s="4">
        <v>0</v>
      </c>
      <c r="X1122" s="4">
        <v>1</v>
      </c>
      <c r="Y1122" s="4">
        <v>0</v>
      </c>
      <c r="Z1122" s="4"/>
      <c r="AA1122" s="4"/>
      <c r="AB1122" s="4"/>
    </row>
    <row r="1123" spans="1:28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232</v>
      </c>
      <c r="F1123" s="4">
        <f>ROUND(Source!BC1107,O1123)</f>
        <v>0</v>
      </c>
      <c r="G1123" s="4" t="s">
        <v>129</v>
      </c>
      <c r="H1123" s="4" t="s">
        <v>130</v>
      </c>
      <c r="I1123" s="4"/>
      <c r="J1123" s="4"/>
      <c r="K1123" s="4">
        <v>232</v>
      </c>
      <c r="L1123" s="4">
        <v>15</v>
      </c>
      <c r="M1123" s="4">
        <v>3</v>
      </c>
      <c r="N1123" s="4" t="s">
        <v>3</v>
      </c>
      <c r="O1123" s="4">
        <v>2</v>
      </c>
      <c r="P1123" s="4"/>
      <c r="Q1123" s="4"/>
      <c r="R1123" s="4"/>
      <c r="S1123" s="4"/>
      <c r="T1123" s="4"/>
      <c r="U1123" s="4"/>
      <c r="V1123" s="4"/>
      <c r="W1123" s="4">
        <v>0</v>
      </c>
      <c r="X1123" s="4">
        <v>1</v>
      </c>
      <c r="Y1123" s="4">
        <v>0</v>
      </c>
      <c r="Z1123" s="4"/>
      <c r="AA1123" s="4"/>
      <c r="AB1123" s="4"/>
    </row>
    <row r="1124" spans="1:28" x14ac:dyDescent="0.2">
      <c r="A1124" s="4">
        <v>50</v>
      </c>
      <c r="B1124" s="4">
        <v>0</v>
      </c>
      <c r="C1124" s="4">
        <v>0</v>
      </c>
      <c r="D1124" s="4">
        <v>1</v>
      </c>
      <c r="E1124" s="4">
        <v>214</v>
      </c>
      <c r="F1124" s="4">
        <f>ROUND(Source!AS1107,O1124)</f>
        <v>53963.19</v>
      </c>
      <c r="G1124" s="4" t="s">
        <v>131</v>
      </c>
      <c r="H1124" s="4" t="s">
        <v>132</v>
      </c>
      <c r="I1124" s="4"/>
      <c r="J1124" s="4"/>
      <c r="K1124" s="4">
        <v>214</v>
      </c>
      <c r="L1124" s="4">
        <v>16</v>
      </c>
      <c r="M1124" s="4">
        <v>3</v>
      </c>
      <c r="N1124" s="4" t="s">
        <v>3</v>
      </c>
      <c r="O1124" s="4">
        <v>2</v>
      </c>
      <c r="P1124" s="4"/>
      <c r="Q1124" s="4"/>
      <c r="R1124" s="4"/>
      <c r="S1124" s="4"/>
      <c r="T1124" s="4"/>
      <c r="U1124" s="4"/>
      <c r="V1124" s="4"/>
      <c r="W1124" s="4">
        <v>53963.19</v>
      </c>
      <c r="X1124" s="4">
        <v>1</v>
      </c>
      <c r="Y1124" s="4">
        <v>53963.19</v>
      </c>
      <c r="Z1124" s="4"/>
      <c r="AA1124" s="4"/>
      <c r="AB1124" s="4"/>
    </row>
    <row r="1125" spans="1:28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215</v>
      </c>
      <c r="F1125" s="4">
        <f>ROUND(Source!AT1107,O1125)</f>
        <v>189040.81</v>
      </c>
      <c r="G1125" s="4" t="s">
        <v>133</v>
      </c>
      <c r="H1125" s="4" t="s">
        <v>134</v>
      </c>
      <c r="I1125" s="4"/>
      <c r="J1125" s="4"/>
      <c r="K1125" s="4">
        <v>215</v>
      </c>
      <c r="L1125" s="4">
        <v>17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189040.81</v>
      </c>
      <c r="X1125" s="4">
        <v>1</v>
      </c>
      <c r="Y1125" s="4">
        <v>189040.81</v>
      </c>
      <c r="Z1125" s="4"/>
      <c r="AA1125" s="4"/>
      <c r="AB1125" s="4"/>
    </row>
    <row r="1126" spans="1:28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217</v>
      </c>
      <c r="F1126" s="4">
        <f>ROUND(Source!AU1107,O1126)</f>
        <v>0</v>
      </c>
      <c r="G1126" s="4" t="s">
        <v>135</v>
      </c>
      <c r="H1126" s="4" t="s">
        <v>136</v>
      </c>
      <c r="I1126" s="4"/>
      <c r="J1126" s="4"/>
      <c r="K1126" s="4">
        <v>217</v>
      </c>
      <c r="L1126" s="4">
        <v>18</v>
      </c>
      <c r="M1126" s="4">
        <v>3</v>
      </c>
      <c r="N1126" s="4" t="s">
        <v>3</v>
      </c>
      <c r="O1126" s="4">
        <v>2</v>
      </c>
      <c r="P1126" s="4"/>
      <c r="Q1126" s="4"/>
      <c r="R1126" s="4"/>
      <c r="S1126" s="4"/>
      <c r="T1126" s="4"/>
      <c r="U1126" s="4"/>
      <c r="V1126" s="4"/>
      <c r="W1126" s="4">
        <v>0</v>
      </c>
      <c r="X1126" s="4">
        <v>1</v>
      </c>
      <c r="Y1126" s="4">
        <v>0</v>
      </c>
      <c r="Z1126" s="4"/>
      <c r="AA1126" s="4"/>
      <c r="AB1126" s="4"/>
    </row>
    <row r="1127" spans="1:28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230</v>
      </c>
      <c r="F1127" s="4">
        <f>ROUND(Source!BA1107,O1127)</f>
        <v>0</v>
      </c>
      <c r="G1127" s="4" t="s">
        <v>137</v>
      </c>
      <c r="H1127" s="4" t="s">
        <v>138</v>
      </c>
      <c r="I1127" s="4"/>
      <c r="J1127" s="4"/>
      <c r="K1127" s="4">
        <v>230</v>
      </c>
      <c r="L1127" s="4">
        <v>19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0</v>
      </c>
      <c r="X1127" s="4">
        <v>1</v>
      </c>
      <c r="Y1127" s="4">
        <v>0</v>
      </c>
      <c r="Z1127" s="4"/>
      <c r="AA1127" s="4"/>
      <c r="AB1127" s="4"/>
    </row>
    <row r="1128" spans="1:28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206</v>
      </c>
      <c r="F1128" s="4">
        <f>ROUND(Source!T1107,O1128)</f>
        <v>0</v>
      </c>
      <c r="G1128" s="4" t="s">
        <v>139</v>
      </c>
      <c r="H1128" s="4" t="s">
        <v>140</v>
      </c>
      <c r="I1128" s="4"/>
      <c r="J1128" s="4"/>
      <c r="K1128" s="4">
        <v>206</v>
      </c>
      <c r="L1128" s="4">
        <v>20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0</v>
      </c>
      <c r="X1128" s="4">
        <v>1</v>
      </c>
      <c r="Y1128" s="4">
        <v>0</v>
      </c>
      <c r="Z1128" s="4"/>
      <c r="AA1128" s="4"/>
      <c r="AB1128" s="4"/>
    </row>
    <row r="1129" spans="1:28" x14ac:dyDescent="0.2">
      <c r="A1129" s="4">
        <v>50</v>
      </c>
      <c r="B1129" s="4">
        <v>0</v>
      </c>
      <c r="C1129" s="4">
        <v>0</v>
      </c>
      <c r="D1129" s="4">
        <v>1</v>
      </c>
      <c r="E1129" s="4">
        <v>207</v>
      </c>
      <c r="F1129" s="4">
        <f>ROUND(Source!U1107,O1129)</f>
        <v>0</v>
      </c>
      <c r="G1129" s="4" t="s">
        <v>141</v>
      </c>
      <c r="H1129" s="4" t="s">
        <v>142</v>
      </c>
      <c r="I1129" s="4"/>
      <c r="J1129" s="4"/>
      <c r="K1129" s="4">
        <v>207</v>
      </c>
      <c r="L1129" s="4">
        <v>21</v>
      </c>
      <c r="M1129" s="4">
        <v>3</v>
      </c>
      <c r="N1129" s="4" t="s">
        <v>3</v>
      </c>
      <c r="O1129" s="4">
        <v>7</v>
      </c>
      <c r="P1129" s="4"/>
      <c r="Q1129" s="4"/>
      <c r="R1129" s="4"/>
      <c r="S1129" s="4"/>
      <c r="T1129" s="4"/>
      <c r="U1129" s="4"/>
      <c r="V1129" s="4"/>
      <c r="W1129" s="4">
        <v>0</v>
      </c>
      <c r="X1129" s="4">
        <v>1</v>
      </c>
      <c r="Y1129" s="4">
        <v>0</v>
      </c>
      <c r="Z1129" s="4"/>
      <c r="AA1129" s="4"/>
      <c r="AB1129" s="4"/>
    </row>
    <row r="1130" spans="1:28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208</v>
      </c>
      <c r="F1130" s="4">
        <f>ROUND(Source!V1107,O1130)</f>
        <v>0</v>
      </c>
      <c r="G1130" s="4" t="s">
        <v>143</v>
      </c>
      <c r="H1130" s="4" t="s">
        <v>144</v>
      </c>
      <c r="I1130" s="4"/>
      <c r="J1130" s="4"/>
      <c r="K1130" s="4">
        <v>208</v>
      </c>
      <c r="L1130" s="4">
        <v>22</v>
      </c>
      <c r="M1130" s="4">
        <v>3</v>
      </c>
      <c r="N1130" s="4" t="s">
        <v>3</v>
      </c>
      <c r="O1130" s="4">
        <v>7</v>
      </c>
      <c r="P1130" s="4"/>
      <c r="Q1130" s="4"/>
      <c r="R1130" s="4"/>
      <c r="S1130" s="4"/>
      <c r="T1130" s="4"/>
      <c r="U1130" s="4"/>
      <c r="V1130" s="4"/>
      <c r="W1130" s="4">
        <v>0</v>
      </c>
      <c r="X1130" s="4">
        <v>1</v>
      </c>
      <c r="Y1130" s="4">
        <v>0</v>
      </c>
      <c r="Z1130" s="4"/>
      <c r="AA1130" s="4"/>
      <c r="AB1130" s="4"/>
    </row>
    <row r="1131" spans="1:28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209</v>
      </c>
      <c r="F1131" s="4">
        <f>ROUND(Source!W1107,O1131)</f>
        <v>0</v>
      </c>
      <c r="G1131" s="4" t="s">
        <v>145</v>
      </c>
      <c r="H1131" s="4" t="s">
        <v>146</v>
      </c>
      <c r="I1131" s="4"/>
      <c r="J1131" s="4"/>
      <c r="K1131" s="4">
        <v>209</v>
      </c>
      <c r="L1131" s="4">
        <v>23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0</v>
      </c>
      <c r="X1131" s="4">
        <v>1</v>
      </c>
      <c r="Y1131" s="4">
        <v>0</v>
      </c>
      <c r="Z1131" s="4"/>
      <c r="AA1131" s="4"/>
      <c r="AB1131" s="4"/>
    </row>
    <row r="1132" spans="1:28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233</v>
      </c>
      <c r="F1132" s="4">
        <f>ROUND(Source!BD1107,O1132)</f>
        <v>0</v>
      </c>
      <c r="G1132" s="4" t="s">
        <v>147</v>
      </c>
      <c r="H1132" s="4" t="s">
        <v>148</v>
      </c>
      <c r="I1132" s="4"/>
      <c r="J1132" s="4"/>
      <c r="K1132" s="4">
        <v>233</v>
      </c>
      <c r="L1132" s="4">
        <v>24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0</v>
      </c>
      <c r="X1132" s="4">
        <v>1</v>
      </c>
      <c r="Y1132" s="4">
        <v>0</v>
      </c>
      <c r="Z1132" s="4"/>
      <c r="AA1132" s="4"/>
      <c r="AB1132" s="4"/>
    </row>
    <row r="1133" spans="1:28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210</v>
      </c>
      <c r="F1133" s="4">
        <f>ROUND(Source!X1107,O1133)</f>
        <v>0</v>
      </c>
      <c r="G1133" s="4" t="s">
        <v>149</v>
      </c>
      <c r="H1133" s="4" t="s">
        <v>150</v>
      </c>
      <c r="I1133" s="4"/>
      <c r="J1133" s="4"/>
      <c r="K1133" s="4">
        <v>210</v>
      </c>
      <c r="L1133" s="4">
        <v>25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0</v>
      </c>
      <c r="X1133" s="4">
        <v>1</v>
      </c>
      <c r="Y1133" s="4">
        <v>0</v>
      </c>
      <c r="Z1133" s="4"/>
      <c r="AA1133" s="4"/>
      <c r="AB1133" s="4"/>
    </row>
    <row r="1134" spans="1:28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211</v>
      </c>
      <c r="F1134" s="4">
        <f>ROUND(Source!Y1107,O1134)</f>
        <v>0</v>
      </c>
      <c r="G1134" s="4" t="s">
        <v>151</v>
      </c>
      <c r="H1134" s="4" t="s">
        <v>152</v>
      </c>
      <c r="I1134" s="4"/>
      <c r="J1134" s="4"/>
      <c r="K1134" s="4">
        <v>211</v>
      </c>
      <c r="L1134" s="4">
        <v>26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8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224</v>
      </c>
      <c r="F1135" s="4">
        <f>ROUND(Source!AR1107,O1135)</f>
        <v>243004</v>
      </c>
      <c r="G1135" s="4" t="s">
        <v>153</v>
      </c>
      <c r="H1135" s="4" t="s">
        <v>154</v>
      </c>
      <c r="I1135" s="4"/>
      <c r="J1135" s="4"/>
      <c r="K1135" s="4">
        <v>224</v>
      </c>
      <c r="L1135" s="4">
        <v>27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243004</v>
      </c>
      <c r="X1135" s="4">
        <v>1</v>
      </c>
      <c r="Y1135" s="4">
        <v>243004</v>
      </c>
      <c r="Z1135" s="4"/>
      <c r="AA1135" s="4"/>
      <c r="AB1135" s="4"/>
    </row>
    <row r="1137" spans="1:245" x14ac:dyDescent="0.2">
      <c r="A1137" s="1">
        <v>4</v>
      </c>
      <c r="B1137" s="1">
        <v>1</v>
      </c>
      <c r="C1137" s="1"/>
      <c r="D1137" s="1">
        <f>ROW(A1144)</f>
        <v>1144</v>
      </c>
      <c r="E1137" s="1"/>
      <c r="F1137" s="1" t="s">
        <v>17</v>
      </c>
      <c r="G1137" s="1" t="s">
        <v>278</v>
      </c>
      <c r="H1137" s="1" t="s">
        <v>3</v>
      </c>
      <c r="I1137" s="1">
        <v>0</v>
      </c>
      <c r="J1137" s="1"/>
      <c r="K1137" s="1">
        <v>0</v>
      </c>
      <c r="L1137" s="1"/>
      <c r="M1137" s="1" t="s">
        <v>3</v>
      </c>
      <c r="N1137" s="1"/>
      <c r="O1137" s="1"/>
      <c r="P1137" s="1"/>
      <c r="Q1137" s="1"/>
      <c r="R1137" s="1"/>
      <c r="S1137" s="1">
        <v>0</v>
      </c>
      <c r="T1137" s="1"/>
      <c r="U1137" s="1" t="s">
        <v>3</v>
      </c>
      <c r="V1137" s="1">
        <v>0</v>
      </c>
      <c r="W1137" s="1"/>
      <c r="X1137" s="1"/>
      <c r="Y1137" s="1"/>
      <c r="Z1137" s="1"/>
      <c r="AA1137" s="1"/>
      <c r="AB1137" s="1" t="s">
        <v>3</v>
      </c>
      <c r="AC1137" s="1" t="s">
        <v>3</v>
      </c>
      <c r="AD1137" s="1" t="s">
        <v>3</v>
      </c>
      <c r="AE1137" s="1" t="s">
        <v>3</v>
      </c>
      <c r="AF1137" s="1" t="s">
        <v>3</v>
      </c>
      <c r="AG1137" s="1" t="s">
        <v>3</v>
      </c>
      <c r="AH1137" s="1"/>
      <c r="AI1137" s="1"/>
      <c r="AJ1137" s="1"/>
      <c r="AK1137" s="1"/>
      <c r="AL1137" s="1"/>
      <c r="AM1137" s="1"/>
      <c r="AN1137" s="1"/>
      <c r="AO1137" s="1"/>
      <c r="AP1137" s="1" t="s">
        <v>3</v>
      </c>
      <c r="AQ1137" s="1" t="s">
        <v>3</v>
      </c>
      <c r="AR1137" s="1" t="s">
        <v>3</v>
      </c>
      <c r="AS1137" s="1"/>
      <c r="AT1137" s="1"/>
      <c r="AU1137" s="1"/>
      <c r="AV1137" s="1"/>
      <c r="AW1137" s="1"/>
      <c r="AX1137" s="1"/>
      <c r="AY1137" s="1"/>
      <c r="AZ1137" s="1" t="s">
        <v>3</v>
      </c>
      <c r="BA1137" s="1"/>
      <c r="BB1137" s="1" t="s">
        <v>3</v>
      </c>
      <c r="BC1137" s="1" t="s">
        <v>3</v>
      </c>
      <c r="BD1137" s="1" t="s">
        <v>3</v>
      </c>
      <c r="BE1137" s="1" t="s">
        <v>3</v>
      </c>
      <c r="BF1137" s="1" t="s">
        <v>3</v>
      </c>
      <c r="BG1137" s="1" t="s">
        <v>3</v>
      </c>
      <c r="BH1137" s="1" t="s">
        <v>3</v>
      </c>
      <c r="BI1137" s="1" t="s">
        <v>3</v>
      </c>
      <c r="BJ1137" s="1" t="s">
        <v>3</v>
      </c>
      <c r="BK1137" s="1" t="s">
        <v>3</v>
      </c>
      <c r="BL1137" s="1" t="s">
        <v>3</v>
      </c>
      <c r="BM1137" s="1" t="s">
        <v>3</v>
      </c>
      <c r="BN1137" s="1" t="s">
        <v>3</v>
      </c>
      <c r="BO1137" s="1" t="s">
        <v>3</v>
      </c>
      <c r="BP1137" s="1" t="s">
        <v>3</v>
      </c>
      <c r="BQ1137" s="1"/>
      <c r="BR1137" s="1"/>
      <c r="BS1137" s="1"/>
      <c r="BT1137" s="1"/>
      <c r="BU1137" s="1"/>
      <c r="BV1137" s="1"/>
      <c r="BW1137" s="1"/>
      <c r="BX1137" s="1">
        <v>0</v>
      </c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>
        <v>0</v>
      </c>
    </row>
    <row r="1139" spans="1:245" x14ac:dyDescent="0.2">
      <c r="A1139" s="2">
        <v>52</v>
      </c>
      <c r="B1139" s="2">
        <f t="shared" ref="B1139:G1139" si="643">B1144</f>
        <v>1</v>
      </c>
      <c r="C1139" s="2">
        <f t="shared" si="643"/>
        <v>4</v>
      </c>
      <c r="D1139" s="2">
        <f t="shared" si="643"/>
        <v>1137</v>
      </c>
      <c r="E1139" s="2">
        <f t="shared" si="643"/>
        <v>0</v>
      </c>
      <c r="F1139" s="2" t="str">
        <f t="shared" si="643"/>
        <v>Новый раздел</v>
      </c>
      <c r="G1139" s="2" t="str">
        <f t="shared" si="643"/>
        <v>Оборудование</v>
      </c>
      <c r="H1139" s="2"/>
      <c r="I1139" s="2"/>
      <c r="J1139" s="2"/>
      <c r="K1139" s="2"/>
      <c r="L1139" s="2"/>
      <c r="M1139" s="2"/>
      <c r="N1139" s="2"/>
      <c r="O1139" s="2">
        <f t="shared" ref="O1139:AT1139" si="644">O1144</f>
        <v>96352.4</v>
      </c>
      <c r="P1139" s="2">
        <f t="shared" si="644"/>
        <v>96352.4</v>
      </c>
      <c r="Q1139" s="2">
        <f t="shared" si="644"/>
        <v>0</v>
      </c>
      <c r="R1139" s="2">
        <f t="shared" si="644"/>
        <v>0</v>
      </c>
      <c r="S1139" s="2">
        <f t="shared" si="644"/>
        <v>0</v>
      </c>
      <c r="T1139" s="2">
        <f t="shared" si="644"/>
        <v>0</v>
      </c>
      <c r="U1139" s="2">
        <f t="shared" si="644"/>
        <v>0</v>
      </c>
      <c r="V1139" s="2">
        <f t="shared" si="644"/>
        <v>0</v>
      </c>
      <c r="W1139" s="2">
        <f t="shared" si="644"/>
        <v>0</v>
      </c>
      <c r="X1139" s="2">
        <f t="shared" si="644"/>
        <v>0</v>
      </c>
      <c r="Y1139" s="2">
        <f t="shared" si="644"/>
        <v>0</v>
      </c>
      <c r="Z1139" s="2">
        <f t="shared" si="644"/>
        <v>0</v>
      </c>
      <c r="AA1139" s="2">
        <f t="shared" si="644"/>
        <v>0</v>
      </c>
      <c r="AB1139" s="2">
        <f t="shared" si="644"/>
        <v>96352.4</v>
      </c>
      <c r="AC1139" s="2">
        <f t="shared" si="644"/>
        <v>96352.4</v>
      </c>
      <c r="AD1139" s="2">
        <f t="shared" si="644"/>
        <v>0</v>
      </c>
      <c r="AE1139" s="2">
        <f t="shared" si="644"/>
        <v>0</v>
      </c>
      <c r="AF1139" s="2">
        <f t="shared" si="644"/>
        <v>0</v>
      </c>
      <c r="AG1139" s="2">
        <f t="shared" si="644"/>
        <v>0</v>
      </c>
      <c r="AH1139" s="2">
        <f t="shared" si="644"/>
        <v>0</v>
      </c>
      <c r="AI1139" s="2">
        <f t="shared" si="644"/>
        <v>0</v>
      </c>
      <c r="AJ1139" s="2">
        <f t="shared" si="644"/>
        <v>0</v>
      </c>
      <c r="AK1139" s="2">
        <f t="shared" si="644"/>
        <v>0</v>
      </c>
      <c r="AL1139" s="2">
        <f t="shared" si="644"/>
        <v>0</v>
      </c>
      <c r="AM1139" s="2">
        <f t="shared" si="644"/>
        <v>0</v>
      </c>
      <c r="AN1139" s="2">
        <f t="shared" si="644"/>
        <v>0</v>
      </c>
      <c r="AO1139" s="2">
        <f t="shared" si="644"/>
        <v>0</v>
      </c>
      <c r="AP1139" s="2">
        <f t="shared" si="644"/>
        <v>0</v>
      </c>
      <c r="AQ1139" s="2">
        <f t="shared" si="644"/>
        <v>0</v>
      </c>
      <c r="AR1139" s="2">
        <f t="shared" si="644"/>
        <v>96352.4</v>
      </c>
      <c r="AS1139" s="2">
        <f t="shared" si="644"/>
        <v>96352.4</v>
      </c>
      <c r="AT1139" s="2">
        <f t="shared" si="644"/>
        <v>0</v>
      </c>
      <c r="AU1139" s="2">
        <f t="shared" ref="AU1139:BZ1139" si="645">AU1144</f>
        <v>0</v>
      </c>
      <c r="AV1139" s="2">
        <f t="shared" si="645"/>
        <v>96352.4</v>
      </c>
      <c r="AW1139" s="2">
        <f t="shared" si="645"/>
        <v>96352.4</v>
      </c>
      <c r="AX1139" s="2">
        <f t="shared" si="645"/>
        <v>0</v>
      </c>
      <c r="AY1139" s="2">
        <f t="shared" si="645"/>
        <v>96352.4</v>
      </c>
      <c r="AZ1139" s="2">
        <f t="shared" si="645"/>
        <v>0</v>
      </c>
      <c r="BA1139" s="2">
        <f t="shared" si="645"/>
        <v>0</v>
      </c>
      <c r="BB1139" s="2">
        <f t="shared" si="645"/>
        <v>0</v>
      </c>
      <c r="BC1139" s="2">
        <f t="shared" si="645"/>
        <v>0</v>
      </c>
      <c r="BD1139" s="2">
        <f t="shared" si="645"/>
        <v>0</v>
      </c>
      <c r="BE1139" s="2">
        <f t="shared" si="645"/>
        <v>0</v>
      </c>
      <c r="BF1139" s="2">
        <f t="shared" si="645"/>
        <v>0</v>
      </c>
      <c r="BG1139" s="2">
        <f t="shared" si="645"/>
        <v>0</v>
      </c>
      <c r="BH1139" s="2">
        <f t="shared" si="645"/>
        <v>0</v>
      </c>
      <c r="BI1139" s="2">
        <f t="shared" si="645"/>
        <v>0</v>
      </c>
      <c r="BJ1139" s="2">
        <f t="shared" si="645"/>
        <v>0</v>
      </c>
      <c r="BK1139" s="2">
        <f t="shared" si="645"/>
        <v>0</v>
      </c>
      <c r="BL1139" s="2">
        <f t="shared" si="645"/>
        <v>0</v>
      </c>
      <c r="BM1139" s="2">
        <f t="shared" si="645"/>
        <v>0</v>
      </c>
      <c r="BN1139" s="2">
        <f t="shared" si="645"/>
        <v>0</v>
      </c>
      <c r="BO1139" s="2">
        <f t="shared" si="645"/>
        <v>0</v>
      </c>
      <c r="BP1139" s="2">
        <f t="shared" si="645"/>
        <v>0</v>
      </c>
      <c r="BQ1139" s="2">
        <f t="shared" si="645"/>
        <v>0</v>
      </c>
      <c r="BR1139" s="2">
        <f t="shared" si="645"/>
        <v>0</v>
      </c>
      <c r="BS1139" s="2">
        <f t="shared" si="645"/>
        <v>0</v>
      </c>
      <c r="BT1139" s="2">
        <f t="shared" si="645"/>
        <v>0</v>
      </c>
      <c r="BU1139" s="2">
        <f t="shared" si="645"/>
        <v>0</v>
      </c>
      <c r="BV1139" s="2">
        <f t="shared" si="645"/>
        <v>0</v>
      </c>
      <c r="BW1139" s="2">
        <f t="shared" si="645"/>
        <v>0</v>
      </c>
      <c r="BX1139" s="2">
        <f t="shared" si="645"/>
        <v>0</v>
      </c>
      <c r="BY1139" s="2">
        <f t="shared" si="645"/>
        <v>0</v>
      </c>
      <c r="BZ1139" s="2">
        <f t="shared" si="645"/>
        <v>0</v>
      </c>
      <c r="CA1139" s="2">
        <f t="shared" ref="CA1139:DF1139" si="646">CA1144</f>
        <v>96352.4</v>
      </c>
      <c r="CB1139" s="2">
        <f t="shared" si="646"/>
        <v>96352.4</v>
      </c>
      <c r="CC1139" s="2">
        <f t="shared" si="646"/>
        <v>0</v>
      </c>
      <c r="CD1139" s="2">
        <f t="shared" si="646"/>
        <v>0</v>
      </c>
      <c r="CE1139" s="2">
        <f t="shared" si="646"/>
        <v>96352.4</v>
      </c>
      <c r="CF1139" s="2">
        <f t="shared" si="646"/>
        <v>96352.4</v>
      </c>
      <c r="CG1139" s="2">
        <f t="shared" si="646"/>
        <v>0</v>
      </c>
      <c r="CH1139" s="2">
        <f t="shared" si="646"/>
        <v>96352.4</v>
      </c>
      <c r="CI1139" s="2">
        <f t="shared" si="646"/>
        <v>0</v>
      </c>
      <c r="CJ1139" s="2">
        <f t="shared" si="646"/>
        <v>0</v>
      </c>
      <c r="CK1139" s="2">
        <f t="shared" si="646"/>
        <v>0</v>
      </c>
      <c r="CL1139" s="2">
        <f t="shared" si="646"/>
        <v>0</v>
      </c>
      <c r="CM1139" s="2">
        <f t="shared" si="646"/>
        <v>0</v>
      </c>
      <c r="CN1139" s="2">
        <f t="shared" si="646"/>
        <v>0</v>
      </c>
      <c r="CO1139" s="2">
        <f t="shared" si="646"/>
        <v>0</v>
      </c>
      <c r="CP1139" s="2">
        <f t="shared" si="646"/>
        <v>0</v>
      </c>
      <c r="CQ1139" s="2">
        <f t="shared" si="646"/>
        <v>0</v>
      </c>
      <c r="CR1139" s="2">
        <f t="shared" si="646"/>
        <v>0</v>
      </c>
      <c r="CS1139" s="2">
        <f t="shared" si="646"/>
        <v>0</v>
      </c>
      <c r="CT1139" s="2">
        <f t="shared" si="646"/>
        <v>0</v>
      </c>
      <c r="CU1139" s="2">
        <f t="shared" si="646"/>
        <v>0</v>
      </c>
      <c r="CV1139" s="2">
        <f t="shared" si="646"/>
        <v>0</v>
      </c>
      <c r="CW1139" s="2">
        <f t="shared" si="646"/>
        <v>0</v>
      </c>
      <c r="CX1139" s="2">
        <f t="shared" si="646"/>
        <v>0</v>
      </c>
      <c r="CY1139" s="2">
        <f t="shared" si="646"/>
        <v>0</v>
      </c>
      <c r="CZ1139" s="2">
        <f t="shared" si="646"/>
        <v>0</v>
      </c>
      <c r="DA1139" s="2">
        <f t="shared" si="646"/>
        <v>0</v>
      </c>
      <c r="DB1139" s="2">
        <f t="shared" si="646"/>
        <v>0</v>
      </c>
      <c r="DC1139" s="2">
        <f t="shared" si="646"/>
        <v>0</v>
      </c>
      <c r="DD1139" s="2">
        <f t="shared" si="646"/>
        <v>0</v>
      </c>
      <c r="DE1139" s="2">
        <f t="shared" si="646"/>
        <v>0</v>
      </c>
      <c r="DF1139" s="2">
        <f t="shared" si="646"/>
        <v>0</v>
      </c>
      <c r="DG1139" s="3">
        <f t="shared" ref="DG1139:EL1139" si="647">DG1144</f>
        <v>0</v>
      </c>
      <c r="DH1139" s="3">
        <f t="shared" si="647"/>
        <v>0</v>
      </c>
      <c r="DI1139" s="3">
        <f t="shared" si="647"/>
        <v>0</v>
      </c>
      <c r="DJ1139" s="3">
        <f t="shared" si="647"/>
        <v>0</v>
      </c>
      <c r="DK1139" s="3">
        <f t="shared" si="647"/>
        <v>0</v>
      </c>
      <c r="DL1139" s="3">
        <f t="shared" si="647"/>
        <v>0</v>
      </c>
      <c r="DM1139" s="3">
        <f t="shared" si="647"/>
        <v>0</v>
      </c>
      <c r="DN1139" s="3">
        <f t="shared" si="647"/>
        <v>0</v>
      </c>
      <c r="DO1139" s="3">
        <f t="shared" si="647"/>
        <v>0</v>
      </c>
      <c r="DP1139" s="3">
        <f t="shared" si="647"/>
        <v>0</v>
      </c>
      <c r="DQ1139" s="3">
        <f t="shared" si="647"/>
        <v>0</v>
      </c>
      <c r="DR1139" s="3">
        <f t="shared" si="647"/>
        <v>0</v>
      </c>
      <c r="DS1139" s="3">
        <f t="shared" si="647"/>
        <v>0</v>
      </c>
      <c r="DT1139" s="3">
        <f t="shared" si="647"/>
        <v>0</v>
      </c>
      <c r="DU1139" s="3">
        <f t="shared" si="647"/>
        <v>0</v>
      </c>
      <c r="DV1139" s="3">
        <f t="shared" si="647"/>
        <v>0</v>
      </c>
      <c r="DW1139" s="3">
        <f t="shared" si="647"/>
        <v>0</v>
      </c>
      <c r="DX1139" s="3">
        <f t="shared" si="647"/>
        <v>0</v>
      </c>
      <c r="DY1139" s="3">
        <f t="shared" si="647"/>
        <v>0</v>
      </c>
      <c r="DZ1139" s="3">
        <f t="shared" si="647"/>
        <v>0</v>
      </c>
      <c r="EA1139" s="3">
        <f t="shared" si="647"/>
        <v>0</v>
      </c>
      <c r="EB1139" s="3">
        <f t="shared" si="647"/>
        <v>0</v>
      </c>
      <c r="EC1139" s="3">
        <f t="shared" si="647"/>
        <v>0</v>
      </c>
      <c r="ED1139" s="3">
        <f t="shared" si="647"/>
        <v>0</v>
      </c>
      <c r="EE1139" s="3">
        <f t="shared" si="647"/>
        <v>0</v>
      </c>
      <c r="EF1139" s="3">
        <f t="shared" si="647"/>
        <v>0</v>
      </c>
      <c r="EG1139" s="3">
        <f t="shared" si="647"/>
        <v>0</v>
      </c>
      <c r="EH1139" s="3">
        <f t="shared" si="647"/>
        <v>0</v>
      </c>
      <c r="EI1139" s="3">
        <f t="shared" si="647"/>
        <v>0</v>
      </c>
      <c r="EJ1139" s="3">
        <f t="shared" si="647"/>
        <v>0</v>
      </c>
      <c r="EK1139" s="3">
        <f t="shared" si="647"/>
        <v>0</v>
      </c>
      <c r="EL1139" s="3">
        <f t="shared" si="647"/>
        <v>0</v>
      </c>
      <c r="EM1139" s="3">
        <f t="shared" ref="EM1139:FR1139" si="648">EM1144</f>
        <v>0</v>
      </c>
      <c r="EN1139" s="3">
        <f t="shared" si="648"/>
        <v>0</v>
      </c>
      <c r="EO1139" s="3">
        <f t="shared" si="648"/>
        <v>0</v>
      </c>
      <c r="EP1139" s="3">
        <f t="shared" si="648"/>
        <v>0</v>
      </c>
      <c r="EQ1139" s="3">
        <f t="shared" si="648"/>
        <v>0</v>
      </c>
      <c r="ER1139" s="3">
        <f t="shared" si="648"/>
        <v>0</v>
      </c>
      <c r="ES1139" s="3">
        <f t="shared" si="648"/>
        <v>0</v>
      </c>
      <c r="ET1139" s="3">
        <f t="shared" si="648"/>
        <v>0</v>
      </c>
      <c r="EU1139" s="3">
        <f t="shared" si="648"/>
        <v>0</v>
      </c>
      <c r="EV1139" s="3">
        <f t="shared" si="648"/>
        <v>0</v>
      </c>
      <c r="EW1139" s="3">
        <f t="shared" si="648"/>
        <v>0</v>
      </c>
      <c r="EX1139" s="3">
        <f t="shared" si="648"/>
        <v>0</v>
      </c>
      <c r="EY1139" s="3">
        <f t="shared" si="648"/>
        <v>0</v>
      </c>
      <c r="EZ1139" s="3">
        <f t="shared" si="648"/>
        <v>0</v>
      </c>
      <c r="FA1139" s="3">
        <f t="shared" si="648"/>
        <v>0</v>
      </c>
      <c r="FB1139" s="3">
        <f t="shared" si="648"/>
        <v>0</v>
      </c>
      <c r="FC1139" s="3">
        <f t="shared" si="648"/>
        <v>0</v>
      </c>
      <c r="FD1139" s="3">
        <f t="shared" si="648"/>
        <v>0</v>
      </c>
      <c r="FE1139" s="3">
        <f t="shared" si="648"/>
        <v>0</v>
      </c>
      <c r="FF1139" s="3">
        <f t="shared" si="648"/>
        <v>0</v>
      </c>
      <c r="FG1139" s="3">
        <f t="shared" si="648"/>
        <v>0</v>
      </c>
      <c r="FH1139" s="3">
        <f t="shared" si="648"/>
        <v>0</v>
      </c>
      <c r="FI1139" s="3">
        <f t="shared" si="648"/>
        <v>0</v>
      </c>
      <c r="FJ1139" s="3">
        <f t="shared" si="648"/>
        <v>0</v>
      </c>
      <c r="FK1139" s="3">
        <f t="shared" si="648"/>
        <v>0</v>
      </c>
      <c r="FL1139" s="3">
        <f t="shared" si="648"/>
        <v>0</v>
      </c>
      <c r="FM1139" s="3">
        <f t="shared" si="648"/>
        <v>0</v>
      </c>
      <c r="FN1139" s="3">
        <f t="shared" si="648"/>
        <v>0</v>
      </c>
      <c r="FO1139" s="3">
        <f t="shared" si="648"/>
        <v>0</v>
      </c>
      <c r="FP1139" s="3">
        <f t="shared" si="648"/>
        <v>0</v>
      </c>
      <c r="FQ1139" s="3">
        <f t="shared" si="648"/>
        <v>0</v>
      </c>
      <c r="FR1139" s="3">
        <f t="shared" si="648"/>
        <v>0</v>
      </c>
      <c r="FS1139" s="3">
        <f t="shared" ref="FS1139:GX1139" si="649">FS1144</f>
        <v>0</v>
      </c>
      <c r="FT1139" s="3">
        <f t="shared" si="649"/>
        <v>0</v>
      </c>
      <c r="FU1139" s="3">
        <f t="shared" si="649"/>
        <v>0</v>
      </c>
      <c r="FV1139" s="3">
        <f t="shared" si="649"/>
        <v>0</v>
      </c>
      <c r="FW1139" s="3">
        <f t="shared" si="649"/>
        <v>0</v>
      </c>
      <c r="FX1139" s="3">
        <f t="shared" si="649"/>
        <v>0</v>
      </c>
      <c r="FY1139" s="3">
        <f t="shared" si="649"/>
        <v>0</v>
      </c>
      <c r="FZ1139" s="3">
        <f t="shared" si="649"/>
        <v>0</v>
      </c>
      <c r="GA1139" s="3">
        <f t="shared" si="649"/>
        <v>0</v>
      </c>
      <c r="GB1139" s="3">
        <f t="shared" si="649"/>
        <v>0</v>
      </c>
      <c r="GC1139" s="3">
        <f t="shared" si="649"/>
        <v>0</v>
      </c>
      <c r="GD1139" s="3">
        <f t="shared" si="649"/>
        <v>0</v>
      </c>
      <c r="GE1139" s="3">
        <f t="shared" si="649"/>
        <v>0</v>
      </c>
      <c r="GF1139" s="3">
        <f t="shared" si="649"/>
        <v>0</v>
      </c>
      <c r="GG1139" s="3">
        <f t="shared" si="649"/>
        <v>0</v>
      </c>
      <c r="GH1139" s="3">
        <f t="shared" si="649"/>
        <v>0</v>
      </c>
      <c r="GI1139" s="3">
        <f t="shared" si="649"/>
        <v>0</v>
      </c>
      <c r="GJ1139" s="3">
        <f t="shared" si="649"/>
        <v>0</v>
      </c>
      <c r="GK1139" s="3">
        <f t="shared" si="649"/>
        <v>0</v>
      </c>
      <c r="GL1139" s="3">
        <f t="shared" si="649"/>
        <v>0</v>
      </c>
      <c r="GM1139" s="3">
        <f t="shared" si="649"/>
        <v>0</v>
      </c>
      <c r="GN1139" s="3">
        <f t="shared" si="649"/>
        <v>0</v>
      </c>
      <c r="GO1139" s="3">
        <f t="shared" si="649"/>
        <v>0</v>
      </c>
      <c r="GP1139" s="3">
        <f t="shared" si="649"/>
        <v>0</v>
      </c>
      <c r="GQ1139" s="3">
        <f t="shared" si="649"/>
        <v>0</v>
      </c>
      <c r="GR1139" s="3">
        <f t="shared" si="649"/>
        <v>0</v>
      </c>
      <c r="GS1139" s="3">
        <f t="shared" si="649"/>
        <v>0</v>
      </c>
      <c r="GT1139" s="3">
        <f t="shared" si="649"/>
        <v>0</v>
      </c>
      <c r="GU1139" s="3">
        <f t="shared" si="649"/>
        <v>0</v>
      </c>
      <c r="GV1139" s="3">
        <f t="shared" si="649"/>
        <v>0</v>
      </c>
      <c r="GW1139" s="3">
        <f t="shared" si="649"/>
        <v>0</v>
      </c>
      <c r="GX1139" s="3">
        <f t="shared" si="649"/>
        <v>0</v>
      </c>
    </row>
    <row r="1141" spans="1:245" x14ac:dyDescent="0.2">
      <c r="A1141">
        <v>17</v>
      </c>
      <c r="B1141">
        <v>1</v>
      </c>
      <c r="E1141" t="s">
        <v>279</v>
      </c>
      <c r="F1141" t="s">
        <v>280</v>
      </c>
      <c r="G1141" t="s">
        <v>281</v>
      </c>
      <c r="H1141" t="s">
        <v>282</v>
      </c>
      <c r="I1141">
        <v>2</v>
      </c>
      <c r="J1141">
        <v>0</v>
      </c>
      <c r="K1141">
        <v>2</v>
      </c>
      <c r="O1141">
        <f>ROUND(CP1141,2)</f>
        <v>51583.34</v>
      </c>
      <c r="P1141">
        <f>ROUND(CQ1141*I1141,2)</f>
        <v>51583.34</v>
      </c>
      <c r="Q1141">
        <f>ROUND(CR1141*I1141,2)</f>
        <v>0</v>
      </c>
      <c r="R1141">
        <f>ROUND(CS1141*I1141,2)</f>
        <v>0</v>
      </c>
      <c r="S1141">
        <f>ROUND(CT1141*I1141,2)</f>
        <v>0</v>
      </c>
      <c r="T1141">
        <f>ROUND(CU1141*I1141,2)</f>
        <v>0</v>
      </c>
      <c r="U1141">
        <f>ROUND(CV1141*I1141,7)</f>
        <v>0</v>
      </c>
      <c r="V1141">
        <f>ROUND(CW1141*I1141,7)</f>
        <v>0</v>
      </c>
      <c r="W1141">
        <f>ROUND(CX1141*I1141,2)</f>
        <v>0</v>
      </c>
      <c r="X1141">
        <f>ROUND(CY1141,2)</f>
        <v>0</v>
      </c>
      <c r="Y1141">
        <f>ROUND(CZ1141,2)</f>
        <v>0</v>
      </c>
      <c r="AA1141">
        <v>61617792</v>
      </c>
      <c r="AB1141">
        <f>ROUND((AC1141+AD1141+AF1141),6)</f>
        <v>25791.67</v>
      </c>
      <c r="AC1141">
        <f t="shared" ref="AC1141:AF1142" si="650">ROUND((ES1141),6)</f>
        <v>25791.67</v>
      </c>
      <c r="AD1141">
        <f t="shared" si="650"/>
        <v>0</v>
      </c>
      <c r="AE1141">
        <f t="shared" si="650"/>
        <v>0</v>
      </c>
      <c r="AF1141">
        <f t="shared" si="650"/>
        <v>0</v>
      </c>
      <c r="AG1141">
        <f>ROUND((AP1141),6)</f>
        <v>0</v>
      </c>
      <c r="AH1141">
        <f>(EW1141)</f>
        <v>0</v>
      </c>
      <c r="AI1141">
        <f>(EX1141)</f>
        <v>0</v>
      </c>
      <c r="AJ1141">
        <f>(AS1141)</f>
        <v>0</v>
      </c>
      <c r="AK1141">
        <v>25791.67</v>
      </c>
      <c r="AL1141">
        <v>25791.67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1</v>
      </c>
      <c r="AW1141">
        <v>1</v>
      </c>
      <c r="AZ1141">
        <v>1</v>
      </c>
      <c r="BA1141">
        <v>1</v>
      </c>
      <c r="BB1141">
        <v>1</v>
      </c>
      <c r="BC1141">
        <v>1</v>
      </c>
      <c r="BD1141" t="s">
        <v>3</v>
      </c>
      <c r="BE1141" t="s">
        <v>3</v>
      </c>
      <c r="BF1141" t="s">
        <v>3</v>
      </c>
      <c r="BG1141" t="s">
        <v>3</v>
      </c>
      <c r="BH1141">
        <v>3</v>
      </c>
      <c r="BI1141">
        <v>0</v>
      </c>
      <c r="BJ1141" t="s">
        <v>3</v>
      </c>
      <c r="BM1141">
        <v>1617</v>
      </c>
      <c r="BN1141">
        <v>0</v>
      </c>
      <c r="BO1141" t="s">
        <v>3</v>
      </c>
      <c r="BP1141">
        <v>0</v>
      </c>
      <c r="BQ1141">
        <v>0</v>
      </c>
      <c r="BR1141">
        <v>0</v>
      </c>
      <c r="BS1141">
        <v>1</v>
      </c>
      <c r="BT1141">
        <v>1</v>
      </c>
      <c r="BU1141">
        <v>1</v>
      </c>
      <c r="BV1141">
        <v>1</v>
      </c>
      <c r="BW1141">
        <v>1</v>
      </c>
      <c r="BX1141">
        <v>1</v>
      </c>
      <c r="BY1141" t="s">
        <v>3</v>
      </c>
      <c r="BZ1141">
        <v>0</v>
      </c>
      <c r="CA1141">
        <v>0</v>
      </c>
      <c r="CB1141" t="s">
        <v>3</v>
      </c>
      <c r="CE1141">
        <v>0</v>
      </c>
      <c r="CF1141">
        <v>0</v>
      </c>
      <c r="CG1141">
        <v>0</v>
      </c>
      <c r="CM1141">
        <v>0</v>
      </c>
      <c r="CN1141" t="s">
        <v>3</v>
      </c>
      <c r="CO1141">
        <v>0</v>
      </c>
      <c r="CP1141">
        <f>(P1141+Q1141+S1141+R1141)</f>
        <v>51583.34</v>
      </c>
      <c r="CQ1141">
        <f>ROUND(AL1141*BC1141,2)</f>
        <v>25791.67</v>
      </c>
      <c r="CR1141">
        <f>ROUND(AM1141*BB1141,2)</f>
        <v>0</v>
      </c>
      <c r="CS1141">
        <f>ROUND(AN1141*BS1141,2)</f>
        <v>0</v>
      </c>
      <c r="CT1141">
        <f>ROUND(AO1141*BA1141,2)</f>
        <v>0</v>
      </c>
      <c r="CU1141">
        <f t="shared" ref="CU1141:CX1142" si="651">AG1141</f>
        <v>0</v>
      </c>
      <c r="CV1141">
        <f t="shared" si="651"/>
        <v>0</v>
      </c>
      <c r="CW1141">
        <f t="shared" si="651"/>
        <v>0</v>
      </c>
      <c r="CX1141">
        <f t="shared" si="651"/>
        <v>0</v>
      </c>
      <c r="CY1141">
        <f>0</f>
        <v>0</v>
      </c>
      <c r="CZ1141">
        <f>0</f>
        <v>0</v>
      </c>
      <c r="DC1141" t="s">
        <v>3</v>
      </c>
      <c r="DD1141" t="s">
        <v>3</v>
      </c>
      <c r="DE1141" t="s">
        <v>3</v>
      </c>
      <c r="DF1141" t="s">
        <v>3</v>
      </c>
      <c r="DG1141" t="s">
        <v>3</v>
      </c>
      <c r="DH1141" t="s">
        <v>3</v>
      </c>
      <c r="DI1141" t="s">
        <v>3</v>
      </c>
      <c r="DJ1141" t="s">
        <v>3</v>
      </c>
      <c r="DK1141" t="s">
        <v>3</v>
      </c>
      <c r="DL1141" t="s">
        <v>3</v>
      </c>
      <c r="DM1141" t="s">
        <v>3</v>
      </c>
      <c r="DN1141">
        <v>0</v>
      </c>
      <c r="DO1141">
        <v>0</v>
      </c>
      <c r="DP1141">
        <v>1</v>
      </c>
      <c r="DQ1141">
        <v>1</v>
      </c>
      <c r="DU1141">
        <v>1013</v>
      </c>
      <c r="DV1141" t="s">
        <v>282</v>
      </c>
      <c r="DW1141" t="s">
        <v>282</v>
      </c>
      <c r="DX1141">
        <v>1</v>
      </c>
      <c r="DZ1141" t="s">
        <v>3</v>
      </c>
      <c r="EA1141" t="s">
        <v>3</v>
      </c>
      <c r="EB1141" t="s">
        <v>3</v>
      </c>
      <c r="EC1141" t="s">
        <v>3</v>
      </c>
      <c r="EE1141">
        <v>0</v>
      </c>
      <c r="EF1141">
        <v>0</v>
      </c>
      <c r="EG1141" t="s">
        <v>3</v>
      </c>
      <c r="EH1141">
        <v>0</v>
      </c>
      <c r="EI1141" t="s">
        <v>3</v>
      </c>
      <c r="EJ1141">
        <v>0</v>
      </c>
      <c r="EK1141">
        <v>1617</v>
      </c>
      <c r="EL1141" t="s">
        <v>3</v>
      </c>
      <c r="EM1141" t="s">
        <v>3</v>
      </c>
      <c r="EO1141" t="s">
        <v>3</v>
      </c>
      <c r="EQ1141">
        <v>0</v>
      </c>
      <c r="ER1141">
        <v>25791.67</v>
      </c>
      <c r="ES1141">
        <v>25791.67</v>
      </c>
      <c r="ET1141">
        <v>0</v>
      </c>
      <c r="EU1141">
        <v>0</v>
      </c>
      <c r="EV1141">
        <v>0</v>
      </c>
      <c r="EW1141">
        <v>0</v>
      </c>
      <c r="EX1141">
        <v>0</v>
      </c>
      <c r="EY1141">
        <v>0</v>
      </c>
      <c r="FQ1141">
        <v>0</v>
      </c>
      <c r="FR1141">
        <f>ROUND(IF(BI1141=3,GM1141,0),2)</f>
        <v>0</v>
      </c>
      <c r="FS1141">
        <v>0</v>
      </c>
      <c r="FX1141">
        <v>0</v>
      </c>
      <c r="FY1141">
        <v>0</v>
      </c>
      <c r="GA1141" t="s">
        <v>283</v>
      </c>
      <c r="GD1141">
        <v>1</v>
      </c>
      <c r="GF1141">
        <v>-770346454</v>
      </c>
      <c r="GG1141">
        <v>2</v>
      </c>
      <c r="GH1141">
        <v>0</v>
      </c>
      <c r="GI1141">
        <v>-2</v>
      </c>
      <c r="GJ1141">
        <v>0</v>
      </c>
      <c r="GK1141">
        <v>0</v>
      </c>
      <c r="GL1141">
        <f>ROUND(IF(AND(BH1141=3,BI1141=3,FS1141&lt;&gt;0),P1141,0),2)</f>
        <v>0</v>
      </c>
      <c r="GM1141">
        <f>ROUND(O1141+X1141+Y1141,2)+GX1141</f>
        <v>51583.34</v>
      </c>
      <c r="GN1141">
        <f>IF(OR(BI1141=0,BI1141=1),GM1141-GX1141,0)</f>
        <v>51583.34</v>
      </c>
      <c r="GO1141">
        <f>IF(BI1141=2,GM1141-GX1141,0)</f>
        <v>0</v>
      </c>
      <c r="GP1141">
        <f>IF(BI1141=4,GM1141-GX1141,0)</f>
        <v>0</v>
      </c>
      <c r="GR1141">
        <v>0</v>
      </c>
      <c r="GS1141">
        <v>4</v>
      </c>
      <c r="GT1141">
        <v>0</v>
      </c>
      <c r="GU1141" t="s">
        <v>3</v>
      </c>
      <c r="GV1141">
        <f>ROUND((GT1141),6)</f>
        <v>0</v>
      </c>
      <c r="GW1141">
        <v>1</v>
      </c>
      <c r="GX1141">
        <f>ROUND(HC1141*I1141,2)</f>
        <v>0</v>
      </c>
      <c r="HA1141">
        <v>0</v>
      </c>
      <c r="HB1141">
        <v>0</v>
      </c>
      <c r="HC1141">
        <f>GV1141*GW1141</f>
        <v>0</v>
      </c>
      <c r="HE1141" t="s">
        <v>3</v>
      </c>
      <c r="HF1141" t="s">
        <v>3</v>
      </c>
      <c r="HM1141" t="s">
        <v>3</v>
      </c>
      <c r="HN1141" t="s">
        <v>3</v>
      </c>
      <c r="HO1141" t="s">
        <v>3</v>
      </c>
      <c r="HP1141" t="s">
        <v>3</v>
      </c>
      <c r="HQ1141" t="s">
        <v>3</v>
      </c>
      <c r="IK1141">
        <v>0</v>
      </c>
    </row>
    <row r="1142" spans="1:245" x14ac:dyDescent="0.2">
      <c r="A1142">
        <v>17</v>
      </c>
      <c r="B1142">
        <v>1</v>
      </c>
      <c r="E1142" t="s">
        <v>284</v>
      </c>
      <c r="F1142" t="s">
        <v>280</v>
      </c>
      <c r="G1142" t="s">
        <v>285</v>
      </c>
      <c r="H1142" t="s">
        <v>22</v>
      </c>
      <c r="I1142">
        <v>7</v>
      </c>
      <c r="J1142">
        <v>0</v>
      </c>
      <c r="K1142">
        <v>7</v>
      </c>
      <c r="O1142">
        <f>ROUND(CP1142,2)</f>
        <v>44769.06</v>
      </c>
      <c r="P1142">
        <f>ROUND(CQ1142*I1142,2)</f>
        <v>44769.06</v>
      </c>
      <c r="Q1142">
        <f>ROUND(CR1142*I1142,2)</f>
        <v>0</v>
      </c>
      <c r="R1142">
        <f>ROUND(CS1142*I1142,2)</f>
        <v>0</v>
      </c>
      <c r="S1142">
        <f>ROUND(CT1142*I1142,2)</f>
        <v>0</v>
      </c>
      <c r="T1142">
        <f>ROUND(CU1142*I1142,2)</f>
        <v>0</v>
      </c>
      <c r="U1142">
        <f>ROUND(CV1142*I1142,7)</f>
        <v>0</v>
      </c>
      <c r="V1142">
        <f>ROUND(CW1142*I1142,7)</f>
        <v>0</v>
      </c>
      <c r="W1142">
        <f>ROUND(CX1142*I1142,2)</f>
        <v>0</v>
      </c>
      <c r="X1142">
        <f>ROUND(CY1142,2)</f>
        <v>0</v>
      </c>
      <c r="Y1142">
        <f>ROUND(CZ1142,2)</f>
        <v>0</v>
      </c>
      <c r="AA1142">
        <v>61617792</v>
      </c>
      <c r="AB1142">
        <f>ROUND((AC1142+AD1142+AF1142),6)</f>
        <v>6395.58</v>
      </c>
      <c r="AC1142">
        <f t="shared" si="650"/>
        <v>6395.58</v>
      </c>
      <c r="AD1142">
        <f t="shared" si="650"/>
        <v>0</v>
      </c>
      <c r="AE1142">
        <f t="shared" si="650"/>
        <v>0</v>
      </c>
      <c r="AF1142">
        <f t="shared" si="650"/>
        <v>0</v>
      </c>
      <c r="AG1142">
        <f>ROUND((AP1142),6)</f>
        <v>0</v>
      </c>
      <c r="AH1142">
        <f>(EW1142)</f>
        <v>0</v>
      </c>
      <c r="AI1142">
        <f>(EX1142)</f>
        <v>0</v>
      </c>
      <c r="AJ1142">
        <f>(AS1142)</f>
        <v>0</v>
      </c>
      <c r="AK1142">
        <v>6395.58</v>
      </c>
      <c r="AL1142">
        <v>6395.58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1</v>
      </c>
      <c r="AW1142">
        <v>1</v>
      </c>
      <c r="AZ1142">
        <v>1</v>
      </c>
      <c r="BA1142">
        <v>1</v>
      </c>
      <c r="BB1142">
        <v>1</v>
      </c>
      <c r="BC1142">
        <v>1</v>
      </c>
      <c r="BD1142" t="s">
        <v>3</v>
      </c>
      <c r="BE1142" t="s">
        <v>3</v>
      </c>
      <c r="BF1142" t="s">
        <v>3</v>
      </c>
      <c r="BG1142" t="s">
        <v>3</v>
      </c>
      <c r="BH1142">
        <v>3</v>
      </c>
      <c r="BI1142">
        <v>0</v>
      </c>
      <c r="BJ1142" t="s">
        <v>3</v>
      </c>
      <c r="BM1142">
        <v>1617</v>
      </c>
      <c r="BN1142">
        <v>0</v>
      </c>
      <c r="BO1142" t="s">
        <v>3</v>
      </c>
      <c r="BP1142">
        <v>0</v>
      </c>
      <c r="BQ1142">
        <v>0</v>
      </c>
      <c r="BR1142">
        <v>0</v>
      </c>
      <c r="BS1142">
        <v>1</v>
      </c>
      <c r="BT1142">
        <v>1</v>
      </c>
      <c r="BU1142">
        <v>1</v>
      </c>
      <c r="BV1142">
        <v>1</v>
      </c>
      <c r="BW1142">
        <v>1</v>
      </c>
      <c r="BX1142">
        <v>1</v>
      </c>
      <c r="BY1142" t="s">
        <v>3</v>
      </c>
      <c r="BZ1142">
        <v>0</v>
      </c>
      <c r="CA1142">
        <v>0</v>
      </c>
      <c r="CB1142" t="s">
        <v>3</v>
      </c>
      <c r="CE1142">
        <v>0</v>
      </c>
      <c r="CF1142">
        <v>0</v>
      </c>
      <c r="CG1142">
        <v>0</v>
      </c>
      <c r="CM1142">
        <v>0</v>
      </c>
      <c r="CN1142" t="s">
        <v>3</v>
      </c>
      <c r="CO1142">
        <v>0</v>
      </c>
      <c r="CP1142">
        <f>(P1142+Q1142+S1142+R1142)</f>
        <v>44769.06</v>
      </c>
      <c r="CQ1142">
        <f>ROUND(AL1142*BC1142,2)</f>
        <v>6395.58</v>
      </c>
      <c r="CR1142">
        <f>ROUND(AM1142*BB1142,2)</f>
        <v>0</v>
      </c>
      <c r="CS1142">
        <f>ROUND(AN1142*BS1142,2)</f>
        <v>0</v>
      </c>
      <c r="CT1142">
        <f>ROUND(AO1142*BA1142,2)</f>
        <v>0</v>
      </c>
      <c r="CU1142">
        <f t="shared" si="651"/>
        <v>0</v>
      </c>
      <c r="CV1142">
        <f t="shared" si="651"/>
        <v>0</v>
      </c>
      <c r="CW1142">
        <f t="shared" si="651"/>
        <v>0</v>
      </c>
      <c r="CX1142">
        <f t="shared" si="651"/>
        <v>0</v>
      </c>
      <c r="CY1142">
        <f>0</f>
        <v>0</v>
      </c>
      <c r="CZ1142">
        <f>0</f>
        <v>0</v>
      </c>
      <c r="DC1142" t="s">
        <v>3</v>
      </c>
      <c r="DD1142" t="s">
        <v>3</v>
      </c>
      <c r="DE1142" t="s">
        <v>3</v>
      </c>
      <c r="DF1142" t="s">
        <v>3</v>
      </c>
      <c r="DG1142" t="s">
        <v>3</v>
      </c>
      <c r="DH1142" t="s">
        <v>3</v>
      </c>
      <c r="DI1142" t="s">
        <v>3</v>
      </c>
      <c r="DJ1142" t="s">
        <v>3</v>
      </c>
      <c r="DK1142" t="s">
        <v>3</v>
      </c>
      <c r="DL1142" t="s">
        <v>3</v>
      </c>
      <c r="DM1142" t="s">
        <v>3</v>
      </c>
      <c r="DN1142">
        <v>0</v>
      </c>
      <c r="DO1142">
        <v>0</v>
      </c>
      <c r="DP1142">
        <v>1</v>
      </c>
      <c r="DQ1142">
        <v>1</v>
      </c>
      <c r="DU1142">
        <v>1013</v>
      </c>
      <c r="DV1142" t="s">
        <v>22</v>
      </c>
      <c r="DW1142" t="s">
        <v>22</v>
      </c>
      <c r="DX1142">
        <v>1</v>
      </c>
      <c r="DZ1142" t="s">
        <v>3</v>
      </c>
      <c r="EA1142" t="s">
        <v>3</v>
      </c>
      <c r="EB1142" t="s">
        <v>3</v>
      </c>
      <c r="EC1142" t="s">
        <v>3</v>
      </c>
      <c r="EE1142">
        <v>0</v>
      </c>
      <c r="EF1142">
        <v>0</v>
      </c>
      <c r="EG1142" t="s">
        <v>3</v>
      </c>
      <c r="EH1142">
        <v>0</v>
      </c>
      <c r="EI1142" t="s">
        <v>3</v>
      </c>
      <c r="EJ1142">
        <v>0</v>
      </c>
      <c r="EK1142">
        <v>1617</v>
      </c>
      <c r="EL1142" t="s">
        <v>3</v>
      </c>
      <c r="EM1142" t="s">
        <v>3</v>
      </c>
      <c r="EO1142" t="s">
        <v>3</v>
      </c>
      <c r="EQ1142">
        <v>0</v>
      </c>
      <c r="ER1142">
        <v>6395.58</v>
      </c>
      <c r="ES1142">
        <v>6395.58</v>
      </c>
      <c r="ET1142">
        <v>0</v>
      </c>
      <c r="EU1142">
        <v>0</v>
      </c>
      <c r="EV1142">
        <v>0</v>
      </c>
      <c r="EW1142">
        <v>0</v>
      </c>
      <c r="EX1142">
        <v>0</v>
      </c>
      <c r="EY1142">
        <v>0</v>
      </c>
      <c r="FQ1142">
        <v>0</v>
      </c>
      <c r="FR1142">
        <f>ROUND(IF(BI1142=3,GM1142,0),2)</f>
        <v>0</v>
      </c>
      <c r="FS1142">
        <v>0</v>
      </c>
      <c r="FX1142">
        <v>0</v>
      </c>
      <c r="FY1142">
        <v>0</v>
      </c>
      <c r="GA1142" t="s">
        <v>283</v>
      </c>
      <c r="GD1142">
        <v>1</v>
      </c>
      <c r="GF1142">
        <v>1661422003</v>
      </c>
      <c r="GG1142">
        <v>2</v>
      </c>
      <c r="GH1142">
        <v>0</v>
      </c>
      <c r="GI1142">
        <v>-2</v>
      </c>
      <c r="GJ1142">
        <v>0</v>
      </c>
      <c r="GK1142">
        <v>0</v>
      </c>
      <c r="GL1142">
        <f>ROUND(IF(AND(BH1142=3,BI1142=3,FS1142&lt;&gt;0),P1142,0),2)</f>
        <v>0</v>
      </c>
      <c r="GM1142">
        <f>ROUND(O1142+X1142+Y1142,2)+GX1142</f>
        <v>44769.06</v>
      </c>
      <c r="GN1142">
        <f>IF(OR(BI1142=0,BI1142=1),GM1142-GX1142,0)</f>
        <v>44769.06</v>
      </c>
      <c r="GO1142">
        <f>IF(BI1142=2,GM1142-GX1142,0)</f>
        <v>0</v>
      </c>
      <c r="GP1142">
        <f>IF(BI1142=4,GM1142-GX1142,0)</f>
        <v>0</v>
      </c>
      <c r="GR1142">
        <v>0</v>
      </c>
      <c r="GS1142">
        <v>4</v>
      </c>
      <c r="GT1142">
        <v>0</v>
      </c>
      <c r="GU1142" t="s">
        <v>3</v>
      </c>
      <c r="GV1142">
        <f>ROUND((GT1142),6)</f>
        <v>0</v>
      </c>
      <c r="GW1142">
        <v>1</v>
      </c>
      <c r="GX1142">
        <f>ROUND(HC1142*I1142,2)</f>
        <v>0</v>
      </c>
      <c r="HA1142">
        <v>0</v>
      </c>
      <c r="HB1142">
        <v>0</v>
      </c>
      <c r="HC1142">
        <f>GV1142*GW1142</f>
        <v>0</v>
      </c>
      <c r="HE1142" t="s">
        <v>3</v>
      </c>
      <c r="HF1142" t="s">
        <v>3</v>
      </c>
      <c r="HM1142" t="s">
        <v>3</v>
      </c>
      <c r="HN1142" t="s">
        <v>3</v>
      </c>
      <c r="HO1142" t="s">
        <v>3</v>
      </c>
      <c r="HP1142" t="s">
        <v>3</v>
      </c>
      <c r="HQ1142" t="s">
        <v>3</v>
      </c>
      <c r="IK1142">
        <v>0</v>
      </c>
    </row>
    <row r="1144" spans="1:245" x14ac:dyDescent="0.2">
      <c r="A1144" s="2">
        <v>51</v>
      </c>
      <c r="B1144" s="2">
        <f>B1137</f>
        <v>1</v>
      </c>
      <c r="C1144" s="2">
        <f>A1137</f>
        <v>4</v>
      </c>
      <c r="D1144" s="2">
        <f>ROW(A1137)</f>
        <v>1137</v>
      </c>
      <c r="E1144" s="2"/>
      <c r="F1144" s="2" t="str">
        <f>IF(F1137&lt;&gt;"",F1137,"")</f>
        <v>Новый раздел</v>
      </c>
      <c r="G1144" s="2" t="str">
        <f>IF(G1137&lt;&gt;"",G1137,"")</f>
        <v>Оборудование</v>
      </c>
      <c r="H1144" s="2">
        <v>0</v>
      </c>
      <c r="I1144" s="2"/>
      <c r="J1144" s="2"/>
      <c r="K1144" s="2"/>
      <c r="L1144" s="2"/>
      <c r="M1144" s="2"/>
      <c r="N1144" s="2"/>
      <c r="O1144" s="2">
        <f t="shared" ref="O1144:T1144" si="652">ROUND(AB1144,2)</f>
        <v>96352.4</v>
      </c>
      <c r="P1144" s="2">
        <f t="shared" si="652"/>
        <v>96352.4</v>
      </c>
      <c r="Q1144" s="2">
        <f t="shared" si="652"/>
        <v>0</v>
      </c>
      <c r="R1144" s="2">
        <f t="shared" si="652"/>
        <v>0</v>
      </c>
      <c r="S1144" s="2">
        <f t="shared" si="652"/>
        <v>0</v>
      </c>
      <c r="T1144" s="2">
        <f t="shared" si="652"/>
        <v>0</v>
      </c>
      <c r="U1144" s="2">
        <f>AH1144</f>
        <v>0</v>
      </c>
      <c r="V1144" s="2">
        <f>AI1144</f>
        <v>0</v>
      </c>
      <c r="W1144" s="2">
        <f>ROUND(AJ1144,2)</f>
        <v>0</v>
      </c>
      <c r="X1144" s="2">
        <f>ROUND(AK1144,2)</f>
        <v>0</v>
      </c>
      <c r="Y1144" s="2">
        <f>ROUND(AL1144,2)</f>
        <v>0</v>
      </c>
      <c r="Z1144" s="2"/>
      <c r="AA1144" s="2"/>
      <c r="AB1144" s="2">
        <f>ROUND(SUMIF(AA1141:AA1142,"=61617792",O1141:O1142),2)</f>
        <v>96352.4</v>
      </c>
      <c r="AC1144" s="2">
        <f>ROUND(SUMIF(AA1141:AA1142,"=61617792",P1141:P1142),2)</f>
        <v>96352.4</v>
      </c>
      <c r="AD1144" s="2">
        <f>ROUND(SUMIF(AA1141:AA1142,"=61617792",Q1141:Q1142),2)</f>
        <v>0</v>
      </c>
      <c r="AE1144" s="2">
        <f>ROUND(SUMIF(AA1141:AA1142,"=61617792",R1141:R1142),2)</f>
        <v>0</v>
      </c>
      <c r="AF1144" s="2">
        <f>ROUND(SUMIF(AA1141:AA1142,"=61617792",S1141:S1142),2)</f>
        <v>0</v>
      </c>
      <c r="AG1144" s="2">
        <f>ROUND(SUMIF(AA1141:AA1142,"=61617792",T1141:T1142),2)</f>
        <v>0</v>
      </c>
      <c r="AH1144" s="2">
        <f>SUMIF(AA1141:AA1142,"=61617792",U1141:U1142)</f>
        <v>0</v>
      </c>
      <c r="AI1144" s="2">
        <f>SUMIF(AA1141:AA1142,"=61617792",V1141:V1142)</f>
        <v>0</v>
      </c>
      <c r="AJ1144" s="2">
        <f>ROUND(SUMIF(AA1141:AA1142,"=61617792",W1141:W1142),2)</f>
        <v>0</v>
      </c>
      <c r="AK1144" s="2">
        <f>ROUND(SUMIF(AA1141:AA1142,"=61617792",X1141:X1142),2)</f>
        <v>0</v>
      </c>
      <c r="AL1144" s="2">
        <f>ROUND(SUMIF(AA1141:AA1142,"=61617792",Y1141:Y1142),2)</f>
        <v>0</v>
      </c>
      <c r="AM1144" s="2"/>
      <c r="AN1144" s="2"/>
      <c r="AO1144" s="2">
        <f t="shared" ref="AO1144:BD1144" si="653">ROUND(BX1144,2)</f>
        <v>0</v>
      </c>
      <c r="AP1144" s="2">
        <f t="shared" si="653"/>
        <v>0</v>
      </c>
      <c r="AQ1144" s="2">
        <f t="shared" si="653"/>
        <v>0</v>
      </c>
      <c r="AR1144" s="2">
        <f t="shared" si="653"/>
        <v>96352.4</v>
      </c>
      <c r="AS1144" s="2">
        <f t="shared" si="653"/>
        <v>96352.4</v>
      </c>
      <c r="AT1144" s="2">
        <f t="shared" si="653"/>
        <v>0</v>
      </c>
      <c r="AU1144" s="2">
        <f t="shared" si="653"/>
        <v>0</v>
      </c>
      <c r="AV1144" s="2">
        <f t="shared" si="653"/>
        <v>96352.4</v>
      </c>
      <c r="AW1144" s="2">
        <f t="shared" si="653"/>
        <v>96352.4</v>
      </c>
      <c r="AX1144" s="2">
        <f t="shared" si="653"/>
        <v>0</v>
      </c>
      <c r="AY1144" s="2">
        <f t="shared" si="653"/>
        <v>96352.4</v>
      </c>
      <c r="AZ1144" s="2">
        <f t="shared" si="653"/>
        <v>0</v>
      </c>
      <c r="BA1144" s="2">
        <f t="shared" si="653"/>
        <v>0</v>
      </c>
      <c r="BB1144" s="2">
        <f t="shared" si="653"/>
        <v>0</v>
      </c>
      <c r="BC1144" s="2">
        <f t="shared" si="653"/>
        <v>0</v>
      </c>
      <c r="BD1144" s="2">
        <f t="shared" si="653"/>
        <v>0</v>
      </c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>
        <f>ROUND(SUMIF(AA1141:AA1142,"=61617792",FQ1141:FQ1142),2)</f>
        <v>0</v>
      </c>
      <c r="BY1144" s="2">
        <f>ROUND(SUMIF(AA1141:AA1142,"=61617792",FR1141:FR1142),2)</f>
        <v>0</v>
      </c>
      <c r="BZ1144" s="2">
        <f>ROUND(SUMIF(AA1141:AA1142,"=61617792",GL1141:GL1142),2)</f>
        <v>0</v>
      </c>
      <c r="CA1144" s="2">
        <f>ROUND(SUMIF(AA1141:AA1142,"=61617792",GM1141:GM1142),2)</f>
        <v>96352.4</v>
      </c>
      <c r="CB1144" s="2">
        <f>ROUND(SUMIF(AA1141:AA1142,"=61617792",GN1141:GN1142),2)</f>
        <v>96352.4</v>
      </c>
      <c r="CC1144" s="2">
        <f>ROUND(SUMIF(AA1141:AA1142,"=61617792",GO1141:GO1142),2)</f>
        <v>0</v>
      </c>
      <c r="CD1144" s="2">
        <f>ROUND(SUMIF(AA1141:AA1142,"=61617792",GP1141:GP1142),2)</f>
        <v>0</v>
      </c>
      <c r="CE1144" s="2">
        <f>AC1144-BX1144</f>
        <v>96352.4</v>
      </c>
      <c r="CF1144" s="2">
        <f>AC1144-BY1144</f>
        <v>96352.4</v>
      </c>
      <c r="CG1144" s="2">
        <f>BX1144-BZ1144</f>
        <v>0</v>
      </c>
      <c r="CH1144" s="2">
        <f>AC1144-BX1144-BY1144+BZ1144</f>
        <v>96352.4</v>
      </c>
      <c r="CI1144" s="2">
        <f>BY1144-BZ1144</f>
        <v>0</v>
      </c>
      <c r="CJ1144" s="2">
        <f>ROUND(SUMIF(AA1141:AA1142,"=61617792",GX1141:GX1142),2)</f>
        <v>0</v>
      </c>
      <c r="CK1144" s="2">
        <f>ROUND(SUMIF(AA1141:AA1142,"=61617792",GY1141:GY1142),2)</f>
        <v>0</v>
      </c>
      <c r="CL1144" s="2">
        <f>ROUND(SUMIF(AA1141:AA1142,"=61617792",GZ1141:GZ1142),2)</f>
        <v>0</v>
      </c>
      <c r="CM1144" s="2">
        <f>ROUND(SUMIF(AA1141:AA1142,"=61617792",HD1141:HD1142),2)</f>
        <v>0</v>
      </c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  <c r="DE1144" s="2"/>
      <c r="DF1144" s="2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  <c r="EP1144" s="3"/>
      <c r="EQ1144" s="3"/>
      <c r="ER1144" s="3"/>
      <c r="ES1144" s="3"/>
      <c r="ET1144" s="3"/>
      <c r="EU1144" s="3"/>
      <c r="EV1144" s="3"/>
      <c r="EW1144" s="3"/>
      <c r="EX1144" s="3"/>
      <c r="EY1144" s="3"/>
      <c r="EZ1144" s="3"/>
      <c r="FA1144" s="3"/>
      <c r="FB1144" s="3"/>
      <c r="FC1144" s="3"/>
      <c r="FD1144" s="3"/>
      <c r="FE1144" s="3"/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3"/>
      <c r="GP1144" s="3"/>
      <c r="GQ1144" s="3"/>
      <c r="GR1144" s="3"/>
      <c r="GS1144" s="3"/>
      <c r="GT1144" s="3"/>
      <c r="GU1144" s="3"/>
      <c r="GV1144" s="3"/>
      <c r="GW1144" s="3"/>
      <c r="GX1144" s="3">
        <v>0</v>
      </c>
    </row>
    <row r="1146" spans="1:245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201</v>
      </c>
      <c r="F1146" s="4">
        <f>ROUND(Source!O1144,O1146)</f>
        <v>96352.4</v>
      </c>
      <c r="G1146" s="4" t="s">
        <v>101</v>
      </c>
      <c r="H1146" s="4" t="s">
        <v>102</v>
      </c>
      <c r="I1146" s="4"/>
      <c r="J1146" s="4"/>
      <c r="K1146" s="4">
        <v>201</v>
      </c>
      <c r="L1146" s="4">
        <v>1</v>
      </c>
      <c r="M1146" s="4">
        <v>3</v>
      </c>
      <c r="N1146" s="4" t="s">
        <v>3</v>
      </c>
      <c r="O1146" s="4">
        <v>2</v>
      </c>
      <c r="P1146" s="4"/>
      <c r="Q1146" s="4"/>
      <c r="R1146" s="4"/>
      <c r="S1146" s="4"/>
      <c r="T1146" s="4"/>
      <c r="U1146" s="4"/>
      <c r="V1146" s="4"/>
      <c r="W1146" s="4">
        <v>96352.4</v>
      </c>
      <c r="X1146" s="4">
        <v>1</v>
      </c>
      <c r="Y1146" s="4">
        <v>96352.4</v>
      </c>
      <c r="Z1146" s="4"/>
      <c r="AA1146" s="4"/>
      <c r="AB1146" s="4"/>
    </row>
    <row r="1147" spans="1:245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202</v>
      </c>
      <c r="F1147" s="4">
        <f>ROUND(Source!P1144,O1147)</f>
        <v>96352.4</v>
      </c>
      <c r="G1147" s="4" t="s">
        <v>103</v>
      </c>
      <c r="H1147" s="4" t="s">
        <v>104</v>
      </c>
      <c r="I1147" s="4"/>
      <c r="J1147" s="4"/>
      <c r="K1147" s="4">
        <v>202</v>
      </c>
      <c r="L1147" s="4">
        <v>2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>
        <v>96352.4</v>
      </c>
      <c r="X1147" s="4">
        <v>1</v>
      </c>
      <c r="Y1147" s="4">
        <v>96352.4</v>
      </c>
      <c r="Z1147" s="4"/>
      <c r="AA1147" s="4"/>
      <c r="AB1147" s="4"/>
    </row>
    <row r="1148" spans="1:245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222</v>
      </c>
      <c r="F1148" s="4">
        <f>ROUND(Source!AO1144,O1148)</f>
        <v>0</v>
      </c>
      <c r="G1148" s="4" t="s">
        <v>105</v>
      </c>
      <c r="H1148" s="4" t="s">
        <v>106</v>
      </c>
      <c r="I1148" s="4"/>
      <c r="J1148" s="4"/>
      <c r="K1148" s="4">
        <v>222</v>
      </c>
      <c r="L1148" s="4">
        <v>3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>
        <v>0</v>
      </c>
      <c r="X1148" s="4">
        <v>1</v>
      </c>
      <c r="Y1148" s="4">
        <v>0</v>
      </c>
      <c r="Z1148" s="4"/>
      <c r="AA1148" s="4"/>
      <c r="AB1148" s="4"/>
    </row>
    <row r="1149" spans="1:245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225</v>
      </c>
      <c r="F1149" s="4">
        <f>ROUND(Source!AV1144,O1149)</f>
        <v>96352.4</v>
      </c>
      <c r="G1149" s="4" t="s">
        <v>107</v>
      </c>
      <c r="H1149" s="4" t="s">
        <v>108</v>
      </c>
      <c r="I1149" s="4"/>
      <c r="J1149" s="4"/>
      <c r="K1149" s="4">
        <v>225</v>
      </c>
      <c r="L1149" s="4">
        <v>4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96352.4</v>
      </c>
      <c r="X1149" s="4">
        <v>1</v>
      </c>
      <c r="Y1149" s="4">
        <v>96352.4</v>
      </c>
      <c r="Z1149" s="4"/>
      <c r="AA1149" s="4"/>
      <c r="AB1149" s="4"/>
    </row>
    <row r="1150" spans="1:245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226</v>
      </c>
      <c r="F1150" s="4">
        <f>ROUND(Source!AW1144,O1150)</f>
        <v>96352.4</v>
      </c>
      <c r="G1150" s="4" t="s">
        <v>109</v>
      </c>
      <c r="H1150" s="4" t="s">
        <v>110</v>
      </c>
      <c r="I1150" s="4"/>
      <c r="J1150" s="4"/>
      <c r="K1150" s="4">
        <v>226</v>
      </c>
      <c r="L1150" s="4">
        <v>5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>
        <v>96352.4</v>
      </c>
      <c r="X1150" s="4">
        <v>1</v>
      </c>
      <c r="Y1150" s="4">
        <v>96352.4</v>
      </c>
      <c r="Z1150" s="4"/>
      <c r="AA1150" s="4"/>
      <c r="AB1150" s="4"/>
    </row>
    <row r="1151" spans="1:245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227</v>
      </c>
      <c r="F1151" s="4">
        <f>ROUND(Source!AX1144,O1151)</f>
        <v>0</v>
      </c>
      <c r="G1151" s="4" t="s">
        <v>111</v>
      </c>
      <c r="H1151" s="4" t="s">
        <v>112</v>
      </c>
      <c r="I1151" s="4"/>
      <c r="J1151" s="4"/>
      <c r="K1151" s="4">
        <v>227</v>
      </c>
      <c r="L1151" s="4">
        <v>6</v>
      </c>
      <c r="M1151" s="4">
        <v>3</v>
      </c>
      <c r="N1151" s="4" t="s">
        <v>3</v>
      </c>
      <c r="O1151" s="4">
        <v>2</v>
      </c>
      <c r="P1151" s="4"/>
      <c r="Q1151" s="4"/>
      <c r="R1151" s="4"/>
      <c r="S1151" s="4"/>
      <c r="T1151" s="4"/>
      <c r="U1151" s="4"/>
      <c r="V1151" s="4"/>
      <c r="W1151" s="4">
        <v>0</v>
      </c>
      <c r="X1151" s="4">
        <v>1</v>
      </c>
      <c r="Y1151" s="4">
        <v>0</v>
      </c>
      <c r="Z1151" s="4"/>
      <c r="AA1151" s="4"/>
      <c r="AB1151" s="4"/>
    </row>
    <row r="1152" spans="1:245" x14ac:dyDescent="0.2">
      <c r="A1152" s="4">
        <v>50</v>
      </c>
      <c r="B1152" s="4">
        <v>0</v>
      </c>
      <c r="C1152" s="4">
        <v>0</v>
      </c>
      <c r="D1152" s="4">
        <v>1</v>
      </c>
      <c r="E1152" s="4">
        <v>228</v>
      </c>
      <c r="F1152" s="4">
        <f>ROUND(Source!AY1144,O1152)</f>
        <v>96352.4</v>
      </c>
      <c r="G1152" s="4" t="s">
        <v>113</v>
      </c>
      <c r="H1152" s="4" t="s">
        <v>114</v>
      </c>
      <c r="I1152" s="4"/>
      <c r="J1152" s="4"/>
      <c r="K1152" s="4">
        <v>228</v>
      </c>
      <c r="L1152" s="4">
        <v>7</v>
      </c>
      <c r="M1152" s="4">
        <v>3</v>
      </c>
      <c r="N1152" s="4" t="s">
        <v>3</v>
      </c>
      <c r="O1152" s="4">
        <v>2</v>
      </c>
      <c r="P1152" s="4"/>
      <c r="Q1152" s="4"/>
      <c r="R1152" s="4"/>
      <c r="S1152" s="4"/>
      <c r="T1152" s="4"/>
      <c r="U1152" s="4"/>
      <c r="V1152" s="4"/>
      <c r="W1152" s="4">
        <v>96352.4</v>
      </c>
      <c r="X1152" s="4">
        <v>1</v>
      </c>
      <c r="Y1152" s="4">
        <v>96352.4</v>
      </c>
      <c r="Z1152" s="4"/>
      <c r="AA1152" s="4"/>
      <c r="AB1152" s="4"/>
    </row>
    <row r="1153" spans="1:28" x14ac:dyDescent="0.2">
      <c r="A1153" s="4">
        <v>50</v>
      </c>
      <c r="B1153" s="4">
        <v>0</v>
      </c>
      <c r="C1153" s="4">
        <v>0</v>
      </c>
      <c r="D1153" s="4">
        <v>1</v>
      </c>
      <c r="E1153" s="4">
        <v>216</v>
      </c>
      <c r="F1153" s="4">
        <f>ROUND(Source!AP1144,O1153)</f>
        <v>0</v>
      </c>
      <c r="G1153" s="4" t="s">
        <v>115</v>
      </c>
      <c r="H1153" s="4" t="s">
        <v>116</v>
      </c>
      <c r="I1153" s="4"/>
      <c r="J1153" s="4"/>
      <c r="K1153" s="4">
        <v>216</v>
      </c>
      <c r="L1153" s="4">
        <v>8</v>
      </c>
      <c r="M1153" s="4">
        <v>3</v>
      </c>
      <c r="N1153" s="4" t="s">
        <v>3</v>
      </c>
      <c r="O1153" s="4">
        <v>2</v>
      </c>
      <c r="P1153" s="4"/>
      <c r="Q1153" s="4"/>
      <c r="R1153" s="4"/>
      <c r="S1153" s="4"/>
      <c r="T1153" s="4"/>
      <c r="U1153" s="4"/>
      <c r="V1153" s="4"/>
      <c r="W1153" s="4">
        <v>0</v>
      </c>
      <c r="X1153" s="4">
        <v>1</v>
      </c>
      <c r="Y1153" s="4">
        <v>0</v>
      </c>
      <c r="Z1153" s="4"/>
      <c r="AA1153" s="4"/>
      <c r="AB1153" s="4"/>
    </row>
    <row r="1154" spans="1:28" x14ac:dyDescent="0.2">
      <c r="A1154" s="4">
        <v>50</v>
      </c>
      <c r="B1154" s="4">
        <v>0</v>
      </c>
      <c r="C1154" s="4">
        <v>0</v>
      </c>
      <c r="D1154" s="4">
        <v>1</v>
      </c>
      <c r="E1154" s="4">
        <v>223</v>
      </c>
      <c r="F1154" s="4">
        <f>ROUND(Source!AQ1144,O1154)</f>
        <v>0</v>
      </c>
      <c r="G1154" s="4" t="s">
        <v>117</v>
      </c>
      <c r="H1154" s="4" t="s">
        <v>118</v>
      </c>
      <c r="I1154" s="4"/>
      <c r="J1154" s="4"/>
      <c r="K1154" s="4">
        <v>223</v>
      </c>
      <c r="L1154" s="4">
        <v>9</v>
      </c>
      <c r="M1154" s="4">
        <v>3</v>
      </c>
      <c r="N1154" s="4" t="s">
        <v>3</v>
      </c>
      <c r="O1154" s="4">
        <v>2</v>
      </c>
      <c r="P1154" s="4"/>
      <c r="Q1154" s="4"/>
      <c r="R1154" s="4"/>
      <c r="S1154" s="4"/>
      <c r="T1154" s="4"/>
      <c r="U1154" s="4"/>
      <c r="V1154" s="4"/>
      <c r="W1154" s="4">
        <v>0</v>
      </c>
      <c r="X1154" s="4">
        <v>1</v>
      </c>
      <c r="Y1154" s="4">
        <v>0</v>
      </c>
      <c r="Z1154" s="4"/>
      <c r="AA1154" s="4"/>
      <c r="AB1154" s="4"/>
    </row>
    <row r="1155" spans="1:28" x14ac:dyDescent="0.2">
      <c r="A1155" s="4">
        <v>50</v>
      </c>
      <c r="B1155" s="4">
        <v>0</v>
      </c>
      <c r="C1155" s="4">
        <v>0</v>
      </c>
      <c r="D1155" s="4">
        <v>1</v>
      </c>
      <c r="E1155" s="4">
        <v>229</v>
      </c>
      <c r="F1155" s="4">
        <f>ROUND(Source!AZ1144,O1155)</f>
        <v>0</v>
      </c>
      <c r="G1155" s="4" t="s">
        <v>119</v>
      </c>
      <c r="H1155" s="4" t="s">
        <v>120</v>
      </c>
      <c r="I1155" s="4"/>
      <c r="J1155" s="4"/>
      <c r="K1155" s="4">
        <v>229</v>
      </c>
      <c r="L1155" s="4">
        <v>10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>
        <v>0</v>
      </c>
      <c r="X1155" s="4">
        <v>1</v>
      </c>
      <c r="Y1155" s="4">
        <v>0</v>
      </c>
      <c r="Z1155" s="4"/>
      <c r="AA1155" s="4"/>
      <c r="AB1155" s="4"/>
    </row>
    <row r="1156" spans="1:28" x14ac:dyDescent="0.2">
      <c r="A1156" s="4">
        <v>50</v>
      </c>
      <c r="B1156" s="4">
        <v>0</v>
      </c>
      <c r="C1156" s="4">
        <v>0</v>
      </c>
      <c r="D1156" s="4">
        <v>1</v>
      </c>
      <c r="E1156" s="4">
        <v>203</v>
      </c>
      <c r="F1156" s="4">
        <f>ROUND(Source!Q1144,O1156)</f>
        <v>0</v>
      </c>
      <c r="G1156" s="4" t="s">
        <v>121</v>
      </c>
      <c r="H1156" s="4" t="s">
        <v>122</v>
      </c>
      <c r="I1156" s="4"/>
      <c r="J1156" s="4"/>
      <c r="K1156" s="4">
        <v>203</v>
      </c>
      <c r="L1156" s="4">
        <v>11</v>
      </c>
      <c r="M1156" s="4">
        <v>3</v>
      </c>
      <c r="N1156" s="4" t="s">
        <v>3</v>
      </c>
      <c r="O1156" s="4">
        <v>2</v>
      </c>
      <c r="P1156" s="4"/>
      <c r="Q1156" s="4"/>
      <c r="R1156" s="4"/>
      <c r="S1156" s="4"/>
      <c r="T1156" s="4"/>
      <c r="U1156" s="4"/>
      <c r="V1156" s="4"/>
      <c r="W1156" s="4">
        <v>0</v>
      </c>
      <c r="X1156" s="4">
        <v>1</v>
      </c>
      <c r="Y1156" s="4">
        <v>0</v>
      </c>
      <c r="Z1156" s="4"/>
      <c r="AA1156" s="4"/>
      <c r="AB1156" s="4"/>
    </row>
    <row r="1157" spans="1:28" x14ac:dyDescent="0.2">
      <c r="A1157" s="4">
        <v>50</v>
      </c>
      <c r="B1157" s="4">
        <v>0</v>
      </c>
      <c r="C1157" s="4">
        <v>0</v>
      </c>
      <c r="D1157" s="4">
        <v>1</v>
      </c>
      <c r="E1157" s="4">
        <v>231</v>
      </c>
      <c r="F1157" s="4">
        <f>ROUND(Source!BB1144,O1157)</f>
        <v>0</v>
      </c>
      <c r="G1157" s="4" t="s">
        <v>123</v>
      </c>
      <c r="H1157" s="4" t="s">
        <v>124</v>
      </c>
      <c r="I1157" s="4"/>
      <c r="J1157" s="4"/>
      <c r="K1157" s="4">
        <v>231</v>
      </c>
      <c r="L1157" s="4">
        <v>12</v>
      </c>
      <c r="M1157" s="4">
        <v>3</v>
      </c>
      <c r="N1157" s="4" t="s">
        <v>3</v>
      </c>
      <c r="O1157" s="4">
        <v>2</v>
      </c>
      <c r="P1157" s="4"/>
      <c r="Q1157" s="4"/>
      <c r="R1157" s="4"/>
      <c r="S1157" s="4"/>
      <c r="T1157" s="4"/>
      <c r="U1157" s="4"/>
      <c r="V1157" s="4"/>
      <c r="W1157" s="4">
        <v>0</v>
      </c>
      <c r="X1157" s="4">
        <v>1</v>
      </c>
      <c r="Y1157" s="4">
        <v>0</v>
      </c>
      <c r="Z1157" s="4"/>
      <c r="AA1157" s="4"/>
      <c r="AB1157" s="4"/>
    </row>
    <row r="1158" spans="1:28" x14ac:dyDescent="0.2">
      <c r="A1158" s="4">
        <v>50</v>
      </c>
      <c r="B1158" s="4">
        <v>0</v>
      </c>
      <c r="C1158" s="4">
        <v>0</v>
      </c>
      <c r="D1158" s="4">
        <v>1</v>
      </c>
      <c r="E1158" s="4">
        <v>204</v>
      </c>
      <c r="F1158" s="4">
        <f>ROUND(Source!R1144,O1158)</f>
        <v>0</v>
      </c>
      <c r="G1158" s="4" t="s">
        <v>125</v>
      </c>
      <c r="H1158" s="4" t="s">
        <v>126</v>
      </c>
      <c r="I1158" s="4"/>
      <c r="J1158" s="4"/>
      <c r="K1158" s="4">
        <v>204</v>
      </c>
      <c r="L1158" s="4">
        <v>13</v>
      </c>
      <c r="M1158" s="4">
        <v>3</v>
      </c>
      <c r="N1158" s="4" t="s">
        <v>3</v>
      </c>
      <c r="O1158" s="4">
        <v>2</v>
      </c>
      <c r="P1158" s="4"/>
      <c r="Q1158" s="4"/>
      <c r="R1158" s="4"/>
      <c r="S1158" s="4"/>
      <c r="T1158" s="4"/>
      <c r="U1158" s="4"/>
      <c r="V1158" s="4"/>
      <c r="W1158" s="4">
        <v>0</v>
      </c>
      <c r="X1158" s="4">
        <v>1</v>
      </c>
      <c r="Y1158" s="4">
        <v>0</v>
      </c>
      <c r="Z1158" s="4"/>
      <c r="AA1158" s="4"/>
      <c r="AB1158" s="4"/>
    </row>
    <row r="1159" spans="1:28" x14ac:dyDescent="0.2">
      <c r="A1159" s="4">
        <v>50</v>
      </c>
      <c r="B1159" s="4">
        <v>0</v>
      </c>
      <c r="C1159" s="4">
        <v>0</v>
      </c>
      <c r="D1159" s="4">
        <v>1</v>
      </c>
      <c r="E1159" s="4">
        <v>205</v>
      </c>
      <c r="F1159" s="4">
        <f>ROUND(Source!S1144,O1159)</f>
        <v>0</v>
      </c>
      <c r="G1159" s="4" t="s">
        <v>127</v>
      </c>
      <c r="H1159" s="4" t="s">
        <v>128</v>
      </c>
      <c r="I1159" s="4"/>
      <c r="J1159" s="4"/>
      <c r="K1159" s="4">
        <v>205</v>
      </c>
      <c r="L1159" s="4">
        <v>14</v>
      </c>
      <c r="M1159" s="4">
        <v>3</v>
      </c>
      <c r="N1159" s="4" t="s">
        <v>3</v>
      </c>
      <c r="O1159" s="4">
        <v>2</v>
      </c>
      <c r="P1159" s="4"/>
      <c r="Q1159" s="4"/>
      <c r="R1159" s="4"/>
      <c r="S1159" s="4"/>
      <c r="T1159" s="4"/>
      <c r="U1159" s="4"/>
      <c r="V1159" s="4"/>
      <c r="W1159" s="4">
        <v>0</v>
      </c>
      <c r="X1159" s="4">
        <v>1</v>
      </c>
      <c r="Y1159" s="4">
        <v>0</v>
      </c>
      <c r="Z1159" s="4"/>
      <c r="AA1159" s="4"/>
      <c r="AB1159" s="4"/>
    </row>
    <row r="1160" spans="1:28" x14ac:dyDescent="0.2">
      <c r="A1160" s="4">
        <v>50</v>
      </c>
      <c r="B1160" s="4">
        <v>0</v>
      </c>
      <c r="C1160" s="4">
        <v>0</v>
      </c>
      <c r="D1160" s="4">
        <v>1</v>
      </c>
      <c r="E1160" s="4">
        <v>232</v>
      </c>
      <c r="F1160" s="4">
        <f>ROUND(Source!BC1144,O1160)</f>
        <v>0</v>
      </c>
      <c r="G1160" s="4" t="s">
        <v>129</v>
      </c>
      <c r="H1160" s="4" t="s">
        <v>130</v>
      </c>
      <c r="I1160" s="4"/>
      <c r="J1160" s="4"/>
      <c r="K1160" s="4">
        <v>232</v>
      </c>
      <c r="L1160" s="4">
        <v>15</v>
      </c>
      <c r="M1160" s="4">
        <v>3</v>
      </c>
      <c r="N1160" s="4" t="s">
        <v>3</v>
      </c>
      <c r="O1160" s="4">
        <v>2</v>
      </c>
      <c r="P1160" s="4"/>
      <c r="Q1160" s="4"/>
      <c r="R1160" s="4"/>
      <c r="S1160" s="4"/>
      <c r="T1160" s="4"/>
      <c r="U1160" s="4"/>
      <c r="V1160" s="4"/>
      <c r="W1160" s="4">
        <v>0</v>
      </c>
      <c r="X1160" s="4">
        <v>1</v>
      </c>
      <c r="Y1160" s="4">
        <v>0</v>
      </c>
      <c r="Z1160" s="4"/>
      <c r="AA1160" s="4"/>
      <c r="AB1160" s="4"/>
    </row>
    <row r="1161" spans="1:28" x14ac:dyDescent="0.2">
      <c r="A1161" s="4">
        <v>50</v>
      </c>
      <c r="B1161" s="4">
        <v>0</v>
      </c>
      <c r="C1161" s="4">
        <v>0</v>
      </c>
      <c r="D1161" s="4">
        <v>1</v>
      </c>
      <c r="E1161" s="4">
        <v>214</v>
      </c>
      <c r="F1161" s="4">
        <f>ROUND(Source!AS1144,O1161)</f>
        <v>96352.4</v>
      </c>
      <c r="G1161" s="4" t="s">
        <v>131</v>
      </c>
      <c r="H1161" s="4" t="s">
        <v>132</v>
      </c>
      <c r="I1161" s="4"/>
      <c r="J1161" s="4"/>
      <c r="K1161" s="4">
        <v>214</v>
      </c>
      <c r="L1161" s="4">
        <v>16</v>
      </c>
      <c r="M1161" s="4">
        <v>3</v>
      </c>
      <c r="N1161" s="4" t="s">
        <v>3</v>
      </c>
      <c r="O1161" s="4">
        <v>2</v>
      </c>
      <c r="P1161" s="4"/>
      <c r="Q1161" s="4"/>
      <c r="R1161" s="4"/>
      <c r="S1161" s="4"/>
      <c r="T1161" s="4"/>
      <c r="U1161" s="4"/>
      <c r="V1161" s="4"/>
      <c r="W1161" s="4">
        <v>0</v>
      </c>
      <c r="X1161" s="4">
        <v>1</v>
      </c>
      <c r="Y1161" s="4">
        <v>0</v>
      </c>
      <c r="Z1161" s="4"/>
      <c r="AA1161" s="4"/>
      <c r="AB1161" s="4"/>
    </row>
    <row r="1162" spans="1:28" x14ac:dyDescent="0.2">
      <c r="A1162" s="4">
        <v>50</v>
      </c>
      <c r="B1162" s="4">
        <v>0</v>
      </c>
      <c r="C1162" s="4">
        <v>0</v>
      </c>
      <c r="D1162" s="4">
        <v>1</v>
      </c>
      <c r="E1162" s="4">
        <v>215</v>
      </c>
      <c r="F1162" s="4">
        <f>ROUND(Source!AT1144,O1162)</f>
        <v>0</v>
      </c>
      <c r="G1162" s="4" t="s">
        <v>133</v>
      </c>
      <c r="H1162" s="4" t="s">
        <v>134</v>
      </c>
      <c r="I1162" s="4"/>
      <c r="J1162" s="4"/>
      <c r="K1162" s="4">
        <v>215</v>
      </c>
      <c r="L1162" s="4">
        <v>17</v>
      </c>
      <c r="M1162" s="4">
        <v>3</v>
      </c>
      <c r="N1162" s="4" t="s">
        <v>3</v>
      </c>
      <c r="O1162" s="4">
        <v>2</v>
      </c>
      <c r="P1162" s="4"/>
      <c r="Q1162" s="4"/>
      <c r="R1162" s="4"/>
      <c r="S1162" s="4"/>
      <c r="T1162" s="4"/>
      <c r="U1162" s="4"/>
      <c r="V1162" s="4"/>
      <c r="W1162" s="4">
        <v>0</v>
      </c>
      <c r="X1162" s="4">
        <v>1</v>
      </c>
      <c r="Y1162" s="4">
        <v>0</v>
      </c>
      <c r="Z1162" s="4"/>
      <c r="AA1162" s="4"/>
      <c r="AB1162" s="4"/>
    </row>
    <row r="1163" spans="1:28" x14ac:dyDescent="0.2">
      <c r="A1163" s="4">
        <v>50</v>
      </c>
      <c r="B1163" s="4">
        <v>0</v>
      </c>
      <c r="C1163" s="4">
        <v>0</v>
      </c>
      <c r="D1163" s="4">
        <v>1</v>
      </c>
      <c r="E1163" s="4">
        <v>217</v>
      </c>
      <c r="F1163" s="4">
        <f>ROUND(Source!AU1144,O1163)</f>
        <v>0</v>
      </c>
      <c r="G1163" s="4" t="s">
        <v>135</v>
      </c>
      <c r="H1163" s="4" t="s">
        <v>136</v>
      </c>
      <c r="I1163" s="4"/>
      <c r="J1163" s="4"/>
      <c r="K1163" s="4">
        <v>217</v>
      </c>
      <c r="L1163" s="4">
        <v>18</v>
      </c>
      <c r="M1163" s="4">
        <v>3</v>
      </c>
      <c r="N1163" s="4" t="s">
        <v>3</v>
      </c>
      <c r="O1163" s="4">
        <v>2</v>
      </c>
      <c r="P1163" s="4"/>
      <c r="Q1163" s="4"/>
      <c r="R1163" s="4"/>
      <c r="S1163" s="4"/>
      <c r="T1163" s="4"/>
      <c r="U1163" s="4"/>
      <c r="V1163" s="4"/>
      <c r="W1163" s="4">
        <v>0</v>
      </c>
      <c r="X1163" s="4">
        <v>1</v>
      </c>
      <c r="Y1163" s="4">
        <v>0</v>
      </c>
      <c r="Z1163" s="4"/>
      <c r="AA1163" s="4"/>
      <c r="AB1163" s="4"/>
    </row>
    <row r="1164" spans="1:28" x14ac:dyDescent="0.2">
      <c r="A1164" s="4">
        <v>50</v>
      </c>
      <c r="B1164" s="4">
        <v>0</v>
      </c>
      <c r="C1164" s="4">
        <v>0</v>
      </c>
      <c r="D1164" s="4">
        <v>1</v>
      </c>
      <c r="E1164" s="4">
        <v>230</v>
      </c>
      <c r="F1164" s="4">
        <f>ROUND(Source!BA1144,O1164)</f>
        <v>0</v>
      </c>
      <c r="G1164" s="4" t="s">
        <v>137</v>
      </c>
      <c r="H1164" s="4" t="s">
        <v>138</v>
      </c>
      <c r="I1164" s="4"/>
      <c r="J1164" s="4"/>
      <c r="K1164" s="4">
        <v>230</v>
      </c>
      <c r="L1164" s="4">
        <v>19</v>
      </c>
      <c r="M1164" s="4">
        <v>3</v>
      </c>
      <c r="N1164" s="4" t="s">
        <v>3</v>
      </c>
      <c r="O1164" s="4">
        <v>2</v>
      </c>
      <c r="P1164" s="4"/>
      <c r="Q1164" s="4"/>
      <c r="R1164" s="4"/>
      <c r="S1164" s="4"/>
      <c r="T1164" s="4"/>
      <c r="U1164" s="4"/>
      <c r="V1164" s="4"/>
      <c r="W1164" s="4">
        <v>0</v>
      </c>
      <c r="X1164" s="4">
        <v>1</v>
      </c>
      <c r="Y1164" s="4">
        <v>0</v>
      </c>
      <c r="Z1164" s="4"/>
      <c r="AA1164" s="4"/>
      <c r="AB1164" s="4"/>
    </row>
    <row r="1165" spans="1:28" x14ac:dyDescent="0.2">
      <c r="A1165" s="4">
        <v>50</v>
      </c>
      <c r="B1165" s="4">
        <v>0</v>
      </c>
      <c r="C1165" s="4">
        <v>0</v>
      </c>
      <c r="D1165" s="4">
        <v>1</v>
      </c>
      <c r="E1165" s="4">
        <v>206</v>
      </c>
      <c r="F1165" s="4">
        <f>ROUND(Source!T1144,O1165)</f>
        <v>0</v>
      </c>
      <c r="G1165" s="4" t="s">
        <v>139</v>
      </c>
      <c r="H1165" s="4" t="s">
        <v>140</v>
      </c>
      <c r="I1165" s="4"/>
      <c r="J1165" s="4"/>
      <c r="K1165" s="4">
        <v>206</v>
      </c>
      <c r="L1165" s="4">
        <v>20</v>
      </c>
      <c r="M1165" s="4">
        <v>3</v>
      </c>
      <c r="N1165" s="4" t="s">
        <v>3</v>
      </c>
      <c r="O1165" s="4">
        <v>2</v>
      </c>
      <c r="P1165" s="4"/>
      <c r="Q1165" s="4"/>
      <c r="R1165" s="4"/>
      <c r="S1165" s="4"/>
      <c r="T1165" s="4"/>
      <c r="U1165" s="4"/>
      <c r="V1165" s="4"/>
      <c r="W1165" s="4">
        <v>0</v>
      </c>
      <c r="X1165" s="4">
        <v>1</v>
      </c>
      <c r="Y1165" s="4">
        <v>0</v>
      </c>
      <c r="Z1165" s="4"/>
      <c r="AA1165" s="4"/>
      <c r="AB1165" s="4"/>
    </row>
    <row r="1166" spans="1:28" x14ac:dyDescent="0.2">
      <c r="A1166" s="4">
        <v>50</v>
      </c>
      <c r="B1166" s="4">
        <v>0</v>
      </c>
      <c r="C1166" s="4">
        <v>0</v>
      </c>
      <c r="D1166" s="4">
        <v>1</v>
      </c>
      <c r="E1166" s="4">
        <v>207</v>
      </c>
      <c r="F1166" s="4">
        <f>ROUND(Source!U1144,O1166)</f>
        <v>0</v>
      </c>
      <c r="G1166" s="4" t="s">
        <v>141</v>
      </c>
      <c r="H1166" s="4" t="s">
        <v>142</v>
      </c>
      <c r="I1166" s="4"/>
      <c r="J1166" s="4"/>
      <c r="K1166" s="4">
        <v>207</v>
      </c>
      <c r="L1166" s="4">
        <v>21</v>
      </c>
      <c r="M1166" s="4">
        <v>3</v>
      </c>
      <c r="N1166" s="4" t="s">
        <v>3</v>
      </c>
      <c r="O1166" s="4">
        <v>7</v>
      </c>
      <c r="P1166" s="4"/>
      <c r="Q1166" s="4"/>
      <c r="R1166" s="4"/>
      <c r="S1166" s="4"/>
      <c r="T1166" s="4"/>
      <c r="U1166" s="4"/>
      <c r="V1166" s="4"/>
      <c r="W1166" s="4">
        <v>0</v>
      </c>
      <c r="X1166" s="4">
        <v>1</v>
      </c>
      <c r="Y1166" s="4">
        <v>0</v>
      </c>
      <c r="Z1166" s="4"/>
      <c r="AA1166" s="4"/>
      <c r="AB1166" s="4"/>
    </row>
    <row r="1167" spans="1:28" x14ac:dyDescent="0.2">
      <c r="A1167" s="4">
        <v>50</v>
      </c>
      <c r="B1167" s="4">
        <v>0</v>
      </c>
      <c r="C1167" s="4">
        <v>0</v>
      </c>
      <c r="D1167" s="4">
        <v>1</v>
      </c>
      <c r="E1167" s="4">
        <v>208</v>
      </c>
      <c r="F1167" s="4">
        <f>ROUND(Source!V1144,O1167)</f>
        <v>0</v>
      </c>
      <c r="G1167" s="4" t="s">
        <v>143</v>
      </c>
      <c r="H1167" s="4" t="s">
        <v>144</v>
      </c>
      <c r="I1167" s="4"/>
      <c r="J1167" s="4"/>
      <c r="K1167" s="4">
        <v>208</v>
      </c>
      <c r="L1167" s="4">
        <v>22</v>
      </c>
      <c r="M1167" s="4">
        <v>3</v>
      </c>
      <c r="N1167" s="4" t="s">
        <v>3</v>
      </c>
      <c r="O1167" s="4">
        <v>7</v>
      </c>
      <c r="P1167" s="4"/>
      <c r="Q1167" s="4"/>
      <c r="R1167" s="4"/>
      <c r="S1167" s="4"/>
      <c r="T1167" s="4"/>
      <c r="U1167" s="4"/>
      <c r="V1167" s="4"/>
      <c r="W1167" s="4">
        <v>0</v>
      </c>
      <c r="X1167" s="4">
        <v>1</v>
      </c>
      <c r="Y1167" s="4">
        <v>0</v>
      </c>
      <c r="Z1167" s="4"/>
      <c r="AA1167" s="4"/>
      <c r="AB1167" s="4"/>
    </row>
    <row r="1168" spans="1:28" x14ac:dyDescent="0.2">
      <c r="A1168" s="4">
        <v>50</v>
      </c>
      <c r="B1168" s="4">
        <v>0</v>
      </c>
      <c r="C1168" s="4">
        <v>0</v>
      </c>
      <c r="D1168" s="4">
        <v>1</v>
      </c>
      <c r="E1168" s="4">
        <v>209</v>
      </c>
      <c r="F1168" s="4">
        <f>ROUND(Source!W1144,O1168)</f>
        <v>0</v>
      </c>
      <c r="G1168" s="4" t="s">
        <v>145</v>
      </c>
      <c r="H1168" s="4" t="s">
        <v>146</v>
      </c>
      <c r="I1168" s="4"/>
      <c r="J1168" s="4"/>
      <c r="K1168" s="4">
        <v>209</v>
      </c>
      <c r="L1168" s="4">
        <v>23</v>
      </c>
      <c r="M1168" s="4">
        <v>3</v>
      </c>
      <c r="N1168" s="4" t="s">
        <v>3</v>
      </c>
      <c r="O1168" s="4">
        <v>2</v>
      </c>
      <c r="P1168" s="4"/>
      <c r="Q1168" s="4"/>
      <c r="R1168" s="4"/>
      <c r="S1168" s="4"/>
      <c r="T1168" s="4"/>
      <c r="U1168" s="4"/>
      <c r="V1168" s="4"/>
      <c r="W1168" s="4">
        <v>0</v>
      </c>
      <c r="X1168" s="4">
        <v>1</v>
      </c>
      <c r="Y1168" s="4">
        <v>0</v>
      </c>
      <c r="Z1168" s="4"/>
      <c r="AA1168" s="4"/>
      <c r="AB1168" s="4"/>
    </row>
    <row r="1169" spans="1:245" x14ac:dyDescent="0.2">
      <c r="A1169" s="4">
        <v>50</v>
      </c>
      <c r="B1169" s="4">
        <v>0</v>
      </c>
      <c r="C1169" s="4">
        <v>0</v>
      </c>
      <c r="D1169" s="4">
        <v>1</v>
      </c>
      <c r="E1169" s="4">
        <v>233</v>
      </c>
      <c r="F1169" s="4">
        <f>ROUND(Source!BD1144,O1169)</f>
        <v>0</v>
      </c>
      <c r="G1169" s="4" t="s">
        <v>147</v>
      </c>
      <c r="H1169" s="4" t="s">
        <v>148</v>
      </c>
      <c r="I1169" s="4"/>
      <c r="J1169" s="4"/>
      <c r="K1169" s="4">
        <v>233</v>
      </c>
      <c r="L1169" s="4">
        <v>24</v>
      </c>
      <c r="M1169" s="4">
        <v>3</v>
      </c>
      <c r="N1169" s="4" t="s">
        <v>3</v>
      </c>
      <c r="O1169" s="4">
        <v>2</v>
      </c>
      <c r="P1169" s="4"/>
      <c r="Q1169" s="4"/>
      <c r="R1169" s="4"/>
      <c r="S1169" s="4"/>
      <c r="T1169" s="4"/>
      <c r="U1169" s="4"/>
      <c r="V1169" s="4"/>
      <c r="W1169" s="4">
        <v>0</v>
      </c>
      <c r="X1169" s="4">
        <v>1</v>
      </c>
      <c r="Y1169" s="4">
        <v>0</v>
      </c>
      <c r="Z1169" s="4"/>
      <c r="AA1169" s="4"/>
      <c r="AB1169" s="4"/>
    </row>
    <row r="1170" spans="1:245" x14ac:dyDescent="0.2">
      <c r="A1170" s="4">
        <v>50</v>
      </c>
      <c r="B1170" s="4">
        <v>0</v>
      </c>
      <c r="C1170" s="4">
        <v>0</v>
      </c>
      <c r="D1170" s="4">
        <v>1</v>
      </c>
      <c r="E1170" s="4">
        <v>210</v>
      </c>
      <c r="F1170" s="4">
        <f>ROUND(Source!X1144,O1170)</f>
        <v>0</v>
      </c>
      <c r="G1170" s="4" t="s">
        <v>149</v>
      </c>
      <c r="H1170" s="4" t="s">
        <v>150</v>
      </c>
      <c r="I1170" s="4"/>
      <c r="J1170" s="4"/>
      <c r="K1170" s="4">
        <v>210</v>
      </c>
      <c r="L1170" s="4">
        <v>25</v>
      </c>
      <c r="M1170" s="4">
        <v>3</v>
      </c>
      <c r="N1170" s="4" t="s">
        <v>3</v>
      </c>
      <c r="O1170" s="4">
        <v>2</v>
      </c>
      <c r="P1170" s="4"/>
      <c r="Q1170" s="4"/>
      <c r="R1170" s="4"/>
      <c r="S1170" s="4"/>
      <c r="T1170" s="4"/>
      <c r="U1170" s="4"/>
      <c r="V1170" s="4"/>
      <c r="W1170" s="4">
        <v>0</v>
      </c>
      <c r="X1170" s="4">
        <v>1</v>
      </c>
      <c r="Y1170" s="4">
        <v>0</v>
      </c>
      <c r="Z1170" s="4"/>
      <c r="AA1170" s="4"/>
      <c r="AB1170" s="4"/>
    </row>
    <row r="1171" spans="1:245" x14ac:dyDescent="0.2">
      <c r="A1171" s="4">
        <v>50</v>
      </c>
      <c r="B1171" s="4">
        <v>0</v>
      </c>
      <c r="C1171" s="4">
        <v>0</v>
      </c>
      <c r="D1171" s="4">
        <v>1</v>
      </c>
      <c r="E1171" s="4">
        <v>211</v>
      </c>
      <c r="F1171" s="4">
        <f>ROUND(Source!Y1144,O1171)</f>
        <v>0</v>
      </c>
      <c r="G1171" s="4" t="s">
        <v>151</v>
      </c>
      <c r="H1171" s="4" t="s">
        <v>152</v>
      </c>
      <c r="I1171" s="4"/>
      <c r="J1171" s="4"/>
      <c r="K1171" s="4">
        <v>211</v>
      </c>
      <c r="L1171" s="4">
        <v>26</v>
      </c>
      <c r="M1171" s="4">
        <v>3</v>
      </c>
      <c r="N1171" s="4" t="s">
        <v>3</v>
      </c>
      <c r="O1171" s="4">
        <v>2</v>
      </c>
      <c r="P1171" s="4"/>
      <c r="Q1171" s="4"/>
      <c r="R1171" s="4"/>
      <c r="S1171" s="4"/>
      <c r="T1171" s="4"/>
      <c r="U1171" s="4"/>
      <c r="V1171" s="4"/>
      <c r="W1171" s="4">
        <v>0</v>
      </c>
      <c r="X1171" s="4">
        <v>1</v>
      </c>
      <c r="Y1171" s="4">
        <v>0</v>
      </c>
      <c r="Z1171" s="4"/>
      <c r="AA1171" s="4"/>
      <c r="AB1171" s="4"/>
    </row>
    <row r="1172" spans="1:245" x14ac:dyDescent="0.2">
      <c r="A1172" s="4">
        <v>50</v>
      </c>
      <c r="B1172" s="4">
        <v>0</v>
      </c>
      <c r="C1172" s="4">
        <v>0</v>
      </c>
      <c r="D1172" s="4">
        <v>1</v>
      </c>
      <c r="E1172" s="4">
        <v>224</v>
      </c>
      <c r="F1172" s="4">
        <f>ROUND(Source!AR1144,O1172)</f>
        <v>96352.4</v>
      </c>
      <c r="G1172" s="4" t="s">
        <v>153</v>
      </c>
      <c r="H1172" s="4" t="s">
        <v>154</v>
      </c>
      <c r="I1172" s="4"/>
      <c r="J1172" s="4"/>
      <c r="K1172" s="4">
        <v>224</v>
      </c>
      <c r="L1172" s="4">
        <v>27</v>
      </c>
      <c r="M1172" s="4">
        <v>3</v>
      </c>
      <c r="N1172" s="4" t="s">
        <v>3</v>
      </c>
      <c r="O1172" s="4">
        <v>2</v>
      </c>
      <c r="P1172" s="4"/>
      <c r="Q1172" s="4"/>
      <c r="R1172" s="4"/>
      <c r="S1172" s="4"/>
      <c r="T1172" s="4"/>
      <c r="U1172" s="4"/>
      <c r="V1172" s="4"/>
      <c r="W1172" s="4">
        <v>96352.4</v>
      </c>
      <c r="X1172" s="4">
        <v>1</v>
      </c>
      <c r="Y1172" s="4">
        <v>96352.4</v>
      </c>
      <c r="Z1172" s="4"/>
      <c r="AA1172" s="4"/>
      <c r="AB1172" s="4"/>
    </row>
    <row r="1174" spans="1:245" x14ac:dyDescent="0.2">
      <c r="A1174" s="1">
        <v>4</v>
      </c>
      <c r="B1174" s="1">
        <v>1</v>
      </c>
      <c r="C1174" s="1"/>
      <c r="D1174" s="1">
        <f>ROW(A1188)</f>
        <v>1188</v>
      </c>
      <c r="E1174" s="1"/>
      <c r="F1174" s="1" t="s">
        <v>17</v>
      </c>
      <c r="G1174" s="1" t="s">
        <v>323</v>
      </c>
      <c r="H1174" s="1" t="s">
        <v>3</v>
      </c>
      <c r="I1174" s="1">
        <v>0</v>
      </c>
      <c r="J1174" s="1"/>
      <c r="K1174" s="1">
        <v>0</v>
      </c>
      <c r="L1174" s="1"/>
      <c r="M1174" s="1" t="s">
        <v>3</v>
      </c>
      <c r="N1174" s="1"/>
      <c r="O1174" s="1"/>
      <c r="P1174" s="1"/>
      <c r="Q1174" s="1"/>
      <c r="R1174" s="1"/>
      <c r="S1174" s="1">
        <v>0</v>
      </c>
      <c r="T1174" s="1"/>
      <c r="U1174" s="1" t="s">
        <v>3</v>
      </c>
      <c r="V1174" s="1">
        <v>0</v>
      </c>
      <c r="W1174" s="1"/>
      <c r="X1174" s="1"/>
      <c r="Y1174" s="1"/>
      <c r="Z1174" s="1"/>
      <c r="AA1174" s="1"/>
      <c r="AB1174" s="1" t="s">
        <v>3</v>
      </c>
      <c r="AC1174" s="1" t="s">
        <v>3</v>
      </c>
      <c r="AD1174" s="1" t="s">
        <v>3</v>
      </c>
      <c r="AE1174" s="1" t="s">
        <v>3</v>
      </c>
      <c r="AF1174" s="1" t="s">
        <v>3</v>
      </c>
      <c r="AG1174" s="1" t="s">
        <v>3</v>
      </c>
      <c r="AH1174" s="1"/>
      <c r="AI1174" s="1"/>
      <c r="AJ1174" s="1"/>
      <c r="AK1174" s="1"/>
      <c r="AL1174" s="1"/>
      <c r="AM1174" s="1"/>
      <c r="AN1174" s="1"/>
      <c r="AO1174" s="1"/>
      <c r="AP1174" s="1" t="s">
        <v>3</v>
      </c>
      <c r="AQ1174" s="1" t="s">
        <v>3</v>
      </c>
      <c r="AR1174" s="1" t="s">
        <v>3</v>
      </c>
      <c r="AS1174" s="1"/>
      <c r="AT1174" s="1"/>
      <c r="AU1174" s="1"/>
      <c r="AV1174" s="1"/>
      <c r="AW1174" s="1"/>
      <c r="AX1174" s="1"/>
      <c r="AY1174" s="1"/>
      <c r="AZ1174" s="1" t="s">
        <v>3</v>
      </c>
      <c r="BA1174" s="1"/>
      <c r="BB1174" s="1" t="s">
        <v>3</v>
      </c>
      <c r="BC1174" s="1" t="s">
        <v>3</v>
      </c>
      <c r="BD1174" s="1" t="s">
        <v>3</v>
      </c>
      <c r="BE1174" s="1" t="s">
        <v>3</v>
      </c>
      <c r="BF1174" s="1" t="s">
        <v>3</v>
      </c>
      <c r="BG1174" s="1" t="s">
        <v>3</v>
      </c>
      <c r="BH1174" s="1" t="s">
        <v>3</v>
      </c>
      <c r="BI1174" s="1" t="s">
        <v>3</v>
      </c>
      <c r="BJ1174" s="1" t="s">
        <v>3</v>
      </c>
      <c r="BK1174" s="1" t="s">
        <v>3</v>
      </c>
      <c r="BL1174" s="1" t="s">
        <v>3</v>
      </c>
      <c r="BM1174" s="1" t="s">
        <v>3</v>
      </c>
      <c r="BN1174" s="1" t="s">
        <v>3</v>
      </c>
      <c r="BO1174" s="1" t="s">
        <v>3</v>
      </c>
      <c r="BP1174" s="1" t="s">
        <v>3</v>
      </c>
      <c r="BQ1174" s="1"/>
      <c r="BR1174" s="1"/>
      <c r="BS1174" s="1"/>
      <c r="BT1174" s="1"/>
      <c r="BU1174" s="1"/>
      <c r="BV1174" s="1"/>
      <c r="BW1174" s="1"/>
      <c r="BX1174" s="1">
        <v>0</v>
      </c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>
        <v>0</v>
      </c>
    </row>
    <row r="1176" spans="1:245" x14ac:dyDescent="0.2">
      <c r="A1176" s="2">
        <v>52</v>
      </c>
      <c r="B1176" s="2">
        <f t="shared" ref="B1176:G1176" si="654">B1188</f>
        <v>1</v>
      </c>
      <c r="C1176" s="2">
        <f t="shared" si="654"/>
        <v>4</v>
      </c>
      <c r="D1176" s="2">
        <f t="shared" si="654"/>
        <v>1174</v>
      </c>
      <c r="E1176" s="2">
        <f t="shared" si="654"/>
        <v>0</v>
      </c>
      <c r="F1176" s="2" t="str">
        <f t="shared" si="654"/>
        <v>Новый раздел</v>
      </c>
      <c r="G1176" s="2" t="str">
        <f t="shared" si="654"/>
        <v>Пусконаладочные работы</v>
      </c>
      <c r="H1176" s="2"/>
      <c r="I1176" s="2"/>
      <c r="J1176" s="2"/>
      <c r="K1176" s="2"/>
      <c r="L1176" s="2"/>
      <c r="M1176" s="2"/>
      <c r="N1176" s="2"/>
      <c r="O1176" s="2">
        <f t="shared" ref="O1176:AT1176" si="655">O1188</f>
        <v>124982.45</v>
      </c>
      <c r="P1176" s="2">
        <f t="shared" si="655"/>
        <v>0</v>
      </c>
      <c r="Q1176" s="2">
        <f t="shared" si="655"/>
        <v>0</v>
      </c>
      <c r="R1176" s="2">
        <f t="shared" si="655"/>
        <v>0</v>
      </c>
      <c r="S1176" s="2">
        <f t="shared" si="655"/>
        <v>124982.45</v>
      </c>
      <c r="T1176" s="2">
        <f t="shared" si="655"/>
        <v>0</v>
      </c>
      <c r="U1176" s="2">
        <f t="shared" si="655"/>
        <v>215.98480000000001</v>
      </c>
      <c r="V1176" s="2">
        <f t="shared" si="655"/>
        <v>0</v>
      </c>
      <c r="W1176" s="2">
        <f t="shared" si="655"/>
        <v>0</v>
      </c>
      <c r="X1176" s="2">
        <f t="shared" si="655"/>
        <v>92487.02</v>
      </c>
      <c r="Y1176" s="2">
        <f t="shared" si="655"/>
        <v>44993.7</v>
      </c>
      <c r="Z1176" s="2">
        <f t="shared" si="655"/>
        <v>0</v>
      </c>
      <c r="AA1176" s="2">
        <f t="shared" si="655"/>
        <v>0</v>
      </c>
      <c r="AB1176" s="2">
        <f t="shared" si="655"/>
        <v>124982.45</v>
      </c>
      <c r="AC1176" s="2">
        <f t="shared" si="655"/>
        <v>0</v>
      </c>
      <c r="AD1176" s="2">
        <f t="shared" si="655"/>
        <v>0</v>
      </c>
      <c r="AE1176" s="2">
        <f t="shared" si="655"/>
        <v>0</v>
      </c>
      <c r="AF1176" s="2">
        <f t="shared" si="655"/>
        <v>124982.45</v>
      </c>
      <c r="AG1176" s="2">
        <f t="shared" si="655"/>
        <v>0</v>
      </c>
      <c r="AH1176" s="2">
        <f t="shared" si="655"/>
        <v>215.98480000000001</v>
      </c>
      <c r="AI1176" s="2">
        <f t="shared" si="655"/>
        <v>0</v>
      </c>
      <c r="AJ1176" s="2">
        <f t="shared" si="655"/>
        <v>0</v>
      </c>
      <c r="AK1176" s="2">
        <f t="shared" si="655"/>
        <v>92487.02</v>
      </c>
      <c r="AL1176" s="2">
        <f t="shared" si="655"/>
        <v>44993.7</v>
      </c>
      <c r="AM1176" s="2">
        <f t="shared" si="655"/>
        <v>0</v>
      </c>
      <c r="AN1176" s="2">
        <f t="shared" si="655"/>
        <v>0</v>
      </c>
      <c r="AO1176" s="2">
        <f t="shared" si="655"/>
        <v>0</v>
      </c>
      <c r="AP1176" s="2">
        <f t="shared" si="655"/>
        <v>0</v>
      </c>
      <c r="AQ1176" s="2">
        <f t="shared" si="655"/>
        <v>0</v>
      </c>
      <c r="AR1176" s="2">
        <f t="shared" si="655"/>
        <v>262463.17</v>
      </c>
      <c r="AS1176" s="2">
        <f t="shared" si="655"/>
        <v>0</v>
      </c>
      <c r="AT1176" s="2">
        <f t="shared" si="655"/>
        <v>0</v>
      </c>
      <c r="AU1176" s="2">
        <f t="shared" ref="AU1176:BZ1176" si="656">AU1188</f>
        <v>262463.17</v>
      </c>
      <c r="AV1176" s="2">
        <f t="shared" si="656"/>
        <v>0</v>
      </c>
      <c r="AW1176" s="2">
        <f t="shared" si="656"/>
        <v>0</v>
      </c>
      <c r="AX1176" s="2">
        <f t="shared" si="656"/>
        <v>0</v>
      </c>
      <c r="AY1176" s="2">
        <f t="shared" si="656"/>
        <v>0</v>
      </c>
      <c r="AZ1176" s="2">
        <f t="shared" si="656"/>
        <v>0</v>
      </c>
      <c r="BA1176" s="2">
        <f t="shared" si="656"/>
        <v>0</v>
      </c>
      <c r="BB1176" s="2">
        <f t="shared" si="656"/>
        <v>0</v>
      </c>
      <c r="BC1176" s="2">
        <f t="shared" si="656"/>
        <v>0</v>
      </c>
      <c r="BD1176" s="2">
        <f t="shared" si="656"/>
        <v>0</v>
      </c>
      <c r="BE1176" s="2">
        <f t="shared" si="656"/>
        <v>0</v>
      </c>
      <c r="BF1176" s="2">
        <f t="shared" si="656"/>
        <v>0</v>
      </c>
      <c r="BG1176" s="2">
        <f t="shared" si="656"/>
        <v>0</v>
      </c>
      <c r="BH1176" s="2">
        <f t="shared" si="656"/>
        <v>0</v>
      </c>
      <c r="BI1176" s="2">
        <f t="shared" si="656"/>
        <v>0</v>
      </c>
      <c r="BJ1176" s="2">
        <f t="shared" si="656"/>
        <v>0</v>
      </c>
      <c r="BK1176" s="2">
        <f t="shared" si="656"/>
        <v>0</v>
      </c>
      <c r="BL1176" s="2">
        <f t="shared" si="656"/>
        <v>0</v>
      </c>
      <c r="BM1176" s="2">
        <f t="shared" si="656"/>
        <v>0</v>
      </c>
      <c r="BN1176" s="2">
        <f t="shared" si="656"/>
        <v>0</v>
      </c>
      <c r="BO1176" s="2">
        <f t="shared" si="656"/>
        <v>0</v>
      </c>
      <c r="BP1176" s="2">
        <f t="shared" si="656"/>
        <v>0</v>
      </c>
      <c r="BQ1176" s="2">
        <f t="shared" si="656"/>
        <v>0</v>
      </c>
      <c r="BR1176" s="2">
        <f t="shared" si="656"/>
        <v>0</v>
      </c>
      <c r="BS1176" s="2">
        <f t="shared" si="656"/>
        <v>0</v>
      </c>
      <c r="BT1176" s="2">
        <f t="shared" si="656"/>
        <v>0</v>
      </c>
      <c r="BU1176" s="2">
        <f t="shared" si="656"/>
        <v>0</v>
      </c>
      <c r="BV1176" s="2">
        <f t="shared" si="656"/>
        <v>0</v>
      </c>
      <c r="BW1176" s="2">
        <f t="shared" si="656"/>
        <v>0</v>
      </c>
      <c r="BX1176" s="2">
        <f t="shared" si="656"/>
        <v>0</v>
      </c>
      <c r="BY1176" s="2">
        <f t="shared" si="656"/>
        <v>0</v>
      </c>
      <c r="BZ1176" s="2">
        <f t="shared" si="656"/>
        <v>0</v>
      </c>
      <c r="CA1176" s="2">
        <f t="shared" ref="CA1176:DF1176" si="657">CA1188</f>
        <v>262463.17</v>
      </c>
      <c r="CB1176" s="2">
        <f t="shared" si="657"/>
        <v>0</v>
      </c>
      <c r="CC1176" s="2">
        <f t="shared" si="657"/>
        <v>0</v>
      </c>
      <c r="CD1176" s="2">
        <f t="shared" si="657"/>
        <v>262463.17</v>
      </c>
      <c r="CE1176" s="2">
        <f t="shared" si="657"/>
        <v>0</v>
      </c>
      <c r="CF1176" s="2">
        <f t="shared" si="657"/>
        <v>0</v>
      </c>
      <c r="CG1176" s="2">
        <f t="shared" si="657"/>
        <v>0</v>
      </c>
      <c r="CH1176" s="2">
        <f t="shared" si="657"/>
        <v>0</v>
      </c>
      <c r="CI1176" s="2">
        <f t="shared" si="657"/>
        <v>0</v>
      </c>
      <c r="CJ1176" s="2">
        <f t="shared" si="657"/>
        <v>0</v>
      </c>
      <c r="CK1176" s="2">
        <f t="shared" si="657"/>
        <v>0</v>
      </c>
      <c r="CL1176" s="2">
        <f t="shared" si="657"/>
        <v>0</v>
      </c>
      <c r="CM1176" s="2">
        <f t="shared" si="657"/>
        <v>0</v>
      </c>
      <c r="CN1176" s="2">
        <f t="shared" si="657"/>
        <v>0</v>
      </c>
      <c r="CO1176" s="2">
        <f t="shared" si="657"/>
        <v>0</v>
      </c>
      <c r="CP1176" s="2">
        <f t="shared" si="657"/>
        <v>0</v>
      </c>
      <c r="CQ1176" s="2">
        <f t="shared" si="657"/>
        <v>0</v>
      </c>
      <c r="CR1176" s="2">
        <f t="shared" si="657"/>
        <v>0</v>
      </c>
      <c r="CS1176" s="2">
        <f t="shared" si="657"/>
        <v>0</v>
      </c>
      <c r="CT1176" s="2">
        <f t="shared" si="657"/>
        <v>0</v>
      </c>
      <c r="CU1176" s="2">
        <f t="shared" si="657"/>
        <v>0</v>
      </c>
      <c r="CV1176" s="2">
        <f t="shared" si="657"/>
        <v>0</v>
      </c>
      <c r="CW1176" s="2">
        <f t="shared" si="657"/>
        <v>0</v>
      </c>
      <c r="CX1176" s="2">
        <f t="shared" si="657"/>
        <v>0</v>
      </c>
      <c r="CY1176" s="2">
        <f t="shared" si="657"/>
        <v>0</v>
      </c>
      <c r="CZ1176" s="2">
        <f t="shared" si="657"/>
        <v>0</v>
      </c>
      <c r="DA1176" s="2">
        <f t="shared" si="657"/>
        <v>0</v>
      </c>
      <c r="DB1176" s="2">
        <f t="shared" si="657"/>
        <v>0</v>
      </c>
      <c r="DC1176" s="2">
        <f t="shared" si="657"/>
        <v>0</v>
      </c>
      <c r="DD1176" s="2">
        <f t="shared" si="657"/>
        <v>0</v>
      </c>
      <c r="DE1176" s="2">
        <f t="shared" si="657"/>
        <v>0</v>
      </c>
      <c r="DF1176" s="2">
        <f t="shared" si="657"/>
        <v>0</v>
      </c>
      <c r="DG1176" s="3">
        <f t="shared" ref="DG1176:EL1176" si="658">DG1188</f>
        <v>0</v>
      </c>
      <c r="DH1176" s="3">
        <f t="shared" si="658"/>
        <v>0</v>
      </c>
      <c r="DI1176" s="3">
        <f t="shared" si="658"/>
        <v>0</v>
      </c>
      <c r="DJ1176" s="3">
        <f t="shared" si="658"/>
        <v>0</v>
      </c>
      <c r="DK1176" s="3">
        <f t="shared" si="658"/>
        <v>0</v>
      </c>
      <c r="DL1176" s="3">
        <f t="shared" si="658"/>
        <v>0</v>
      </c>
      <c r="DM1176" s="3">
        <f t="shared" si="658"/>
        <v>0</v>
      </c>
      <c r="DN1176" s="3">
        <f t="shared" si="658"/>
        <v>0</v>
      </c>
      <c r="DO1176" s="3">
        <f t="shared" si="658"/>
        <v>0</v>
      </c>
      <c r="DP1176" s="3">
        <f t="shared" si="658"/>
        <v>0</v>
      </c>
      <c r="DQ1176" s="3">
        <f t="shared" si="658"/>
        <v>0</v>
      </c>
      <c r="DR1176" s="3">
        <f t="shared" si="658"/>
        <v>0</v>
      </c>
      <c r="DS1176" s="3">
        <f t="shared" si="658"/>
        <v>0</v>
      </c>
      <c r="DT1176" s="3">
        <f t="shared" si="658"/>
        <v>0</v>
      </c>
      <c r="DU1176" s="3">
        <f t="shared" si="658"/>
        <v>0</v>
      </c>
      <c r="DV1176" s="3">
        <f t="shared" si="658"/>
        <v>0</v>
      </c>
      <c r="DW1176" s="3">
        <f t="shared" si="658"/>
        <v>0</v>
      </c>
      <c r="DX1176" s="3">
        <f t="shared" si="658"/>
        <v>0</v>
      </c>
      <c r="DY1176" s="3">
        <f t="shared" si="658"/>
        <v>0</v>
      </c>
      <c r="DZ1176" s="3">
        <f t="shared" si="658"/>
        <v>0</v>
      </c>
      <c r="EA1176" s="3">
        <f t="shared" si="658"/>
        <v>0</v>
      </c>
      <c r="EB1176" s="3">
        <f t="shared" si="658"/>
        <v>0</v>
      </c>
      <c r="EC1176" s="3">
        <f t="shared" si="658"/>
        <v>0</v>
      </c>
      <c r="ED1176" s="3">
        <f t="shared" si="658"/>
        <v>0</v>
      </c>
      <c r="EE1176" s="3">
        <f t="shared" si="658"/>
        <v>0</v>
      </c>
      <c r="EF1176" s="3">
        <f t="shared" si="658"/>
        <v>0</v>
      </c>
      <c r="EG1176" s="3">
        <f t="shared" si="658"/>
        <v>0</v>
      </c>
      <c r="EH1176" s="3">
        <f t="shared" si="658"/>
        <v>0</v>
      </c>
      <c r="EI1176" s="3">
        <f t="shared" si="658"/>
        <v>0</v>
      </c>
      <c r="EJ1176" s="3">
        <f t="shared" si="658"/>
        <v>0</v>
      </c>
      <c r="EK1176" s="3">
        <f t="shared" si="658"/>
        <v>0</v>
      </c>
      <c r="EL1176" s="3">
        <f t="shared" si="658"/>
        <v>0</v>
      </c>
      <c r="EM1176" s="3">
        <f t="shared" ref="EM1176:FR1176" si="659">EM1188</f>
        <v>0</v>
      </c>
      <c r="EN1176" s="3">
        <f t="shared" si="659"/>
        <v>0</v>
      </c>
      <c r="EO1176" s="3">
        <f t="shared" si="659"/>
        <v>0</v>
      </c>
      <c r="EP1176" s="3">
        <f t="shared" si="659"/>
        <v>0</v>
      </c>
      <c r="EQ1176" s="3">
        <f t="shared" si="659"/>
        <v>0</v>
      </c>
      <c r="ER1176" s="3">
        <f t="shared" si="659"/>
        <v>0</v>
      </c>
      <c r="ES1176" s="3">
        <f t="shared" si="659"/>
        <v>0</v>
      </c>
      <c r="ET1176" s="3">
        <f t="shared" si="659"/>
        <v>0</v>
      </c>
      <c r="EU1176" s="3">
        <f t="shared" si="659"/>
        <v>0</v>
      </c>
      <c r="EV1176" s="3">
        <f t="shared" si="659"/>
        <v>0</v>
      </c>
      <c r="EW1176" s="3">
        <f t="shared" si="659"/>
        <v>0</v>
      </c>
      <c r="EX1176" s="3">
        <f t="shared" si="659"/>
        <v>0</v>
      </c>
      <c r="EY1176" s="3">
        <f t="shared" si="659"/>
        <v>0</v>
      </c>
      <c r="EZ1176" s="3">
        <f t="shared" si="659"/>
        <v>0</v>
      </c>
      <c r="FA1176" s="3">
        <f t="shared" si="659"/>
        <v>0</v>
      </c>
      <c r="FB1176" s="3">
        <f t="shared" si="659"/>
        <v>0</v>
      </c>
      <c r="FC1176" s="3">
        <f t="shared" si="659"/>
        <v>0</v>
      </c>
      <c r="FD1176" s="3">
        <f t="shared" si="659"/>
        <v>0</v>
      </c>
      <c r="FE1176" s="3">
        <f t="shared" si="659"/>
        <v>0</v>
      </c>
      <c r="FF1176" s="3">
        <f t="shared" si="659"/>
        <v>0</v>
      </c>
      <c r="FG1176" s="3">
        <f t="shared" si="659"/>
        <v>0</v>
      </c>
      <c r="FH1176" s="3">
        <f t="shared" si="659"/>
        <v>0</v>
      </c>
      <c r="FI1176" s="3">
        <f t="shared" si="659"/>
        <v>0</v>
      </c>
      <c r="FJ1176" s="3">
        <f t="shared" si="659"/>
        <v>0</v>
      </c>
      <c r="FK1176" s="3">
        <f t="shared" si="659"/>
        <v>0</v>
      </c>
      <c r="FL1176" s="3">
        <f t="shared" si="659"/>
        <v>0</v>
      </c>
      <c r="FM1176" s="3">
        <f t="shared" si="659"/>
        <v>0</v>
      </c>
      <c r="FN1176" s="3">
        <f t="shared" si="659"/>
        <v>0</v>
      </c>
      <c r="FO1176" s="3">
        <f t="shared" si="659"/>
        <v>0</v>
      </c>
      <c r="FP1176" s="3">
        <f t="shared" si="659"/>
        <v>0</v>
      </c>
      <c r="FQ1176" s="3">
        <f t="shared" si="659"/>
        <v>0</v>
      </c>
      <c r="FR1176" s="3">
        <f t="shared" si="659"/>
        <v>0</v>
      </c>
      <c r="FS1176" s="3">
        <f t="shared" ref="FS1176:GX1176" si="660">FS1188</f>
        <v>0</v>
      </c>
      <c r="FT1176" s="3">
        <f t="shared" si="660"/>
        <v>0</v>
      </c>
      <c r="FU1176" s="3">
        <f t="shared" si="660"/>
        <v>0</v>
      </c>
      <c r="FV1176" s="3">
        <f t="shared" si="660"/>
        <v>0</v>
      </c>
      <c r="FW1176" s="3">
        <f t="shared" si="660"/>
        <v>0</v>
      </c>
      <c r="FX1176" s="3">
        <f t="shared" si="660"/>
        <v>0</v>
      </c>
      <c r="FY1176" s="3">
        <f t="shared" si="660"/>
        <v>0</v>
      </c>
      <c r="FZ1176" s="3">
        <f t="shared" si="660"/>
        <v>0</v>
      </c>
      <c r="GA1176" s="3">
        <f t="shared" si="660"/>
        <v>0</v>
      </c>
      <c r="GB1176" s="3">
        <f t="shared" si="660"/>
        <v>0</v>
      </c>
      <c r="GC1176" s="3">
        <f t="shared" si="660"/>
        <v>0</v>
      </c>
      <c r="GD1176" s="3">
        <f t="shared" si="660"/>
        <v>0</v>
      </c>
      <c r="GE1176" s="3">
        <f t="shared" si="660"/>
        <v>0</v>
      </c>
      <c r="GF1176" s="3">
        <f t="shared" si="660"/>
        <v>0</v>
      </c>
      <c r="GG1176" s="3">
        <f t="shared" si="660"/>
        <v>0</v>
      </c>
      <c r="GH1176" s="3">
        <f t="shared" si="660"/>
        <v>0</v>
      </c>
      <c r="GI1176" s="3">
        <f t="shared" si="660"/>
        <v>0</v>
      </c>
      <c r="GJ1176" s="3">
        <f t="shared" si="660"/>
        <v>0</v>
      </c>
      <c r="GK1176" s="3">
        <f t="shared" si="660"/>
        <v>0</v>
      </c>
      <c r="GL1176" s="3">
        <f t="shared" si="660"/>
        <v>0</v>
      </c>
      <c r="GM1176" s="3">
        <f t="shared" si="660"/>
        <v>0</v>
      </c>
      <c r="GN1176" s="3">
        <f t="shared" si="660"/>
        <v>0</v>
      </c>
      <c r="GO1176" s="3">
        <f t="shared" si="660"/>
        <v>0</v>
      </c>
      <c r="GP1176" s="3">
        <f t="shared" si="660"/>
        <v>0</v>
      </c>
      <c r="GQ1176" s="3">
        <f t="shared" si="660"/>
        <v>0</v>
      </c>
      <c r="GR1176" s="3">
        <f t="shared" si="660"/>
        <v>0</v>
      </c>
      <c r="GS1176" s="3">
        <f t="shared" si="660"/>
        <v>0</v>
      </c>
      <c r="GT1176" s="3">
        <f t="shared" si="660"/>
        <v>0</v>
      </c>
      <c r="GU1176" s="3">
        <f t="shared" si="660"/>
        <v>0</v>
      </c>
      <c r="GV1176" s="3">
        <f t="shared" si="660"/>
        <v>0</v>
      </c>
      <c r="GW1176" s="3">
        <f t="shared" si="660"/>
        <v>0</v>
      </c>
      <c r="GX1176" s="3">
        <f t="shared" si="660"/>
        <v>0</v>
      </c>
    </row>
    <row r="1178" spans="1:245" x14ac:dyDescent="0.2">
      <c r="A1178">
        <v>17</v>
      </c>
      <c r="B1178">
        <v>1</v>
      </c>
      <c r="C1178">
        <f>ROW(SmtRes!A1324)</f>
        <v>1324</v>
      </c>
      <c r="D1178">
        <f>ROW(EtalonRes!A1340)</f>
        <v>1340</v>
      </c>
      <c r="E1178" t="s">
        <v>287</v>
      </c>
      <c r="F1178" t="s">
        <v>325</v>
      </c>
      <c r="G1178" t="s">
        <v>326</v>
      </c>
      <c r="H1178" t="s">
        <v>22</v>
      </c>
      <c r="I1178">
        <v>6</v>
      </c>
      <c r="J1178">
        <v>0</v>
      </c>
      <c r="K1178">
        <v>6</v>
      </c>
      <c r="O1178">
        <f t="shared" ref="O1178:O1186" si="661">ROUND(CP1178,2)</f>
        <v>5744.52</v>
      </c>
      <c r="P1178">
        <f>SUMIF(SmtRes!AQ1323:'SmtRes'!AQ1324,"=1",SmtRes!DF1323:'SmtRes'!DF1324)</f>
        <v>0</v>
      </c>
      <c r="Q1178">
        <f>SUMIF(SmtRes!AQ1323:'SmtRes'!AQ1324,"=1",SmtRes!DG1323:'SmtRes'!DG1324)</f>
        <v>0</v>
      </c>
      <c r="R1178">
        <f>SUMIF(SmtRes!AQ1323:'SmtRes'!AQ1324,"=1",SmtRes!DH1323:'SmtRes'!DH1324)</f>
        <v>0</v>
      </c>
      <c r="S1178">
        <f>SUMIF(SmtRes!AQ1323:'SmtRes'!AQ1324,"=1",SmtRes!DI1323:'SmtRes'!DI1324)</f>
        <v>5744.52</v>
      </c>
      <c r="T1178">
        <f t="shared" ref="T1178:T1186" si="662">ROUND(CU1178*I1178,2)</f>
        <v>0</v>
      </c>
      <c r="U1178">
        <f>SUMIF(SmtRes!AQ1323:'SmtRes'!AQ1324,"=1",SmtRes!CV1323:'SmtRes'!CV1324)</f>
        <v>9.7200000000000006</v>
      </c>
      <c r="V1178">
        <f>SUMIF(SmtRes!AQ1323:'SmtRes'!AQ1324,"=1",SmtRes!CW1323:'SmtRes'!CW1324)</f>
        <v>0</v>
      </c>
      <c r="W1178">
        <f t="shared" ref="W1178:W1186" si="663">ROUND(CX1178*I1178,2)</f>
        <v>0</v>
      </c>
      <c r="X1178">
        <f t="shared" ref="X1178:X1186" si="664">ROUND(CY1178,2)</f>
        <v>4250.9399999999996</v>
      </c>
      <c r="Y1178">
        <f t="shared" ref="Y1178:Y1186" si="665">ROUND(CZ1178,2)</f>
        <v>2068.0300000000002</v>
      </c>
      <c r="AA1178">
        <v>61617792</v>
      </c>
      <c r="AB1178">
        <f t="shared" ref="AB1178:AB1186" si="666">ROUND((AC1178+AD1178+AF1178),6)</f>
        <v>957.42</v>
      </c>
      <c r="AC1178">
        <f t="shared" ref="AC1178:AC1186" si="667">ROUND((0),6)</f>
        <v>0</v>
      </c>
      <c r="AD1178">
        <f t="shared" ref="AD1178:AD1186" si="668">ROUND((((0)-(0))+AE1178),6)</f>
        <v>0</v>
      </c>
      <c r="AE1178">
        <f t="shared" ref="AE1178:AE1186" si="669">ROUND((0),6)</f>
        <v>0</v>
      </c>
      <c r="AF1178">
        <f>ROUND((SUM(SmtRes!BT1323:'SmtRes'!BT1324)),6)</f>
        <v>957.42</v>
      </c>
      <c r="AG1178">
        <f t="shared" ref="AG1178:AG1186" si="670">ROUND((AP1178),6)</f>
        <v>0</v>
      </c>
      <c r="AH1178">
        <f>(SUM(SmtRes!BU1323:'SmtRes'!BU1324))</f>
        <v>1.62</v>
      </c>
      <c r="AI1178">
        <f>(0)</f>
        <v>0</v>
      </c>
      <c r="AJ1178">
        <f t="shared" ref="AJ1178:AJ1186" si="671">(AS1178)</f>
        <v>0</v>
      </c>
      <c r="AK1178">
        <v>957.42000000000007</v>
      </c>
      <c r="AL1178">
        <v>0</v>
      </c>
      <c r="AM1178">
        <v>0</v>
      </c>
      <c r="AN1178">
        <v>0</v>
      </c>
      <c r="AO1178">
        <v>957.42000000000007</v>
      </c>
      <c r="AP1178">
        <v>0</v>
      </c>
      <c r="AQ1178">
        <v>1.62</v>
      </c>
      <c r="AR1178">
        <v>0</v>
      </c>
      <c r="AS1178">
        <v>0</v>
      </c>
      <c r="AT1178">
        <v>74</v>
      </c>
      <c r="AU1178">
        <v>36</v>
      </c>
      <c r="AV1178">
        <v>1</v>
      </c>
      <c r="AW1178">
        <v>1</v>
      </c>
      <c r="AZ1178">
        <v>1</v>
      </c>
      <c r="BA1178">
        <v>1</v>
      </c>
      <c r="BB1178">
        <v>1</v>
      </c>
      <c r="BC1178">
        <v>1</v>
      </c>
      <c r="BD1178" t="s">
        <v>3</v>
      </c>
      <c r="BE1178" t="s">
        <v>3</v>
      </c>
      <c r="BF1178" t="s">
        <v>3</v>
      </c>
      <c r="BG1178" t="s">
        <v>3</v>
      </c>
      <c r="BH1178">
        <v>0</v>
      </c>
      <c r="BI1178">
        <v>4</v>
      </c>
      <c r="BJ1178" t="s">
        <v>327</v>
      </c>
      <c r="BM1178">
        <v>200001</v>
      </c>
      <c r="BN1178">
        <v>0</v>
      </c>
      <c r="BO1178" t="s">
        <v>3</v>
      </c>
      <c r="BP1178">
        <v>0</v>
      </c>
      <c r="BQ1178">
        <v>4</v>
      </c>
      <c r="BR1178">
        <v>0</v>
      </c>
      <c r="BS1178">
        <v>1</v>
      </c>
      <c r="BT1178">
        <v>1</v>
      </c>
      <c r="BU1178">
        <v>1</v>
      </c>
      <c r="BV1178">
        <v>1</v>
      </c>
      <c r="BW1178">
        <v>1</v>
      </c>
      <c r="BX1178">
        <v>1</v>
      </c>
      <c r="BY1178" t="s">
        <v>3</v>
      </c>
      <c r="BZ1178">
        <v>74</v>
      </c>
      <c r="CA1178">
        <v>36</v>
      </c>
      <c r="CB1178" t="s">
        <v>3</v>
      </c>
      <c r="CE1178">
        <v>0</v>
      </c>
      <c r="CF1178">
        <v>0</v>
      </c>
      <c r="CG1178">
        <v>0</v>
      </c>
      <c r="CM1178">
        <v>0</v>
      </c>
      <c r="CN1178" t="s">
        <v>3</v>
      </c>
      <c r="CO1178">
        <v>0</v>
      </c>
      <c r="CP1178">
        <f t="shared" ref="CP1178:CP1186" si="672">(P1178+Q1178+S1178+R1178)</f>
        <v>5744.52</v>
      </c>
      <c r="CQ1178">
        <f>SUMIF(SmtRes!AQ1323:'SmtRes'!AQ1324,"=1",SmtRes!AA1323:'SmtRes'!AA1324)</f>
        <v>0</v>
      </c>
      <c r="CR1178">
        <f>SUMIF(SmtRes!AQ1323:'SmtRes'!AQ1324,"=1",SmtRes!AB1323:'SmtRes'!AB1324)</f>
        <v>0</v>
      </c>
      <c r="CS1178">
        <f>SUMIF(SmtRes!AQ1323:'SmtRes'!AQ1324,"=1",SmtRes!AC1323:'SmtRes'!AC1324)</f>
        <v>0</v>
      </c>
      <c r="CT1178">
        <f>SUMIF(SmtRes!AQ1323:'SmtRes'!AQ1324,"=1",SmtRes!AD1323:'SmtRes'!AD1324)</f>
        <v>1182</v>
      </c>
      <c r="CU1178">
        <f t="shared" ref="CU1178:CU1186" si="673">AG1178</f>
        <v>0</v>
      </c>
      <c r="CV1178">
        <f>SUMIF(SmtRes!AQ1323:'SmtRes'!AQ1324,"=1",SmtRes!BU1323:'SmtRes'!BU1324)</f>
        <v>1.62</v>
      </c>
      <c r="CW1178">
        <f>SUMIF(SmtRes!AQ1323:'SmtRes'!AQ1324,"=1",SmtRes!BV1323:'SmtRes'!BV1324)</f>
        <v>0</v>
      </c>
      <c r="CX1178">
        <f t="shared" ref="CX1178:CX1186" si="674">AJ1178</f>
        <v>0</v>
      </c>
      <c r="CY1178">
        <f t="shared" ref="CY1178:CY1186" si="675">(((S1178+R1178)*AT1178)/100)</f>
        <v>4250.9448000000002</v>
      </c>
      <c r="CZ1178">
        <f t="shared" ref="CZ1178:CZ1186" si="676">(((S1178+R1178)*AU1178)/100)</f>
        <v>2068.0272000000004</v>
      </c>
      <c r="DC1178" t="s">
        <v>3</v>
      </c>
      <c r="DD1178" t="s">
        <v>3</v>
      </c>
      <c r="DE1178" t="s">
        <v>3</v>
      </c>
      <c r="DF1178" t="s">
        <v>3</v>
      </c>
      <c r="DG1178" t="s">
        <v>3</v>
      </c>
      <c r="DH1178" t="s">
        <v>3</v>
      </c>
      <c r="DI1178" t="s">
        <v>3</v>
      </c>
      <c r="DJ1178" t="s">
        <v>3</v>
      </c>
      <c r="DK1178" t="s">
        <v>3</v>
      </c>
      <c r="DL1178" t="s">
        <v>3</v>
      </c>
      <c r="DM1178" t="s">
        <v>3</v>
      </c>
      <c r="DN1178">
        <v>0</v>
      </c>
      <c r="DO1178">
        <v>0</v>
      </c>
      <c r="DP1178">
        <v>1</v>
      </c>
      <c r="DQ1178">
        <v>1</v>
      </c>
      <c r="DU1178">
        <v>1013</v>
      </c>
      <c r="DV1178" t="s">
        <v>22</v>
      </c>
      <c r="DW1178" t="s">
        <v>22</v>
      </c>
      <c r="DX1178">
        <v>1</v>
      </c>
      <c r="DZ1178" t="s">
        <v>3</v>
      </c>
      <c r="EA1178" t="s">
        <v>3</v>
      </c>
      <c r="EB1178" t="s">
        <v>3</v>
      </c>
      <c r="EC1178" t="s">
        <v>3</v>
      </c>
      <c r="EE1178">
        <v>58749418</v>
      </c>
      <c r="EF1178">
        <v>4</v>
      </c>
      <c r="EG1178" t="s">
        <v>323</v>
      </c>
      <c r="EH1178">
        <v>83</v>
      </c>
      <c r="EI1178" t="s">
        <v>323</v>
      </c>
      <c r="EJ1178">
        <v>4</v>
      </c>
      <c r="EK1178">
        <v>200001</v>
      </c>
      <c r="EL1178" t="s">
        <v>328</v>
      </c>
      <c r="EM1178" t="s">
        <v>329</v>
      </c>
      <c r="EO1178" t="s">
        <v>3</v>
      </c>
      <c r="EQ1178">
        <v>0</v>
      </c>
      <c r="ER1178">
        <v>0</v>
      </c>
      <c r="ES1178">
        <v>0</v>
      </c>
      <c r="ET1178">
        <v>0</v>
      </c>
      <c r="EU1178">
        <v>0</v>
      </c>
      <c r="EV1178">
        <v>0</v>
      </c>
      <c r="EW1178">
        <v>1.62</v>
      </c>
      <c r="EX1178">
        <v>0</v>
      </c>
      <c r="EY1178">
        <v>0</v>
      </c>
      <c r="FQ1178">
        <v>0</v>
      </c>
      <c r="FR1178">
        <f t="shared" ref="FR1178:FR1186" si="677">ROUND(IF(BI1178=3,GM1178,0),2)</f>
        <v>0</v>
      </c>
      <c r="FS1178">
        <v>0</v>
      </c>
      <c r="FX1178">
        <v>74</v>
      </c>
      <c r="FY1178">
        <v>36</v>
      </c>
      <c r="GA1178" t="s">
        <v>3</v>
      </c>
      <c r="GD1178">
        <v>1</v>
      </c>
      <c r="GF1178">
        <v>937811666</v>
      </c>
      <c r="GG1178">
        <v>2</v>
      </c>
      <c r="GH1178">
        <v>1</v>
      </c>
      <c r="GI1178">
        <v>-2</v>
      </c>
      <c r="GJ1178">
        <v>0</v>
      </c>
      <c r="GK1178">
        <v>0</v>
      </c>
      <c r="GL1178">
        <f t="shared" ref="GL1178:GL1186" si="678">ROUND(IF(AND(BH1178=3,BI1178=3,FS1178&lt;&gt;0),P1178,0),2)</f>
        <v>0</v>
      </c>
      <c r="GM1178">
        <f t="shared" ref="GM1178:GM1186" si="679">ROUND(O1178+X1178+Y1178,2)+GX1178</f>
        <v>12063.49</v>
      </c>
      <c r="GN1178">
        <f t="shared" ref="GN1178:GN1186" si="680">IF(OR(BI1178=0,BI1178=1),GM1178-GX1178,0)</f>
        <v>0</v>
      </c>
      <c r="GO1178">
        <f t="shared" ref="GO1178:GO1186" si="681">IF(BI1178=2,GM1178-GX1178,0)</f>
        <v>0</v>
      </c>
      <c r="GP1178">
        <f t="shared" ref="GP1178:GP1186" si="682">IF(BI1178=4,GM1178-GX1178,0)</f>
        <v>12063.49</v>
      </c>
      <c r="GR1178">
        <v>0</v>
      </c>
      <c r="GS1178">
        <v>3</v>
      </c>
      <c r="GT1178">
        <v>0</v>
      </c>
      <c r="GU1178" t="s">
        <v>3</v>
      </c>
      <c r="GV1178">
        <f t="shared" ref="GV1178:GV1186" si="683">ROUND((GT1178),6)</f>
        <v>0</v>
      </c>
      <c r="GW1178">
        <v>1</v>
      </c>
      <c r="GX1178">
        <f t="shared" ref="GX1178:GX1186" si="684">ROUND(HC1178*I1178,2)</f>
        <v>0</v>
      </c>
      <c r="HA1178">
        <v>0</v>
      </c>
      <c r="HB1178">
        <v>0</v>
      </c>
      <c r="HC1178">
        <f t="shared" ref="HC1178:HC1186" si="685">GV1178*GW1178</f>
        <v>0</v>
      </c>
      <c r="HE1178" t="s">
        <v>3</v>
      </c>
      <c r="HF1178" t="s">
        <v>3</v>
      </c>
      <c r="HM1178" t="s">
        <v>3</v>
      </c>
      <c r="HN1178" t="s">
        <v>330</v>
      </c>
      <c r="HO1178" t="s">
        <v>331</v>
      </c>
      <c r="HP1178" t="s">
        <v>323</v>
      </c>
      <c r="HQ1178" t="s">
        <v>323</v>
      </c>
      <c r="IK1178">
        <v>0</v>
      </c>
    </row>
    <row r="1179" spans="1:245" x14ac:dyDescent="0.2">
      <c r="A1179">
        <v>17</v>
      </c>
      <c r="B1179">
        <v>1</v>
      </c>
      <c r="C1179">
        <f>ROW(SmtRes!A1326)</f>
        <v>1326</v>
      </c>
      <c r="D1179">
        <f>ROW(EtalonRes!A1342)</f>
        <v>1342</v>
      </c>
      <c r="E1179" t="s">
        <v>296</v>
      </c>
      <c r="F1179" t="s">
        <v>333</v>
      </c>
      <c r="G1179" t="s">
        <v>334</v>
      </c>
      <c r="H1179" t="s">
        <v>22</v>
      </c>
      <c r="I1179">
        <v>3</v>
      </c>
      <c r="J1179">
        <v>0</v>
      </c>
      <c r="K1179">
        <v>3</v>
      </c>
      <c r="O1179">
        <f t="shared" si="661"/>
        <v>567.36</v>
      </c>
      <c r="P1179">
        <f>SUMIF(SmtRes!AQ1325:'SmtRes'!AQ1326,"=1",SmtRes!DF1325:'SmtRes'!DF1326)</f>
        <v>0</v>
      </c>
      <c r="Q1179">
        <f>SUMIF(SmtRes!AQ1325:'SmtRes'!AQ1326,"=1",SmtRes!DG1325:'SmtRes'!DG1326)</f>
        <v>0</v>
      </c>
      <c r="R1179">
        <f>SUMIF(SmtRes!AQ1325:'SmtRes'!AQ1326,"=1",SmtRes!DH1325:'SmtRes'!DH1326)</f>
        <v>0</v>
      </c>
      <c r="S1179">
        <f>SUMIF(SmtRes!AQ1325:'SmtRes'!AQ1326,"=1",SmtRes!DI1325:'SmtRes'!DI1326)</f>
        <v>567.36</v>
      </c>
      <c r="T1179">
        <f t="shared" si="662"/>
        <v>0</v>
      </c>
      <c r="U1179">
        <f>SUMIF(SmtRes!AQ1325:'SmtRes'!AQ1326,"=1",SmtRes!CV1325:'SmtRes'!CV1326)</f>
        <v>0.96</v>
      </c>
      <c r="V1179">
        <f>SUMIF(SmtRes!AQ1325:'SmtRes'!AQ1326,"=1",SmtRes!CW1325:'SmtRes'!CW1326)</f>
        <v>0</v>
      </c>
      <c r="W1179">
        <f t="shared" si="663"/>
        <v>0</v>
      </c>
      <c r="X1179">
        <f t="shared" si="664"/>
        <v>419.85</v>
      </c>
      <c r="Y1179">
        <f t="shared" si="665"/>
        <v>204.25</v>
      </c>
      <c r="AA1179">
        <v>61617792</v>
      </c>
      <c r="AB1179">
        <f t="shared" si="666"/>
        <v>189.12</v>
      </c>
      <c r="AC1179">
        <f t="shared" si="667"/>
        <v>0</v>
      </c>
      <c r="AD1179">
        <f t="shared" si="668"/>
        <v>0</v>
      </c>
      <c r="AE1179">
        <f t="shared" si="669"/>
        <v>0</v>
      </c>
      <c r="AF1179">
        <f>ROUND((SUM(SmtRes!BT1325:'SmtRes'!BT1326)),6)</f>
        <v>189.12</v>
      </c>
      <c r="AG1179">
        <f t="shared" si="670"/>
        <v>0</v>
      </c>
      <c r="AH1179">
        <f>(SUM(SmtRes!BU1325:'SmtRes'!BU1326))</f>
        <v>0.32</v>
      </c>
      <c r="AI1179">
        <f>(0)</f>
        <v>0</v>
      </c>
      <c r="AJ1179">
        <f t="shared" si="671"/>
        <v>0</v>
      </c>
      <c r="AK1179">
        <v>189.12</v>
      </c>
      <c r="AL1179">
        <v>0</v>
      </c>
      <c r="AM1179">
        <v>0</v>
      </c>
      <c r="AN1179">
        <v>0</v>
      </c>
      <c r="AO1179">
        <v>189.12</v>
      </c>
      <c r="AP1179">
        <v>0</v>
      </c>
      <c r="AQ1179">
        <v>0.32</v>
      </c>
      <c r="AR1179">
        <v>0</v>
      </c>
      <c r="AS1179">
        <v>0</v>
      </c>
      <c r="AT1179">
        <v>74</v>
      </c>
      <c r="AU1179">
        <v>36</v>
      </c>
      <c r="AV1179">
        <v>1</v>
      </c>
      <c r="AW1179">
        <v>1</v>
      </c>
      <c r="AZ1179">
        <v>1</v>
      </c>
      <c r="BA1179">
        <v>1</v>
      </c>
      <c r="BB1179">
        <v>1</v>
      </c>
      <c r="BC1179">
        <v>1</v>
      </c>
      <c r="BD1179" t="s">
        <v>3</v>
      </c>
      <c r="BE1179" t="s">
        <v>3</v>
      </c>
      <c r="BF1179" t="s">
        <v>3</v>
      </c>
      <c r="BG1179" t="s">
        <v>3</v>
      </c>
      <c r="BH1179">
        <v>0</v>
      </c>
      <c r="BI1179">
        <v>4</v>
      </c>
      <c r="BJ1179" t="s">
        <v>335</v>
      </c>
      <c r="BM1179">
        <v>200001</v>
      </c>
      <c r="BN1179">
        <v>0</v>
      </c>
      <c r="BO1179" t="s">
        <v>3</v>
      </c>
      <c r="BP1179">
        <v>0</v>
      </c>
      <c r="BQ1179">
        <v>4</v>
      </c>
      <c r="BR1179">
        <v>0</v>
      </c>
      <c r="BS1179">
        <v>1</v>
      </c>
      <c r="BT1179">
        <v>1</v>
      </c>
      <c r="BU1179">
        <v>1</v>
      </c>
      <c r="BV1179">
        <v>1</v>
      </c>
      <c r="BW1179">
        <v>1</v>
      </c>
      <c r="BX1179">
        <v>1</v>
      </c>
      <c r="BY1179" t="s">
        <v>3</v>
      </c>
      <c r="BZ1179">
        <v>74</v>
      </c>
      <c r="CA1179">
        <v>36</v>
      </c>
      <c r="CB1179" t="s">
        <v>3</v>
      </c>
      <c r="CE1179">
        <v>0</v>
      </c>
      <c r="CF1179">
        <v>0</v>
      </c>
      <c r="CG1179">
        <v>0</v>
      </c>
      <c r="CM1179">
        <v>0</v>
      </c>
      <c r="CN1179" t="s">
        <v>3</v>
      </c>
      <c r="CO1179">
        <v>0</v>
      </c>
      <c r="CP1179">
        <f t="shared" si="672"/>
        <v>567.36</v>
      </c>
      <c r="CQ1179">
        <f>SUMIF(SmtRes!AQ1325:'SmtRes'!AQ1326,"=1",SmtRes!AA1325:'SmtRes'!AA1326)</f>
        <v>0</v>
      </c>
      <c r="CR1179">
        <f>SUMIF(SmtRes!AQ1325:'SmtRes'!AQ1326,"=1",SmtRes!AB1325:'SmtRes'!AB1326)</f>
        <v>0</v>
      </c>
      <c r="CS1179">
        <f>SUMIF(SmtRes!AQ1325:'SmtRes'!AQ1326,"=1",SmtRes!AC1325:'SmtRes'!AC1326)</f>
        <v>0</v>
      </c>
      <c r="CT1179">
        <f>SUMIF(SmtRes!AQ1325:'SmtRes'!AQ1326,"=1",SmtRes!AD1325:'SmtRes'!AD1326)</f>
        <v>1182</v>
      </c>
      <c r="CU1179">
        <f t="shared" si="673"/>
        <v>0</v>
      </c>
      <c r="CV1179">
        <f>SUMIF(SmtRes!AQ1325:'SmtRes'!AQ1326,"=1",SmtRes!BU1325:'SmtRes'!BU1326)</f>
        <v>0.32</v>
      </c>
      <c r="CW1179">
        <f>SUMIF(SmtRes!AQ1325:'SmtRes'!AQ1326,"=1",SmtRes!BV1325:'SmtRes'!BV1326)</f>
        <v>0</v>
      </c>
      <c r="CX1179">
        <f t="shared" si="674"/>
        <v>0</v>
      </c>
      <c r="CY1179">
        <f t="shared" si="675"/>
        <v>419.84640000000002</v>
      </c>
      <c r="CZ1179">
        <f t="shared" si="676"/>
        <v>204.24959999999999</v>
      </c>
      <c r="DC1179" t="s">
        <v>3</v>
      </c>
      <c r="DD1179" t="s">
        <v>3</v>
      </c>
      <c r="DE1179" t="s">
        <v>3</v>
      </c>
      <c r="DF1179" t="s">
        <v>3</v>
      </c>
      <c r="DG1179" t="s">
        <v>3</v>
      </c>
      <c r="DH1179" t="s">
        <v>3</v>
      </c>
      <c r="DI1179" t="s">
        <v>3</v>
      </c>
      <c r="DJ1179" t="s">
        <v>3</v>
      </c>
      <c r="DK1179" t="s">
        <v>3</v>
      </c>
      <c r="DL1179" t="s">
        <v>3</v>
      </c>
      <c r="DM1179" t="s">
        <v>3</v>
      </c>
      <c r="DN1179">
        <v>0</v>
      </c>
      <c r="DO1179">
        <v>0</v>
      </c>
      <c r="DP1179">
        <v>1</v>
      </c>
      <c r="DQ1179">
        <v>1</v>
      </c>
      <c r="DU1179">
        <v>1013</v>
      </c>
      <c r="DV1179" t="s">
        <v>22</v>
      </c>
      <c r="DW1179" t="s">
        <v>22</v>
      </c>
      <c r="DX1179">
        <v>1</v>
      </c>
      <c r="DZ1179" t="s">
        <v>3</v>
      </c>
      <c r="EA1179" t="s">
        <v>3</v>
      </c>
      <c r="EB1179" t="s">
        <v>3</v>
      </c>
      <c r="EC1179" t="s">
        <v>3</v>
      </c>
      <c r="EE1179">
        <v>58749418</v>
      </c>
      <c r="EF1179">
        <v>4</v>
      </c>
      <c r="EG1179" t="s">
        <v>323</v>
      </c>
      <c r="EH1179">
        <v>83</v>
      </c>
      <c r="EI1179" t="s">
        <v>323</v>
      </c>
      <c r="EJ1179">
        <v>4</v>
      </c>
      <c r="EK1179">
        <v>200001</v>
      </c>
      <c r="EL1179" t="s">
        <v>328</v>
      </c>
      <c r="EM1179" t="s">
        <v>329</v>
      </c>
      <c r="EO1179" t="s">
        <v>3</v>
      </c>
      <c r="EQ1179">
        <v>0</v>
      </c>
      <c r="ER1179">
        <v>0</v>
      </c>
      <c r="ES1179">
        <v>0</v>
      </c>
      <c r="ET1179">
        <v>0</v>
      </c>
      <c r="EU1179">
        <v>0</v>
      </c>
      <c r="EV1179">
        <v>0</v>
      </c>
      <c r="EW1179">
        <v>0.32</v>
      </c>
      <c r="EX1179">
        <v>0</v>
      </c>
      <c r="EY1179">
        <v>0</v>
      </c>
      <c r="FQ1179">
        <v>0</v>
      </c>
      <c r="FR1179">
        <f t="shared" si="677"/>
        <v>0</v>
      </c>
      <c r="FS1179">
        <v>0</v>
      </c>
      <c r="FX1179">
        <v>74</v>
      </c>
      <c r="FY1179">
        <v>36</v>
      </c>
      <c r="GA1179" t="s">
        <v>3</v>
      </c>
      <c r="GD1179">
        <v>1</v>
      </c>
      <c r="GF1179">
        <v>-439615818</v>
      </c>
      <c r="GG1179">
        <v>2</v>
      </c>
      <c r="GH1179">
        <v>1</v>
      </c>
      <c r="GI1179">
        <v>-2</v>
      </c>
      <c r="GJ1179">
        <v>0</v>
      </c>
      <c r="GK1179">
        <v>0</v>
      </c>
      <c r="GL1179">
        <f t="shared" si="678"/>
        <v>0</v>
      </c>
      <c r="GM1179">
        <f t="shared" si="679"/>
        <v>1191.46</v>
      </c>
      <c r="GN1179">
        <f t="shared" si="680"/>
        <v>0</v>
      </c>
      <c r="GO1179">
        <f t="shared" si="681"/>
        <v>0</v>
      </c>
      <c r="GP1179">
        <f t="shared" si="682"/>
        <v>1191.46</v>
      </c>
      <c r="GR1179">
        <v>0</v>
      </c>
      <c r="GS1179">
        <v>3</v>
      </c>
      <c r="GT1179">
        <v>0</v>
      </c>
      <c r="GU1179" t="s">
        <v>3</v>
      </c>
      <c r="GV1179">
        <f t="shared" si="683"/>
        <v>0</v>
      </c>
      <c r="GW1179">
        <v>1</v>
      </c>
      <c r="GX1179">
        <f t="shared" si="684"/>
        <v>0</v>
      </c>
      <c r="HA1179">
        <v>0</v>
      </c>
      <c r="HB1179">
        <v>0</v>
      </c>
      <c r="HC1179">
        <f t="shared" si="685"/>
        <v>0</v>
      </c>
      <c r="HE1179" t="s">
        <v>3</v>
      </c>
      <c r="HF1179" t="s">
        <v>3</v>
      </c>
      <c r="HM1179" t="s">
        <v>3</v>
      </c>
      <c r="HN1179" t="s">
        <v>330</v>
      </c>
      <c r="HO1179" t="s">
        <v>331</v>
      </c>
      <c r="HP1179" t="s">
        <v>323</v>
      </c>
      <c r="HQ1179" t="s">
        <v>323</v>
      </c>
      <c r="IK1179">
        <v>0</v>
      </c>
    </row>
    <row r="1180" spans="1:245" x14ac:dyDescent="0.2">
      <c r="A1180">
        <v>17</v>
      </c>
      <c r="B1180">
        <v>1</v>
      </c>
      <c r="C1180">
        <f>ROW(SmtRes!A1328)</f>
        <v>1328</v>
      </c>
      <c r="D1180">
        <f>ROW(EtalonRes!A1344)</f>
        <v>1344</v>
      </c>
      <c r="E1180" t="s">
        <v>303</v>
      </c>
      <c r="F1180" t="s">
        <v>337</v>
      </c>
      <c r="G1180" t="s">
        <v>338</v>
      </c>
      <c r="H1180" t="s">
        <v>339</v>
      </c>
      <c r="I1180">
        <v>7</v>
      </c>
      <c r="J1180">
        <v>0</v>
      </c>
      <c r="K1180">
        <v>7</v>
      </c>
      <c r="O1180">
        <f t="shared" si="661"/>
        <v>6701.94</v>
      </c>
      <c r="P1180">
        <f>SUMIF(SmtRes!AQ1327:'SmtRes'!AQ1328,"=1",SmtRes!DF1327:'SmtRes'!DF1328)</f>
        <v>0</v>
      </c>
      <c r="Q1180">
        <f>SUMIF(SmtRes!AQ1327:'SmtRes'!AQ1328,"=1",SmtRes!DG1327:'SmtRes'!DG1328)</f>
        <v>0</v>
      </c>
      <c r="R1180">
        <f>SUMIF(SmtRes!AQ1327:'SmtRes'!AQ1328,"=1",SmtRes!DH1327:'SmtRes'!DH1328)</f>
        <v>0</v>
      </c>
      <c r="S1180">
        <f>SUMIF(SmtRes!AQ1327:'SmtRes'!AQ1328,"=1",SmtRes!DI1327:'SmtRes'!DI1328)</f>
        <v>6701.9400000000005</v>
      </c>
      <c r="T1180">
        <f t="shared" si="662"/>
        <v>0</v>
      </c>
      <c r="U1180">
        <f>SUMIF(SmtRes!AQ1327:'SmtRes'!AQ1328,"=1",SmtRes!CV1327:'SmtRes'!CV1328)</f>
        <v>11.34</v>
      </c>
      <c r="V1180">
        <f>SUMIF(SmtRes!AQ1327:'SmtRes'!AQ1328,"=1",SmtRes!CW1327:'SmtRes'!CW1328)</f>
        <v>0</v>
      </c>
      <c r="W1180">
        <f t="shared" si="663"/>
        <v>0</v>
      </c>
      <c r="X1180">
        <f t="shared" si="664"/>
        <v>4959.4399999999996</v>
      </c>
      <c r="Y1180">
        <f t="shared" si="665"/>
        <v>2412.6999999999998</v>
      </c>
      <c r="AA1180">
        <v>61617792</v>
      </c>
      <c r="AB1180">
        <f t="shared" si="666"/>
        <v>957.42</v>
      </c>
      <c r="AC1180">
        <f t="shared" si="667"/>
        <v>0</v>
      </c>
      <c r="AD1180">
        <f t="shared" si="668"/>
        <v>0</v>
      </c>
      <c r="AE1180">
        <f t="shared" si="669"/>
        <v>0</v>
      </c>
      <c r="AF1180">
        <f>ROUND((SUM(SmtRes!BT1327:'SmtRes'!BT1328)),6)</f>
        <v>957.42</v>
      </c>
      <c r="AG1180">
        <f t="shared" si="670"/>
        <v>0</v>
      </c>
      <c r="AH1180">
        <f>(SUM(SmtRes!BU1327:'SmtRes'!BU1328))</f>
        <v>1.62</v>
      </c>
      <c r="AI1180">
        <f>(0)</f>
        <v>0</v>
      </c>
      <c r="AJ1180">
        <f t="shared" si="671"/>
        <v>0</v>
      </c>
      <c r="AK1180">
        <v>957.42000000000007</v>
      </c>
      <c r="AL1180">
        <v>0</v>
      </c>
      <c r="AM1180">
        <v>0</v>
      </c>
      <c r="AN1180">
        <v>0</v>
      </c>
      <c r="AO1180">
        <v>957.42000000000007</v>
      </c>
      <c r="AP1180">
        <v>0</v>
      </c>
      <c r="AQ1180">
        <v>1.62</v>
      </c>
      <c r="AR1180">
        <v>0</v>
      </c>
      <c r="AS1180">
        <v>0</v>
      </c>
      <c r="AT1180">
        <v>74</v>
      </c>
      <c r="AU1180">
        <v>36</v>
      </c>
      <c r="AV1180">
        <v>1</v>
      </c>
      <c r="AW1180">
        <v>1</v>
      </c>
      <c r="AZ1180">
        <v>1</v>
      </c>
      <c r="BA1180">
        <v>1</v>
      </c>
      <c r="BB1180">
        <v>1</v>
      </c>
      <c r="BC1180">
        <v>1</v>
      </c>
      <c r="BD1180" t="s">
        <v>3</v>
      </c>
      <c r="BE1180" t="s">
        <v>3</v>
      </c>
      <c r="BF1180" t="s">
        <v>3</v>
      </c>
      <c r="BG1180" t="s">
        <v>3</v>
      </c>
      <c r="BH1180">
        <v>0</v>
      </c>
      <c r="BI1180">
        <v>4</v>
      </c>
      <c r="BJ1180" t="s">
        <v>340</v>
      </c>
      <c r="BM1180">
        <v>200001</v>
      </c>
      <c r="BN1180">
        <v>0</v>
      </c>
      <c r="BO1180" t="s">
        <v>3</v>
      </c>
      <c r="BP1180">
        <v>0</v>
      </c>
      <c r="BQ1180">
        <v>4</v>
      </c>
      <c r="BR1180">
        <v>0</v>
      </c>
      <c r="BS1180">
        <v>1</v>
      </c>
      <c r="BT1180">
        <v>1</v>
      </c>
      <c r="BU1180">
        <v>1</v>
      </c>
      <c r="BV1180">
        <v>1</v>
      </c>
      <c r="BW1180">
        <v>1</v>
      </c>
      <c r="BX1180">
        <v>1</v>
      </c>
      <c r="BY1180" t="s">
        <v>3</v>
      </c>
      <c r="BZ1180">
        <v>74</v>
      </c>
      <c r="CA1180">
        <v>36</v>
      </c>
      <c r="CB1180" t="s">
        <v>3</v>
      </c>
      <c r="CE1180">
        <v>0</v>
      </c>
      <c r="CF1180">
        <v>0</v>
      </c>
      <c r="CG1180">
        <v>0</v>
      </c>
      <c r="CM1180">
        <v>0</v>
      </c>
      <c r="CN1180" t="s">
        <v>3</v>
      </c>
      <c r="CO1180">
        <v>0</v>
      </c>
      <c r="CP1180">
        <f t="shared" si="672"/>
        <v>6701.9400000000005</v>
      </c>
      <c r="CQ1180">
        <f>SUMIF(SmtRes!AQ1327:'SmtRes'!AQ1328,"=1",SmtRes!AA1327:'SmtRes'!AA1328)</f>
        <v>0</v>
      </c>
      <c r="CR1180">
        <f>SUMIF(SmtRes!AQ1327:'SmtRes'!AQ1328,"=1",SmtRes!AB1327:'SmtRes'!AB1328)</f>
        <v>0</v>
      </c>
      <c r="CS1180">
        <f>SUMIF(SmtRes!AQ1327:'SmtRes'!AQ1328,"=1",SmtRes!AC1327:'SmtRes'!AC1328)</f>
        <v>0</v>
      </c>
      <c r="CT1180">
        <f>SUMIF(SmtRes!AQ1327:'SmtRes'!AQ1328,"=1",SmtRes!AD1327:'SmtRes'!AD1328)</f>
        <v>1182</v>
      </c>
      <c r="CU1180">
        <f t="shared" si="673"/>
        <v>0</v>
      </c>
      <c r="CV1180">
        <f>SUMIF(SmtRes!AQ1327:'SmtRes'!AQ1328,"=1",SmtRes!BU1327:'SmtRes'!BU1328)</f>
        <v>1.62</v>
      </c>
      <c r="CW1180">
        <f>SUMIF(SmtRes!AQ1327:'SmtRes'!AQ1328,"=1",SmtRes!BV1327:'SmtRes'!BV1328)</f>
        <v>0</v>
      </c>
      <c r="CX1180">
        <f t="shared" si="674"/>
        <v>0</v>
      </c>
      <c r="CY1180">
        <f t="shared" si="675"/>
        <v>4959.4356000000007</v>
      </c>
      <c r="CZ1180">
        <f t="shared" si="676"/>
        <v>2412.6984000000002</v>
      </c>
      <c r="DC1180" t="s">
        <v>3</v>
      </c>
      <c r="DD1180" t="s">
        <v>3</v>
      </c>
      <c r="DE1180" t="s">
        <v>3</v>
      </c>
      <c r="DF1180" t="s">
        <v>3</v>
      </c>
      <c r="DG1180" t="s">
        <v>3</v>
      </c>
      <c r="DH1180" t="s">
        <v>3</v>
      </c>
      <c r="DI1180" t="s">
        <v>3</v>
      </c>
      <c r="DJ1180" t="s">
        <v>3</v>
      </c>
      <c r="DK1180" t="s">
        <v>3</v>
      </c>
      <c r="DL1180" t="s">
        <v>3</v>
      </c>
      <c r="DM1180" t="s">
        <v>3</v>
      </c>
      <c r="DN1180">
        <v>0</v>
      </c>
      <c r="DO1180">
        <v>0</v>
      </c>
      <c r="DP1180">
        <v>1</v>
      </c>
      <c r="DQ1180">
        <v>1</v>
      </c>
      <c r="DU1180">
        <v>1013</v>
      </c>
      <c r="DV1180" t="s">
        <v>339</v>
      </c>
      <c r="DW1180" t="s">
        <v>339</v>
      </c>
      <c r="DX1180">
        <v>1</v>
      </c>
      <c r="DZ1180" t="s">
        <v>3</v>
      </c>
      <c r="EA1180" t="s">
        <v>3</v>
      </c>
      <c r="EB1180" t="s">
        <v>3</v>
      </c>
      <c r="EC1180" t="s">
        <v>3</v>
      </c>
      <c r="EE1180">
        <v>58749418</v>
      </c>
      <c r="EF1180">
        <v>4</v>
      </c>
      <c r="EG1180" t="s">
        <v>323</v>
      </c>
      <c r="EH1180">
        <v>83</v>
      </c>
      <c r="EI1180" t="s">
        <v>323</v>
      </c>
      <c r="EJ1180">
        <v>4</v>
      </c>
      <c r="EK1180">
        <v>200001</v>
      </c>
      <c r="EL1180" t="s">
        <v>328</v>
      </c>
      <c r="EM1180" t="s">
        <v>329</v>
      </c>
      <c r="EO1180" t="s">
        <v>3</v>
      </c>
      <c r="EQ1180">
        <v>0</v>
      </c>
      <c r="ER1180">
        <v>0</v>
      </c>
      <c r="ES1180">
        <v>0</v>
      </c>
      <c r="ET1180">
        <v>0</v>
      </c>
      <c r="EU1180">
        <v>0</v>
      </c>
      <c r="EV1180">
        <v>0</v>
      </c>
      <c r="EW1180">
        <v>1.62</v>
      </c>
      <c r="EX1180">
        <v>0</v>
      </c>
      <c r="EY1180">
        <v>0</v>
      </c>
      <c r="FQ1180">
        <v>0</v>
      </c>
      <c r="FR1180">
        <f t="shared" si="677"/>
        <v>0</v>
      </c>
      <c r="FS1180">
        <v>0</v>
      </c>
      <c r="FX1180">
        <v>74</v>
      </c>
      <c r="FY1180">
        <v>36</v>
      </c>
      <c r="GA1180" t="s">
        <v>3</v>
      </c>
      <c r="GD1180">
        <v>1</v>
      </c>
      <c r="GF1180">
        <v>904363887</v>
      </c>
      <c r="GG1180">
        <v>2</v>
      </c>
      <c r="GH1180">
        <v>1</v>
      </c>
      <c r="GI1180">
        <v>-2</v>
      </c>
      <c r="GJ1180">
        <v>0</v>
      </c>
      <c r="GK1180">
        <v>0</v>
      </c>
      <c r="GL1180">
        <f t="shared" si="678"/>
        <v>0</v>
      </c>
      <c r="GM1180">
        <f t="shared" si="679"/>
        <v>14074.08</v>
      </c>
      <c r="GN1180">
        <f t="shared" si="680"/>
        <v>0</v>
      </c>
      <c r="GO1180">
        <f t="shared" si="681"/>
        <v>0</v>
      </c>
      <c r="GP1180">
        <f t="shared" si="682"/>
        <v>14074.08</v>
      </c>
      <c r="GR1180">
        <v>0</v>
      </c>
      <c r="GS1180">
        <v>3</v>
      </c>
      <c r="GT1180">
        <v>0</v>
      </c>
      <c r="GU1180" t="s">
        <v>3</v>
      </c>
      <c r="GV1180">
        <f t="shared" si="683"/>
        <v>0</v>
      </c>
      <c r="GW1180">
        <v>1</v>
      </c>
      <c r="GX1180">
        <f t="shared" si="684"/>
        <v>0</v>
      </c>
      <c r="HA1180">
        <v>0</v>
      </c>
      <c r="HB1180">
        <v>0</v>
      </c>
      <c r="HC1180">
        <f t="shared" si="685"/>
        <v>0</v>
      </c>
      <c r="HE1180" t="s">
        <v>3</v>
      </c>
      <c r="HF1180" t="s">
        <v>3</v>
      </c>
      <c r="HM1180" t="s">
        <v>3</v>
      </c>
      <c r="HN1180" t="s">
        <v>330</v>
      </c>
      <c r="HO1180" t="s">
        <v>331</v>
      </c>
      <c r="HP1180" t="s">
        <v>323</v>
      </c>
      <c r="HQ1180" t="s">
        <v>323</v>
      </c>
      <c r="IK1180">
        <v>0</v>
      </c>
    </row>
    <row r="1181" spans="1:245" x14ac:dyDescent="0.2">
      <c r="A1181">
        <v>17</v>
      </c>
      <c r="B1181">
        <v>1</v>
      </c>
      <c r="C1181">
        <f>ROW(SmtRes!A1331)</f>
        <v>1331</v>
      </c>
      <c r="D1181">
        <f>ROW(EtalonRes!A1347)</f>
        <v>1347</v>
      </c>
      <c r="E1181" t="s">
        <v>311</v>
      </c>
      <c r="F1181" t="s">
        <v>342</v>
      </c>
      <c r="G1181" t="s">
        <v>343</v>
      </c>
      <c r="H1181" t="s">
        <v>22</v>
      </c>
      <c r="I1181">
        <v>2</v>
      </c>
      <c r="J1181">
        <v>0</v>
      </c>
      <c r="K1181">
        <v>2</v>
      </c>
      <c r="O1181">
        <f t="shared" si="661"/>
        <v>6095.91</v>
      </c>
      <c r="P1181">
        <f>SUMIF(SmtRes!AQ1329:'SmtRes'!AQ1331,"=1",SmtRes!DF1329:'SmtRes'!DF1331)</f>
        <v>0</v>
      </c>
      <c r="Q1181">
        <f>SUMIF(SmtRes!AQ1329:'SmtRes'!AQ1331,"=1",SmtRes!DG1329:'SmtRes'!DG1331)</f>
        <v>0</v>
      </c>
      <c r="R1181">
        <f>SUMIF(SmtRes!AQ1329:'SmtRes'!AQ1331,"=1",SmtRes!DH1329:'SmtRes'!DH1331)</f>
        <v>0</v>
      </c>
      <c r="S1181">
        <f>SUMIF(SmtRes!AQ1329:'SmtRes'!AQ1331,"=1",SmtRes!DI1329:'SmtRes'!DI1331)</f>
        <v>6095.91</v>
      </c>
      <c r="T1181">
        <f t="shared" si="662"/>
        <v>0</v>
      </c>
      <c r="U1181">
        <f>SUMIF(SmtRes!AQ1329:'SmtRes'!AQ1331,"=1",SmtRes!CV1329:'SmtRes'!CV1331)</f>
        <v>10.8</v>
      </c>
      <c r="V1181">
        <f>SUMIF(SmtRes!AQ1329:'SmtRes'!AQ1331,"=1",SmtRes!CW1329:'SmtRes'!CW1331)</f>
        <v>0</v>
      </c>
      <c r="W1181">
        <f t="shared" si="663"/>
        <v>0</v>
      </c>
      <c r="X1181">
        <f t="shared" si="664"/>
        <v>4510.97</v>
      </c>
      <c r="Y1181">
        <f t="shared" si="665"/>
        <v>2194.5300000000002</v>
      </c>
      <c r="AA1181">
        <v>61617792</v>
      </c>
      <c r="AB1181">
        <f t="shared" si="666"/>
        <v>3047.9544000000001</v>
      </c>
      <c r="AC1181">
        <f t="shared" si="667"/>
        <v>0</v>
      </c>
      <c r="AD1181">
        <f t="shared" si="668"/>
        <v>0</v>
      </c>
      <c r="AE1181">
        <f t="shared" si="669"/>
        <v>0</v>
      </c>
      <c r="AF1181">
        <f>ROUND((SUM(SmtRes!BT1329:'SmtRes'!BT1331)),6)</f>
        <v>3047.9544000000001</v>
      </c>
      <c r="AG1181">
        <f t="shared" si="670"/>
        <v>0</v>
      </c>
      <c r="AH1181">
        <f>(SUM(SmtRes!BU1329:'SmtRes'!BU1331))</f>
        <v>5.4</v>
      </c>
      <c r="AI1181">
        <f>(0)</f>
        <v>0</v>
      </c>
      <c r="AJ1181">
        <f t="shared" si="671"/>
        <v>0</v>
      </c>
      <c r="AK1181">
        <v>3047.9544000000001</v>
      </c>
      <c r="AL1181">
        <v>0</v>
      </c>
      <c r="AM1181">
        <v>0</v>
      </c>
      <c r="AN1181">
        <v>0</v>
      </c>
      <c r="AO1181">
        <v>3047.9544000000001</v>
      </c>
      <c r="AP1181">
        <v>0</v>
      </c>
      <c r="AQ1181">
        <v>5.4</v>
      </c>
      <c r="AR1181">
        <v>0</v>
      </c>
      <c r="AS1181">
        <v>0</v>
      </c>
      <c r="AT1181">
        <v>74</v>
      </c>
      <c r="AU1181">
        <v>36</v>
      </c>
      <c r="AV1181">
        <v>1</v>
      </c>
      <c r="AW1181">
        <v>1</v>
      </c>
      <c r="AZ1181">
        <v>1</v>
      </c>
      <c r="BA1181">
        <v>1</v>
      </c>
      <c r="BB1181">
        <v>1</v>
      </c>
      <c r="BC1181">
        <v>1</v>
      </c>
      <c r="BD1181" t="s">
        <v>3</v>
      </c>
      <c r="BE1181" t="s">
        <v>3</v>
      </c>
      <c r="BF1181" t="s">
        <v>3</v>
      </c>
      <c r="BG1181" t="s">
        <v>3</v>
      </c>
      <c r="BH1181">
        <v>0</v>
      </c>
      <c r="BI1181">
        <v>4</v>
      </c>
      <c r="BJ1181" t="s">
        <v>344</v>
      </c>
      <c r="BM1181">
        <v>200001</v>
      </c>
      <c r="BN1181">
        <v>0</v>
      </c>
      <c r="BO1181" t="s">
        <v>3</v>
      </c>
      <c r="BP1181">
        <v>0</v>
      </c>
      <c r="BQ1181">
        <v>4</v>
      </c>
      <c r="BR1181">
        <v>0</v>
      </c>
      <c r="BS1181">
        <v>1</v>
      </c>
      <c r="BT1181">
        <v>1</v>
      </c>
      <c r="BU1181">
        <v>1</v>
      </c>
      <c r="BV1181">
        <v>1</v>
      </c>
      <c r="BW1181">
        <v>1</v>
      </c>
      <c r="BX1181">
        <v>1</v>
      </c>
      <c r="BY1181" t="s">
        <v>3</v>
      </c>
      <c r="BZ1181">
        <v>74</v>
      </c>
      <c r="CA1181">
        <v>36</v>
      </c>
      <c r="CB1181" t="s">
        <v>3</v>
      </c>
      <c r="CE1181">
        <v>0</v>
      </c>
      <c r="CF1181">
        <v>0</v>
      </c>
      <c r="CG1181">
        <v>0</v>
      </c>
      <c r="CM1181">
        <v>0</v>
      </c>
      <c r="CN1181" t="s">
        <v>3</v>
      </c>
      <c r="CO1181">
        <v>0</v>
      </c>
      <c r="CP1181">
        <f t="shared" si="672"/>
        <v>6095.91</v>
      </c>
      <c r="CQ1181">
        <f>SUMIF(SmtRes!AQ1329:'SmtRes'!AQ1331,"=1",SmtRes!AA1329:'SmtRes'!AA1331)</f>
        <v>0</v>
      </c>
      <c r="CR1181">
        <f>SUMIF(SmtRes!AQ1329:'SmtRes'!AQ1331,"=1",SmtRes!AB1329:'SmtRes'!AB1331)</f>
        <v>0</v>
      </c>
      <c r="CS1181">
        <f>SUMIF(SmtRes!AQ1329:'SmtRes'!AQ1331,"=1",SmtRes!AC1329:'SmtRes'!AC1331)</f>
        <v>0</v>
      </c>
      <c r="CT1181">
        <f>SUMIF(SmtRes!AQ1329:'SmtRes'!AQ1331,"=1",SmtRes!AD1329:'SmtRes'!AD1331)</f>
        <v>1520.66</v>
      </c>
      <c r="CU1181">
        <f t="shared" si="673"/>
        <v>0</v>
      </c>
      <c r="CV1181">
        <f>SUMIF(SmtRes!AQ1329:'SmtRes'!AQ1331,"=1",SmtRes!BU1329:'SmtRes'!BU1331)</f>
        <v>5.4</v>
      </c>
      <c r="CW1181">
        <f>SUMIF(SmtRes!AQ1329:'SmtRes'!AQ1331,"=1",SmtRes!BV1329:'SmtRes'!BV1331)</f>
        <v>0</v>
      </c>
      <c r="CX1181">
        <f t="shared" si="674"/>
        <v>0</v>
      </c>
      <c r="CY1181">
        <f t="shared" si="675"/>
        <v>4510.9733999999999</v>
      </c>
      <c r="CZ1181">
        <f t="shared" si="676"/>
        <v>2194.5275999999999</v>
      </c>
      <c r="DC1181" t="s">
        <v>3</v>
      </c>
      <c r="DD1181" t="s">
        <v>3</v>
      </c>
      <c r="DE1181" t="s">
        <v>3</v>
      </c>
      <c r="DF1181" t="s">
        <v>3</v>
      </c>
      <c r="DG1181" t="s">
        <v>3</v>
      </c>
      <c r="DH1181" t="s">
        <v>3</v>
      </c>
      <c r="DI1181" t="s">
        <v>3</v>
      </c>
      <c r="DJ1181" t="s">
        <v>3</v>
      </c>
      <c r="DK1181" t="s">
        <v>3</v>
      </c>
      <c r="DL1181" t="s">
        <v>3</v>
      </c>
      <c r="DM1181" t="s">
        <v>3</v>
      </c>
      <c r="DN1181">
        <v>0</v>
      </c>
      <c r="DO1181">
        <v>0</v>
      </c>
      <c r="DP1181">
        <v>1</v>
      </c>
      <c r="DQ1181">
        <v>1</v>
      </c>
      <c r="DU1181">
        <v>1013</v>
      </c>
      <c r="DV1181" t="s">
        <v>22</v>
      </c>
      <c r="DW1181" t="s">
        <v>22</v>
      </c>
      <c r="DX1181">
        <v>1</v>
      </c>
      <c r="DZ1181" t="s">
        <v>3</v>
      </c>
      <c r="EA1181" t="s">
        <v>3</v>
      </c>
      <c r="EB1181" t="s">
        <v>3</v>
      </c>
      <c r="EC1181" t="s">
        <v>3</v>
      </c>
      <c r="EE1181">
        <v>58749418</v>
      </c>
      <c r="EF1181">
        <v>4</v>
      </c>
      <c r="EG1181" t="s">
        <v>323</v>
      </c>
      <c r="EH1181">
        <v>83</v>
      </c>
      <c r="EI1181" t="s">
        <v>323</v>
      </c>
      <c r="EJ1181">
        <v>4</v>
      </c>
      <c r="EK1181">
        <v>200001</v>
      </c>
      <c r="EL1181" t="s">
        <v>328</v>
      </c>
      <c r="EM1181" t="s">
        <v>329</v>
      </c>
      <c r="EO1181" t="s">
        <v>3</v>
      </c>
      <c r="EQ1181">
        <v>0</v>
      </c>
      <c r="ER1181">
        <v>0</v>
      </c>
      <c r="ES1181">
        <v>0</v>
      </c>
      <c r="ET1181">
        <v>0</v>
      </c>
      <c r="EU1181">
        <v>0</v>
      </c>
      <c r="EV1181">
        <v>0</v>
      </c>
      <c r="EW1181">
        <v>5.4</v>
      </c>
      <c r="EX1181">
        <v>0</v>
      </c>
      <c r="EY1181">
        <v>0</v>
      </c>
      <c r="FQ1181">
        <v>0</v>
      </c>
      <c r="FR1181">
        <f t="shared" si="677"/>
        <v>0</v>
      </c>
      <c r="FS1181">
        <v>0</v>
      </c>
      <c r="FX1181">
        <v>74</v>
      </c>
      <c r="FY1181">
        <v>36</v>
      </c>
      <c r="GA1181" t="s">
        <v>3</v>
      </c>
      <c r="GD1181">
        <v>1</v>
      </c>
      <c r="GF1181">
        <v>-1500033435</v>
      </c>
      <c r="GG1181">
        <v>2</v>
      </c>
      <c r="GH1181">
        <v>1</v>
      </c>
      <c r="GI1181">
        <v>-2</v>
      </c>
      <c r="GJ1181">
        <v>0</v>
      </c>
      <c r="GK1181">
        <v>0</v>
      </c>
      <c r="GL1181">
        <f t="shared" si="678"/>
        <v>0</v>
      </c>
      <c r="GM1181">
        <f t="shared" si="679"/>
        <v>12801.41</v>
      </c>
      <c r="GN1181">
        <f t="shared" si="680"/>
        <v>0</v>
      </c>
      <c r="GO1181">
        <f t="shared" si="681"/>
        <v>0</v>
      </c>
      <c r="GP1181">
        <f t="shared" si="682"/>
        <v>12801.41</v>
      </c>
      <c r="GR1181">
        <v>0</v>
      </c>
      <c r="GS1181">
        <v>3</v>
      </c>
      <c r="GT1181">
        <v>0</v>
      </c>
      <c r="GU1181" t="s">
        <v>3</v>
      </c>
      <c r="GV1181">
        <f t="shared" si="683"/>
        <v>0</v>
      </c>
      <c r="GW1181">
        <v>1</v>
      </c>
      <c r="GX1181">
        <f t="shared" si="684"/>
        <v>0</v>
      </c>
      <c r="HA1181">
        <v>0</v>
      </c>
      <c r="HB1181">
        <v>0</v>
      </c>
      <c r="HC1181">
        <f t="shared" si="685"/>
        <v>0</v>
      </c>
      <c r="HE1181" t="s">
        <v>3</v>
      </c>
      <c r="HF1181" t="s">
        <v>3</v>
      </c>
      <c r="HM1181" t="s">
        <v>3</v>
      </c>
      <c r="HN1181" t="s">
        <v>330</v>
      </c>
      <c r="HO1181" t="s">
        <v>331</v>
      </c>
      <c r="HP1181" t="s">
        <v>323</v>
      </c>
      <c r="HQ1181" t="s">
        <v>323</v>
      </c>
      <c r="IK1181">
        <v>0</v>
      </c>
    </row>
    <row r="1182" spans="1:245" x14ac:dyDescent="0.2">
      <c r="A1182">
        <v>17</v>
      </c>
      <c r="B1182">
        <v>1</v>
      </c>
      <c r="C1182">
        <f>ROW(SmtRes!A1333)</f>
        <v>1333</v>
      </c>
      <c r="D1182">
        <f>ROW(EtalonRes!A1349)</f>
        <v>1349</v>
      </c>
      <c r="E1182" t="s">
        <v>314</v>
      </c>
      <c r="F1182" t="s">
        <v>346</v>
      </c>
      <c r="G1182" t="s">
        <v>347</v>
      </c>
      <c r="H1182" t="s">
        <v>348</v>
      </c>
      <c r="I1182">
        <v>39</v>
      </c>
      <c r="J1182">
        <v>0</v>
      </c>
      <c r="K1182">
        <v>39</v>
      </c>
      <c r="O1182">
        <f t="shared" si="661"/>
        <v>59854.63</v>
      </c>
      <c r="P1182">
        <f>SUMIF(SmtRes!AQ1332:'SmtRes'!AQ1333,"=1",SmtRes!DF1332:'SmtRes'!DF1333)</f>
        <v>0</v>
      </c>
      <c r="Q1182">
        <f>SUMIF(SmtRes!AQ1332:'SmtRes'!AQ1333,"=1",SmtRes!DG1332:'SmtRes'!DG1333)</f>
        <v>0</v>
      </c>
      <c r="R1182">
        <f>SUMIF(SmtRes!AQ1332:'SmtRes'!AQ1333,"=1",SmtRes!DH1332:'SmtRes'!DH1333)</f>
        <v>0</v>
      </c>
      <c r="S1182">
        <f>SUMIF(SmtRes!AQ1332:'SmtRes'!AQ1333,"=1",SmtRes!DI1332:'SmtRes'!DI1333)</f>
        <v>59854.63</v>
      </c>
      <c r="T1182">
        <f t="shared" si="662"/>
        <v>0</v>
      </c>
      <c r="U1182">
        <f>SUMIF(SmtRes!AQ1332:'SmtRes'!AQ1333,"=1",SmtRes!CV1332:'SmtRes'!CV1333)</f>
        <v>105.3</v>
      </c>
      <c r="V1182">
        <f>SUMIF(SmtRes!AQ1332:'SmtRes'!AQ1333,"=1",SmtRes!CW1332:'SmtRes'!CW1333)</f>
        <v>0</v>
      </c>
      <c r="W1182">
        <f t="shared" si="663"/>
        <v>0</v>
      </c>
      <c r="X1182">
        <f t="shared" si="664"/>
        <v>44292.43</v>
      </c>
      <c r="Y1182">
        <f t="shared" si="665"/>
        <v>21547.67</v>
      </c>
      <c r="AA1182">
        <v>61617792</v>
      </c>
      <c r="AB1182">
        <f t="shared" si="666"/>
        <v>1534.7339999999999</v>
      </c>
      <c r="AC1182">
        <f t="shared" si="667"/>
        <v>0</v>
      </c>
      <c r="AD1182">
        <f t="shared" si="668"/>
        <v>0</v>
      </c>
      <c r="AE1182">
        <f t="shared" si="669"/>
        <v>0</v>
      </c>
      <c r="AF1182">
        <f>ROUND((SUM(SmtRes!BT1332:'SmtRes'!BT1333)),6)</f>
        <v>1534.7339999999999</v>
      </c>
      <c r="AG1182">
        <f t="shared" si="670"/>
        <v>0</v>
      </c>
      <c r="AH1182">
        <f>(SUM(SmtRes!BU1332:'SmtRes'!BU1333))</f>
        <v>2.7</v>
      </c>
      <c r="AI1182">
        <f>(0)</f>
        <v>0</v>
      </c>
      <c r="AJ1182">
        <f t="shared" si="671"/>
        <v>0</v>
      </c>
      <c r="AK1182">
        <v>1534.7339999999999</v>
      </c>
      <c r="AL1182">
        <v>0</v>
      </c>
      <c r="AM1182">
        <v>0</v>
      </c>
      <c r="AN1182">
        <v>0</v>
      </c>
      <c r="AO1182">
        <v>1534.7339999999999</v>
      </c>
      <c r="AP1182">
        <v>0</v>
      </c>
      <c r="AQ1182">
        <v>2.7</v>
      </c>
      <c r="AR1182">
        <v>0</v>
      </c>
      <c r="AS1182">
        <v>0</v>
      </c>
      <c r="AT1182">
        <v>74</v>
      </c>
      <c r="AU1182">
        <v>36</v>
      </c>
      <c r="AV1182">
        <v>1</v>
      </c>
      <c r="AW1182">
        <v>1</v>
      </c>
      <c r="AZ1182">
        <v>1</v>
      </c>
      <c r="BA1182">
        <v>1</v>
      </c>
      <c r="BB1182">
        <v>1</v>
      </c>
      <c r="BC1182">
        <v>1</v>
      </c>
      <c r="BD1182" t="s">
        <v>3</v>
      </c>
      <c r="BE1182" t="s">
        <v>3</v>
      </c>
      <c r="BF1182" t="s">
        <v>3</v>
      </c>
      <c r="BG1182" t="s">
        <v>3</v>
      </c>
      <c r="BH1182">
        <v>0</v>
      </c>
      <c r="BI1182">
        <v>4</v>
      </c>
      <c r="BJ1182" t="s">
        <v>349</v>
      </c>
      <c r="BM1182">
        <v>200001</v>
      </c>
      <c r="BN1182">
        <v>0</v>
      </c>
      <c r="BO1182" t="s">
        <v>3</v>
      </c>
      <c r="BP1182">
        <v>0</v>
      </c>
      <c r="BQ1182">
        <v>4</v>
      </c>
      <c r="BR1182">
        <v>0</v>
      </c>
      <c r="BS1182">
        <v>1</v>
      </c>
      <c r="BT1182">
        <v>1</v>
      </c>
      <c r="BU1182">
        <v>1</v>
      </c>
      <c r="BV1182">
        <v>1</v>
      </c>
      <c r="BW1182">
        <v>1</v>
      </c>
      <c r="BX1182">
        <v>1</v>
      </c>
      <c r="BY1182" t="s">
        <v>3</v>
      </c>
      <c r="BZ1182">
        <v>74</v>
      </c>
      <c r="CA1182">
        <v>36</v>
      </c>
      <c r="CB1182" t="s">
        <v>3</v>
      </c>
      <c r="CE1182">
        <v>0</v>
      </c>
      <c r="CF1182">
        <v>0</v>
      </c>
      <c r="CG1182">
        <v>0</v>
      </c>
      <c r="CM1182">
        <v>0</v>
      </c>
      <c r="CN1182" t="s">
        <v>3</v>
      </c>
      <c r="CO1182">
        <v>0</v>
      </c>
      <c r="CP1182">
        <f t="shared" si="672"/>
        <v>59854.63</v>
      </c>
      <c r="CQ1182">
        <f>SUMIF(SmtRes!AQ1332:'SmtRes'!AQ1333,"=1",SmtRes!AA1332:'SmtRes'!AA1333)</f>
        <v>0</v>
      </c>
      <c r="CR1182">
        <f>SUMIF(SmtRes!AQ1332:'SmtRes'!AQ1333,"=1",SmtRes!AB1332:'SmtRes'!AB1333)</f>
        <v>0</v>
      </c>
      <c r="CS1182">
        <f>SUMIF(SmtRes!AQ1332:'SmtRes'!AQ1333,"=1",SmtRes!AC1332:'SmtRes'!AC1333)</f>
        <v>0</v>
      </c>
      <c r="CT1182">
        <f>SUMIF(SmtRes!AQ1332:'SmtRes'!AQ1333,"=1",SmtRes!AD1332:'SmtRes'!AD1333)</f>
        <v>1095.67</v>
      </c>
      <c r="CU1182">
        <f t="shared" si="673"/>
        <v>0</v>
      </c>
      <c r="CV1182">
        <f>SUMIF(SmtRes!AQ1332:'SmtRes'!AQ1333,"=1",SmtRes!BU1332:'SmtRes'!BU1333)</f>
        <v>2.7</v>
      </c>
      <c r="CW1182">
        <f>SUMIF(SmtRes!AQ1332:'SmtRes'!AQ1333,"=1",SmtRes!BV1332:'SmtRes'!BV1333)</f>
        <v>0</v>
      </c>
      <c r="CX1182">
        <f t="shared" si="674"/>
        <v>0</v>
      </c>
      <c r="CY1182">
        <f t="shared" si="675"/>
        <v>44292.426200000002</v>
      </c>
      <c r="CZ1182">
        <f t="shared" si="676"/>
        <v>21547.666799999995</v>
      </c>
      <c r="DC1182" t="s">
        <v>3</v>
      </c>
      <c r="DD1182" t="s">
        <v>3</v>
      </c>
      <c r="DE1182" t="s">
        <v>3</v>
      </c>
      <c r="DF1182" t="s">
        <v>3</v>
      </c>
      <c r="DG1182" t="s">
        <v>3</v>
      </c>
      <c r="DH1182" t="s">
        <v>3</v>
      </c>
      <c r="DI1182" t="s">
        <v>3</v>
      </c>
      <c r="DJ1182" t="s">
        <v>3</v>
      </c>
      <c r="DK1182" t="s">
        <v>3</v>
      </c>
      <c r="DL1182" t="s">
        <v>3</v>
      </c>
      <c r="DM1182" t="s">
        <v>3</v>
      </c>
      <c r="DN1182">
        <v>0</v>
      </c>
      <c r="DO1182">
        <v>0</v>
      </c>
      <c r="DP1182">
        <v>1</v>
      </c>
      <c r="DQ1182">
        <v>1</v>
      </c>
      <c r="DU1182">
        <v>1013</v>
      </c>
      <c r="DV1182" t="s">
        <v>348</v>
      </c>
      <c r="DW1182" t="s">
        <v>348</v>
      </c>
      <c r="DX1182">
        <v>1</v>
      </c>
      <c r="DZ1182" t="s">
        <v>3</v>
      </c>
      <c r="EA1182" t="s">
        <v>3</v>
      </c>
      <c r="EB1182" t="s">
        <v>3</v>
      </c>
      <c r="EC1182" t="s">
        <v>3</v>
      </c>
      <c r="EE1182">
        <v>58749418</v>
      </c>
      <c r="EF1182">
        <v>4</v>
      </c>
      <c r="EG1182" t="s">
        <v>323</v>
      </c>
      <c r="EH1182">
        <v>83</v>
      </c>
      <c r="EI1182" t="s">
        <v>323</v>
      </c>
      <c r="EJ1182">
        <v>4</v>
      </c>
      <c r="EK1182">
        <v>200001</v>
      </c>
      <c r="EL1182" t="s">
        <v>328</v>
      </c>
      <c r="EM1182" t="s">
        <v>329</v>
      </c>
      <c r="EO1182" t="s">
        <v>3</v>
      </c>
      <c r="EQ1182">
        <v>0</v>
      </c>
      <c r="ER1182">
        <v>0</v>
      </c>
      <c r="ES1182">
        <v>0</v>
      </c>
      <c r="ET1182">
        <v>0</v>
      </c>
      <c r="EU1182">
        <v>0</v>
      </c>
      <c r="EV1182">
        <v>0</v>
      </c>
      <c r="EW1182">
        <v>2.7</v>
      </c>
      <c r="EX1182">
        <v>0</v>
      </c>
      <c r="EY1182">
        <v>0</v>
      </c>
      <c r="FQ1182">
        <v>0</v>
      </c>
      <c r="FR1182">
        <f t="shared" si="677"/>
        <v>0</v>
      </c>
      <c r="FS1182">
        <v>0</v>
      </c>
      <c r="FX1182">
        <v>74</v>
      </c>
      <c r="FY1182">
        <v>36</v>
      </c>
      <c r="GA1182" t="s">
        <v>3</v>
      </c>
      <c r="GD1182">
        <v>1</v>
      </c>
      <c r="GF1182">
        <v>913397072</v>
      </c>
      <c r="GG1182">
        <v>2</v>
      </c>
      <c r="GH1182">
        <v>1</v>
      </c>
      <c r="GI1182">
        <v>-2</v>
      </c>
      <c r="GJ1182">
        <v>0</v>
      </c>
      <c r="GK1182">
        <v>0</v>
      </c>
      <c r="GL1182">
        <f t="shared" si="678"/>
        <v>0</v>
      </c>
      <c r="GM1182">
        <f t="shared" si="679"/>
        <v>125694.73</v>
      </c>
      <c r="GN1182">
        <f t="shared" si="680"/>
        <v>0</v>
      </c>
      <c r="GO1182">
        <f t="shared" si="681"/>
        <v>0</v>
      </c>
      <c r="GP1182">
        <f t="shared" si="682"/>
        <v>125694.73</v>
      </c>
      <c r="GR1182">
        <v>0</v>
      </c>
      <c r="GS1182">
        <v>3</v>
      </c>
      <c r="GT1182">
        <v>0</v>
      </c>
      <c r="GU1182" t="s">
        <v>3</v>
      </c>
      <c r="GV1182">
        <f t="shared" si="683"/>
        <v>0</v>
      </c>
      <c r="GW1182">
        <v>1</v>
      </c>
      <c r="GX1182">
        <f t="shared" si="684"/>
        <v>0</v>
      </c>
      <c r="HA1182">
        <v>0</v>
      </c>
      <c r="HB1182">
        <v>0</v>
      </c>
      <c r="HC1182">
        <f t="shared" si="685"/>
        <v>0</v>
      </c>
      <c r="HE1182" t="s">
        <v>3</v>
      </c>
      <c r="HF1182" t="s">
        <v>3</v>
      </c>
      <c r="HM1182" t="s">
        <v>3</v>
      </c>
      <c r="HN1182" t="s">
        <v>330</v>
      </c>
      <c r="HO1182" t="s">
        <v>331</v>
      </c>
      <c r="HP1182" t="s">
        <v>323</v>
      </c>
      <c r="HQ1182" t="s">
        <v>323</v>
      </c>
      <c r="IK1182">
        <v>0</v>
      </c>
    </row>
    <row r="1183" spans="1:245" x14ac:dyDescent="0.2">
      <c r="A1183">
        <v>17</v>
      </c>
      <c r="B1183">
        <v>1</v>
      </c>
      <c r="C1183">
        <f>ROW(SmtRes!A1335)</f>
        <v>1335</v>
      </c>
      <c r="D1183">
        <f>ROW(EtalonRes!A1351)</f>
        <v>1351</v>
      </c>
      <c r="E1183" t="s">
        <v>324</v>
      </c>
      <c r="F1183" t="s">
        <v>351</v>
      </c>
      <c r="G1183" t="s">
        <v>352</v>
      </c>
      <c r="H1183" t="s">
        <v>339</v>
      </c>
      <c r="I1183">
        <v>13</v>
      </c>
      <c r="J1183">
        <v>0</v>
      </c>
      <c r="K1183">
        <v>13</v>
      </c>
      <c r="O1183">
        <f t="shared" si="661"/>
        <v>7683</v>
      </c>
      <c r="P1183">
        <f>SUMIF(SmtRes!AQ1334:'SmtRes'!AQ1335,"=1",SmtRes!DF1334:'SmtRes'!DF1335)</f>
        <v>0</v>
      </c>
      <c r="Q1183">
        <f>SUMIF(SmtRes!AQ1334:'SmtRes'!AQ1335,"=1",SmtRes!DG1334:'SmtRes'!DG1335)</f>
        <v>0</v>
      </c>
      <c r="R1183">
        <f>SUMIF(SmtRes!AQ1334:'SmtRes'!AQ1335,"=1",SmtRes!DH1334:'SmtRes'!DH1335)</f>
        <v>0</v>
      </c>
      <c r="S1183">
        <f>SUMIF(SmtRes!AQ1334:'SmtRes'!AQ1335,"=1",SmtRes!DI1334:'SmtRes'!DI1335)</f>
        <v>7683</v>
      </c>
      <c r="T1183">
        <f t="shared" si="662"/>
        <v>0</v>
      </c>
      <c r="U1183">
        <f>SUMIF(SmtRes!AQ1334:'SmtRes'!AQ1335,"=1",SmtRes!CV1334:'SmtRes'!CV1335)</f>
        <v>13</v>
      </c>
      <c r="V1183">
        <f>SUMIF(SmtRes!AQ1334:'SmtRes'!AQ1335,"=1",SmtRes!CW1334:'SmtRes'!CW1335)</f>
        <v>0</v>
      </c>
      <c r="W1183">
        <f t="shared" si="663"/>
        <v>0</v>
      </c>
      <c r="X1183">
        <f t="shared" si="664"/>
        <v>5685.42</v>
      </c>
      <c r="Y1183">
        <f t="shared" si="665"/>
        <v>2765.88</v>
      </c>
      <c r="AA1183">
        <v>61617792</v>
      </c>
      <c r="AB1183">
        <f t="shared" si="666"/>
        <v>591</v>
      </c>
      <c r="AC1183">
        <f t="shared" si="667"/>
        <v>0</v>
      </c>
      <c r="AD1183">
        <f t="shared" si="668"/>
        <v>0</v>
      </c>
      <c r="AE1183">
        <f t="shared" si="669"/>
        <v>0</v>
      </c>
      <c r="AF1183">
        <f>ROUND((SUM(SmtRes!BT1334:'SmtRes'!BT1335)),6)</f>
        <v>591</v>
      </c>
      <c r="AG1183">
        <f t="shared" si="670"/>
        <v>0</v>
      </c>
      <c r="AH1183">
        <f>(SUM(SmtRes!BU1334:'SmtRes'!BU1335))</f>
        <v>1</v>
      </c>
      <c r="AI1183">
        <f>(0)</f>
        <v>0</v>
      </c>
      <c r="AJ1183">
        <f t="shared" si="671"/>
        <v>0</v>
      </c>
      <c r="AK1183">
        <v>591</v>
      </c>
      <c r="AL1183">
        <v>0</v>
      </c>
      <c r="AM1183">
        <v>0</v>
      </c>
      <c r="AN1183">
        <v>0</v>
      </c>
      <c r="AO1183">
        <v>591</v>
      </c>
      <c r="AP1183">
        <v>0</v>
      </c>
      <c r="AQ1183">
        <v>1</v>
      </c>
      <c r="AR1183">
        <v>0</v>
      </c>
      <c r="AS1183">
        <v>0</v>
      </c>
      <c r="AT1183">
        <v>74</v>
      </c>
      <c r="AU1183">
        <v>36</v>
      </c>
      <c r="AV1183">
        <v>1</v>
      </c>
      <c r="AW1183">
        <v>1</v>
      </c>
      <c r="AZ1183">
        <v>1</v>
      </c>
      <c r="BA1183">
        <v>1</v>
      </c>
      <c r="BB1183">
        <v>1</v>
      </c>
      <c r="BC1183">
        <v>1</v>
      </c>
      <c r="BD1183" t="s">
        <v>3</v>
      </c>
      <c r="BE1183" t="s">
        <v>3</v>
      </c>
      <c r="BF1183" t="s">
        <v>3</v>
      </c>
      <c r="BG1183" t="s">
        <v>3</v>
      </c>
      <c r="BH1183">
        <v>0</v>
      </c>
      <c r="BI1183">
        <v>4</v>
      </c>
      <c r="BJ1183" t="s">
        <v>353</v>
      </c>
      <c r="BM1183">
        <v>200001</v>
      </c>
      <c r="BN1183">
        <v>0</v>
      </c>
      <c r="BO1183" t="s">
        <v>3</v>
      </c>
      <c r="BP1183">
        <v>0</v>
      </c>
      <c r="BQ1183">
        <v>4</v>
      </c>
      <c r="BR1183">
        <v>0</v>
      </c>
      <c r="BS1183">
        <v>1</v>
      </c>
      <c r="BT1183">
        <v>1</v>
      </c>
      <c r="BU1183">
        <v>1</v>
      </c>
      <c r="BV1183">
        <v>1</v>
      </c>
      <c r="BW1183">
        <v>1</v>
      </c>
      <c r="BX1183">
        <v>1</v>
      </c>
      <c r="BY1183" t="s">
        <v>3</v>
      </c>
      <c r="BZ1183">
        <v>74</v>
      </c>
      <c r="CA1183">
        <v>36</v>
      </c>
      <c r="CB1183" t="s">
        <v>3</v>
      </c>
      <c r="CE1183">
        <v>0</v>
      </c>
      <c r="CF1183">
        <v>0</v>
      </c>
      <c r="CG1183">
        <v>0</v>
      </c>
      <c r="CM1183">
        <v>0</v>
      </c>
      <c r="CN1183" t="s">
        <v>3</v>
      </c>
      <c r="CO1183">
        <v>0</v>
      </c>
      <c r="CP1183">
        <f t="shared" si="672"/>
        <v>7683</v>
      </c>
      <c r="CQ1183">
        <f>SUMIF(SmtRes!AQ1334:'SmtRes'!AQ1335,"=1",SmtRes!AA1334:'SmtRes'!AA1335)</f>
        <v>0</v>
      </c>
      <c r="CR1183">
        <f>SUMIF(SmtRes!AQ1334:'SmtRes'!AQ1335,"=1",SmtRes!AB1334:'SmtRes'!AB1335)</f>
        <v>0</v>
      </c>
      <c r="CS1183">
        <f>SUMIF(SmtRes!AQ1334:'SmtRes'!AQ1335,"=1",SmtRes!AC1334:'SmtRes'!AC1335)</f>
        <v>0</v>
      </c>
      <c r="CT1183">
        <f>SUMIF(SmtRes!AQ1334:'SmtRes'!AQ1335,"=1",SmtRes!AD1334:'SmtRes'!AD1335)</f>
        <v>1182</v>
      </c>
      <c r="CU1183">
        <f t="shared" si="673"/>
        <v>0</v>
      </c>
      <c r="CV1183">
        <f>SUMIF(SmtRes!AQ1334:'SmtRes'!AQ1335,"=1",SmtRes!BU1334:'SmtRes'!BU1335)</f>
        <v>1</v>
      </c>
      <c r="CW1183">
        <f>SUMIF(SmtRes!AQ1334:'SmtRes'!AQ1335,"=1",SmtRes!BV1334:'SmtRes'!BV1335)</f>
        <v>0</v>
      </c>
      <c r="CX1183">
        <f t="shared" si="674"/>
        <v>0</v>
      </c>
      <c r="CY1183">
        <f t="shared" si="675"/>
        <v>5685.42</v>
      </c>
      <c r="CZ1183">
        <f t="shared" si="676"/>
        <v>2765.88</v>
      </c>
      <c r="DC1183" t="s">
        <v>3</v>
      </c>
      <c r="DD1183" t="s">
        <v>3</v>
      </c>
      <c r="DE1183" t="s">
        <v>3</v>
      </c>
      <c r="DF1183" t="s">
        <v>3</v>
      </c>
      <c r="DG1183" t="s">
        <v>3</v>
      </c>
      <c r="DH1183" t="s">
        <v>3</v>
      </c>
      <c r="DI1183" t="s">
        <v>3</v>
      </c>
      <c r="DJ1183" t="s">
        <v>3</v>
      </c>
      <c r="DK1183" t="s">
        <v>3</v>
      </c>
      <c r="DL1183" t="s">
        <v>3</v>
      </c>
      <c r="DM1183" t="s">
        <v>3</v>
      </c>
      <c r="DN1183">
        <v>0</v>
      </c>
      <c r="DO1183">
        <v>0</v>
      </c>
      <c r="DP1183">
        <v>1</v>
      </c>
      <c r="DQ1183">
        <v>1</v>
      </c>
      <c r="DU1183">
        <v>1013</v>
      </c>
      <c r="DV1183" t="s">
        <v>339</v>
      </c>
      <c r="DW1183" t="s">
        <v>339</v>
      </c>
      <c r="DX1183">
        <v>1</v>
      </c>
      <c r="DZ1183" t="s">
        <v>3</v>
      </c>
      <c r="EA1183" t="s">
        <v>3</v>
      </c>
      <c r="EB1183" t="s">
        <v>3</v>
      </c>
      <c r="EC1183" t="s">
        <v>3</v>
      </c>
      <c r="EE1183">
        <v>58749418</v>
      </c>
      <c r="EF1183">
        <v>4</v>
      </c>
      <c r="EG1183" t="s">
        <v>323</v>
      </c>
      <c r="EH1183">
        <v>83</v>
      </c>
      <c r="EI1183" t="s">
        <v>323</v>
      </c>
      <c r="EJ1183">
        <v>4</v>
      </c>
      <c r="EK1183">
        <v>200001</v>
      </c>
      <c r="EL1183" t="s">
        <v>328</v>
      </c>
      <c r="EM1183" t="s">
        <v>329</v>
      </c>
      <c r="EO1183" t="s">
        <v>3</v>
      </c>
      <c r="EQ1183">
        <v>0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1</v>
      </c>
      <c r="EX1183">
        <v>0</v>
      </c>
      <c r="EY1183">
        <v>0</v>
      </c>
      <c r="FQ1183">
        <v>0</v>
      </c>
      <c r="FR1183">
        <f t="shared" si="677"/>
        <v>0</v>
      </c>
      <c r="FS1183">
        <v>0</v>
      </c>
      <c r="FX1183">
        <v>74</v>
      </c>
      <c r="FY1183">
        <v>36</v>
      </c>
      <c r="GA1183" t="s">
        <v>3</v>
      </c>
      <c r="GD1183">
        <v>1</v>
      </c>
      <c r="GF1183">
        <v>586649101</v>
      </c>
      <c r="GG1183">
        <v>2</v>
      </c>
      <c r="GH1183">
        <v>1</v>
      </c>
      <c r="GI1183">
        <v>-2</v>
      </c>
      <c r="GJ1183">
        <v>0</v>
      </c>
      <c r="GK1183">
        <v>0</v>
      </c>
      <c r="GL1183">
        <f t="shared" si="678"/>
        <v>0</v>
      </c>
      <c r="GM1183">
        <f t="shared" si="679"/>
        <v>16134.3</v>
      </c>
      <c r="GN1183">
        <f t="shared" si="680"/>
        <v>0</v>
      </c>
      <c r="GO1183">
        <f t="shared" si="681"/>
        <v>0</v>
      </c>
      <c r="GP1183">
        <f t="shared" si="682"/>
        <v>16134.3</v>
      </c>
      <c r="GR1183">
        <v>0</v>
      </c>
      <c r="GS1183">
        <v>3</v>
      </c>
      <c r="GT1183">
        <v>0</v>
      </c>
      <c r="GU1183" t="s">
        <v>3</v>
      </c>
      <c r="GV1183">
        <f t="shared" si="683"/>
        <v>0</v>
      </c>
      <c r="GW1183">
        <v>1</v>
      </c>
      <c r="GX1183">
        <f t="shared" si="684"/>
        <v>0</v>
      </c>
      <c r="HA1183">
        <v>0</v>
      </c>
      <c r="HB1183">
        <v>0</v>
      </c>
      <c r="HC1183">
        <f t="shared" si="685"/>
        <v>0</v>
      </c>
      <c r="HE1183" t="s">
        <v>3</v>
      </c>
      <c r="HF1183" t="s">
        <v>3</v>
      </c>
      <c r="HM1183" t="s">
        <v>3</v>
      </c>
      <c r="HN1183" t="s">
        <v>330</v>
      </c>
      <c r="HO1183" t="s">
        <v>331</v>
      </c>
      <c r="HP1183" t="s">
        <v>323</v>
      </c>
      <c r="HQ1183" t="s">
        <v>323</v>
      </c>
      <c r="IK1183">
        <v>0</v>
      </c>
    </row>
    <row r="1184" spans="1:245" x14ac:dyDescent="0.2">
      <c r="A1184">
        <v>17</v>
      </c>
      <c r="B1184">
        <v>1</v>
      </c>
      <c r="C1184">
        <f>ROW(SmtRes!A1337)</f>
        <v>1337</v>
      </c>
      <c r="D1184">
        <f>ROW(EtalonRes!A1353)</f>
        <v>1353</v>
      </c>
      <c r="E1184" t="s">
        <v>332</v>
      </c>
      <c r="F1184" t="s">
        <v>355</v>
      </c>
      <c r="G1184" t="s">
        <v>356</v>
      </c>
      <c r="H1184" t="s">
        <v>339</v>
      </c>
      <c r="I1184">
        <v>13</v>
      </c>
      <c r="J1184">
        <v>0</v>
      </c>
      <c r="K1184">
        <v>13</v>
      </c>
      <c r="O1184">
        <f t="shared" si="661"/>
        <v>12446.46</v>
      </c>
      <c r="P1184">
        <f>SUMIF(SmtRes!AQ1336:'SmtRes'!AQ1337,"=1",SmtRes!DF1336:'SmtRes'!DF1337)</f>
        <v>0</v>
      </c>
      <c r="Q1184">
        <f>SUMIF(SmtRes!AQ1336:'SmtRes'!AQ1337,"=1",SmtRes!DG1336:'SmtRes'!DG1337)</f>
        <v>0</v>
      </c>
      <c r="R1184">
        <f>SUMIF(SmtRes!AQ1336:'SmtRes'!AQ1337,"=1",SmtRes!DH1336:'SmtRes'!DH1337)</f>
        <v>0</v>
      </c>
      <c r="S1184">
        <f>SUMIF(SmtRes!AQ1336:'SmtRes'!AQ1337,"=1",SmtRes!DI1336:'SmtRes'!DI1337)</f>
        <v>12446.46</v>
      </c>
      <c r="T1184">
        <f t="shared" si="662"/>
        <v>0</v>
      </c>
      <c r="U1184">
        <f>SUMIF(SmtRes!AQ1336:'SmtRes'!AQ1337,"=1",SmtRes!CV1336:'SmtRes'!CV1337)</f>
        <v>21.06</v>
      </c>
      <c r="V1184">
        <f>SUMIF(SmtRes!AQ1336:'SmtRes'!AQ1337,"=1",SmtRes!CW1336:'SmtRes'!CW1337)</f>
        <v>0</v>
      </c>
      <c r="W1184">
        <f t="shared" si="663"/>
        <v>0</v>
      </c>
      <c r="X1184">
        <f t="shared" si="664"/>
        <v>9210.3799999999992</v>
      </c>
      <c r="Y1184">
        <f t="shared" si="665"/>
        <v>4480.7299999999996</v>
      </c>
      <c r="AA1184">
        <v>61617792</v>
      </c>
      <c r="AB1184">
        <f t="shared" si="666"/>
        <v>957.42</v>
      </c>
      <c r="AC1184">
        <f t="shared" si="667"/>
        <v>0</v>
      </c>
      <c r="AD1184">
        <f t="shared" si="668"/>
        <v>0</v>
      </c>
      <c r="AE1184">
        <f t="shared" si="669"/>
        <v>0</v>
      </c>
      <c r="AF1184">
        <f>ROUND((SUM(SmtRes!BT1336:'SmtRes'!BT1337)),6)</f>
        <v>957.42</v>
      </c>
      <c r="AG1184">
        <f t="shared" si="670"/>
        <v>0</v>
      </c>
      <c r="AH1184">
        <f>(SUM(SmtRes!BU1336:'SmtRes'!BU1337))</f>
        <v>1.62</v>
      </c>
      <c r="AI1184">
        <f>(0)</f>
        <v>0</v>
      </c>
      <c r="AJ1184">
        <f t="shared" si="671"/>
        <v>0</v>
      </c>
      <c r="AK1184">
        <v>957.42000000000007</v>
      </c>
      <c r="AL1184">
        <v>0</v>
      </c>
      <c r="AM1184">
        <v>0</v>
      </c>
      <c r="AN1184">
        <v>0</v>
      </c>
      <c r="AO1184">
        <v>957.42000000000007</v>
      </c>
      <c r="AP1184">
        <v>0</v>
      </c>
      <c r="AQ1184">
        <v>1.62</v>
      </c>
      <c r="AR1184">
        <v>0</v>
      </c>
      <c r="AS1184">
        <v>0</v>
      </c>
      <c r="AT1184">
        <v>74</v>
      </c>
      <c r="AU1184">
        <v>36</v>
      </c>
      <c r="AV1184">
        <v>1</v>
      </c>
      <c r="AW1184">
        <v>1</v>
      </c>
      <c r="AZ1184">
        <v>1</v>
      </c>
      <c r="BA1184">
        <v>1</v>
      </c>
      <c r="BB1184">
        <v>1</v>
      </c>
      <c r="BC1184">
        <v>1</v>
      </c>
      <c r="BD1184" t="s">
        <v>3</v>
      </c>
      <c r="BE1184" t="s">
        <v>3</v>
      </c>
      <c r="BF1184" t="s">
        <v>3</v>
      </c>
      <c r="BG1184" t="s">
        <v>3</v>
      </c>
      <c r="BH1184">
        <v>0</v>
      </c>
      <c r="BI1184">
        <v>4</v>
      </c>
      <c r="BJ1184" t="s">
        <v>357</v>
      </c>
      <c r="BM1184">
        <v>200001</v>
      </c>
      <c r="BN1184">
        <v>0</v>
      </c>
      <c r="BO1184" t="s">
        <v>3</v>
      </c>
      <c r="BP1184">
        <v>0</v>
      </c>
      <c r="BQ1184">
        <v>4</v>
      </c>
      <c r="BR1184">
        <v>0</v>
      </c>
      <c r="BS1184">
        <v>1</v>
      </c>
      <c r="BT1184">
        <v>1</v>
      </c>
      <c r="BU1184">
        <v>1</v>
      </c>
      <c r="BV1184">
        <v>1</v>
      </c>
      <c r="BW1184">
        <v>1</v>
      </c>
      <c r="BX1184">
        <v>1</v>
      </c>
      <c r="BY1184" t="s">
        <v>3</v>
      </c>
      <c r="BZ1184">
        <v>74</v>
      </c>
      <c r="CA1184">
        <v>36</v>
      </c>
      <c r="CB1184" t="s">
        <v>3</v>
      </c>
      <c r="CE1184">
        <v>0</v>
      </c>
      <c r="CF1184">
        <v>0</v>
      </c>
      <c r="CG1184">
        <v>0</v>
      </c>
      <c r="CM1184">
        <v>0</v>
      </c>
      <c r="CN1184" t="s">
        <v>3</v>
      </c>
      <c r="CO1184">
        <v>0</v>
      </c>
      <c r="CP1184">
        <f t="shared" si="672"/>
        <v>12446.46</v>
      </c>
      <c r="CQ1184">
        <f>SUMIF(SmtRes!AQ1336:'SmtRes'!AQ1337,"=1",SmtRes!AA1336:'SmtRes'!AA1337)</f>
        <v>0</v>
      </c>
      <c r="CR1184">
        <f>SUMIF(SmtRes!AQ1336:'SmtRes'!AQ1337,"=1",SmtRes!AB1336:'SmtRes'!AB1337)</f>
        <v>0</v>
      </c>
      <c r="CS1184">
        <f>SUMIF(SmtRes!AQ1336:'SmtRes'!AQ1337,"=1",SmtRes!AC1336:'SmtRes'!AC1337)</f>
        <v>0</v>
      </c>
      <c r="CT1184">
        <f>SUMIF(SmtRes!AQ1336:'SmtRes'!AQ1337,"=1",SmtRes!AD1336:'SmtRes'!AD1337)</f>
        <v>1182</v>
      </c>
      <c r="CU1184">
        <f t="shared" si="673"/>
        <v>0</v>
      </c>
      <c r="CV1184">
        <f>SUMIF(SmtRes!AQ1336:'SmtRes'!AQ1337,"=1",SmtRes!BU1336:'SmtRes'!BU1337)</f>
        <v>1.62</v>
      </c>
      <c r="CW1184">
        <f>SUMIF(SmtRes!AQ1336:'SmtRes'!AQ1337,"=1",SmtRes!BV1336:'SmtRes'!BV1337)</f>
        <v>0</v>
      </c>
      <c r="CX1184">
        <f t="shared" si="674"/>
        <v>0</v>
      </c>
      <c r="CY1184">
        <f t="shared" si="675"/>
        <v>9210.3804</v>
      </c>
      <c r="CZ1184">
        <f t="shared" si="676"/>
        <v>4480.7255999999998</v>
      </c>
      <c r="DC1184" t="s">
        <v>3</v>
      </c>
      <c r="DD1184" t="s">
        <v>3</v>
      </c>
      <c r="DE1184" t="s">
        <v>3</v>
      </c>
      <c r="DF1184" t="s">
        <v>3</v>
      </c>
      <c r="DG1184" t="s">
        <v>3</v>
      </c>
      <c r="DH1184" t="s">
        <v>3</v>
      </c>
      <c r="DI1184" t="s">
        <v>3</v>
      </c>
      <c r="DJ1184" t="s">
        <v>3</v>
      </c>
      <c r="DK1184" t="s">
        <v>3</v>
      </c>
      <c r="DL1184" t="s">
        <v>3</v>
      </c>
      <c r="DM1184" t="s">
        <v>3</v>
      </c>
      <c r="DN1184">
        <v>0</v>
      </c>
      <c r="DO1184">
        <v>0</v>
      </c>
      <c r="DP1184">
        <v>1</v>
      </c>
      <c r="DQ1184">
        <v>1</v>
      </c>
      <c r="DU1184">
        <v>1013</v>
      </c>
      <c r="DV1184" t="s">
        <v>339</v>
      </c>
      <c r="DW1184" t="s">
        <v>339</v>
      </c>
      <c r="DX1184">
        <v>1</v>
      </c>
      <c r="DZ1184" t="s">
        <v>3</v>
      </c>
      <c r="EA1184" t="s">
        <v>3</v>
      </c>
      <c r="EB1184" t="s">
        <v>3</v>
      </c>
      <c r="EC1184" t="s">
        <v>3</v>
      </c>
      <c r="EE1184">
        <v>58749418</v>
      </c>
      <c r="EF1184">
        <v>4</v>
      </c>
      <c r="EG1184" t="s">
        <v>323</v>
      </c>
      <c r="EH1184">
        <v>83</v>
      </c>
      <c r="EI1184" t="s">
        <v>323</v>
      </c>
      <c r="EJ1184">
        <v>4</v>
      </c>
      <c r="EK1184">
        <v>200001</v>
      </c>
      <c r="EL1184" t="s">
        <v>328</v>
      </c>
      <c r="EM1184" t="s">
        <v>329</v>
      </c>
      <c r="EO1184" t="s">
        <v>3</v>
      </c>
      <c r="EQ1184">
        <v>0</v>
      </c>
      <c r="ER1184">
        <v>0</v>
      </c>
      <c r="ES1184">
        <v>0</v>
      </c>
      <c r="ET1184">
        <v>0</v>
      </c>
      <c r="EU1184">
        <v>0</v>
      </c>
      <c r="EV1184">
        <v>0</v>
      </c>
      <c r="EW1184">
        <v>1.62</v>
      </c>
      <c r="EX1184">
        <v>0</v>
      </c>
      <c r="EY1184">
        <v>0</v>
      </c>
      <c r="FQ1184">
        <v>0</v>
      </c>
      <c r="FR1184">
        <f t="shared" si="677"/>
        <v>0</v>
      </c>
      <c r="FS1184">
        <v>0</v>
      </c>
      <c r="FX1184">
        <v>74</v>
      </c>
      <c r="FY1184">
        <v>36</v>
      </c>
      <c r="GA1184" t="s">
        <v>3</v>
      </c>
      <c r="GD1184">
        <v>1</v>
      </c>
      <c r="GF1184">
        <v>-1487754187</v>
      </c>
      <c r="GG1184">
        <v>2</v>
      </c>
      <c r="GH1184">
        <v>1</v>
      </c>
      <c r="GI1184">
        <v>-2</v>
      </c>
      <c r="GJ1184">
        <v>0</v>
      </c>
      <c r="GK1184">
        <v>0</v>
      </c>
      <c r="GL1184">
        <f t="shared" si="678"/>
        <v>0</v>
      </c>
      <c r="GM1184">
        <f t="shared" si="679"/>
        <v>26137.57</v>
      </c>
      <c r="GN1184">
        <f t="shared" si="680"/>
        <v>0</v>
      </c>
      <c r="GO1184">
        <f t="shared" si="681"/>
        <v>0</v>
      </c>
      <c r="GP1184">
        <f t="shared" si="682"/>
        <v>26137.57</v>
      </c>
      <c r="GR1184">
        <v>0</v>
      </c>
      <c r="GS1184">
        <v>3</v>
      </c>
      <c r="GT1184">
        <v>0</v>
      </c>
      <c r="GU1184" t="s">
        <v>3</v>
      </c>
      <c r="GV1184">
        <f t="shared" si="683"/>
        <v>0</v>
      </c>
      <c r="GW1184">
        <v>1</v>
      </c>
      <c r="GX1184">
        <f t="shared" si="684"/>
        <v>0</v>
      </c>
      <c r="HA1184">
        <v>0</v>
      </c>
      <c r="HB1184">
        <v>0</v>
      </c>
      <c r="HC1184">
        <f t="shared" si="685"/>
        <v>0</v>
      </c>
      <c r="HE1184" t="s">
        <v>3</v>
      </c>
      <c r="HF1184" t="s">
        <v>3</v>
      </c>
      <c r="HM1184" t="s">
        <v>3</v>
      </c>
      <c r="HN1184" t="s">
        <v>330</v>
      </c>
      <c r="HO1184" t="s">
        <v>331</v>
      </c>
      <c r="HP1184" t="s">
        <v>323</v>
      </c>
      <c r="HQ1184" t="s">
        <v>323</v>
      </c>
      <c r="IK1184">
        <v>0</v>
      </c>
    </row>
    <row r="1185" spans="1:245" x14ac:dyDescent="0.2">
      <c r="A1185">
        <v>17</v>
      </c>
      <c r="B1185">
        <v>1</v>
      </c>
      <c r="C1185">
        <f>ROW(SmtRes!A1339)</f>
        <v>1339</v>
      </c>
      <c r="D1185">
        <f>ROW(EtalonRes!A1355)</f>
        <v>1355</v>
      </c>
      <c r="E1185" t="s">
        <v>336</v>
      </c>
      <c r="F1185" t="s">
        <v>359</v>
      </c>
      <c r="G1185" t="s">
        <v>360</v>
      </c>
      <c r="H1185" t="s">
        <v>339</v>
      </c>
      <c r="I1185">
        <v>13</v>
      </c>
      <c r="J1185">
        <v>0</v>
      </c>
      <c r="K1185">
        <v>13</v>
      </c>
      <c r="O1185">
        <f t="shared" si="661"/>
        <v>24892.92</v>
      </c>
      <c r="P1185">
        <f>SUMIF(SmtRes!AQ1338:'SmtRes'!AQ1339,"=1",SmtRes!DF1338:'SmtRes'!DF1339)</f>
        <v>0</v>
      </c>
      <c r="Q1185">
        <f>SUMIF(SmtRes!AQ1338:'SmtRes'!AQ1339,"=1",SmtRes!DG1338:'SmtRes'!DG1339)</f>
        <v>0</v>
      </c>
      <c r="R1185">
        <f>SUMIF(SmtRes!AQ1338:'SmtRes'!AQ1339,"=1",SmtRes!DH1338:'SmtRes'!DH1339)</f>
        <v>0</v>
      </c>
      <c r="S1185">
        <f>SUMIF(SmtRes!AQ1338:'SmtRes'!AQ1339,"=1",SmtRes!DI1338:'SmtRes'!DI1339)</f>
        <v>24892.92</v>
      </c>
      <c r="T1185">
        <f t="shared" si="662"/>
        <v>0</v>
      </c>
      <c r="U1185">
        <f>SUMIF(SmtRes!AQ1338:'SmtRes'!AQ1339,"=1",SmtRes!CV1338:'SmtRes'!CV1339)</f>
        <v>42.12</v>
      </c>
      <c r="V1185">
        <f>SUMIF(SmtRes!AQ1338:'SmtRes'!AQ1339,"=1",SmtRes!CW1338:'SmtRes'!CW1339)</f>
        <v>0</v>
      </c>
      <c r="W1185">
        <f t="shared" si="663"/>
        <v>0</v>
      </c>
      <c r="X1185">
        <f t="shared" si="664"/>
        <v>18420.759999999998</v>
      </c>
      <c r="Y1185">
        <f t="shared" si="665"/>
        <v>8961.4500000000007</v>
      </c>
      <c r="AA1185">
        <v>61617792</v>
      </c>
      <c r="AB1185">
        <f t="shared" si="666"/>
        <v>1914.84</v>
      </c>
      <c r="AC1185">
        <f t="shared" si="667"/>
        <v>0</v>
      </c>
      <c r="AD1185">
        <f t="shared" si="668"/>
        <v>0</v>
      </c>
      <c r="AE1185">
        <f t="shared" si="669"/>
        <v>0</v>
      </c>
      <c r="AF1185">
        <f>ROUND((SUM(SmtRes!BT1338:'SmtRes'!BT1339)),6)</f>
        <v>1914.84</v>
      </c>
      <c r="AG1185">
        <f t="shared" si="670"/>
        <v>0</v>
      </c>
      <c r="AH1185">
        <f>(SUM(SmtRes!BU1338:'SmtRes'!BU1339))</f>
        <v>3.24</v>
      </c>
      <c r="AI1185">
        <f>(0)</f>
        <v>0</v>
      </c>
      <c r="AJ1185">
        <f t="shared" si="671"/>
        <v>0</v>
      </c>
      <c r="AK1185">
        <v>1914.8400000000001</v>
      </c>
      <c r="AL1185">
        <v>0</v>
      </c>
      <c r="AM1185">
        <v>0</v>
      </c>
      <c r="AN1185">
        <v>0</v>
      </c>
      <c r="AO1185">
        <v>1914.8400000000001</v>
      </c>
      <c r="AP1185">
        <v>0</v>
      </c>
      <c r="AQ1185">
        <v>3.24</v>
      </c>
      <c r="AR1185">
        <v>0</v>
      </c>
      <c r="AS1185">
        <v>0</v>
      </c>
      <c r="AT1185">
        <v>74</v>
      </c>
      <c r="AU1185">
        <v>36</v>
      </c>
      <c r="AV1185">
        <v>1</v>
      </c>
      <c r="AW1185">
        <v>1</v>
      </c>
      <c r="AZ1185">
        <v>1</v>
      </c>
      <c r="BA1185">
        <v>1</v>
      </c>
      <c r="BB1185">
        <v>1</v>
      </c>
      <c r="BC1185">
        <v>1</v>
      </c>
      <c r="BD1185" t="s">
        <v>3</v>
      </c>
      <c r="BE1185" t="s">
        <v>3</v>
      </c>
      <c r="BF1185" t="s">
        <v>3</v>
      </c>
      <c r="BG1185" t="s">
        <v>3</v>
      </c>
      <c r="BH1185">
        <v>0</v>
      </c>
      <c r="BI1185">
        <v>4</v>
      </c>
      <c r="BJ1185" t="s">
        <v>361</v>
      </c>
      <c r="BM1185">
        <v>200001</v>
      </c>
      <c r="BN1185">
        <v>0</v>
      </c>
      <c r="BO1185" t="s">
        <v>3</v>
      </c>
      <c r="BP1185">
        <v>0</v>
      </c>
      <c r="BQ1185">
        <v>4</v>
      </c>
      <c r="BR1185">
        <v>0</v>
      </c>
      <c r="BS1185">
        <v>1</v>
      </c>
      <c r="BT1185">
        <v>1</v>
      </c>
      <c r="BU1185">
        <v>1</v>
      </c>
      <c r="BV1185">
        <v>1</v>
      </c>
      <c r="BW1185">
        <v>1</v>
      </c>
      <c r="BX1185">
        <v>1</v>
      </c>
      <c r="BY1185" t="s">
        <v>3</v>
      </c>
      <c r="BZ1185">
        <v>74</v>
      </c>
      <c r="CA1185">
        <v>36</v>
      </c>
      <c r="CB1185" t="s">
        <v>3</v>
      </c>
      <c r="CE1185">
        <v>0</v>
      </c>
      <c r="CF1185">
        <v>0</v>
      </c>
      <c r="CG1185">
        <v>0</v>
      </c>
      <c r="CM1185">
        <v>0</v>
      </c>
      <c r="CN1185" t="s">
        <v>3</v>
      </c>
      <c r="CO1185">
        <v>0</v>
      </c>
      <c r="CP1185">
        <f t="shared" si="672"/>
        <v>24892.92</v>
      </c>
      <c r="CQ1185">
        <f>SUMIF(SmtRes!AQ1338:'SmtRes'!AQ1339,"=1",SmtRes!AA1338:'SmtRes'!AA1339)</f>
        <v>0</v>
      </c>
      <c r="CR1185">
        <f>SUMIF(SmtRes!AQ1338:'SmtRes'!AQ1339,"=1",SmtRes!AB1338:'SmtRes'!AB1339)</f>
        <v>0</v>
      </c>
      <c r="CS1185">
        <f>SUMIF(SmtRes!AQ1338:'SmtRes'!AQ1339,"=1",SmtRes!AC1338:'SmtRes'!AC1339)</f>
        <v>0</v>
      </c>
      <c r="CT1185">
        <f>SUMIF(SmtRes!AQ1338:'SmtRes'!AQ1339,"=1",SmtRes!AD1338:'SmtRes'!AD1339)</f>
        <v>1182</v>
      </c>
      <c r="CU1185">
        <f t="shared" si="673"/>
        <v>0</v>
      </c>
      <c r="CV1185">
        <f>SUMIF(SmtRes!AQ1338:'SmtRes'!AQ1339,"=1",SmtRes!BU1338:'SmtRes'!BU1339)</f>
        <v>3.24</v>
      </c>
      <c r="CW1185">
        <f>SUMIF(SmtRes!AQ1338:'SmtRes'!AQ1339,"=1",SmtRes!BV1338:'SmtRes'!BV1339)</f>
        <v>0</v>
      </c>
      <c r="CX1185">
        <f t="shared" si="674"/>
        <v>0</v>
      </c>
      <c r="CY1185">
        <f t="shared" si="675"/>
        <v>18420.7608</v>
      </c>
      <c r="CZ1185">
        <f t="shared" si="676"/>
        <v>8961.4511999999995</v>
      </c>
      <c r="DC1185" t="s">
        <v>3</v>
      </c>
      <c r="DD1185" t="s">
        <v>3</v>
      </c>
      <c r="DE1185" t="s">
        <v>3</v>
      </c>
      <c r="DF1185" t="s">
        <v>3</v>
      </c>
      <c r="DG1185" t="s">
        <v>3</v>
      </c>
      <c r="DH1185" t="s">
        <v>3</v>
      </c>
      <c r="DI1185" t="s">
        <v>3</v>
      </c>
      <c r="DJ1185" t="s">
        <v>3</v>
      </c>
      <c r="DK1185" t="s">
        <v>3</v>
      </c>
      <c r="DL1185" t="s">
        <v>3</v>
      </c>
      <c r="DM1185" t="s">
        <v>3</v>
      </c>
      <c r="DN1185">
        <v>0</v>
      </c>
      <c r="DO1185">
        <v>0</v>
      </c>
      <c r="DP1185">
        <v>1</v>
      </c>
      <c r="DQ1185">
        <v>1</v>
      </c>
      <c r="DU1185">
        <v>1013</v>
      </c>
      <c r="DV1185" t="s">
        <v>339</v>
      </c>
      <c r="DW1185" t="s">
        <v>339</v>
      </c>
      <c r="DX1185">
        <v>1</v>
      </c>
      <c r="DZ1185" t="s">
        <v>3</v>
      </c>
      <c r="EA1185" t="s">
        <v>3</v>
      </c>
      <c r="EB1185" t="s">
        <v>3</v>
      </c>
      <c r="EC1185" t="s">
        <v>3</v>
      </c>
      <c r="EE1185">
        <v>58749418</v>
      </c>
      <c r="EF1185">
        <v>4</v>
      </c>
      <c r="EG1185" t="s">
        <v>323</v>
      </c>
      <c r="EH1185">
        <v>83</v>
      </c>
      <c r="EI1185" t="s">
        <v>323</v>
      </c>
      <c r="EJ1185">
        <v>4</v>
      </c>
      <c r="EK1185">
        <v>200001</v>
      </c>
      <c r="EL1185" t="s">
        <v>328</v>
      </c>
      <c r="EM1185" t="s">
        <v>329</v>
      </c>
      <c r="EO1185" t="s">
        <v>3</v>
      </c>
      <c r="EQ1185">
        <v>0</v>
      </c>
      <c r="ER1185">
        <v>0</v>
      </c>
      <c r="ES1185">
        <v>0</v>
      </c>
      <c r="ET1185">
        <v>0</v>
      </c>
      <c r="EU1185">
        <v>0</v>
      </c>
      <c r="EV1185">
        <v>0</v>
      </c>
      <c r="EW1185">
        <v>3.24</v>
      </c>
      <c r="EX1185">
        <v>0</v>
      </c>
      <c r="EY1185">
        <v>0</v>
      </c>
      <c r="FQ1185">
        <v>0</v>
      </c>
      <c r="FR1185">
        <f t="shared" si="677"/>
        <v>0</v>
      </c>
      <c r="FS1185">
        <v>0</v>
      </c>
      <c r="FX1185">
        <v>74</v>
      </c>
      <c r="FY1185">
        <v>36</v>
      </c>
      <c r="GA1185" t="s">
        <v>3</v>
      </c>
      <c r="GD1185">
        <v>1</v>
      </c>
      <c r="GF1185">
        <v>323254439</v>
      </c>
      <c r="GG1185">
        <v>2</v>
      </c>
      <c r="GH1185">
        <v>1</v>
      </c>
      <c r="GI1185">
        <v>-2</v>
      </c>
      <c r="GJ1185">
        <v>0</v>
      </c>
      <c r="GK1185">
        <v>0</v>
      </c>
      <c r="GL1185">
        <f t="shared" si="678"/>
        <v>0</v>
      </c>
      <c r="GM1185">
        <f t="shared" si="679"/>
        <v>52275.13</v>
      </c>
      <c r="GN1185">
        <f t="shared" si="680"/>
        <v>0</v>
      </c>
      <c r="GO1185">
        <f t="shared" si="681"/>
        <v>0</v>
      </c>
      <c r="GP1185">
        <f t="shared" si="682"/>
        <v>52275.13</v>
      </c>
      <c r="GR1185">
        <v>0</v>
      </c>
      <c r="GS1185">
        <v>3</v>
      </c>
      <c r="GT1185">
        <v>0</v>
      </c>
      <c r="GU1185" t="s">
        <v>3</v>
      </c>
      <c r="GV1185">
        <f t="shared" si="683"/>
        <v>0</v>
      </c>
      <c r="GW1185">
        <v>1</v>
      </c>
      <c r="GX1185">
        <f t="shared" si="684"/>
        <v>0</v>
      </c>
      <c r="HA1185">
        <v>0</v>
      </c>
      <c r="HB1185">
        <v>0</v>
      </c>
      <c r="HC1185">
        <f t="shared" si="685"/>
        <v>0</v>
      </c>
      <c r="HE1185" t="s">
        <v>3</v>
      </c>
      <c r="HF1185" t="s">
        <v>3</v>
      </c>
      <c r="HM1185" t="s">
        <v>3</v>
      </c>
      <c r="HN1185" t="s">
        <v>330</v>
      </c>
      <c r="HO1185" t="s">
        <v>331</v>
      </c>
      <c r="HP1185" t="s">
        <v>323</v>
      </c>
      <c r="HQ1185" t="s">
        <v>323</v>
      </c>
      <c r="IK1185">
        <v>0</v>
      </c>
    </row>
    <row r="1186" spans="1:245" x14ac:dyDescent="0.2">
      <c r="A1186">
        <v>17</v>
      </c>
      <c r="B1186">
        <v>1</v>
      </c>
      <c r="C1186">
        <f>ROW(SmtRes!A1341)</f>
        <v>1341</v>
      </c>
      <c r="D1186">
        <f>ROW(EtalonRes!A1357)</f>
        <v>1357</v>
      </c>
      <c r="E1186" t="s">
        <v>341</v>
      </c>
      <c r="F1186" t="s">
        <v>363</v>
      </c>
      <c r="G1186" t="s">
        <v>364</v>
      </c>
      <c r="H1186" t="s">
        <v>365</v>
      </c>
      <c r="I1186">
        <f>ROUND(13/100,7)</f>
        <v>0.13</v>
      </c>
      <c r="J1186">
        <v>0</v>
      </c>
      <c r="K1186">
        <f>ROUND(13/100,7)</f>
        <v>0.13</v>
      </c>
      <c r="O1186">
        <f t="shared" si="661"/>
        <v>995.71</v>
      </c>
      <c r="P1186">
        <f>SUMIF(SmtRes!AQ1340:'SmtRes'!AQ1341,"=1",SmtRes!DF1340:'SmtRes'!DF1341)</f>
        <v>0</v>
      </c>
      <c r="Q1186">
        <f>SUMIF(SmtRes!AQ1340:'SmtRes'!AQ1341,"=1",SmtRes!DG1340:'SmtRes'!DG1341)</f>
        <v>0</v>
      </c>
      <c r="R1186">
        <f>SUMIF(SmtRes!AQ1340:'SmtRes'!AQ1341,"=1",SmtRes!DH1340:'SmtRes'!DH1341)</f>
        <v>0</v>
      </c>
      <c r="S1186">
        <f>SUMIF(SmtRes!AQ1340:'SmtRes'!AQ1341,"=1",SmtRes!DI1340:'SmtRes'!DI1341)</f>
        <v>995.71</v>
      </c>
      <c r="T1186">
        <f t="shared" si="662"/>
        <v>0</v>
      </c>
      <c r="U1186">
        <f>SUMIF(SmtRes!AQ1340:'SmtRes'!AQ1341,"=1",SmtRes!CV1340:'SmtRes'!CV1341)</f>
        <v>1.6848000000000001</v>
      </c>
      <c r="V1186">
        <f>SUMIF(SmtRes!AQ1340:'SmtRes'!AQ1341,"=1",SmtRes!CW1340:'SmtRes'!CW1341)</f>
        <v>0</v>
      </c>
      <c r="W1186">
        <f t="shared" si="663"/>
        <v>0</v>
      </c>
      <c r="X1186">
        <f t="shared" si="664"/>
        <v>736.83</v>
      </c>
      <c r="Y1186">
        <f t="shared" si="665"/>
        <v>358.46</v>
      </c>
      <c r="AA1186">
        <v>61617792</v>
      </c>
      <c r="AB1186">
        <f t="shared" si="666"/>
        <v>7659.36</v>
      </c>
      <c r="AC1186">
        <f t="shared" si="667"/>
        <v>0</v>
      </c>
      <c r="AD1186">
        <f t="shared" si="668"/>
        <v>0</v>
      </c>
      <c r="AE1186">
        <f t="shared" si="669"/>
        <v>0</v>
      </c>
      <c r="AF1186">
        <f>ROUND((SUM(SmtRes!BT1340:'SmtRes'!BT1341)),6)</f>
        <v>7659.36</v>
      </c>
      <c r="AG1186">
        <f t="shared" si="670"/>
        <v>0</v>
      </c>
      <c r="AH1186">
        <f>(SUM(SmtRes!BU1340:'SmtRes'!BU1341))</f>
        <v>12.96</v>
      </c>
      <c r="AI1186">
        <f>(0)</f>
        <v>0</v>
      </c>
      <c r="AJ1186">
        <f t="shared" si="671"/>
        <v>0</v>
      </c>
      <c r="AK1186">
        <v>7659.3600000000006</v>
      </c>
      <c r="AL1186">
        <v>0</v>
      </c>
      <c r="AM1186">
        <v>0</v>
      </c>
      <c r="AN1186">
        <v>0</v>
      </c>
      <c r="AO1186">
        <v>7659.3600000000006</v>
      </c>
      <c r="AP1186">
        <v>0</v>
      </c>
      <c r="AQ1186">
        <v>12.96</v>
      </c>
      <c r="AR1186">
        <v>0</v>
      </c>
      <c r="AS1186">
        <v>0</v>
      </c>
      <c r="AT1186">
        <v>74</v>
      </c>
      <c r="AU1186">
        <v>36</v>
      </c>
      <c r="AV1186">
        <v>1</v>
      </c>
      <c r="AW1186">
        <v>1</v>
      </c>
      <c r="AZ1186">
        <v>1</v>
      </c>
      <c r="BA1186">
        <v>1</v>
      </c>
      <c r="BB1186">
        <v>1</v>
      </c>
      <c r="BC1186">
        <v>1</v>
      </c>
      <c r="BD1186" t="s">
        <v>3</v>
      </c>
      <c r="BE1186" t="s">
        <v>3</v>
      </c>
      <c r="BF1186" t="s">
        <v>3</v>
      </c>
      <c r="BG1186" t="s">
        <v>3</v>
      </c>
      <c r="BH1186">
        <v>0</v>
      </c>
      <c r="BI1186">
        <v>4</v>
      </c>
      <c r="BJ1186" t="s">
        <v>366</v>
      </c>
      <c r="BM1186">
        <v>200001</v>
      </c>
      <c r="BN1186">
        <v>0</v>
      </c>
      <c r="BO1186" t="s">
        <v>3</v>
      </c>
      <c r="BP1186">
        <v>0</v>
      </c>
      <c r="BQ1186">
        <v>4</v>
      </c>
      <c r="BR1186">
        <v>0</v>
      </c>
      <c r="BS1186">
        <v>1</v>
      </c>
      <c r="BT1186">
        <v>1</v>
      </c>
      <c r="BU1186">
        <v>1</v>
      </c>
      <c r="BV1186">
        <v>1</v>
      </c>
      <c r="BW1186">
        <v>1</v>
      </c>
      <c r="BX1186">
        <v>1</v>
      </c>
      <c r="BY1186" t="s">
        <v>3</v>
      </c>
      <c r="BZ1186">
        <v>74</v>
      </c>
      <c r="CA1186">
        <v>36</v>
      </c>
      <c r="CB1186" t="s">
        <v>3</v>
      </c>
      <c r="CE1186">
        <v>0</v>
      </c>
      <c r="CF1186">
        <v>0</v>
      </c>
      <c r="CG1186">
        <v>0</v>
      </c>
      <c r="CM1186">
        <v>0</v>
      </c>
      <c r="CN1186" t="s">
        <v>3</v>
      </c>
      <c r="CO1186">
        <v>0</v>
      </c>
      <c r="CP1186">
        <f t="shared" si="672"/>
        <v>995.71</v>
      </c>
      <c r="CQ1186">
        <f>SUMIF(SmtRes!AQ1340:'SmtRes'!AQ1341,"=1",SmtRes!AA1340:'SmtRes'!AA1341)</f>
        <v>0</v>
      </c>
      <c r="CR1186">
        <f>SUMIF(SmtRes!AQ1340:'SmtRes'!AQ1341,"=1",SmtRes!AB1340:'SmtRes'!AB1341)</f>
        <v>0</v>
      </c>
      <c r="CS1186">
        <f>SUMIF(SmtRes!AQ1340:'SmtRes'!AQ1341,"=1",SmtRes!AC1340:'SmtRes'!AC1341)</f>
        <v>0</v>
      </c>
      <c r="CT1186">
        <f>SUMIF(SmtRes!AQ1340:'SmtRes'!AQ1341,"=1",SmtRes!AD1340:'SmtRes'!AD1341)</f>
        <v>1182</v>
      </c>
      <c r="CU1186">
        <f t="shared" si="673"/>
        <v>0</v>
      </c>
      <c r="CV1186">
        <f>SUMIF(SmtRes!AQ1340:'SmtRes'!AQ1341,"=1",SmtRes!BU1340:'SmtRes'!BU1341)</f>
        <v>12.96</v>
      </c>
      <c r="CW1186">
        <f>SUMIF(SmtRes!AQ1340:'SmtRes'!AQ1341,"=1",SmtRes!BV1340:'SmtRes'!BV1341)</f>
        <v>0</v>
      </c>
      <c r="CX1186">
        <f t="shared" si="674"/>
        <v>0</v>
      </c>
      <c r="CY1186">
        <f t="shared" si="675"/>
        <v>736.82540000000006</v>
      </c>
      <c r="CZ1186">
        <f t="shared" si="676"/>
        <v>358.4556</v>
      </c>
      <c r="DC1186" t="s">
        <v>3</v>
      </c>
      <c r="DD1186" t="s">
        <v>3</v>
      </c>
      <c r="DE1186" t="s">
        <v>3</v>
      </c>
      <c r="DF1186" t="s">
        <v>3</v>
      </c>
      <c r="DG1186" t="s">
        <v>3</v>
      </c>
      <c r="DH1186" t="s">
        <v>3</v>
      </c>
      <c r="DI1186" t="s">
        <v>3</v>
      </c>
      <c r="DJ1186" t="s">
        <v>3</v>
      </c>
      <c r="DK1186" t="s">
        <v>3</v>
      </c>
      <c r="DL1186" t="s">
        <v>3</v>
      </c>
      <c r="DM1186" t="s">
        <v>3</v>
      </c>
      <c r="DN1186">
        <v>0</v>
      </c>
      <c r="DO1186">
        <v>0</v>
      </c>
      <c r="DP1186">
        <v>1</v>
      </c>
      <c r="DQ1186">
        <v>1</v>
      </c>
      <c r="DU1186">
        <v>1013</v>
      </c>
      <c r="DV1186" t="s">
        <v>365</v>
      </c>
      <c r="DW1186" t="s">
        <v>365</v>
      </c>
      <c r="DX1186">
        <v>1</v>
      </c>
      <c r="DZ1186" t="s">
        <v>3</v>
      </c>
      <c r="EA1186" t="s">
        <v>3</v>
      </c>
      <c r="EB1186" t="s">
        <v>3</v>
      </c>
      <c r="EC1186" t="s">
        <v>3</v>
      </c>
      <c r="EE1186">
        <v>58749418</v>
      </c>
      <c r="EF1186">
        <v>4</v>
      </c>
      <c r="EG1186" t="s">
        <v>323</v>
      </c>
      <c r="EH1186">
        <v>83</v>
      </c>
      <c r="EI1186" t="s">
        <v>323</v>
      </c>
      <c r="EJ1186">
        <v>4</v>
      </c>
      <c r="EK1186">
        <v>200001</v>
      </c>
      <c r="EL1186" t="s">
        <v>328</v>
      </c>
      <c r="EM1186" t="s">
        <v>329</v>
      </c>
      <c r="EO1186" t="s">
        <v>3</v>
      </c>
      <c r="EQ1186">
        <v>0</v>
      </c>
      <c r="ER1186">
        <v>0</v>
      </c>
      <c r="ES1186">
        <v>0</v>
      </c>
      <c r="ET1186">
        <v>0</v>
      </c>
      <c r="EU1186">
        <v>0</v>
      </c>
      <c r="EV1186">
        <v>0</v>
      </c>
      <c r="EW1186">
        <v>12.96</v>
      </c>
      <c r="EX1186">
        <v>0</v>
      </c>
      <c r="EY1186">
        <v>0</v>
      </c>
      <c r="FQ1186">
        <v>0</v>
      </c>
      <c r="FR1186">
        <f t="shared" si="677"/>
        <v>0</v>
      </c>
      <c r="FS1186">
        <v>0</v>
      </c>
      <c r="FX1186">
        <v>74</v>
      </c>
      <c r="FY1186">
        <v>36</v>
      </c>
      <c r="GA1186" t="s">
        <v>3</v>
      </c>
      <c r="GD1186">
        <v>1</v>
      </c>
      <c r="GF1186">
        <v>416936062</v>
      </c>
      <c r="GG1186">
        <v>2</v>
      </c>
      <c r="GH1186">
        <v>1</v>
      </c>
      <c r="GI1186">
        <v>-2</v>
      </c>
      <c r="GJ1186">
        <v>0</v>
      </c>
      <c r="GK1186">
        <v>0</v>
      </c>
      <c r="GL1186">
        <f t="shared" si="678"/>
        <v>0</v>
      </c>
      <c r="GM1186">
        <f t="shared" si="679"/>
        <v>2091</v>
      </c>
      <c r="GN1186">
        <f t="shared" si="680"/>
        <v>0</v>
      </c>
      <c r="GO1186">
        <f t="shared" si="681"/>
        <v>0</v>
      </c>
      <c r="GP1186">
        <f t="shared" si="682"/>
        <v>2091</v>
      </c>
      <c r="GR1186">
        <v>0</v>
      </c>
      <c r="GS1186">
        <v>3</v>
      </c>
      <c r="GT1186">
        <v>0</v>
      </c>
      <c r="GU1186" t="s">
        <v>3</v>
      </c>
      <c r="GV1186">
        <f t="shared" si="683"/>
        <v>0</v>
      </c>
      <c r="GW1186">
        <v>1</v>
      </c>
      <c r="GX1186">
        <f t="shared" si="684"/>
        <v>0</v>
      </c>
      <c r="HA1186">
        <v>0</v>
      </c>
      <c r="HB1186">
        <v>0</v>
      </c>
      <c r="HC1186">
        <f t="shared" si="685"/>
        <v>0</v>
      </c>
      <c r="HE1186" t="s">
        <v>3</v>
      </c>
      <c r="HF1186" t="s">
        <v>3</v>
      </c>
      <c r="HM1186" t="s">
        <v>3</v>
      </c>
      <c r="HN1186" t="s">
        <v>330</v>
      </c>
      <c r="HO1186" t="s">
        <v>331</v>
      </c>
      <c r="HP1186" t="s">
        <v>323</v>
      </c>
      <c r="HQ1186" t="s">
        <v>323</v>
      </c>
      <c r="IK1186">
        <v>0</v>
      </c>
    </row>
    <row r="1188" spans="1:245" x14ac:dyDescent="0.2">
      <c r="A1188" s="2">
        <v>51</v>
      </c>
      <c r="B1188" s="2">
        <f>B1174</f>
        <v>1</v>
      </c>
      <c r="C1188" s="2">
        <f>A1174</f>
        <v>4</v>
      </c>
      <c r="D1188" s="2">
        <f>ROW(A1174)</f>
        <v>1174</v>
      </c>
      <c r="E1188" s="2"/>
      <c r="F1188" s="2" t="str">
        <f>IF(F1174&lt;&gt;"",F1174,"")</f>
        <v>Новый раздел</v>
      </c>
      <c r="G1188" s="2" t="str">
        <f>IF(G1174&lt;&gt;"",G1174,"")</f>
        <v>Пусконаладочные работы</v>
      </c>
      <c r="H1188" s="2">
        <v>0</v>
      </c>
      <c r="I1188" s="2"/>
      <c r="J1188" s="2"/>
      <c r="K1188" s="2"/>
      <c r="L1188" s="2"/>
      <c r="M1188" s="2"/>
      <c r="N1188" s="2"/>
      <c r="O1188" s="2">
        <f t="shared" ref="O1188:T1188" si="686">ROUND(AB1188,2)</f>
        <v>124982.45</v>
      </c>
      <c r="P1188" s="2">
        <f t="shared" si="686"/>
        <v>0</v>
      </c>
      <c r="Q1188" s="2">
        <f t="shared" si="686"/>
        <v>0</v>
      </c>
      <c r="R1188" s="2">
        <f t="shared" si="686"/>
        <v>0</v>
      </c>
      <c r="S1188" s="2">
        <f t="shared" si="686"/>
        <v>124982.45</v>
      </c>
      <c r="T1188" s="2">
        <f t="shared" si="686"/>
        <v>0</v>
      </c>
      <c r="U1188" s="2">
        <f>AH1188</f>
        <v>215.98480000000001</v>
      </c>
      <c r="V1188" s="2">
        <f>AI1188</f>
        <v>0</v>
      </c>
      <c r="W1188" s="2">
        <f>ROUND(AJ1188,2)</f>
        <v>0</v>
      </c>
      <c r="X1188" s="2">
        <f>ROUND(AK1188,2)</f>
        <v>92487.02</v>
      </c>
      <c r="Y1188" s="2">
        <f>ROUND(AL1188,2)</f>
        <v>44993.7</v>
      </c>
      <c r="Z1188" s="2"/>
      <c r="AA1188" s="2"/>
      <c r="AB1188" s="2">
        <f>ROUND(SUMIF(AA1178:AA1186,"=61617792",O1178:O1186),2)</f>
        <v>124982.45</v>
      </c>
      <c r="AC1188" s="2">
        <f>ROUND(SUMIF(AA1178:AA1186,"=61617792",P1178:P1186),2)</f>
        <v>0</v>
      </c>
      <c r="AD1188" s="2">
        <f>ROUND(SUMIF(AA1178:AA1186,"=61617792",Q1178:Q1186),2)</f>
        <v>0</v>
      </c>
      <c r="AE1188" s="2">
        <f>ROUND(SUMIF(AA1178:AA1186,"=61617792",R1178:R1186),2)</f>
        <v>0</v>
      </c>
      <c r="AF1188" s="2">
        <f>ROUND(SUMIF(AA1178:AA1186,"=61617792",S1178:S1186),2)</f>
        <v>124982.45</v>
      </c>
      <c r="AG1188" s="2">
        <f>ROUND(SUMIF(AA1178:AA1186,"=61617792",T1178:T1186),2)</f>
        <v>0</v>
      </c>
      <c r="AH1188" s="2">
        <f>SUMIF(AA1178:AA1186,"=61617792",U1178:U1186)</f>
        <v>215.98480000000001</v>
      </c>
      <c r="AI1188" s="2">
        <f>SUMIF(AA1178:AA1186,"=61617792",V1178:V1186)</f>
        <v>0</v>
      </c>
      <c r="AJ1188" s="2">
        <f>ROUND(SUMIF(AA1178:AA1186,"=61617792",W1178:W1186),2)</f>
        <v>0</v>
      </c>
      <c r="AK1188" s="2">
        <f>ROUND(SUMIF(AA1178:AA1186,"=61617792",X1178:X1186),2)</f>
        <v>92487.02</v>
      </c>
      <c r="AL1188" s="2">
        <f>ROUND(SUMIF(AA1178:AA1186,"=61617792",Y1178:Y1186),2)</f>
        <v>44993.7</v>
      </c>
      <c r="AM1188" s="2"/>
      <c r="AN1188" s="2"/>
      <c r="AO1188" s="2">
        <f t="shared" ref="AO1188:BD1188" si="687">ROUND(BX1188,2)</f>
        <v>0</v>
      </c>
      <c r="AP1188" s="2">
        <f t="shared" si="687"/>
        <v>0</v>
      </c>
      <c r="AQ1188" s="2">
        <f t="shared" si="687"/>
        <v>0</v>
      </c>
      <c r="AR1188" s="2">
        <f t="shared" si="687"/>
        <v>262463.17</v>
      </c>
      <c r="AS1188" s="2">
        <f t="shared" si="687"/>
        <v>0</v>
      </c>
      <c r="AT1188" s="2">
        <f t="shared" si="687"/>
        <v>0</v>
      </c>
      <c r="AU1188" s="2">
        <f t="shared" si="687"/>
        <v>262463.17</v>
      </c>
      <c r="AV1188" s="2">
        <f t="shared" si="687"/>
        <v>0</v>
      </c>
      <c r="AW1188" s="2">
        <f t="shared" si="687"/>
        <v>0</v>
      </c>
      <c r="AX1188" s="2">
        <f t="shared" si="687"/>
        <v>0</v>
      </c>
      <c r="AY1188" s="2">
        <f t="shared" si="687"/>
        <v>0</v>
      </c>
      <c r="AZ1188" s="2">
        <f t="shared" si="687"/>
        <v>0</v>
      </c>
      <c r="BA1188" s="2">
        <f t="shared" si="687"/>
        <v>0</v>
      </c>
      <c r="BB1188" s="2">
        <f t="shared" si="687"/>
        <v>0</v>
      </c>
      <c r="BC1188" s="2">
        <f t="shared" si="687"/>
        <v>0</v>
      </c>
      <c r="BD1188" s="2">
        <f t="shared" si="687"/>
        <v>0</v>
      </c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>
        <f>ROUND(SUMIF(AA1178:AA1186,"=61617792",FQ1178:FQ1186),2)</f>
        <v>0</v>
      </c>
      <c r="BY1188" s="2">
        <f>ROUND(SUMIF(AA1178:AA1186,"=61617792",FR1178:FR1186),2)</f>
        <v>0</v>
      </c>
      <c r="BZ1188" s="2">
        <f>ROUND(SUMIF(AA1178:AA1186,"=61617792",GL1178:GL1186),2)</f>
        <v>0</v>
      </c>
      <c r="CA1188" s="2">
        <f>ROUND(SUMIF(AA1178:AA1186,"=61617792",GM1178:GM1186),2)</f>
        <v>262463.17</v>
      </c>
      <c r="CB1188" s="2">
        <f>ROUND(SUMIF(AA1178:AA1186,"=61617792",GN1178:GN1186),2)</f>
        <v>0</v>
      </c>
      <c r="CC1188" s="2">
        <f>ROUND(SUMIF(AA1178:AA1186,"=61617792",GO1178:GO1186),2)</f>
        <v>0</v>
      </c>
      <c r="CD1188" s="2">
        <f>ROUND(SUMIF(AA1178:AA1186,"=61617792",GP1178:GP1186),2)</f>
        <v>262463.17</v>
      </c>
      <c r="CE1188" s="2">
        <f>AC1188-BX1188</f>
        <v>0</v>
      </c>
      <c r="CF1188" s="2">
        <f>AC1188-BY1188</f>
        <v>0</v>
      </c>
      <c r="CG1188" s="2">
        <f>BX1188-BZ1188</f>
        <v>0</v>
      </c>
      <c r="CH1188" s="2">
        <f>AC1188-BX1188-BY1188+BZ1188</f>
        <v>0</v>
      </c>
      <c r="CI1188" s="2">
        <f>BY1188-BZ1188</f>
        <v>0</v>
      </c>
      <c r="CJ1188" s="2">
        <f>ROUND(SUMIF(AA1178:AA1186,"=61617792",GX1178:GX1186),2)</f>
        <v>0</v>
      </c>
      <c r="CK1188" s="2">
        <f>ROUND(SUMIF(AA1178:AA1186,"=61617792",GY1178:GY1186),2)</f>
        <v>0</v>
      </c>
      <c r="CL1188" s="2">
        <f>ROUND(SUMIF(AA1178:AA1186,"=61617792",GZ1178:GZ1186),2)</f>
        <v>0</v>
      </c>
      <c r="CM1188" s="2">
        <f>ROUND(SUMIF(AA1178:AA1186,"=61617792",HD1178:HD1186),2)</f>
        <v>0</v>
      </c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  <c r="DE1188" s="2"/>
      <c r="DF1188" s="2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  <c r="EP1188" s="3"/>
      <c r="EQ1188" s="3"/>
      <c r="ER1188" s="3"/>
      <c r="ES1188" s="3"/>
      <c r="ET1188" s="3"/>
      <c r="EU1188" s="3"/>
      <c r="EV1188" s="3"/>
      <c r="EW1188" s="3"/>
      <c r="EX1188" s="3"/>
      <c r="EY1188" s="3"/>
      <c r="EZ1188" s="3"/>
      <c r="FA1188" s="3"/>
      <c r="FB1188" s="3"/>
      <c r="FC1188" s="3"/>
      <c r="FD1188" s="3"/>
      <c r="FE1188" s="3"/>
      <c r="FF1188" s="3"/>
      <c r="FG1188" s="3"/>
      <c r="FH1188" s="3"/>
      <c r="FI1188" s="3"/>
      <c r="FJ1188" s="3"/>
      <c r="FK1188" s="3"/>
      <c r="FL1188" s="3"/>
      <c r="FM1188" s="3"/>
      <c r="FN1188" s="3"/>
      <c r="FO1188" s="3"/>
      <c r="FP1188" s="3"/>
      <c r="FQ1188" s="3"/>
      <c r="FR1188" s="3"/>
      <c r="FS1188" s="3"/>
      <c r="FT1188" s="3"/>
      <c r="FU1188" s="3"/>
      <c r="FV1188" s="3"/>
      <c r="FW1188" s="3"/>
      <c r="FX1188" s="3"/>
      <c r="FY1188" s="3"/>
      <c r="FZ1188" s="3"/>
      <c r="GA1188" s="3"/>
      <c r="GB1188" s="3"/>
      <c r="GC1188" s="3"/>
      <c r="GD1188" s="3"/>
      <c r="GE1188" s="3"/>
      <c r="GF1188" s="3"/>
      <c r="GG1188" s="3"/>
      <c r="GH1188" s="3"/>
      <c r="GI1188" s="3"/>
      <c r="GJ1188" s="3"/>
      <c r="GK1188" s="3"/>
      <c r="GL1188" s="3"/>
      <c r="GM1188" s="3"/>
      <c r="GN1188" s="3"/>
      <c r="GO1188" s="3"/>
      <c r="GP1188" s="3"/>
      <c r="GQ1188" s="3"/>
      <c r="GR1188" s="3"/>
      <c r="GS1188" s="3"/>
      <c r="GT1188" s="3"/>
      <c r="GU1188" s="3"/>
      <c r="GV1188" s="3"/>
      <c r="GW1188" s="3"/>
      <c r="GX1188" s="3">
        <v>0</v>
      </c>
    </row>
    <row r="1190" spans="1:245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201</v>
      </c>
      <c r="F1190" s="4">
        <f>ROUND(Source!O1188,O1190)</f>
        <v>124982.45</v>
      </c>
      <c r="G1190" s="4" t="s">
        <v>101</v>
      </c>
      <c r="H1190" s="4" t="s">
        <v>102</v>
      </c>
      <c r="I1190" s="4"/>
      <c r="J1190" s="4"/>
      <c r="K1190" s="4">
        <v>201</v>
      </c>
      <c r="L1190" s="4">
        <v>1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124982.45000000001</v>
      </c>
      <c r="X1190" s="4">
        <v>1</v>
      </c>
      <c r="Y1190" s="4">
        <v>124982.45000000001</v>
      </c>
      <c r="Z1190" s="4"/>
      <c r="AA1190" s="4"/>
      <c r="AB1190" s="4"/>
    </row>
    <row r="1191" spans="1:245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202</v>
      </c>
      <c r="F1191" s="4">
        <f>ROUND(Source!P1188,O1191)</f>
        <v>0</v>
      </c>
      <c r="G1191" s="4" t="s">
        <v>103</v>
      </c>
      <c r="H1191" s="4" t="s">
        <v>104</v>
      </c>
      <c r="I1191" s="4"/>
      <c r="J1191" s="4"/>
      <c r="K1191" s="4">
        <v>202</v>
      </c>
      <c r="L1191" s="4">
        <v>2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45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222</v>
      </c>
      <c r="F1192" s="4">
        <f>ROUND(Source!AO1188,O1192)</f>
        <v>0</v>
      </c>
      <c r="G1192" s="4" t="s">
        <v>105</v>
      </c>
      <c r="H1192" s="4" t="s">
        <v>106</v>
      </c>
      <c r="I1192" s="4"/>
      <c r="J1192" s="4"/>
      <c r="K1192" s="4">
        <v>222</v>
      </c>
      <c r="L1192" s="4">
        <v>3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0</v>
      </c>
      <c r="X1192" s="4">
        <v>1</v>
      </c>
      <c r="Y1192" s="4">
        <v>0</v>
      </c>
      <c r="Z1192" s="4"/>
      <c r="AA1192" s="4"/>
      <c r="AB1192" s="4"/>
    </row>
    <row r="1193" spans="1:245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225</v>
      </c>
      <c r="F1193" s="4">
        <f>ROUND(Source!AV1188,O1193)</f>
        <v>0</v>
      </c>
      <c r="G1193" s="4" t="s">
        <v>107</v>
      </c>
      <c r="H1193" s="4" t="s">
        <v>108</v>
      </c>
      <c r="I1193" s="4"/>
      <c r="J1193" s="4"/>
      <c r="K1193" s="4">
        <v>225</v>
      </c>
      <c r="L1193" s="4">
        <v>4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0</v>
      </c>
      <c r="X1193" s="4">
        <v>1</v>
      </c>
      <c r="Y1193" s="4">
        <v>0</v>
      </c>
      <c r="Z1193" s="4"/>
      <c r="AA1193" s="4"/>
      <c r="AB1193" s="4"/>
    </row>
    <row r="1194" spans="1:245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226</v>
      </c>
      <c r="F1194" s="4">
        <f>ROUND(Source!AW1188,O1194)</f>
        <v>0</v>
      </c>
      <c r="G1194" s="4" t="s">
        <v>109</v>
      </c>
      <c r="H1194" s="4" t="s">
        <v>110</v>
      </c>
      <c r="I1194" s="4"/>
      <c r="J1194" s="4"/>
      <c r="K1194" s="4">
        <v>226</v>
      </c>
      <c r="L1194" s="4">
        <v>5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45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227</v>
      </c>
      <c r="F1195" s="4">
        <f>ROUND(Source!AX1188,O1195)</f>
        <v>0</v>
      </c>
      <c r="G1195" s="4" t="s">
        <v>111</v>
      </c>
      <c r="H1195" s="4" t="s">
        <v>112</v>
      </c>
      <c r="I1195" s="4"/>
      <c r="J1195" s="4"/>
      <c r="K1195" s="4">
        <v>227</v>
      </c>
      <c r="L1195" s="4">
        <v>6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0</v>
      </c>
      <c r="X1195" s="4">
        <v>1</v>
      </c>
      <c r="Y1195" s="4">
        <v>0</v>
      </c>
      <c r="Z1195" s="4"/>
      <c r="AA1195" s="4"/>
      <c r="AB1195" s="4"/>
    </row>
    <row r="1196" spans="1:245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228</v>
      </c>
      <c r="F1196" s="4">
        <f>ROUND(Source!AY1188,O1196)</f>
        <v>0</v>
      </c>
      <c r="G1196" s="4" t="s">
        <v>113</v>
      </c>
      <c r="H1196" s="4" t="s">
        <v>114</v>
      </c>
      <c r="I1196" s="4"/>
      <c r="J1196" s="4"/>
      <c r="K1196" s="4">
        <v>228</v>
      </c>
      <c r="L1196" s="4">
        <v>7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0</v>
      </c>
      <c r="X1196" s="4">
        <v>1</v>
      </c>
      <c r="Y1196" s="4">
        <v>0</v>
      </c>
      <c r="Z1196" s="4"/>
      <c r="AA1196" s="4"/>
      <c r="AB1196" s="4"/>
    </row>
    <row r="1197" spans="1:245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216</v>
      </c>
      <c r="F1197" s="4">
        <f>ROUND(Source!AP1188,O1197)</f>
        <v>0</v>
      </c>
      <c r="G1197" s="4" t="s">
        <v>115</v>
      </c>
      <c r="H1197" s="4" t="s">
        <v>116</v>
      </c>
      <c r="I1197" s="4"/>
      <c r="J1197" s="4"/>
      <c r="K1197" s="4">
        <v>216</v>
      </c>
      <c r="L1197" s="4">
        <v>8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0</v>
      </c>
      <c r="X1197" s="4">
        <v>1</v>
      </c>
      <c r="Y1197" s="4">
        <v>0</v>
      </c>
      <c r="Z1197" s="4"/>
      <c r="AA1197" s="4"/>
      <c r="AB1197" s="4"/>
    </row>
    <row r="1198" spans="1:245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223</v>
      </c>
      <c r="F1198" s="4">
        <f>ROUND(Source!AQ1188,O1198)</f>
        <v>0</v>
      </c>
      <c r="G1198" s="4" t="s">
        <v>117</v>
      </c>
      <c r="H1198" s="4" t="s">
        <v>118</v>
      </c>
      <c r="I1198" s="4"/>
      <c r="J1198" s="4"/>
      <c r="K1198" s="4">
        <v>223</v>
      </c>
      <c r="L1198" s="4">
        <v>9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0</v>
      </c>
      <c r="X1198" s="4">
        <v>1</v>
      </c>
      <c r="Y1198" s="4">
        <v>0</v>
      </c>
      <c r="Z1198" s="4"/>
      <c r="AA1198" s="4"/>
      <c r="AB1198" s="4"/>
    </row>
    <row r="1199" spans="1:245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229</v>
      </c>
      <c r="F1199" s="4">
        <f>ROUND(Source!AZ1188,O1199)</f>
        <v>0</v>
      </c>
      <c r="G1199" s="4" t="s">
        <v>119</v>
      </c>
      <c r="H1199" s="4" t="s">
        <v>120</v>
      </c>
      <c r="I1199" s="4"/>
      <c r="J1199" s="4"/>
      <c r="K1199" s="4">
        <v>229</v>
      </c>
      <c r="L1199" s="4">
        <v>10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0</v>
      </c>
      <c r="X1199" s="4">
        <v>1</v>
      </c>
      <c r="Y1199" s="4">
        <v>0</v>
      </c>
      <c r="Z1199" s="4"/>
      <c r="AA1199" s="4"/>
      <c r="AB1199" s="4"/>
    </row>
    <row r="1200" spans="1:245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203</v>
      </c>
      <c r="F1200" s="4">
        <f>ROUND(Source!Q1188,O1200)</f>
        <v>0</v>
      </c>
      <c r="G1200" s="4" t="s">
        <v>121</v>
      </c>
      <c r="H1200" s="4" t="s">
        <v>122</v>
      </c>
      <c r="I1200" s="4"/>
      <c r="J1200" s="4"/>
      <c r="K1200" s="4">
        <v>203</v>
      </c>
      <c r="L1200" s="4">
        <v>11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>
        <v>0</v>
      </c>
      <c r="X1200" s="4">
        <v>1</v>
      </c>
      <c r="Y1200" s="4">
        <v>0</v>
      </c>
      <c r="Z1200" s="4"/>
      <c r="AA1200" s="4"/>
      <c r="AB1200" s="4"/>
    </row>
    <row r="1201" spans="1:28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231</v>
      </c>
      <c r="F1201" s="4">
        <f>ROUND(Source!BB1188,O1201)</f>
        <v>0</v>
      </c>
      <c r="G1201" s="4" t="s">
        <v>123</v>
      </c>
      <c r="H1201" s="4" t="s">
        <v>124</v>
      </c>
      <c r="I1201" s="4"/>
      <c r="J1201" s="4"/>
      <c r="K1201" s="4">
        <v>231</v>
      </c>
      <c r="L1201" s="4">
        <v>12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0</v>
      </c>
      <c r="X1201" s="4">
        <v>1</v>
      </c>
      <c r="Y1201" s="4">
        <v>0</v>
      </c>
      <c r="Z1201" s="4"/>
      <c r="AA1201" s="4"/>
      <c r="AB1201" s="4"/>
    </row>
    <row r="1202" spans="1:28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204</v>
      </c>
      <c r="F1202" s="4">
        <f>ROUND(Source!R1188,O1202)</f>
        <v>0</v>
      </c>
      <c r="G1202" s="4" t="s">
        <v>125</v>
      </c>
      <c r="H1202" s="4" t="s">
        <v>126</v>
      </c>
      <c r="I1202" s="4"/>
      <c r="J1202" s="4"/>
      <c r="K1202" s="4">
        <v>204</v>
      </c>
      <c r="L1202" s="4">
        <v>13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0</v>
      </c>
      <c r="X1202" s="4">
        <v>1</v>
      </c>
      <c r="Y1202" s="4">
        <v>0</v>
      </c>
      <c r="Z1202" s="4"/>
      <c r="AA1202" s="4"/>
      <c r="AB1202" s="4"/>
    </row>
    <row r="1203" spans="1:28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205</v>
      </c>
      <c r="F1203" s="4">
        <f>ROUND(Source!S1188,O1203)</f>
        <v>124982.45</v>
      </c>
      <c r="G1203" s="4" t="s">
        <v>127</v>
      </c>
      <c r="H1203" s="4" t="s">
        <v>128</v>
      </c>
      <c r="I1203" s="4"/>
      <c r="J1203" s="4"/>
      <c r="K1203" s="4">
        <v>205</v>
      </c>
      <c r="L1203" s="4">
        <v>14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124982.45000000001</v>
      </c>
      <c r="X1203" s="4">
        <v>1</v>
      </c>
      <c r="Y1203" s="4">
        <v>124982.45000000001</v>
      </c>
      <c r="Z1203" s="4"/>
      <c r="AA1203" s="4"/>
      <c r="AB1203" s="4"/>
    </row>
    <row r="1204" spans="1:28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232</v>
      </c>
      <c r="F1204" s="4">
        <f>ROUND(Source!BC1188,O1204)</f>
        <v>0</v>
      </c>
      <c r="G1204" s="4" t="s">
        <v>129</v>
      </c>
      <c r="H1204" s="4" t="s">
        <v>130</v>
      </c>
      <c r="I1204" s="4"/>
      <c r="J1204" s="4"/>
      <c r="K1204" s="4">
        <v>232</v>
      </c>
      <c r="L1204" s="4">
        <v>15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0</v>
      </c>
      <c r="X1204" s="4">
        <v>1</v>
      </c>
      <c r="Y1204" s="4">
        <v>0</v>
      </c>
      <c r="Z1204" s="4"/>
      <c r="AA1204" s="4"/>
      <c r="AB1204" s="4"/>
    </row>
    <row r="1205" spans="1:28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214</v>
      </c>
      <c r="F1205" s="4">
        <f>ROUND(Source!AS1188,O1205)</f>
        <v>0</v>
      </c>
      <c r="G1205" s="4" t="s">
        <v>131</v>
      </c>
      <c r="H1205" s="4" t="s">
        <v>132</v>
      </c>
      <c r="I1205" s="4"/>
      <c r="J1205" s="4"/>
      <c r="K1205" s="4">
        <v>214</v>
      </c>
      <c r="L1205" s="4">
        <v>16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0</v>
      </c>
      <c r="X1205" s="4">
        <v>1</v>
      </c>
      <c r="Y1205" s="4">
        <v>0</v>
      </c>
      <c r="Z1205" s="4"/>
      <c r="AA1205" s="4"/>
      <c r="AB1205" s="4"/>
    </row>
    <row r="1206" spans="1:28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215</v>
      </c>
      <c r="F1206" s="4">
        <f>ROUND(Source!AT1188,O1206)</f>
        <v>0</v>
      </c>
      <c r="G1206" s="4" t="s">
        <v>133</v>
      </c>
      <c r="H1206" s="4" t="s">
        <v>134</v>
      </c>
      <c r="I1206" s="4"/>
      <c r="J1206" s="4"/>
      <c r="K1206" s="4">
        <v>215</v>
      </c>
      <c r="L1206" s="4">
        <v>17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0</v>
      </c>
      <c r="X1206" s="4">
        <v>1</v>
      </c>
      <c r="Y1206" s="4">
        <v>0</v>
      </c>
      <c r="Z1206" s="4"/>
      <c r="AA1206" s="4"/>
      <c r="AB1206" s="4"/>
    </row>
    <row r="1207" spans="1:28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217</v>
      </c>
      <c r="F1207" s="4">
        <f>ROUND(Source!AU1188,O1207)</f>
        <v>262463.17</v>
      </c>
      <c r="G1207" s="4" t="s">
        <v>135</v>
      </c>
      <c r="H1207" s="4" t="s">
        <v>136</v>
      </c>
      <c r="I1207" s="4"/>
      <c r="J1207" s="4"/>
      <c r="K1207" s="4">
        <v>217</v>
      </c>
      <c r="L1207" s="4">
        <v>18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262463.17</v>
      </c>
      <c r="X1207" s="4">
        <v>1</v>
      </c>
      <c r="Y1207" s="4">
        <v>262463.17</v>
      </c>
      <c r="Z1207" s="4"/>
      <c r="AA1207" s="4"/>
      <c r="AB1207" s="4"/>
    </row>
    <row r="1208" spans="1:28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230</v>
      </c>
      <c r="F1208" s="4">
        <f>ROUND(Source!BA1188,O1208)</f>
        <v>0</v>
      </c>
      <c r="G1208" s="4" t="s">
        <v>137</v>
      </c>
      <c r="H1208" s="4" t="s">
        <v>138</v>
      </c>
      <c r="I1208" s="4"/>
      <c r="J1208" s="4"/>
      <c r="K1208" s="4">
        <v>230</v>
      </c>
      <c r="L1208" s="4">
        <v>19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8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206</v>
      </c>
      <c r="F1209" s="4">
        <f>ROUND(Source!T1188,O1209)</f>
        <v>0</v>
      </c>
      <c r="G1209" s="4" t="s">
        <v>139</v>
      </c>
      <c r="H1209" s="4" t="s">
        <v>140</v>
      </c>
      <c r="I1209" s="4"/>
      <c r="J1209" s="4"/>
      <c r="K1209" s="4">
        <v>206</v>
      </c>
      <c r="L1209" s="4">
        <v>20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0</v>
      </c>
      <c r="X1209" s="4">
        <v>1</v>
      </c>
      <c r="Y1209" s="4">
        <v>0</v>
      </c>
      <c r="Z1209" s="4"/>
      <c r="AA1209" s="4"/>
      <c r="AB1209" s="4"/>
    </row>
    <row r="1210" spans="1:28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207</v>
      </c>
      <c r="F1210" s="4">
        <f>ROUND(Source!U1188,O1210)</f>
        <v>215.98480000000001</v>
      </c>
      <c r="G1210" s="4" t="s">
        <v>141</v>
      </c>
      <c r="H1210" s="4" t="s">
        <v>142</v>
      </c>
      <c r="I1210" s="4"/>
      <c r="J1210" s="4"/>
      <c r="K1210" s="4">
        <v>207</v>
      </c>
      <c r="L1210" s="4">
        <v>21</v>
      </c>
      <c r="M1210" s="4">
        <v>3</v>
      </c>
      <c r="N1210" s="4" t="s">
        <v>3</v>
      </c>
      <c r="O1210" s="4">
        <v>7</v>
      </c>
      <c r="P1210" s="4"/>
      <c r="Q1210" s="4"/>
      <c r="R1210" s="4"/>
      <c r="S1210" s="4"/>
      <c r="T1210" s="4"/>
      <c r="U1210" s="4"/>
      <c r="V1210" s="4"/>
      <c r="W1210" s="4">
        <v>215.98480000000001</v>
      </c>
      <c r="X1210" s="4">
        <v>1</v>
      </c>
      <c r="Y1210" s="4">
        <v>215.98480000000001</v>
      </c>
      <c r="Z1210" s="4"/>
      <c r="AA1210" s="4"/>
      <c r="AB1210" s="4"/>
    </row>
    <row r="1211" spans="1:28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208</v>
      </c>
      <c r="F1211" s="4">
        <f>ROUND(Source!V1188,O1211)</f>
        <v>0</v>
      </c>
      <c r="G1211" s="4" t="s">
        <v>143</v>
      </c>
      <c r="H1211" s="4" t="s">
        <v>144</v>
      </c>
      <c r="I1211" s="4"/>
      <c r="J1211" s="4"/>
      <c r="K1211" s="4">
        <v>208</v>
      </c>
      <c r="L1211" s="4">
        <v>22</v>
      </c>
      <c r="M1211" s="4">
        <v>3</v>
      </c>
      <c r="N1211" s="4" t="s">
        <v>3</v>
      </c>
      <c r="O1211" s="4">
        <v>7</v>
      </c>
      <c r="P1211" s="4"/>
      <c r="Q1211" s="4"/>
      <c r="R1211" s="4"/>
      <c r="S1211" s="4"/>
      <c r="T1211" s="4"/>
      <c r="U1211" s="4"/>
      <c r="V1211" s="4"/>
      <c r="W1211" s="4">
        <v>0</v>
      </c>
      <c r="X1211" s="4">
        <v>1</v>
      </c>
      <c r="Y1211" s="4">
        <v>0</v>
      </c>
      <c r="Z1211" s="4"/>
      <c r="AA1211" s="4"/>
      <c r="AB1211" s="4"/>
    </row>
    <row r="1212" spans="1:28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209</v>
      </c>
      <c r="F1212" s="4">
        <f>ROUND(Source!W1188,O1212)</f>
        <v>0</v>
      </c>
      <c r="G1212" s="4" t="s">
        <v>145</v>
      </c>
      <c r="H1212" s="4" t="s">
        <v>146</v>
      </c>
      <c r="I1212" s="4"/>
      <c r="J1212" s="4"/>
      <c r="K1212" s="4">
        <v>209</v>
      </c>
      <c r="L1212" s="4">
        <v>23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0</v>
      </c>
      <c r="X1212" s="4">
        <v>1</v>
      </c>
      <c r="Y1212" s="4">
        <v>0</v>
      </c>
      <c r="Z1212" s="4"/>
      <c r="AA1212" s="4"/>
      <c r="AB1212" s="4"/>
    </row>
    <row r="1213" spans="1:28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233</v>
      </c>
      <c r="F1213" s="4">
        <f>ROUND(Source!BD1188,O1213)</f>
        <v>0</v>
      </c>
      <c r="G1213" s="4" t="s">
        <v>147</v>
      </c>
      <c r="H1213" s="4" t="s">
        <v>148</v>
      </c>
      <c r="I1213" s="4"/>
      <c r="J1213" s="4"/>
      <c r="K1213" s="4">
        <v>233</v>
      </c>
      <c r="L1213" s="4">
        <v>24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0</v>
      </c>
      <c r="X1213" s="4">
        <v>1</v>
      </c>
      <c r="Y1213" s="4">
        <v>0</v>
      </c>
      <c r="Z1213" s="4"/>
      <c r="AA1213" s="4"/>
      <c r="AB1213" s="4"/>
    </row>
    <row r="1214" spans="1:28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210</v>
      </c>
      <c r="F1214" s="4">
        <f>ROUND(Source!X1188,O1214)</f>
        <v>92487.02</v>
      </c>
      <c r="G1214" s="4" t="s">
        <v>149</v>
      </c>
      <c r="H1214" s="4" t="s">
        <v>150</v>
      </c>
      <c r="I1214" s="4"/>
      <c r="J1214" s="4"/>
      <c r="K1214" s="4">
        <v>210</v>
      </c>
      <c r="L1214" s="4">
        <v>25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92487.02</v>
      </c>
      <c r="X1214" s="4">
        <v>1</v>
      </c>
      <c r="Y1214" s="4">
        <v>92487.02</v>
      </c>
      <c r="Z1214" s="4"/>
      <c r="AA1214" s="4"/>
      <c r="AB1214" s="4"/>
    </row>
    <row r="1215" spans="1:28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211</v>
      </c>
      <c r="F1215" s="4">
        <f>ROUND(Source!Y1188,O1215)</f>
        <v>44993.7</v>
      </c>
      <c r="G1215" s="4" t="s">
        <v>151</v>
      </c>
      <c r="H1215" s="4" t="s">
        <v>152</v>
      </c>
      <c r="I1215" s="4"/>
      <c r="J1215" s="4"/>
      <c r="K1215" s="4">
        <v>211</v>
      </c>
      <c r="L1215" s="4">
        <v>26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44993.7</v>
      </c>
      <c r="X1215" s="4">
        <v>1</v>
      </c>
      <c r="Y1215" s="4">
        <v>44993.7</v>
      </c>
      <c r="Z1215" s="4"/>
      <c r="AA1215" s="4"/>
      <c r="AB1215" s="4"/>
    </row>
    <row r="1216" spans="1:28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224</v>
      </c>
      <c r="F1216" s="4">
        <f>ROUND(Source!AR1188,O1216)</f>
        <v>262463.17</v>
      </c>
      <c r="G1216" s="4" t="s">
        <v>153</v>
      </c>
      <c r="H1216" s="4" t="s">
        <v>154</v>
      </c>
      <c r="I1216" s="4"/>
      <c r="J1216" s="4"/>
      <c r="K1216" s="4">
        <v>224</v>
      </c>
      <c r="L1216" s="4">
        <v>27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262463.17000000004</v>
      </c>
      <c r="X1216" s="4">
        <v>1</v>
      </c>
      <c r="Y1216" s="4">
        <v>262463.17000000004</v>
      </c>
      <c r="Z1216" s="4"/>
      <c r="AA1216" s="4"/>
      <c r="AB1216" s="4"/>
    </row>
    <row r="1218" spans="1:206" x14ac:dyDescent="0.2">
      <c r="A1218" s="2">
        <v>51</v>
      </c>
      <c r="B1218" s="2">
        <f>B978</f>
        <v>1</v>
      </c>
      <c r="C1218" s="2">
        <f>A978</f>
        <v>3</v>
      </c>
      <c r="D1218" s="2">
        <f>ROW(A978)</f>
        <v>978</v>
      </c>
      <c r="E1218" s="2"/>
      <c r="F1218" s="2" t="str">
        <f>IF(F978&lt;&gt;"",F978,"")</f>
        <v/>
      </c>
      <c r="G1218" s="2" t="str">
        <f>IF(G978&lt;&gt;"",G978,"")</f>
        <v>Реконструкция ВЛ-6 кВ отпайка ф. 12/ПС-596 в сторону КТП-1450 по адресу: г.Москва, поселение Рязановско  ГСК "Каскад"35  (инв. №43315500).</v>
      </c>
      <c r="H1218" s="2">
        <v>0</v>
      </c>
      <c r="I1218" s="2"/>
      <c r="J1218" s="2"/>
      <c r="K1218" s="2"/>
      <c r="L1218" s="2"/>
      <c r="M1218" s="2"/>
      <c r="N1218" s="2"/>
      <c r="O1218" s="2">
        <f t="shared" ref="O1218:T1218" si="688">ROUND(O1004+O1053+O1107+O1144+O1188+AB1218,2)</f>
        <v>627301.06999999995</v>
      </c>
      <c r="P1218" s="2">
        <f t="shared" si="688"/>
        <v>346323.51</v>
      </c>
      <c r="Q1218" s="2">
        <f t="shared" si="688"/>
        <v>40185.57</v>
      </c>
      <c r="R1218" s="2">
        <f t="shared" si="688"/>
        <v>22254.55</v>
      </c>
      <c r="S1218" s="2">
        <f t="shared" si="688"/>
        <v>218537.44</v>
      </c>
      <c r="T1218" s="2">
        <f t="shared" si="688"/>
        <v>0</v>
      </c>
      <c r="U1218" s="2">
        <f>U1004+U1053+U1107+U1144+U1188+AH1218</f>
        <v>435.20512000000002</v>
      </c>
      <c r="V1218" s="2">
        <f>V1004+V1053+V1107+V1144+V1188+AI1218</f>
        <v>46.164820000000006</v>
      </c>
      <c r="W1218" s="2">
        <f>ROUND(W1004+W1053+W1107+W1144+W1188+AJ1218,2)</f>
        <v>0</v>
      </c>
      <c r="X1218" s="2">
        <f>ROUND(X1004+X1053+X1107+X1144+X1188+AK1218,2)</f>
        <v>209513.85</v>
      </c>
      <c r="Y1218" s="2">
        <f>ROUND(Y1004+Y1053+Y1107+Y1144+Y1188+AL1218,2)</f>
        <v>111093.94</v>
      </c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>
        <f t="shared" ref="AO1218:BD1218" si="689">ROUND(AO1004+AO1053+AO1107+AO1144+AO1188+BX1218,2)</f>
        <v>4307.3900000000003</v>
      </c>
      <c r="AP1218" s="2">
        <f t="shared" si="689"/>
        <v>0</v>
      </c>
      <c r="AQ1218" s="2">
        <f t="shared" si="689"/>
        <v>0</v>
      </c>
      <c r="AR1218" s="2">
        <f t="shared" si="689"/>
        <v>947908.86</v>
      </c>
      <c r="AS1218" s="2">
        <f t="shared" si="689"/>
        <v>388659.97</v>
      </c>
      <c r="AT1218" s="2">
        <f t="shared" si="689"/>
        <v>296785.71999999997</v>
      </c>
      <c r="AU1218" s="2">
        <f t="shared" si="689"/>
        <v>262463.17</v>
      </c>
      <c r="AV1218" s="2">
        <f t="shared" si="689"/>
        <v>342016.12</v>
      </c>
      <c r="AW1218" s="2">
        <f t="shared" si="689"/>
        <v>346323.51</v>
      </c>
      <c r="AX1218" s="2">
        <f t="shared" si="689"/>
        <v>4307.3900000000003</v>
      </c>
      <c r="AY1218" s="2">
        <f t="shared" si="689"/>
        <v>342016.12</v>
      </c>
      <c r="AZ1218" s="2">
        <f t="shared" si="689"/>
        <v>0</v>
      </c>
      <c r="BA1218" s="2">
        <f t="shared" si="689"/>
        <v>0</v>
      </c>
      <c r="BB1218" s="2">
        <f t="shared" si="689"/>
        <v>0</v>
      </c>
      <c r="BC1218" s="2">
        <f t="shared" si="689"/>
        <v>0</v>
      </c>
      <c r="BD1218" s="2">
        <f t="shared" si="689"/>
        <v>0</v>
      </c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  <c r="DE1218" s="2"/>
      <c r="DF1218" s="2"/>
      <c r="DG1218" s="3"/>
      <c r="DH1218" s="3"/>
      <c r="DI1218" s="3"/>
      <c r="DJ1218" s="3"/>
      <c r="DK1218" s="3"/>
      <c r="DL1218" s="3"/>
      <c r="DM1218" s="3"/>
      <c r="DN1218" s="3"/>
      <c r="DO1218" s="3"/>
      <c r="DP1218" s="3"/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  <c r="EJ1218" s="3"/>
      <c r="EK1218" s="3"/>
      <c r="EL1218" s="3"/>
      <c r="EM1218" s="3"/>
      <c r="EN1218" s="3"/>
      <c r="EO1218" s="3"/>
      <c r="EP1218" s="3"/>
      <c r="EQ1218" s="3"/>
      <c r="ER1218" s="3"/>
      <c r="ES1218" s="3"/>
      <c r="ET1218" s="3"/>
      <c r="EU1218" s="3"/>
      <c r="EV1218" s="3"/>
      <c r="EW1218" s="3"/>
      <c r="EX1218" s="3"/>
      <c r="EY1218" s="3"/>
      <c r="EZ1218" s="3"/>
      <c r="FA1218" s="3"/>
      <c r="FB1218" s="3"/>
      <c r="FC1218" s="3"/>
      <c r="FD1218" s="3"/>
      <c r="FE1218" s="3"/>
      <c r="FF1218" s="3"/>
      <c r="FG1218" s="3"/>
      <c r="FH1218" s="3"/>
      <c r="FI1218" s="3"/>
      <c r="FJ1218" s="3"/>
      <c r="FK1218" s="3"/>
      <c r="FL1218" s="3"/>
      <c r="FM1218" s="3"/>
      <c r="FN1218" s="3"/>
      <c r="FO1218" s="3"/>
      <c r="FP1218" s="3"/>
      <c r="FQ1218" s="3"/>
      <c r="FR1218" s="3"/>
      <c r="FS1218" s="3"/>
      <c r="FT1218" s="3"/>
      <c r="FU1218" s="3"/>
      <c r="FV1218" s="3"/>
      <c r="FW1218" s="3"/>
      <c r="FX1218" s="3"/>
      <c r="FY1218" s="3"/>
      <c r="FZ1218" s="3"/>
      <c r="GA1218" s="3"/>
      <c r="GB1218" s="3"/>
      <c r="GC1218" s="3"/>
      <c r="GD1218" s="3"/>
      <c r="GE1218" s="3"/>
      <c r="GF1218" s="3"/>
      <c r="GG1218" s="3"/>
      <c r="GH1218" s="3"/>
      <c r="GI1218" s="3"/>
      <c r="GJ1218" s="3"/>
      <c r="GK1218" s="3"/>
      <c r="GL1218" s="3"/>
      <c r="GM1218" s="3"/>
      <c r="GN1218" s="3"/>
      <c r="GO1218" s="3"/>
      <c r="GP1218" s="3"/>
      <c r="GQ1218" s="3"/>
      <c r="GR1218" s="3"/>
      <c r="GS1218" s="3"/>
      <c r="GT1218" s="3"/>
      <c r="GU1218" s="3"/>
      <c r="GV1218" s="3"/>
      <c r="GW1218" s="3"/>
      <c r="GX1218" s="3">
        <v>0</v>
      </c>
    </row>
    <row r="1220" spans="1:206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201</v>
      </c>
      <c r="F1220" s="4">
        <f>ROUND(Source!O1218,O1220)</f>
        <v>627301.06999999995</v>
      </c>
      <c r="G1220" s="4" t="s">
        <v>101</v>
      </c>
      <c r="H1220" s="4" t="s">
        <v>102</v>
      </c>
      <c r="I1220" s="4"/>
      <c r="J1220" s="4"/>
      <c r="K1220" s="4">
        <v>201</v>
      </c>
      <c r="L1220" s="4">
        <v>1</v>
      </c>
      <c r="M1220" s="4">
        <v>3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627301.07000000007</v>
      </c>
      <c r="X1220" s="4">
        <v>1</v>
      </c>
      <c r="Y1220" s="4">
        <v>627301.07000000007</v>
      </c>
      <c r="Z1220" s="4"/>
      <c r="AA1220" s="4"/>
      <c r="AB1220" s="4"/>
    </row>
    <row r="1221" spans="1:206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202</v>
      </c>
      <c r="F1221" s="4">
        <f>ROUND(Source!P1218,O1221)</f>
        <v>346323.51</v>
      </c>
      <c r="G1221" s="4" t="s">
        <v>103</v>
      </c>
      <c r="H1221" s="4" t="s">
        <v>104</v>
      </c>
      <c r="I1221" s="4"/>
      <c r="J1221" s="4"/>
      <c r="K1221" s="4">
        <v>202</v>
      </c>
      <c r="L1221" s="4">
        <v>2</v>
      </c>
      <c r="M1221" s="4">
        <v>3</v>
      </c>
      <c r="N1221" s="4" t="s">
        <v>3</v>
      </c>
      <c r="O1221" s="4">
        <v>2</v>
      </c>
      <c r="P1221" s="4"/>
      <c r="Q1221" s="4"/>
      <c r="R1221" s="4"/>
      <c r="S1221" s="4"/>
      <c r="T1221" s="4"/>
      <c r="U1221" s="4"/>
      <c r="V1221" s="4"/>
      <c r="W1221" s="4">
        <v>346323.51</v>
      </c>
      <c r="X1221" s="4">
        <v>1</v>
      </c>
      <c r="Y1221" s="4">
        <v>346323.51</v>
      </c>
      <c r="Z1221" s="4"/>
      <c r="AA1221" s="4"/>
      <c r="AB1221" s="4"/>
    </row>
    <row r="1222" spans="1:206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222</v>
      </c>
      <c r="F1222" s="4">
        <f>ROUND(Source!AO1218,O1222)</f>
        <v>4307.3900000000003</v>
      </c>
      <c r="G1222" s="4" t="s">
        <v>105</v>
      </c>
      <c r="H1222" s="4" t="s">
        <v>106</v>
      </c>
      <c r="I1222" s="4"/>
      <c r="J1222" s="4"/>
      <c r="K1222" s="4">
        <v>222</v>
      </c>
      <c r="L1222" s="4">
        <v>3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>
        <v>4307.3900000000003</v>
      </c>
      <c r="X1222" s="4">
        <v>1</v>
      </c>
      <c r="Y1222" s="4">
        <v>4307.3900000000003</v>
      </c>
      <c r="Z1222" s="4"/>
      <c r="AA1222" s="4"/>
      <c r="AB1222" s="4"/>
    </row>
    <row r="1223" spans="1:206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225</v>
      </c>
      <c r="F1223" s="4">
        <f>ROUND(Source!AV1218,O1223)</f>
        <v>342016.12</v>
      </c>
      <c r="G1223" s="4" t="s">
        <v>107</v>
      </c>
      <c r="H1223" s="4" t="s">
        <v>108</v>
      </c>
      <c r="I1223" s="4"/>
      <c r="J1223" s="4"/>
      <c r="K1223" s="4">
        <v>225</v>
      </c>
      <c r="L1223" s="4">
        <v>4</v>
      </c>
      <c r="M1223" s="4">
        <v>3</v>
      </c>
      <c r="N1223" s="4" t="s">
        <v>3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>
        <v>346323.51</v>
      </c>
      <c r="X1223" s="4">
        <v>1</v>
      </c>
      <c r="Y1223" s="4">
        <v>346323.51</v>
      </c>
      <c r="Z1223" s="4"/>
      <c r="AA1223" s="4"/>
      <c r="AB1223" s="4"/>
    </row>
    <row r="1224" spans="1:206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226</v>
      </c>
      <c r="F1224" s="4">
        <f>ROUND(Source!AW1218,O1224)</f>
        <v>346323.51</v>
      </c>
      <c r="G1224" s="4" t="s">
        <v>109</v>
      </c>
      <c r="H1224" s="4" t="s">
        <v>110</v>
      </c>
      <c r="I1224" s="4"/>
      <c r="J1224" s="4"/>
      <c r="K1224" s="4">
        <v>226</v>
      </c>
      <c r="L1224" s="4">
        <v>5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346323.51</v>
      </c>
      <c r="X1224" s="4">
        <v>1</v>
      </c>
      <c r="Y1224" s="4">
        <v>346323.51</v>
      </c>
      <c r="Z1224" s="4"/>
      <c r="AA1224" s="4"/>
      <c r="AB1224" s="4"/>
    </row>
    <row r="1225" spans="1:206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227</v>
      </c>
      <c r="F1225" s="4">
        <f>ROUND(Source!AX1218,O1225)</f>
        <v>4307.3900000000003</v>
      </c>
      <c r="G1225" s="4" t="s">
        <v>111</v>
      </c>
      <c r="H1225" s="4" t="s">
        <v>112</v>
      </c>
      <c r="I1225" s="4"/>
      <c r="J1225" s="4"/>
      <c r="K1225" s="4">
        <v>227</v>
      </c>
      <c r="L1225" s="4">
        <v>6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0</v>
      </c>
      <c r="X1225" s="4">
        <v>1</v>
      </c>
      <c r="Y1225" s="4">
        <v>0</v>
      </c>
      <c r="Z1225" s="4"/>
      <c r="AA1225" s="4"/>
      <c r="AB1225" s="4"/>
    </row>
    <row r="1226" spans="1:206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228</v>
      </c>
      <c r="F1226" s="4">
        <f>ROUND(Source!AY1218,O1226)</f>
        <v>342016.12</v>
      </c>
      <c r="G1226" s="4" t="s">
        <v>113</v>
      </c>
      <c r="H1226" s="4" t="s">
        <v>114</v>
      </c>
      <c r="I1226" s="4"/>
      <c r="J1226" s="4"/>
      <c r="K1226" s="4">
        <v>228</v>
      </c>
      <c r="L1226" s="4">
        <v>7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346323.51</v>
      </c>
      <c r="X1226" s="4">
        <v>1</v>
      </c>
      <c r="Y1226" s="4">
        <v>346323.51</v>
      </c>
      <c r="Z1226" s="4"/>
      <c r="AA1226" s="4"/>
      <c r="AB1226" s="4"/>
    </row>
    <row r="1227" spans="1:206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216</v>
      </c>
      <c r="F1227" s="4">
        <f>ROUND(Source!AP1218,O1227)</f>
        <v>0</v>
      </c>
      <c r="G1227" s="4" t="s">
        <v>115</v>
      </c>
      <c r="H1227" s="4" t="s">
        <v>116</v>
      </c>
      <c r="I1227" s="4"/>
      <c r="J1227" s="4"/>
      <c r="K1227" s="4">
        <v>216</v>
      </c>
      <c r="L1227" s="4">
        <v>8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>
        <v>0</v>
      </c>
      <c r="X1227" s="4">
        <v>1</v>
      </c>
      <c r="Y1227" s="4">
        <v>0</v>
      </c>
      <c r="Z1227" s="4"/>
      <c r="AA1227" s="4"/>
      <c r="AB1227" s="4"/>
    </row>
    <row r="1228" spans="1:206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223</v>
      </c>
      <c r="F1228" s="4">
        <f>ROUND(Source!AQ1218,O1228)</f>
        <v>0</v>
      </c>
      <c r="G1228" s="4" t="s">
        <v>117</v>
      </c>
      <c r="H1228" s="4" t="s">
        <v>118</v>
      </c>
      <c r="I1228" s="4"/>
      <c r="J1228" s="4"/>
      <c r="K1228" s="4">
        <v>223</v>
      </c>
      <c r="L1228" s="4">
        <v>9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0</v>
      </c>
      <c r="X1228" s="4">
        <v>1</v>
      </c>
      <c r="Y1228" s="4">
        <v>0</v>
      </c>
      <c r="Z1228" s="4"/>
      <c r="AA1228" s="4"/>
      <c r="AB1228" s="4"/>
    </row>
    <row r="1229" spans="1:206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229</v>
      </c>
      <c r="F1229" s="4">
        <f>ROUND(Source!AZ1218,O1229)</f>
        <v>0</v>
      </c>
      <c r="G1229" s="4" t="s">
        <v>119</v>
      </c>
      <c r="H1229" s="4" t="s">
        <v>120</v>
      </c>
      <c r="I1229" s="4"/>
      <c r="J1229" s="4"/>
      <c r="K1229" s="4">
        <v>229</v>
      </c>
      <c r="L1229" s="4">
        <v>10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0</v>
      </c>
      <c r="X1229" s="4">
        <v>1</v>
      </c>
      <c r="Y1229" s="4">
        <v>0</v>
      </c>
      <c r="Z1229" s="4"/>
      <c r="AA1229" s="4"/>
      <c r="AB1229" s="4"/>
    </row>
    <row r="1230" spans="1:206" x14ac:dyDescent="0.2">
      <c r="A1230" s="4">
        <v>50</v>
      </c>
      <c r="B1230" s="4">
        <v>0</v>
      </c>
      <c r="C1230" s="4">
        <v>0</v>
      </c>
      <c r="D1230" s="4">
        <v>1</v>
      </c>
      <c r="E1230" s="4">
        <v>203</v>
      </c>
      <c r="F1230" s="4">
        <f>ROUND(Source!Q1218,O1230)</f>
        <v>40185.57</v>
      </c>
      <c r="G1230" s="4" t="s">
        <v>121</v>
      </c>
      <c r="H1230" s="4" t="s">
        <v>122</v>
      </c>
      <c r="I1230" s="4"/>
      <c r="J1230" s="4"/>
      <c r="K1230" s="4">
        <v>203</v>
      </c>
      <c r="L1230" s="4">
        <v>11</v>
      </c>
      <c r="M1230" s="4">
        <v>3</v>
      </c>
      <c r="N1230" s="4" t="s">
        <v>3</v>
      </c>
      <c r="O1230" s="4">
        <v>2</v>
      </c>
      <c r="P1230" s="4"/>
      <c r="Q1230" s="4"/>
      <c r="R1230" s="4"/>
      <c r="S1230" s="4"/>
      <c r="T1230" s="4"/>
      <c r="U1230" s="4"/>
      <c r="V1230" s="4"/>
      <c r="W1230" s="4">
        <v>40185.57</v>
      </c>
      <c r="X1230" s="4">
        <v>1</v>
      </c>
      <c r="Y1230" s="4">
        <v>40185.57</v>
      </c>
      <c r="Z1230" s="4"/>
      <c r="AA1230" s="4"/>
      <c r="AB1230" s="4"/>
    </row>
    <row r="1231" spans="1:206" x14ac:dyDescent="0.2">
      <c r="A1231" s="4">
        <v>50</v>
      </c>
      <c r="B1231" s="4">
        <v>0</v>
      </c>
      <c r="C1231" s="4">
        <v>0</v>
      </c>
      <c r="D1231" s="4">
        <v>1</v>
      </c>
      <c r="E1231" s="4">
        <v>231</v>
      </c>
      <c r="F1231" s="4">
        <f>ROUND(Source!BB1218,O1231)</f>
        <v>0</v>
      </c>
      <c r="G1231" s="4" t="s">
        <v>123</v>
      </c>
      <c r="H1231" s="4" t="s">
        <v>124</v>
      </c>
      <c r="I1231" s="4"/>
      <c r="J1231" s="4"/>
      <c r="K1231" s="4">
        <v>231</v>
      </c>
      <c r="L1231" s="4">
        <v>12</v>
      </c>
      <c r="M1231" s="4">
        <v>3</v>
      </c>
      <c r="N1231" s="4" t="s">
        <v>3</v>
      </c>
      <c r="O1231" s="4">
        <v>2</v>
      </c>
      <c r="P1231" s="4"/>
      <c r="Q1231" s="4"/>
      <c r="R1231" s="4"/>
      <c r="S1231" s="4"/>
      <c r="T1231" s="4"/>
      <c r="U1231" s="4"/>
      <c r="V1231" s="4"/>
      <c r="W1231" s="4">
        <v>0</v>
      </c>
      <c r="X1231" s="4">
        <v>1</v>
      </c>
      <c r="Y1231" s="4">
        <v>0</v>
      </c>
      <c r="Z1231" s="4"/>
      <c r="AA1231" s="4"/>
      <c r="AB1231" s="4"/>
    </row>
    <row r="1232" spans="1:206" x14ac:dyDescent="0.2">
      <c r="A1232" s="4">
        <v>50</v>
      </c>
      <c r="B1232" s="4">
        <v>0</v>
      </c>
      <c r="C1232" s="4">
        <v>0</v>
      </c>
      <c r="D1232" s="4">
        <v>1</v>
      </c>
      <c r="E1232" s="4">
        <v>204</v>
      </c>
      <c r="F1232" s="4">
        <f>ROUND(Source!R1218,O1232)</f>
        <v>22254.55</v>
      </c>
      <c r="G1232" s="4" t="s">
        <v>125</v>
      </c>
      <c r="H1232" s="4" t="s">
        <v>126</v>
      </c>
      <c r="I1232" s="4"/>
      <c r="J1232" s="4"/>
      <c r="K1232" s="4">
        <v>204</v>
      </c>
      <c r="L1232" s="4">
        <v>13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>
        <v>22254.55</v>
      </c>
      <c r="X1232" s="4">
        <v>1</v>
      </c>
      <c r="Y1232" s="4">
        <v>22254.55</v>
      </c>
      <c r="Z1232" s="4"/>
      <c r="AA1232" s="4"/>
      <c r="AB1232" s="4"/>
    </row>
    <row r="1233" spans="1:28" x14ac:dyDescent="0.2">
      <c r="A1233" s="4">
        <v>50</v>
      </c>
      <c r="B1233" s="4">
        <v>0</v>
      </c>
      <c r="C1233" s="4">
        <v>0</v>
      </c>
      <c r="D1233" s="4">
        <v>1</v>
      </c>
      <c r="E1233" s="4">
        <v>205</v>
      </c>
      <c r="F1233" s="4">
        <f>ROUND(Source!S1218,O1233)</f>
        <v>218537.44</v>
      </c>
      <c r="G1233" s="4" t="s">
        <v>127</v>
      </c>
      <c r="H1233" s="4" t="s">
        <v>128</v>
      </c>
      <c r="I1233" s="4"/>
      <c r="J1233" s="4"/>
      <c r="K1233" s="4">
        <v>205</v>
      </c>
      <c r="L1233" s="4">
        <v>14</v>
      </c>
      <c r="M1233" s="4">
        <v>3</v>
      </c>
      <c r="N1233" s="4" t="s">
        <v>3</v>
      </c>
      <c r="O1233" s="4">
        <v>2</v>
      </c>
      <c r="P1233" s="4"/>
      <c r="Q1233" s="4"/>
      <c r="R1233" s="4"/>
      <c r="S1233" s="4"/>
      <c r="T1233" s="4"/>
      <c r="U1233" s="4"/>
      <c r="V1233" s="4"/>
      <c r="W1233" s="4">
        <v>218537.44</v>
      </c>
      <c r="X1233" s="4">
        <v>1</v>
      </c>
      <c r="Y1233" s="4">
        <v>218537.44</v>
      </c>
      <c r="Z1233" s="4"/>
      <c r="AA1233" s="4"/>
      <c r="AB1233" s="4"/>
    </row>
    <row r="1234" spans="1:28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232</v>
      </c>
      <c r="F1234" s="4">
        <f>ROUND(Source!BC1218,O1234)</f>
        <v>0</v>
      </c>
      <c r="G1234" s="4" t="s">
        <v>129</v>
      </c>
      <c r="H1234" s="4" t="s">
        <v>130</v>
      </c>
      <c r="I1234" s="4"/>
      <c r="J1234" s="4"/>
      <c r="K1234" s="4">
        <v>232</v>
      </c>
      <c r="L1234" s="4">
        <v>15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>
        <v>0</v>
      </c>
      <c r="X1234" s="4">
        <v>1</v>
      </c>
      <c r="Y1234" s="4">
        <v>0</v>
      </c>
      <c r="Z1234" s="4"/>
      <c r="AA1234" s="4"/>
      <c r="AB1234" s="4"/>
    </row>
    <row r="1235" spans="1:28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214</v>
      </c>
      <c r="F1235" s="4">
        <f>ROUND(Source!AS1218,O1235)</f>
        <v>388659.97</v>
      </c>
      <c r="G1235" s="4" t="s">
        <v>131</v>
      </c>
      <c r="H1235" s="4" t="s">
        <v>132</v>
      </c>
      <c r="I1235" s="4"/>
      <c r="J1235" s="4"/>
      <c r="K1235" s="4">
        <v>214</v>
      </c>
      <c r="L1235" s="4">
        <v>16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>
        <v>292307.57</v>
      </c>
      <c r="X1235" s="4">
        <v>1</v>
      </c>
      <c r="Y1235" s="4">
        <v>292307.57</v>
      </c>
      <c r="Z1235" s="4"/>
      <c r="AA1235" s="4"/>
      <c r="AB1235" s="4"/>
    </row>
    <row r="1236" spans="1:28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215</v>
      </c>
      <c r="F1236" s="4">
        <f>ROUND(Source!AT1218,O1236)</f>
        <v>296785.71999999997</v>
      </c>
      <c r="G1236" s="4" t="s">
        <v>133</v>
      </c>
      <c r="H1236" s="4" t="s">
        <v>134</v>
      </c>
      <c r="I1236" s="4"/>
      <c r="J1236" s="4"/>
      <c r="K1236" s="4">
        <v>215</v>
      </c>
      <c r="L1236" s="4">
        <v>17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>
        <v>296785.71999999997</v>
      </c>
      <c r="X1236" s="4">
        <v>1</v>
      </c>
      <c r="Y1236" s="4">
        <v>296785.71999999997</v>
      </c>
      <c r="Z1236" s="4"/>
      <c r="AA1236" s="4"/>
      <c r="AB1236" s="4"/>
    </row>
    <row r="1237" spans="1:28" x14ac:dyDescent="0.2">
      <c r="A1237" s="4">
        <v>50</v>
      </c>
      <c r="B1237" s="4">
        <v>0</v>
      </c>
      <c r="C1237" s="4">
        <v>0</v>
      </c>
      <c r="D1237" s="4">
        <v>1</v>
      </c>
      <c r="E1237" s="4">
        <v>217</v>
      </c>
      <c r="F1237" s="4">
        <f>ROUND(Source!AU1218,O1237)</f>
        <v>262463.17</v>
      </c>
      <c r="G1237" s="4" t="s">
        <v>135</v>
      </c>
      <c r="H1237" s="4" t="s">
        <v>136</v>
      </c>
      <c r="I1237" s="4"/>
      <c r="J1237" s="4"/>
      <c r="K1237" s="4">
        <v>217</v>
      </c>
      <c r="L1237" s="4">
        <v>18</v>
      </c>
      <c r="M1237" s="4">
        <v>3</v>
      </c>
      <c r="N1237" s="4" t="s">
        <v>3</v>
      </c>
      <c r="O1237" s="4">
        <v>2</v>
      </c>
      <c r="P1237" s="4"/>
      <c r="Q1237" s="4"/>
      <c r="R1237" s="4"/>
      <c r="S1237" s="4"/>
      <c r="T1237" s="4"/>
      <c r="U1237" s="4"/>
      <c r="V1237" s="4"/>
      <c r="W1237" s="4">
        <v>262463.17</v>
      </c>
      <c r="X1237" s="4">
        <v>1</v>
      </c>
      <c r="Y1237" s="4">
        <v>262463.17</v>
      </c>
      <c r="Z1237" s="4"/>
      <c r="AA1237" s="4"/>
      <c r="AB1237" s="4"/>
    </row>
    <row r="1238" spans="1:28" x14ac:dyDescent="0.2">
      <c r="A1238" s="4">
        <v>50</v>
      </c>
      <c r="B1238" s="4">
        <v>0</v>
      </c>
      <c r="C1238" s="4">
        <v>0</v>
      </c>
      <c r="D1238" s="4">
        <v>1</v>
      </c>
      <c r="E1238" s="4">
        <v>230</v>
      </c>
      <c r="F1238" s="4">
        <f>ROUND(Source!BA1218,O1238)</f>
        <v>0</v>
      </c>
      <c r="G1238" s="4" t="s">
        <v>137</v>
      </c>
      <c r="H1238" s="4" t="s">
        <v>138</v>
      </c>
      <c r="I1238" s="4"/>
      <c r="J1238" s="4"/>
      <c r="K1238" s="4">
        <v>230</v>
      </c>
      <c r="L1238" s="4">
        <v>19</v>
      </c>
      <c r="M1238" s="4">
        <v>3</v>
      </c>
      <c r="N1238" s="4" t="s">
        <v>3</v>
      </c>
      <c r="O1238" s="4">
        <v>2</v>
      </c>
      <c r="P1238" s="4"/>
      <c r="Q1238" s="4"/>
      <c r="R1238" s="4"/>
      <c r="S1238" s="4"/>
      <c r="T1238" s="4"/>
      <c r="U1238" s="4"/>
      <c r="V1238" s="4"/>
      <c r="W1238" s="4">
        <v>0</v>
      </c>
      <c r="X1238" s="4">
        <v>1</v>
      </c>
      <c r="Y1238" s="4">
        <v>0</v>
      </c>
      <c r="Z1238" s="4"/>
      <c r="AA1238" s="4"/>
      <c r="AB1238" s="4"/>
    </row>
    <row r="1239" spans="1:28" x14ac:dyDescent="0.2">
      <c r="A1239" s="4">
        <v>50</v>
      </c>
      <c r="B1239" s="4">
        <v>0</v>
      </c>
      <c r="C1239" s="4">
        <v>0</v>
      </c>
      <c r="D1239" s="4">
        <v>1</v>
      </c>
      <c r="E1239" s="4">
        <v>206</v>
      </c>
      <c r="F1239" s="4">
        <f>ROUND(Source!T1218,O1239)</f>
        <v>0</v>
      </c>
      <c r="G1239" s="4" t="s">
        <v>139</v>
      </c>
      <c r="H1239" s="4" t="s">
        <v>140</v>
      </c>
      <c r="I1239" s="4"/>
      <c r="J1239" s="4"/>
      <c r="K1239" s="4">
        <v>206</v>
      </c>
      <c r="L1239" s="4">
        <v>20</v>
      </c>
      <c r="M1239" s="4">
        <v>3</v>
      </c>
      <c r="N1239" s="4" t="s">
        <v>3</v>
      </c>
      <c r="O1239" s="4">
        <v>2</v>
      </c>
      <c r="P1239" s="4"/>
      <c r="Q1239" s="4"/>
      <c r="R1239" s="4"/>
      <c r="S1239" s="4"/>
      <c r="T1239" s="4"/>
      <c r="U1239" s="4"/>
      <c r="V1239" s="4"/>
      <c r="W1239" s="4">
        <v>0</v>
      </c>
      <c r="X1239" s="4">
        <v>1</v>
      </c>
      <c r="Y1239" s="4">
        <v>0</v>
      </c>
      <c r="Z1239" s="4"/>
      <c r="AA1239" s="4"/>
      <c r="AB1239" s="4"/>
    </row>
    <row r="1240" spans="1:28" x14ac:dyDescent="0.2">
      <c r="A1240" s="4">
        <v>50</v>
      </c>
      <c r="B1240" s="4">
        <v>0</v>
      </c>
      <c r="C1240" s="4">
        <v>0</v>
      </c>
      <c r="D1240" s="4">
        <v>1</v>
      </c>
      <c r="E1240" s="4">
        <v>207</v>
      </c>
      <c r="F1240" s="4">
        <f>ROUND(Source!U1218,O1240)</f>
        <v>435.20512000000002</v>
      </c>
      <c r="G1240" s="4" t="s">
        <v>141</v>
      </c>
      <c r="H1240" s="4" t="s">
        <v>142</v>
      </c>
      <c r="I1240" s="4"/>
      <c r="J1240" s="4"/>
      <c r="K1240" s="4">
        <v>207</v>
      </c>
      <c r="L1240" s="4">
        <v>21</v>
      </c>
      <c r="M1240" s="4">
        <v>3</v>
      </c>
      <c r="N1240" s="4" t="s">
        <v>3</v>
      </c>
      <c r="O1240" s="4">
        <v>7</v>
      </c>
      <c r="P1240" s="4"/>
      <c r="Q1240" s="4"/>
      <c r="R1240" s="4"/>
      <c r="S1240" s="4"/>
      <c r="T1240" s="4"/>
      <c r="U1240" s="4"/>
      <c r="V1240" s="4"/>
      <c r="W1240" s="4">
        <v>435.20512000000002</v>
      </c>
      <c r="X1240" s="4">
        <v>1</v>
      </c>
      <c r="Y1240" s="4">
        <v>435.20512000000002</v>
      </c>
      <c r="Z1240" s="4"/>
      <c r="AA1240" s="4"/>
      <c r="AB1240" s="4"/>
    </row>
    <row r="1241" spans="1:28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208</v>
      </c>
      <c r="F1241" s="4">
        <f>ROUND(Source!V1218,O1241)</f>
        <v>46.164819999999999</v>
      </c>
      <c r="G1241" s="4" t="s">
        <v>143</v>
      </c>
      <c r="H1241" s="4" t="s">
        <v>144</v>
      </c>
      <c r="I1241" s="4"/>
      <c r="J1241" s="4"/>
      <c r="K1241" s="4">
        <v>208</v>
      </c>
      <c r="L1241" s="4">
        <v>22</v>
      </c>
      <c r="M1241" s="4">
        <v>3</v>
      </c>
      <c r="N1241" s="4" t="s">
        <v>3</v>
      </c>
      <c r="O1241" s="4">
        <v>7</v>
      </c>
      <c r="P1241" s="4"/>
      <c r="Q1241" s="4"/>
      <c r="R1241" s="4"/>
      <c r="S1241" s="4"/>
      <c r="T1241" s="4"/>
      <c r="U1241" s="4"/>
      <c r="V1241" s="4"/>
      <c r="W1241" s="4">
        <v>46.164819999999999</v>
      </c>
      <c r="X1241" s="4">
        <v>1</v>
      </c>
      <c r="Y1241" s="4">
        <v>46.164819999999999</v>
      </c>
      <c r="Z1241" s="4"/>
      <c r="AA1241" s="4"/>
      <c r="AB1241" s="4"/>
    </row>
    <row r="1242" spans="1:28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209</v>
      </c>
      <c r="F1242" s="4">
        <f>ROUND(Source!W1218,O1242)</f>
        <v>0</v>
      </c>
      <c r="G1242" s="4" t="s">
        <v>145</v>
      </c>
      <c r="H1242" s="4" t="s">
        <v>146</v>
      </c>
      <c r="I1242" s="4"/>
      <c r="J1242" s="4"/>
      <c r="K1242" s="4">
        <v>209</v>
      </c>
      <c r="L1242" s="4">
        <v>23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0</v>
      </c>
      <c r="X1242" s="4">
        <v>1</v>
      </c>
      <c r="Y1242" s="4">
        <v>0</v>
      </c>
      <c r="Z1242" s="4"/>
      <c r="AA1242" s="4"/>
      <c r="AB1242" s="4"/>
    </row>
    <row r="1243" spans="1:28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233</v>
      </c>
      <c r="F1243" s="4">
        <f>ROUND(Source!BD1218,O1243)</f>
        <v>0</v>
      </c>
      <c r="G1243" s="4" t="s">
        <v>147</v>
      </c>
      <c r="H1243" s="4" t="s">
        <v>148</v>
      </c>
      <c r="I1243" s="4"/>
      <c r="J1243" s="4"/>
      <c r="K1243" s="4">
        <v>233</v>
      </c>
      <c r="L1243" s="4">
        <v>24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0</v>
      </c>
      <c r="X1243" s="4">
        <v>1</v>
      </c>
      <c r="Y1243" s="4">
        <v>0</v>
      </c>
      <c r="Z1243" s="4"/>
      <c r="AA1243" s="4"/>
      <c r="AB1243" s="4"/>
    </row>
    <row r="1244" spans="1:28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210</v>
      </c>
      <c r="F1244" s="4">
        <f>ROUND(Source!X1218,O1244)</f>
        <v>209513.85</v>
      </c>
      <c r="G1244" s="4" t="s">
        <v>149</v>
      </c>
      <c r="H1244" s="4" t="s">
        <v>150</v>
      </c>
      <c r="I1244" s="4"/>
      <c r="J1244" s="4"/>
      <c r="K1244" s="4">
        <v>210</v>
      </c>
      <c r="L1244" s="4">
        <v>25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209513.85</v>
      </c>
      <c r="X1244" s="4">
        <v>1</v>
      </c>
      <c r="Y1244" s="4">
        <v>209513.85</v>
      </c>
      <c r="Z1244" s="4"/>
      <c r="AA1244" s="4"/>
      <c r="AB1244" s="4"/>
    </row>
    <row r="1245" spans="1:28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211</v>
      </c>
      <c r="F1245" s="4">
        <f>ROUND(Source!Y1218,O1245)</f>
        <v>111093.94</v>
      </c>
      <c r="G1245" s="4" t="s">
        <v>151</v>
      </c>
      <c r="H1245" s="4" t="s">
        <v>152</v>
      </c>
      <c r="I1245" s="4"/>
      <c r="J1245" s="4"/>
      <c r="K1245" s="4">
        <v>211</v>
      </c>
      <c r="L1245" s="4">
        <v>26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111093.94</v>
      </c>
      <c r="X1245" s="4">
        <v>1</v>
      </c>
      <c r="Y1245" s="4">
        <v>111093.94</v>
      </c>
      <c r="Z1245" s="4"/>
      <c r="AA1245" s="4"/>
      <c r="AB1245" s="4"/>
    </row>
    <row r="1246" spans="1:28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224</v>
      </c>
      <c r="F1246" s="4">
        <f>ROUND(Source!AR1218,O1246)</f>
        <v>947908.86</v>
      </c>
      <c r="G1246" s="4" t="s">
        <v>153</v>
      </c>
      <c r="H1246" s="4" t="s">
        <v>154</v>
      </c>
      <c r="I1246" s="4"/>
      <c r="J1246" s="4"/>
      <c r="K1246" s="4">
        <v>224</v>
      </c>
      <c r="L1246" s="4">
        <v>27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947908.8600000001</v>
      </c>
      <c r="X1246" s="4">
        <v>1</v>
      </c>
      <c r="Y1246" s="4">
        <v>947908.8600000001</v>
      </c>
      <c r="Z1246" s="4"/>
      <c r="AA1246" s="4"/>
      <c r="AB1246" s="4"/>
    </row>
    <row r="1247" spans="1:28" x14ac:dyDescent="0.2">
      <c r="A1247" s="4">
        <v>50</v>
      </c>
      <c r="B1247" s="4">
        <v>1</v>
      </c>
      <c r="C1247" s="4">
        <v>0</v>
      </c>
      <c r="D1247" s="4">
        <v>2</v>
      </c>
      <c r="E1247" s="4">
        <v>0</v>
      </c>
      <c r="F1247" s="4">
        <f>ROUND(F1032+F1081+F1135+F1172+F1216,O1247)</f>
        <v>947908.86</v>
      </c>
      <c r="G1247" s="4" t="s">
        <v>367</v>
      </c>
      <c r="H1247" s="4" t="s">
        <v>368</v>
      </c>
      <c r="I1247" s="4"/>
      <c r="J1247" s="4"/>
      <c r="K1247" s="4">
        <v>212</v>
      </c>
      <c r="L1247" s="4">
        <v>28</v>
      </c>
      <c r="M1247" s="4">
        <v>0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947908.86</v>
      </c>
      <c r="X1247" s="4">
        <v>1</v>
      </c>
      <c r="Y1247" s="4">
        <v>947908.86</v>
      </c>
      <c r="Z1247" s="4"/>
      <c r="AA1247" s="4"/>
      <c r="AB1247" s="4"/>
    </row>
    <row r="1248" spans="1:28" x14ac:dyDescent="0.2">
      <c r="A1248" s="4">
        <v>50</v>
      </c>
      <c r="B1248" s="4">
        <v>1</v>
      </c>
      <c r="C1248" s="4">
        <v>0</v>
      </c>
      <c r="D1248" s="4">
        <v>2</v>
      </c>
      <c r="E1248" s="4">
        <v>0</v>
      </c>
      <c r="F1248" s="4">
        <f>ROUND(0.2*F1247,O1248)</f>
        <v>189581.77</v>
      </c>
      <c r="G1248" s="4" t="s">
        <v>369</v>
      </c>
      <c r="H1248" s="4" t="s">
        <v>370</v>
      </c>
      <c r="I1248" s="4"/>
      <c r="J1248" s="4"/>
      <c r="K1248" s="4">
        <v>212</v>
      </c>
      <c r="L1248" s="4">
        <v>29</v>
      </c>
      <c r="M1248" s="4">
        <v>0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189581.77</v>
      </c>
      <c r="X1248" s="4">
        <v>1</v>
      </c>
      <c r="Y1248" s="4">
        <v>189581.77</v>
      </c>
      <c r="Z1248" s="4"/>
      <c r="AA1248" s="4"/>
      <c r="AB1248" s="4"/>
    </row>
    <row r="1249" spans="1:206" x14ac:dyDescent="0.2">
      <c r="A1249" s="4">
        <v>50</v>
      </c>
      <c r="B1249" s="4">
        <v>1</v>
      </c>
      <c r="C1249" s="4">
        <v>0</v>
      </c>
      <c r="D1249" s="4">
        <v>2</v>
      </c>
      <c r="E1249" s="4">
        <v>0</v>
      </c>
      <c r="F1249" s="4">
        <f>ROUND(F1248+F1247,O1249)</f>
        <v>1137490.6299999999</v>
      </c>
      <c r="G1249" s="4" t="s">
        <v>371</v>
      </c>
      <c r="H1249" s="4" t="s">
        <v>372</v>
      </c>
      <c r="I1249" s="4"/>
      <c r="J1249" s="4"/>
      <c r="K1249" s="4">
        <v>212</v>
      </c>
      <c r="L1249" s="4">
        <v>30</v>
      </c>
      <c r="M1249" s="4">
        <v>0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1137490.6299999999</v>
      </c>
      <c r="X1249" s="4">
        <v>1</v>
      </c>
      <c r="Y1249" s="4">
        <v>1137490.6299999999</v>
      </c>
      <c r="Z1249" s="4"/>
      <c r="AA1249" s="4"/>
      <c r="AB1249" s="4"/>
    </row>
    <row r="1251" spans="1:206" x14ac:dyDescent="0.2">
      <c r="A1251" s="2">
        <v>51</v>
      </c>
      <c r="B1251" s="2">
        <f>B12</f>
        <v>1309</v>
      </c>
      <c r="C1251" s="2">
        <f>A12</f>
        <v>1</v>
      </c>
      <c r="D1251" s="2">
        <f>ROW(A12)</f>
        <v>12</v>
      </c>
      <c r="E1251" s="2"/>
      <c r="F1251" s="2" t="str">
        <f>IF(F12&lt;&gt;"",F12,"")</f>
        <v>Новый объект</v>
      </c>
      <c r="G1251" s="2" t="str">
        <f>IF(G12&lt;&gt;"",G12,"")</f>
        <v>ВЛ-10кВ</v>
      </c>
      <c r="H1251" s="2">
        <v>0</v>
      </c>
      <c r="I1251" s="2"/>
      <c r="J1251" s="2"/>
      <c r="K1251" s="2"/>
      <c r="L1251" s="2"/>
      <c r="M1251" s="2"/>
      <c r="N1251" s="2"/>
      <c r="O1251" s="2">
        <f t="shared" ref="O1251:T1251" si="690">ROUND(O300+O623+O945+O1218,2)</f>
        <v>2859976.04</v>
      </c>
      <c r="P1251" s="2">
        <f t="shared" si="690"/>
        <v>1600885.08</v>
      </c>
      <c r="Q1251" s="2">
        <f t="shared" si="690"/>
        <v>209980.62</v>
      </c>
      <c r="R1251" s="2">
        <f t="shared" si="690"/>
        <v>108886.93</v>
      </c>
      <c r="S1251" s="2">
        <f t="shared" si="690"/>
        <v>940223.41</v>
      </c>
      <c r="T1251" s="2">
        <f t="shared" si="690"/>
        <v>0</v>
      </c>
      <c r="U1251" s="2">
        <f>U300+U623+U945+U1218</f>
        <v>1897.8963800000001</v>
      </c>
      <c r="V1251" s="2">
        <f>V300+V623+V945+V1218</f>
        <v>225.15024</v>
      </c>
      <c r="W1251" s="2">
        <f>ROUND(W300+W623+W945+W1218,2)</f>
        <v>0</v>
      </c>
      <c r="X1251" s="2">
        <f>ROUND(X300+X623+X945+X1218,2)</f>
        <v>924345.89</v>
      </c>
      <c r="Y1251" s="2">
        <f>ROUND(Y300+Y623+Y945+Y1218,2)</f>
        <v>492691.03</v>
      </c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>
        <f t="shared" ref="AO1251:BD1251" si="691">ROUND(AO300+AO623+AO945+AO1218,2)</f>
        <v>18460.25</v>
      </c>
      <c r="AP1251" s="2">
        <f t="shared" si="691"/>
        <v>0</v>
      </c>
      <c r="AQ1251" s="2">
        <f t="shared" si="691"/>
        <v>0</v>
      </c>
      <c r="AR1251" s="2">
        <f t="shared" si="691"/>
        <v>4290018.18</v>
      </c>
      <c r="AS1251" s="2">
        <f t="shared" si="691"/>
        <v>1981861.56</v>
      </c>
      <c r="AT1251" s="2">
        <f t="shared" si="691"/>
        <v>1248131.4099999999</v>
      </c>
      <c r="AU1251" s="2">
        <f t="shared" si="691"/>
        <v>1060025.21</v>
      </c>
      <c r="AV1251" s="2">
        <f t="shared" si="691"/>
        <v>1582424.83</v>
      </c>
      <c r="AW1251" s="2">
        <f t="shared" si="691"/>
        <v>1600885.08</v>
      </c>
      <c r="AX1251" s="2">
        <f t="shared" si="691"/>
        <v>18460.25</v>
      </c>
      <c r="AY1251" s="2">
        <f t="shared" si="691"/>
        <v>1582424.83</v>
      </c>
      <c r="AZ1251" s="2">
        <f t="shared" si="691"/>
        <v>0</v>
      </c>
      <c r="BA1251" s="2">
        <f t="shared" si="691"/>
        <v>0</v>
      </c>
      <c r="BB1251" s="2">
        <f t="shared" si="691"/>
        <v>0</v>
      </c>
      <c r="BC1251" s="2">
        <f t="shared" si="691"/>
        <v>0</v>
      </c>
      <c r="BD1251" s="2">
        <f t="shared" si="691"/>
        <v>13005.22</v>
      </c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  <c r="DE1251" s="2"/>
      <c r="DF1251" s="2"/>
      <c r="DG1251" s="3"/>
      <c r="DH1251" s="3"/>
      <c r="DI1251" s="3"/>
      <c r="DJ1251" s="3"/>
      <c r="DK1251" s="3"/>
      <c r="DL1251" s="3"/>
      <c r="DM1251" s="3"/>
      <c r="DN1251" s="3"/>
      <c r="DO1251" s="3"/>
      <c r="DP1251" s="3"/>
      <c r="DQ1251" s="3"/>
      <c r="DR1251" s="3"/>
      <c r="DS1251" s="3"/>
      <c r="DT1251" s="3"/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  <c r="EJ1251" s="3"/>
      <c r="EK1251" s="3"/>
      <c r="EL1251" s="3"/>
      <c r="EM1251" s="3"/>
      <c r="EN1251" s="3"/>
      <c r="EO1251" s="3"/>
      <c r="EP1251" s="3"/>
      <c r="EQ1251" s="3"/>
      <c r="ER1251" s="3"/>
      <c r="ES1251" s="3"/>
      <c r="ET1251" s="3"/>
      <c r="EU1251" s="3"/>
      <c r="EV1251" s="3"/>
      <c r="EW1251" s="3"/>
      <c r="EX1251" s="3"/>
      <c r="EY1251" s="3"/>
      <c r="EZ1251" s="3"/>
      <c r="FA1251" s="3"/>
      <c r="FB1251" s="3"/>
      <c r="FC1251" s="3"/>
      <c r="FD1251" s="3"/>
      <c r="FE1251" s="3"/>
      <c r="FF1251" s="3"/>
      <c r="FG1251" s="3"/>
      <c r="FH1251" s="3"/>
      <c r="FI1251" s="3"/>
      <c r="FJ1251" s="3"/>
      <c r="FK1251" s="3"/>
      <c r="FL1251" s="3"/>
      <c r="FM1251" s="3"/>
      <c r="FN1251" s="3"/>
      <c r="FO1251" s="3"/>
      <c r="FP1251" s="3"/>
      <c r="FQ1251" s="3"/>
      <c r="FR1251" s="3"/>
      <c r="FS1251" s="3"/>
      <c r="FT1251" s="3"/>
      <c r="FU1251" s="3"/>
      <c r="FV1251" s="3"/>
      <c r="FW1251" s="3"/>
      <c r="FX1251" s="3"/>
      <c r="FY1251" s="3"/>
      <c r="FZ1251" s="3"/>
      <c r="GA1251" s="3"/>
      <c r="GB1251" s="3"/>
      <c r="GC1251" s="3"/>
      <c r="GD1251" s="3"/>
      <c r="GE1251" s="3"/>
      <c r="GF1251" s="3"/>
      <c r="GG1251" s="3"/>
      <c r="GH1251" s="3"/>
      <c r="GI1251" s="3"/>
      <c r="GJ1251" s="3"/>
      <c r="GK1251" s="3"/>
      <c r="GL1251" s="3"/>
      <c r="GM1251" s="3"/>
      <c r="GN1251" s="3"/>
      <c r="GO1251" s="3"/>
      <c r="GP1251" s="3"/>
      <c r="GQ1251" s="3"/>
      <c r="GR1251" s="3"/>
      <c r="GS1251" s="3"/>
      <c r="GT1251" s="3"/>
      <c r="GU1251" s="3"/>
      <c r="GV1251" s="3"/>
      <c r="GW1251" s="3"/>
      <c r="GX1251" s="3">
        <v>0</v>
      </c>
    </row>
    <row r="1253" spans="1:206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201</v>
      </c>
      <c r="F1253" s="4">
        <f>ROUND(Source!O1251,O1253)</f>
        <v>2859976.04</v>
      </c>
      <c r="G1253" s="4" t="s">
        <v>101</v>
      </c>
      <c r="H1253" s="4" t="s">
        <v>102</v>
      </c>
      <c r="I1253" s="4"/>
      <c r="J1253" s="4"/>
      <c r="K1253" s="4">
        <v>201</v>
      </c>
      <c r="L1253" s="4">
        <v>1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2872981.26</v>
      </c>
      <c r="X1253" s="4">
        <v>1</v>
      </c>
      <c r="Y1253" s="4">
        <v>2872981.26</v>
      </c>
      <c r="Z1253" s="4"/>
      <c r="AA1253" s="4"/>
      <c r="AB1253" s="4"/>
    </row>
    <row r="1254" spans="1:206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202</v>
      </c>
      <c r="F1254" s="4">
        <f>ROUND(Source!P1251,O1254)</f>
        <v>1600885.08</v>
      </c>
      <c r="G1254" s="4" t="s">
        <v>103</v>
      </c>
      <c r="H1254" s="4" t="s">
        <v>104</v>
      </c>
      <c r="I1254" s="4"/>
      <c r="J1254" s="4"/>
      <c r="K1254" s="4">
        <v>202</v>
      </c>
      <c r="L1254" s="4">
        <v>2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1600885.08</v>
      </c>
      <c r="X1254" s="4">
        <v>1</v>
      </c>
      <c r="Y1254" s="4">
        <v>1600885.08</v>
      </c>
      <c r="Z1254" s="4"/>
      <c r="AA1254" s="4"/>
      <c r="AB1254" s="4"/>
    </row>
    <row r="1255" spans="1:206" x14ac:dyDescent="0.2">
      <c r="A1255" s="4">
        <v>50</v>
      </c>
      <c r="B1255" s="4">
        <v>0</v>
      </c>
      <c r="C1255" s="4">
        <v>0</v>
      </c>
      <c r="D1255" s="4">
        <v>1</v>
      </c>
      <c r="E1255" s="4">
        <v>222</v>
      </c>
      <c r="F1255" s="4">
        <f>ROUND(Source!AO1251,O1255)</f>
        <v>18460.25</v>
      </c>
      <c r="G1255" s="4" t="s">
        <v>105</v>
      </c>
      <c r="H1255" s="4" t="s">
        <v>106</v>
      </c>
      <c r="I1255" s="4"/>
      <c r="J1255" s="4"/>
      <c r="K1255" s="4">
        <v>222</v>
      </c>
      <c r="L1255" s="4">
        <v>3</v>
      </c>
      <c r="M1255" s="4">
        <v>3</v>
      </c>
      <c r="N1255" s="4" t="s">
        <v>3</v>
      </c>
      <c r="O1255" s="4">
        <v>2</v>
      </c>
      <c r="P1255" s="4"/>
      <c r="Q1255" s="4"/>
      <c r="R1255" s="4"/>
      <c r="S1255" s="4"/>
      <c r="T1255" s="4"/>
      <c r="U1255" s="4"/>
      <c r="V1255" s="4"/>
      <c r="W1255" s="4">
        <v>18460.25</v>
      </c>
      <c r="X1255" s="4">
        <v>1</v>
      </c>
      <c r="Y1255" s="4">
        <v>18460.25</v>
      </c>
      <c r="Z1255" s="4"/>
      <c r="AA1255" s="4"/>
      <c r="AB1255" s="4"/>
    </row>
    <row r="1256" spans="1:206" x14ac:dyDescent="0.2">
      <c r="A1256" s="4">
        <v>50</v>
      </c>
      <c r="B1256" s="4">
        <v>0</v>
      </c>
      <c r="C1256" s="4">
        <v>0</v>
      </c>
      <c r="D1256" s="4">
        <v>1</v>
      </c>
      <c r="E1256" s="4">
        <v>225</v>
      </c>
      <c r="F1256" s="4">
        <f>ROUND(Source!AV1251,O1256)</f>
        <v>1582424.83</v>
      </c>
      <c r="G1256" s="4" t="s">
        <v>107</v>
      </c>
      <c r="H1256" s="4" t="s">
        <v>108</v>
      </c>
      <c r="I1256" s="4"/>
      <c r="J1256" s="4"/>
      <c r="K1256" s="4">
        <v>225</v>
      </c>
      <c r="L1256" s="4">
        <v>4</v>
      </c>
      <c r="M1256" s="4">
        <v>3</v>
      </c>
      <c r="N1256" s="4" t="s">
        <v>3</v>
      </c>
      <c r="O1256" s="4">
        <v>2</v>
      </c>
      <c r="P1256" s="4"/>
      <c r="Q1256" s="4"/>
      <c r="R1256" s="4"/>
      <c r="S1256" s="4"/>
      <c r="T1256" s="4"/>
      <c r="U1256" s="4"/>
      <c r="V1256" s="4"/>
      <c r="W1256" s="4">
        <v>1600885.08</v>
      </c>
      <c r="X1256" s="4">
        <v>1</v>
      </c>
      <c r="Y1256" s="4">
        <v>1600885.08</v>
      </c>
      <c r="Z1256" s="4"/>
      <c r="AA1256" s="4"/>
      <c r="AB1256" s="4"/>
    </row>
    <row r="1257" spans="1:206" x14ac:dyDescent="0.2">
      <c r="A1257" s="4">
        <v>50</v>
      </c>
      <c r="B1257" s="4">
        <v>0</v>
      </c>
      <c r="C1257" s="4">
        <v>0</v>
      </c>
      <c r="D1257" s="4">
        <v>1</v>
      </c>
      <c r="E1257" s="4">
        <v>226</v>
      </c>
      <c r="F1257" s="4">
        <f>ROUND(Source!AW1251,O1257)</f>
        <v>1600885.08</v>
      </c>
      <c r="G1257" s="4" t="s">
        <v>109</v>
      </c>
      <c r="H1257" s="4" t="s">
        <v>110</v>
      </c>
      <c r="I1257" s="4"/>
      <c r="J1257" s="4"/>
      <c r="K1257" s="4">
        <v>226</v>
      </c>
      <c r="L1257" s="4">
        <v>5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1600885.08</v>
      </c>
      <c r="X1257" s="4">
        <v>1</v>
      </c>
      <c r="Y1257" s="4">
        <v>1600885.08</v>
      </c>
      <c r="Z1257" s="4"/>
      <c r="AA1257" s="4"/>
      <c r="AB1257" s="4"/>
    </row>
    <row r="1258" spans="1:206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227</v>
      </c>
      <c r="F1258" s="4">
        <f>ROUND(Source!AX1251,O1258)</f>
        <v>18460.25</v>
      </c>
      <c r="G1258" s="4" t="s">
        <v>111</v>
      </c>
      <c r="H1258" s="4" t="s">
        <v>112</v>
      </c>
      <c r="I1258" s="4"/>
      <c r="J1258" s="4"/>
      <c r="K1258" s="4">
        <v>227</v>
      </c>
      <c r="L1258" s="4">
        <v>6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0</v>
      </c>
      <c r="X1258" s="4">
        <v>1</v>
      </c>
      <c r="Y1258" s="4">
        <v>0</v>
      </c>
      <c r="Z1258" s="4"/>
      <c r="AA1258" s="4"/>
      <c r="AB1258" s="4"/>
    </row>
    <row r="1259" spans="1:206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228</v>
      </c>
      <c r="F1259" s="4">
        <f>ROUND(Source!AY1251,O1259)</f>
        <v>1582424.83</v>
      </c>
      <c r="G1259" s="4" t="s">
        <v>113</v>
      </c>
      <c r="H1259" s="4" t="s">
        <v>114</v>
      </c>
      <c r="I1259" s="4"/>
      <c r="J1259" s="4"/>
      <c r="K1259" s="4">
        <v>228</v>
      </c>
      <c r="L1259" s="4">
        <v>7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1600885.08</v>
      </c>
      <c r="X1259" s="4">
        <v>1</v>
      </c>
      <c r="Y1259" s="4">
        <v>1600885.08</v>
      </c>
      <c r="Z1259" s="4"/>
      <c r="AA1259" s="4"/>
      <c r="AB1259" s="4"/>
    </row>
    <row r="1260" spans="1:206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216</v>
      </c>
      <c r="F1260" s="4">
        <f>ROUND(Source!AP1251,O1260)</f>
        <v>0</v>
      </c>
      <c r="G1260" s="4" t="s">
        <v>115</v>
      </c>
      <c r="H1260" s="4" t="s">
        <v>116</v>
      </c>
      <c r="I1260" s="4"/>
      <c r="J1260" s="4"/>
      <c r="K1260" s="4">
        <v>216</v>
      </c>
      <c r="L1260" s="4">
        <v>8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0</v>
      </c>
      <c r="X1260" s="4">
        <v>1</v>
      </c>
      <c r="Y1260" s="4">
        <v>0</v>
      </c>
      <c r="Z1260" s="4"/>
      <c r="AA1260" s="4"/>
      <c r="AB1260" s="4"/>
    </row>
    <row r="1261" spans="1:206" x14ac:dyDescent="0.2">
      <c r="A1261" s="4">
        <v>50</v>
      </c>
      <c r="B1261" s="4">
        <v>0</v>
      </c>
      <c r="C1261" s="4">
        <v>0</v>
      </c>
      <c r="D1261" s="4">
        <v>1</v>
      </c>
      <c r="E1261" s="4">
        <v>223</v>
      </c>
      <c r="F1261" s="4">
        <f>ROUND(Source!AQ1251,O1261)</f>
        <v>0</v>
      </c>
      <c r="G1261" s="4" t="s">
        <v>117</v>
      </c>
      <c r="H1261" s="4" t="s">
        <v>118</v>
      </c>
      <c r="I1261" s="4"/>
      <c r="J1261" s="4"/>
      <c r="K1261" s="4">
        <v>223</v>
      </c>
      <c r="L1261" s="4">
        <v>9</v>
      </c>
      <c r="M1261" s="4">
        <v>3</v>
      </c>
      <c r="N1261" s="4" t="s">
        <v>3</v>
      </c>
      <c r="O1261" s="4">
        <v>2</v>
      </c>
      <c r="P1261" s="4"/>
      <c r="Q1261" s="4"/>
      <c r="R1261" s="4"/>
      <c r="S1261" s="4"/>
      <c r="T1261" s="4"/>
      <c r="U1261" s="4"/>
      <c r="V1261" s="4"/>
      <c r="W1261" s="4">
        <v>0</v>
      </c>
      <c r="X1261" s="4">
        <v>1</v>
      </c>
      <c r="Y1261" s="4">
        <v>0</v>
      </c>
      <c r="Z1261" s="4"/>
      <c r="AA1261" s="4"/>
      <c r="AB1261" s="4"/>
    </row>
    <row r="1262" spans="1:206" x14ac:dyDescent="0.2">
      <c r="A1262" s="4">
        <v>50</v>
      </c>
      <c r="B1262" s="4">
        <v>0</v>
      </c>
      <c r="C1262" s="4">
        <v>0</v>
      </c>
      <c r="D1262" s="4">
        <v>1</v>
      </c>
      <c r="E1262" s="4">
        <v>229</v>
      </c>
      <c r="F1262" s="4">
        <f>ROUND(Source!AZ1251,O1262)</f>
        <v>0</v>
      </c>
      <c r="G1262" s="4" t="s">
        <v>119</v>
      </c>
      <c r="H1262" s="4" t="s">
        <v>120</v>
      </c>
      <c r="I1262" s="4"/>
      <c r="J1262" s="4"/>
      <c r="K1262" s="4">
        <v>229</v>
      </c>
      <c r="L1262" s="4">
        <v>10</v>
      </c>
      <c r="M1262" s="4">
        <v>3</v>
      </c>
      <c r="N1262" s="4" t="s">
        <v>3</v>
      </c>
      <c r="O1262" s="4">
        <v>2</v>
      </c>
      <c r="P1262" s="4"/>
      <c r="Q1262" s="4"/>
      <c r="R1262" s="4"/>
      <c r="S1262" s="4"/>
      <c r="T1262" s="4"/>
      <c r="U1262" s="4"/>
      <c r="V1262" s="4"/>
      <c r="W1262" s="4">
        <v>0</v>
      </c>
      <c r="X1262" s="4">
        <v>1</v>
      </c>
      <c r="Y1262" s="4">
        <v>0</v>
      </c>
      <c r="Z1262" s="4"/>
      <c r="AA1262" s="4"/>
      <c r="AB1262" s="4"/>
    </row>
    <row r="1263" spans="1:206" x14ac:dyDescent="0.2">
      <c r="A1263" s="4">
        <v>50</v>
      </c>
      <c r="B1263" s="4">
        <v>0</v>
      </c>
      <c r="C1263" s="4">
        <v>0</v>
      </c>
      <c r="D1263" s="4">
        <v>1</v>
      </c>
      <c r="E1263" s="4">
        <v>203</v>
      </c>
      <c r="F1263" s="4">
        <f>ROUND(Source!Q1251,O1263)</f>
        <v>209980.62</v>
      </c>
      <c r="G1263" s="4" t="s">
        <v>121</v>
      </c>
      <c r="H1263" s="4" t="s">
        <v>122</v>
      </c>
      <c r="I1263" s="4"/>
      <c r="J1263" s="4"/>
      <c r="K1263" s="4">
        <v>203</v>
      </c>
      <c r="L1263" s="4">
        <v>11</v>
      </c>
      <c r="M1263" s="4">
        <v>3</v>
      </c>
      <c r="N1263" s="4" t="s">
        <v>3</v>
      </c>
      <c r="O1263" s="4">
        <v>2</v>
      </c>
      <c r="P1263" s="4"/>
      <c r="Q1263" s="4"/>
      <c r="R1263" s="4"/>
      <c r="S1263" s="4"/>
      <c r="T1263" s="4"/>
      <c r="U1263" s="4"/>
      <c r="V1263" s="4"/>
      <c r="W1263" s="4">
        <v>209980.62000000005</v>
      </c>
      <c r="X1263" s="4">
        <v>1</v>
      </c>
      <c r="Y1263" s="4">
        <v>209980.62000000005</v>
      </c>
      <c r="Z1263" s="4"/>
      <c r="AA1263" s="4"/>
      <c r="AB1263" s="4"/>
    </row>
    <row r="1264" spans="1:206" x14ac:dyDescent="0.2">
      <c r="A1264" s="4">
        <v>50</v>
      </c>
      <c r="B1264" s="4">
        <v>0</v>
      </c>
      <c r="C1264" s="4">
        <v>0</v>
      </c>
      <c r="D1264" s="4">
        <v>1</v>
      </c>
      <c r="E1264" s="4">
        <v>231</v>
      </c>
      <c r="F1264" s="4">
        <f>ROUND(Source!BB1251,O1264)</f>
        <v>0</v>
      </c>
      <c r="G1264" s="4" t="s">
        <v>123</v>
      </c>
      <c r="H1264" s="4" t="s">
        <v>124</v>
      </c>
      <c r="I1264" s="4"/>
      <c r="J1264" s="4"/>
      <c r="K1264" s="4">
        <v>231</v>
      </c>
      <c r="L1264" s="4">
        <v>12</v>
      </c>
      <c r="M1264" s="4">
        <v>3</v>
      </c>
      <c r="N1264" s="4" t="s">
        <v>3</v>
      </c>
      <c r="O1264" s="4">
        <v>2</v>
      </c>
      <c r="P1264" s="4"/>
      <c r="Q1264" s="4"/>
      <c r="R1264" s="4"/>
      <c r="S1264" s="4"/>
      <c r="T1264" s="4"/>
      <c r="U1264" s="4"/>
      <c r="V1264" s="4"/>
      <c r="W1264" s="4">
        <v>0</v>
      </c>
      <c r="X1264" s="4">
        <v>1</v>
      </c>
      <c r="Y1264" s="4">
        <v>0</v>
      </c>
      <c r="Z1264" s="4"/>
      <c r="AA1264" s="4"/>
      <c r="AB1264" s="4"/>
    </row>
    <row r="1265" spans="1:28" x14ac:dyDescent="0.2">
      <c r="A1265" s="4">
        <v>50</v>
      </c>
      <c r="B1265" s="4">
        <v>0</v>
      </c>
      <c r="C1265" s="4">
        <v>0</v>
      </c>
      <c r="D1265" s="4">
        <v>1</v>
      </c>
      <c r="E1265" s="4">
        <v>204</v>
      </c>
      <c r="F1265" s="4">
        <f>ROUND(Source!R1251,O1265)</f>
        <v>108886.93</v>
      </c>
      <c r="G1265" s="4" t="s">
        <v>125</v>
      </c>
      <c r="H1265" s="4" t="s">
        <v>126</v>
      </c>
      <c r="I1265" s="4"/>
      <c r="J1265" s="4"/>
      <c r="K1265" s="4">
        <v>204</v>
      </c>
      <c r="L1265" s="4">
        <v>13</v>
      </c>
      <c r="M1265" s="4">
        <v>3</v>
      </c>
      <c r="N1265" s="4" t="s">
        <v>3</v>
      </c>
      <c r="O1265" s="4">
        <v>2</v>
      </c>
      <c r="P1265" s="4"/>
      <c r="Q1265" s="4"/>
      <c r="R1265" s="4"/>
      <c r="S1265" s="4"/>
      <c r="T1265" s="4"/>
      <c r="U1265" s="4"/>
      <c r="V1265" s="4"/>
      <c r="W1265" s="4">
        <v>108886.92999999998</v>
      </c>
      <c r="X1265" s="4">
        <v>1</v>
      </c>
      <c r="Y1265" s="4">
        <v>108886.92999999998</v>
      </c>
      <c r="Z1265" s="4"/>
      <c r="AA1265" s="4"/>
      <c r="AB1265" s="4"/>
    </row>
    <row r="1266" spans="1:28" x14ac:dyDescent="0.2">
      <c r="A1266" s="4">
        <v>50</v>
      </c>
      <c r="B1266" s="4">
        <v>0</v>
      </c>
      <c r="C1266" s="4">
        <v>0</v>
      </c>
      <c r="D1266" s="4">
        <v>1</v>
      </c>
      <c r="E1266" s="4">
        <v>205</v>
      </c>
      <c r="F1266" s="4">
        <f>ROUND(Source!S1251,O1266)</f>
        <v>940223.41</v>
      </c>
      <c r="G1266" s="4" t="s">
        <v>127</v>
      </c>
      <c r="H1266" s="4" t="s">
        <v>128</v>
      </c>
      <c r="I1266" s="4"/>
      <c r="J1266" s="4"/>
      <c r="K1266" s="4">
        <v>205</v>
      </c>
      <c r="L1266" s="4">
        <v>14</v>
      </c>
      <c r="M1266" s="4">
        <v>3</v>
      </c>
      <c r="N1266" s="4" t="s">
        <v>3</v>
      </c>
      <c r="O1266" s="4">
        <v>2</v>
      </c>
      <c r="P1266" s="4"/>
      <c r="Q1266" s="4"/>
      <c r="R1266" s="4"/>
      <c r="S1266" s="4"/>
      <c r="T1266" s="4"/>
      <c r="U1266" s="4"/>
      <c r="V1266" s="4"/>
      <c r="W1266" s="4">
        <v>940223.40999999968</v>
      </c>
      <c r="X1266" s="4">
        <v>1</v>
      </c>
      <c r="Y1266" s="4">
        <v>940223.40999999968</v>
      </c>
      <c r="Z1266" s="4"/>
      <c r="AA1266" s="4"/>
      <c r="AB1266" s="4"/>
    </row>
    <row r="1267" spans="1:28" x14ac:dyDescent="0.2">
      <c r="A1267" s="4">
        <v>50</v>
      </c>
      <c r="B1267" s="4">
        <v>0</v>
      </c>
      <c r="C1267" s="4">
        <v>0</v>
      </c>
      <c r="D1267" s="4">
        <v>1</v>
      </c>
      <c r="E1267" s="4">
        <v>232</v>
      </c>
      <c r="F1267" s="4">
        <f>ROUND(Source!BC1251,O1267)</f>
        <v>0</v>
      </c>
      <c r="G1267" s="4" t="s">
        <v>129</v>
      </c>
      <c r="H1267" s="4" t="s">
        <v>130</v>
      </c>
      <c r="I1267" s="4"/>
      <c r="J1267" s="4"/>
      <c r="K1267" s="4">
        <v>232</v>
      </c>
      <c r="L1267" s="4">
        <v>15</v>
      </c>
      <c r="M1267" s="4">
        <v>3</v>
      </c>
      <c r="N1267" s="4" t="s">
        <v>3</v>
      </c>
      <c r="O1267" s="4">
        <v>2</v>
      </c>
      <c r="P1267" s="4"/>
      <c r="Q1267" s="4"/>
      <c r="R1267" s="4"/>
      <c r="S1267" s="4"/>
      <c r="T1267" s="4"/>
      <c r="U1267" s="4"/>
      <c r="V1267" s="4"/>
      <c r="W1267" s="4">
        <v>0</v>
      </c>
      <c r="X1267" s="4">
        <v>1</v>
      </c>
      <c r="Y1267" s="4">
        <v>0</v>
      </c>
      <c r="Z1267" s="4"/>
      <c r="AA1267" s="4"/>
      <c r="AB1267" s="4"/>
    </row>
    <row r="1268" spans="1:28" x14ac:dyDescent="0.2">
      <c r="A1268" s="4">
        <v>50</v>
      </c>
      <c r="B1268" s="4">
        <v>0</v>
      </c>
      <c r="C1268" s="4">
        <v>0</v>
      </c>
      <c r="D1268" s="4">
        <v>1</v>
      </c>
      <c r="E1268" s="4">
        <v>214</v>
      </c>
      <c r="F1268" s="4">
        <f>ROUND(Source!AS1251,O1268)</f>
        <v>1981861.56</v>
      </c>
      <c r="G1268" s="4" t="s">
        <v>131</v>
      </c>
      <c r="H1268" s="4" t="s">
        <v>132</v>
      </c>
      <c r="I1268" s="4"/>
      <c r="J1268" s="4"/>
      <c r="K1268" s="4">
        <v>214</v>
      </c>
      <c r="L1268" s="4">
        <v>16</v>
      </c>
      <c r="M1268" s="4">
        <v>3</v>
      </c>
      <c r="N1268" s="4" t="s">
        <v>3</v>
      </c>
      <c r="O1268" s="4">
        <v>2</v>
      </c>
      <c r="P1268" s="4"/>
      <c r="Q1268" s="4"/>
      <c r="R1268" s="4"/>
      <c r="S1268" s="4"/>
      <c r="T1268" s="4"/>
      <c r="U1268" s="4"/>
      <c r="V1268" s="4"/>
      <c r="W1268" s="4">
        <v>1590056.38</v>
      </c>
      <c r="X1268" s="4">
        <v>1</v>
      </c>
      <c r="Y1268" s="4">
        <v>1590056.38</v>
      </c>
      <c r="Z1268" s="4"/>
      <c r="AA1268" s="4"/>
      <c r="AB1268" s="4"/>
    </row>
    <row r="1269" spans="1:28" x14ac:dyDescent="0.2">
      <c r="A1269" s="4">
        <v>50</v>
      </c>
      <c r="B1269" s="4">
        <v>0</v>
      </c>
      <c r="C1269" s="4">
        <v>0</v>
      </c>
      <c r="D1269" s="4">
        <v>1</v>
      </c>
      <c r="E1269" s="4">
        <v>215</v>
      </c>
      <c r="F1269" s="4">
        <f>ROUND(Source!AT1251,O1269)</f>
        <v>1248131.4099999999</v>
      </c>
      <c r="G1269" s="4" t="s">
        <v>133</v>
      </c>
      <c r="H1269" s="4" t="s">
        <v>134</v>
      </c>
      <c r="I1269" s="4"/>
      <c r="J1269" s="4"/>
      <c r="K1269" s="4">
        <v>215</v>
      </c>
      <c r="L1269" s="4">
        <v>17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>
        <v>1248131.4099999999</v>
      </c>
      <c r="X1269" s="4">
        <v>1</v>
      </c>
      <c r="Y1269" s="4">
        <v>1248131.4099999999</v>
      </c>
      <c r="Z1269" s="4"/>
      <c r="AA1269" s="4"/>
      <c r="AB1269" s="4"/>
    </row>
    <row r="1270" spans="1:28" x14ac:dyDescent="0.2">
      <c r="A1270" s="4">
        <v>50</v>
      </c>
      <c r="B1270" s="4">
        <v>0</v>
      </c>
      <c r="C1270" s="4">
        <v>0</v>
      </c>
      <c r="D1270" s="4">
        <v>1</v>
      </c>
      <c r="E1270" s="4">
        <v>217</v>
      </c>
      <c r="F1270" s="4">
        <f>ROUND(Source!AU1251,O1270)</f>
        <v>1060025.21</v>
      </c>
      <c r="G1270" s="4" t="s">
        <v>135</v>
      </c>
      <c r="H1270" s="4" t="s">
        <v>136</v>
      </c>
      <c r="I1270" s="4"/>
      <c r="J1270" s="4"/>
      <c r="K1270" s="4">
        <v>217</v>
      </c>
      <c r="L1270" s="4">
        <v>18</v>
      </c>
      <c r="M1270" s="4">
        <v>3</v>
      </c>
      <c r="N1270" s="4" t="s">
        <v>3</v>
      </c>
      <c r="O1270" s="4">
        <v>2</v>
      </c>
      <c r="P1270" s="4"/>
      <c r="Q1270" s="4"/>
      <c r="R1270" s="4"/>
      <c r="S1270" s="4"/>
      <c r="T1270" s="4"/>
      <c r="U1270" s="4"/>
      <c r="V1270" s="4"/>
      <c r="W1270" s="4">
        <v>1060025.21</v>
      </c>
      <c r="X1270" s="4">
        <v>1</v>
      </c>
      <c r="Y1270" s="4">
        <v>1060025.21</v>
      </c>
      <c r="Z1270" s="4"/>
      <c r="AA1270" s="4"/>
      <c r="AB1270" s="4"/>
    </row>
    <row r="1271" spans="1:28" x14ac:dyDescent="0.2">
      <c r="A1271" s="4">
        <v>50</v>
      </c>
      <c r="B1271" s="4">
        <v>0</v>
      </c>
      <c r="C1271" s="4">
        <v>0</v>
      </c>
      <c r="D1271" s="4">
        <v>1</v>
      </c>
      <c r="E1271" s="4">
        <v>230</v>
      </c>
      <c r="F1271" s="4">
        <f>ROUND(Source!BA1251,O1271)</f>
        <v>0</v>
      </c>
      <c r="G1271" s="4" t="s">
        <v>137</v>
      </c>
      <c r="H1271" s="4" t="s">
        <v>138</v>
      </c>
      <c r="I1271" s="4"/>
      <c r="J1271" s="4"/>
      <c r="K1271" s="4">
        <v>230</v>
      </c>
      <c r="L1271" s="4">
        <v>19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>
        <v>0</v>
      </c>
      <c r="X1271" s="4">
        <v>1</v>
      </c>
      <c r="Y1271" s="4">
        <v>0</v>
      </c>
      <c r="Z1271" s="4"/>
      <c r="AA1271" s="4"/>
      <c r="AB1271" s="4"/>
    </row>
    <row r="1272" spans="1:28" x14ac:dyDescent="0.2">
      <c r="A1272" s="4">
        <v>50</v>
      </c>
      <c r="B1272" s="4">
        <v>0</v>
      </c>
      <c r="C1272" s="4">
        <v>0</v>
      </c>
      <c r="D1272" s="4">
        <v>1</v>
      </c>
      <c r="E1272" s="4">
        <v>206</v>
      </c>
      <c r="F1272" s="4">
        <f>ROUND(Source!T1251,O1272)</f>
        <v>0</v>
      </c>
      <c r="G1272" s="4" t="s">
        <v>139</v>
      </c>
      <c r="H1272" s="4" t="s">
        <v>140</v>
      </c>
      <c r="I1272" s="4"/>
      <c r="J1272" s="4"/>
      <c r="K1272" s="4">
        <v>206</v>
      </c>
      <c r="L1272" s="4">
        <v>20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>
        <v>0</v>
      </c>
      <c r="X1272" s="4">
        <v>1</v>
      </c>
      <c r="Y1272" s="4">
        <v>0</v>
      </c>
      <c r="Z1272" s="4"/>
      <c r="AA1272" s="4"/>
      <c r="AB1272" s="4"/>
    </row>
    <row r="1273" spans="1:28" x14ac:dyDescent="0.2">
      <c r="A1273" s="4">
        <v>50</v>
      </c>
      <c r="B1273" s="4">
        <v>0</v>
      </c>
      <c r="C1273" s="4">
        <v>0</v>
      </c>
      <c r="D1273" s="4">
        <v>1</v>
      </c>
      <c r="E1273" s="4">
        <v>207</v>
      </c>
      <c r="F1273" s="4">
        <f>ROUND(Source!U1251,O1273)</f>
        <v>1897.8963799999999</v>
      </c>
      <c r="G1273" s="4" t="s">
        <v>141</v>
      </c>
      <c r="H1273" s="4" t="s">
        <v>142</v>
      </c>
      <c r="I1273" s="4"/>
      <c r="J1273" s="4"/>
      <c r="K1273" s="4">
        <v>207</v>
      </c>
      <c r="L1273" s="4">
        <v>21</v>
      </c>
      <c r="M1273" s="4">
        <v>3</v>
      </c>
      <c r="N1273" s="4" t="s">
        <v>3</v>
      </c>
      <c r="O1273" s="4">
        <v>7</v>
      </c>
      <c r="P1273" s="4"/>
      <c r="Q1273" s="4"/>
      <c r="R1273" s="4"/>
      <c r="S1273" s="4"/>
      <c r="T1273" s="4"/>
      <c r="U1273" s="4"/>
      <c r="V1273" s="4"/>
      <c r="W1273" s="4">
        <v>1897.8963799999999</v>
      </c>
      <c r="X1273" s="4">
        <v>1</v>
      </c>
      <c r="Y1273" s="4">
        <v>1897.8963799999999</v>
      </c>
      <c r="Z1273" s="4"/>
      <c r="AA1273" s="4"/>
      <c r="AB1273" s="4"/>
    </row>
    <row r="1274" spans="1:28" x14ac:dyDescent="0.2">
      <c r="A1274" s="4">
        <v>50</v>
      </c>
      <c r="B1274" s="4">
        <v>0</v>
      </c>
      <c r="C1274" s="4">
        <v>0</v>
      </c>
      <c r="D1274" s="4">
        <v>1</v>
      </c>
      <c r="E1274" s="4">
        <v>208</v>
      </c>
      <c r="F1274" s="4">
        <f>ROUND(Source!V1251,O1274)</f>
        <v>225.15024</v>
      </c>
      <c r="G1274" s="4" t="s">
        <v>143</v>
      </c>
      <c r="H1274" s="4" t="s">
        <v>144</v>
      </c>
      <c r="I1274" s="4"/>
      <c r="J1274" s="4"/>
      <c r="K1274" s="4">
        <v>208</v>
      </c>
      <c r="L1274" s="4">
        <v>22</v>
      </c>
      <c r="M1274" s="4">
        <v>3</v>
      </c>
      <c r="N1274" s="4" t="s">
        <v>3</v>
      </c>
      <c r="O1274" s="4">
        <v>7</v>
      </c>
      <c r="P1274" s="4"/>
      <c r="Q1274" s="4"/>
      <c r="R1274" s="4"/>
      <c r="S1274" s="4"/>
      <c r="T1274" s="4"/>
      <c r="U1274" s="4"/>
      <c r="V1274" s="4"/>
      <c r="W1274" s="4">
        <v>225.15024</v>
      </c>
      <c r="X1274" s="4">
        <v>1</v>
      </c>
      <c r="Y1274" s="4">
        <v>225.15024</v>
      </c>
      <c r="Z1274" s="4"/>
      <c r="AA1274" s="4"/>
      <c r="AB1274" s="4"/>
    </row>
    <row r="1275" spans="1:28" x14ac:dyDescent="0.2">
      <c r="A1275" s="4">
        <v>50</v>
      </c>
      <c r="B1275" s="4">
        <v>0</v>
      </c>
      <c r="C1275" s="4">
        <v>0</v>
      </c>
      <c r="D1275" s="4">
        <v>1</v>
      </c>
      <c r="E1275" s="4">
        <v>209</v>
      </c>
      <c r="F1275" s="4">
        <f>ROUND(Source!W1251,O1275)</f>
        <v>0</v>
      </c>
      <c r="G1275" s="4" t="s">
        <v>145</v>
      </c>
      <c r="H1275" s="4" t="s">
        <v>146</v>
      </c>
      <c r="I1275" s="4"/>
      <c r="J1275" s="4"/>
      <c r="K1275" s="4">
        <v>209</v>
      </c>
      <c r="L1275" s="4">
        <v>23</v>
      </c>
      <c r="M1275" s="4">
        <v>3</v>
      </c>
      <c r="N1275" s="4" t="s">
        <v>3</v>
      </c>
      <c r="O1275" s="4">
        <v>2</v>
      </c>
      <c r="P1275" s="4"/>
      <c r="Q1275" s="4"/>
      <c r="R1275" s="4"/>
      <c r="S1275" s="4"/>
      <c r="T1275" s="4"/>
      <c r="U1275" s="4"/>
      <c r="V1275" s="4"/>
      <c r="W1275" s="4">
        <v>0</v>
      </c>
      <c r="X1275" s="4">
        <v>1</v>
      </c>
      <c r="Y1275" s="4">
        <v>0</v>
      </c>
      <c r="Z1275" s="4"/>
      <c r="AA1275" s="4"/>
      <c r="AB1275" s="4"/>
    </row>
    <row r="1276" spans="1:28" x14ac:dyDescent="0.2">
      <c r="A1276" s="4">
        <v>50</v>
      </c>
      <c r="B1276" s="4">
        <v>0</v>
      </c>
      <c r="C1276" s="4">
        <v>0</v>
      </c>
      <c r="D1276" s="4">
        <v>1</v>
      </c>
      <c r="E1276" s="4">
        <v>233</v>
      </c>
      <c r="F1276" s="4">
        <f>ROUND(Source!BD1251,O1276)</f>
        <v>13005.22</v>
      </c>
      <c r="G1276" s="4" t="s">
        <v>147</v>
      </c>
      <c r="H1276" s="4" t="s">
        <v>148</v>
      </c>
      <c r="I1276" s="4"/>
      <c r="J1276" s="4"/>
      <c r="K1276" s="4">
        <v>233</v>
      </c>
      <c r="L1276" s="4">
        <v>24</v>
      </c>
      <c r="M1276" s="4">
        <v>3</v>
      </c>
      <c r="N1276" s="4" t="s">
        <v>3</v>
      </c>
      <c r="O1276" s="4">
        <v>2</v>
      </c>
      <c r="P1276" s="4"/>
      <c r="Q1276" s="4"/>
      <c r="R1276" s="4"/>
      <c r="S1276" s="4"/>
      <c r="T1276" s="4"/>
      <c r="U1276" s="4"/>
      <c r="V1276" s="4"/>
      <c r="W1276" s="4">
        <v>13005.22</v>
      </c>
      <c r="X1276" s="4">
        <v>1</v>
      </c>
      <c r="Y1276" s="4">
        <v>13005.22</v>
      </c>
      <c r="Z1276" s="4"/>
      <c r="AA1276" s="4"/>
      <c r="AB1276" s="4"/>
    </row>
    <row r="1277" spans="1:28" x14ac:dyDescent="0.2">
      <c r="A1277" s="4">
        <v>50</v>
      </c>
      <c r="B1277" s="4">
        <v>0</v>
      </c>
      <c r="C1277" s="4">
        <v>0</v>
      </c>
      <c r="D1277" s="4">
        <v>1</v>
      </c>
      <c r="E1277" s="4">
        <v>210</v>
      </c>
      <c r="F1277" s="4">
        <f>ROUND(Source!X1251,O1277)</f>
        <v>924345.89</v>
      </c>
      <c r="G1277" s="4" t="s">
        <v>149</v>
      </c>
      <c r="H1277" s="4" t="s">
        <v>150</v>
      </c>
      <c r="I1277" s="4"/>
      <c r="J1277" s="4"/>
      <c r="K1277" s="4">
        <v>210</v>
      </c>
      <c r="L1277" s="4">
        <v>25</v>
      </c>
      <c r="M1277" s="4">
        <v>3</v>
      </c>
      <c r="N1277" s="4" t="s">
        <v>3</v>
      </c>
      <c r="O1277" s="4">
        <v>2</v>
      </c>
      <c r="P1277" s="4"/>
      <c r="Q1277" s="4"/>
      <c r="R1277" s="4"/>
      <c r="S1277" s="4"/>
      <c r="T1277" s="4"/>
      <c r="U1277" s="4"/>
      <c r="V1277" s="4"/>
      <c r="W1277" s="4">
        <v>924345.89</v>
      </c>
      <c r="X1277" s="4">
        <v>1</v>
      </c>
      <c r="Y1277" s="4">
        <v>924345.89</v>
      </c>
      <c r="Z1277" s="4"/>
      <c r="AA1277" s="4"/>
      <c r="AB1277" s="4"/>
    </row>
    <row r="1278" spans="1:28" x14ac:dyDescent="0.2">
      <c r="A1278" s="4">
        <v>50</v>
      </c>
      <c r="B1278" s="4">
        <v>0</v>
      </c>
      <c r="C1278" s="4">
        <v>0</v>
      </c>
      <c r="D1278" s="4">
        <v>1</v>
      </c>
      <c r="E1278" s="4">
        <v>211</v>
      </c>
      <c r="F1278" s="4">
        <f>ROUND(Source!Y1251,O1278)</f>
        <v>492691.03</v>
      </c>
      <c r="G1278" s="4" t="s">
        <v>151</v>
      </c>
      <c r="H1278" s="4" t="s">
        <v>152</v>
      </c>
      <c r="I1278" s="4"/>
      <c r="J1278" s="4"/>
      <c r="K1278" s="4">
        <v>211</v>
      </c>
      <c r="L1278" s="4">
        <v>26</v>
      </c>
      <c r="M1278" s="4">
        <v>3</v>
      </c>
      <c r="N1278" s="4" t="s">
        <v>3</v>
      </c>
      <c r="O1278" s="4">
        <v>2</v>
      </c>
      <c r="P1278" s="4"/>
      <c r="Q1278" s="4"/>
      <c r="R1278" s="4"/>
      <c r="S1278" s="4"/>
      <c r="T1278" s="4"/>
      <c r="U1278" s="4"/>
      <c r="V1278" s="4"/>
      <c r="W1278" s="4">
        <v>492691.03</v>
      </c>
      <c r="X1278" s="4">
        <v>1</v>
      </c>
      <c r="Y1278" s="4">
        <v>492691.03</v>
      </c>
      <c r="Z1278" s="4"/>
      <c r="AA1278" s="4"/>
      <c r="AB1278" s="4"/>
    </row>
    <row r="1279" spans="1:28" x14ac:dyDescent="0.2">
      <c r="A1279" s="4">
        <v>50</v>
      </c>
      <c r="B1279" s="4">
        <v>0</v>
      </c>
      <c r="C1279" s="4">
        <v>0</v>
      </c>
      <c r="D1279" s="4">
        <v>1</v>
      </c>
      <c r="E1279" s="4">
        <v>224</v>
      </c>
      <c r="F1279" s="4">
        <f>ROUND(Source!AR1251,O1279)</f>
        <v>4290018.18</v>
      </c>
      <c r="G1279" s="4" t="s">
        <v>153</v>
      </c>
      <c r="H1279" s="4" t="s">
        <v>154</v>
      </c>
      <c r="I1279" s="4"/>
      <c r="J1279" s="4"/>
      <c r="K1279" s="4">
        <v>224</v>
      </c>
      <c r="L1279" s="4">
        <v>27</v>
      </c>
      <c r="M1279" s="4">
        <v>3</v>
      </c>
      <c r="N1279" s="4" t="s">
        <v>3</v>
      </c>
      <c r="O1279" s="4">
        <v>2</v>
      </c>
      <c r="P1279" s="4"/>
      <c r="Q1279" s="4"/>
      <c r="R1279" s="4"/>
      <c r="S1279" s="4"/>
      <c r="T1279" s="4"/>
      <c r="U1279" s="4"/>
      <c r="V1279" s="4"/>
      <c r="W1279" s="4">
        <v>4290018.18</v>
      </c>
      <c r="X1279" s="4">
        <v>1</v>
      </c>
      <c r="Y1279" s="4">
        <v>4290018.18</v>
      </c>
      <c r="Z1279" s="4"/>
      <c r="AA1279" s="4"/>
      <c r="AB1279" s="4"/>
    </row>
    <row r="1281" spans="1:16" x14ac:dyDescent="0.2">
      <c r="A1281">
        <v>71</v>
      </c>
      <c r="B1281">
        <v>1</v>
      </c>
      <c r="D1281">
        <v>200001</v>
      </c>
      <c r="E1281">
        <v>56151601</v>
      </c>
      <c r="F1281" t="s">
        <v>428</v>
      </c>
      <c r="G1281" t="s">
        <v>429</v>
      </c>
      <c r="H1281">
        <v>80</v>
      </c>
      <c r="I1281">
        <v>20</v>
      </c>
    </row>
    <row r="1284" spans="1:16" x14ac:dyDescent="0.2">
      <c r="A1284">
        <v>70</v>
      </c>
      <c r="B1284">
        <v>1</v>
      </c>
      <c r="D1284">
        <v>1</v>
      </c>
      <c r="E1284" t="s">
        <v>430</v>
      </c>
      <c r="F1284" t="s">
        <v>431</v>
      </c>
      <c r="G1284">
        <v>1</v>
      </c>
      <c r="H1284">
        <v>0</v>
      </c>
      <c r="I1284" t="s">
        <v>3</v>
      </c>
      <c r="J1284">
        <v>1</v>
      </c>
      <c r="K1284">
        <v>0</v>
      </c>
      <c r="L1284" t="s">
        <v>3</v>
      </c>
      <c r="M1284" t="s">
        <v>3</v>
      </c>
      <c r="N1284">
        <v>0</v>
      </c>
      <c r="P1284" t="s">
        <v>432</v>
      </c>
    </row>
    <row r="1285" spans="1:16" x14ac:dyDescent="0.2">
      <c r="A1285">
        <v>70</v>
      </c>
      <c r="B1285">
        <v>1</v>
      </c>
      <c r="D1285">
        <v>2</v>
      </c>
      <c r="E1285" t="s">
        <v>433</v>
      </c>
      <c r="F1285" t="s">
        <v>434</v>
      </c>
      <c r="G1285">
        <v>0</v>
      </c>
      <c r="H1285">
        <v>0</v>
      </c>
      <c r="I1285" t="s">
        <v>3</v>
      </c>
      <c r="J1285">
        <v>1</v>
      </c>
      <c r="K1285">
        <v>0</v>
      </c>
      <c r="L1285" t="s">
        <v>3</v>
      </c>
      <c r="M1285" t="s">
        <v>3</v>
      </c>
      <c r="N1285">
        <v>0</v>
      </c>
      <c r="P1285" t="s">
        <v>435</v>
      </c>
    </row>
    <row r="1286" spans="1:16" x14ac:dyDescent="0.2">
      <c r="A1286">
        <v>70</v>
      </c>
      <c r="B1286">
        <v>1</v>
      </c>
      <c r="D1286">
        <v>3</v>
      </c>
      <c r="E1286" t="s">
        <v>436</v>
      </c>
      <c r="F1286" t="s">
        <v>437</v>
      </c>
      <c r="G1286">
        <v>0</v>
      </c>
      <c r="H1286">
        <v>0</v>
      </c>
      <c r="I1286" t="s">
        <v>3</v>
      </c>
      <c r="J1286">
        <v>1</v>
      </c>
      <c r="K1286">
        <v>0</v>
      </c>
      <c r="L1286" t="s">
        <v>3</v>
      </c>
      <c r="M1286" t="s">
        <v>3</v>
      </c>
      <c r="N1286">
        <v>0</v>
      </c>
      <c r="P1286" t="s">
        <v>438</v>
      </c>
    </row>
    <row r="1287" spans="1:16" x14ac:dyDescent="0.2">
      <c r="A1287">
        <v>70</v>
      </c>
      <c r="B1287">
        <v>1</v>
      </c>
      <c r="D1287">
        <v>4</v>
      </c>
      <c r="E1287" t="s">
        <v>439</v>
      </c>
      <c r="F1287" t="s">
        <v>440</v>
      </c>
      <c r="G1287">
        <v>1</v>
      </c>
      <c r="H1287">
        <v>0</v>
      </c>
      <c r="I1287" t="s">
        <v>3</v>
      </c>
      <c r="J1287">
        <v>2</v>
      </c>
      <c r="K1287">
        <v>0</v>
      </c>
      <c r="L1287" t="s">
        <v>3</v>
      </c>
      <c r="M1287" t="s">
        <v>3</v>
      </c>
      <c r="N1287">
        <v>0</v>
      </c>
      <c r="P1287" t="s">
        <v>3</v>
      </c>
    </row>
    <row r="1288" spans="1:16" x14ac:dyDescent="0.2">
      <c r="A1288">
        <v>70</v>
      </c>
      <c r="B1288">
        <v>1</v>
      </c>
      <c r="D1288">
        <v>5</v>
      </c>
      <c r="E1288" t="s">
        <v>441</v>
      </c>
      <c r="F1288" t="s">
        <v>442</v>
      </c>
      <c r="G1288">
        <v>0</v>
      </c>
      <c r="H1288">
        <v>0</v>
      </c>
      <c r="I1288" t="s">
        <v>3</v>
      </c>
      <c r="J1288">
        <v>2</v>
      </c>
      <c r="K1288">
        <v>0</v>
      </c>
      <c r="L1288" t="s">
        <v>3</v>
      </c>
      <c r="M1288" t="s">
        <v>3</v>
      </c>
      <c r="N1288">
        <v>0</v>
      </c>
      <c r="P1288" t="s">
        <v>3</v>
      </c>
    </row>
    <row r="1289" spans="1:16" x14ac:dyDescent="0.2">
      <c r="A1289">
        <v>70</v>
      </c>
      <c r="B1289">
        <v>1</v>
      </c>
      <c r="D1289">
        <v>6</v>
      </c>
      <c r="E1289" t="s">
        <v>443</v>
      </c>
      <c r="F1289" t="s">
        <v>444</v>
      </c>
      <c r="G1289">
        <v>0</v>
      </c>
      <c r="H1289">
        <v>0</v>
      </c>
      <c r="I1289" t="s">
        <v>3</v>
      </c>
      <c r="J1289">
        <v>2</v>
      </c>
      <c r="K1289">
        <v>0</v>
      </c>
      <c r="L1289" t="s">
        <v>3</v>
      </c>
      <c r="M1289" t="s">
        <v>3</v>
      </c>
      <c r="N1289">
        <v>0</v>
      </c>
      <c r="P1289" t="s">
        <v>3</v>
      </c>
    </row>
    <row r="1290" spans="1:16" x14ac:dyDescent="0.2">
      <c r="A1290">
        <v>70</v>
      </c>
      <c r="B1290">
        <v>1</v>
      </c>
      <c r="D1290">
        <v>7</v>
      </c>
      <c r="E1290" t="s">
        <v>445</v>
      </c>
      <c r="F1290" t="s">
        <v>446</v>
      </c>
      <c r="G1290">
        <v>0</v>
      </c>
      <c r="H1290">
        <v>0</v>
      </c>
      <c r="I1290" t="s">
        <v>447</v>
      </c>
      <c r="J1290">
        <v>0</v>
      </c>
      <c r="K1290">
        <v>0</v>
      </c>
      <c r="L1290" t="s">
        <v>3</v>
      </c>
      <c r="M1290" t="s">
        <v>3</v>
      </c>
      <c r="N1290">
        <v>0</v>
      </c>
      <c r="P1290" t="s">
        <v>448</v>
      </c>
    </row>
    <row r="1291" spans="1:16" x14ac:dyDescent="0.2">
      <c r="A1291">
        <v>70</v>
      </c>
      <c r="B1291">
        <v>1</v>
      </c>
      <c r="D1291">
        <v>8</v>
      </c>
      <c r="E1291" t="s">
        <v>449</v>
      </c>
      <c r="F1291" t="s">
        <v>450</v>
      </c>
      <c r="G1291">
        <v>1</v>
      </c>
      <c r="H1291">
        <v>0</v>
      </c>
      <c r="I1291" t="s">
        <v>3</v>
      </c>
      <c r="J1291">
        <v>5</v>
      </c>
      <c r="K1291">
        <v>0</v>
      </c>
      <c r="L1291" t="s">
        <v>3</v>
      </c>
      <c r="M1291" t="s">
        <v>3</v>
      </c>
      <c r="N1291">
        <v>0</v>
      </c>
      <c r="P1291" t="s">
        <v>3</v>
      </c>
    </row>
    <row r="1292" spans="1:16" x14ac:dyDescent="0.2">
      <c r="A1292">
        <v>70</v>
      </c>
      <c r="B1292">
        <v>1</v>
      </c>
      <c r="D1292">
        <v>9</v>
      </c>
      <c r="E1292" t="s">
        <v>451</v>
      </c>
      <c r="F1292" t="s">
        <v>452</v>
      </c>
      <c r="G1292">
        <v>0</v>
      </c>
      <c r="H1292">
        <v>0</v>
      </c>
      <c r="I1292" t="s">
        <v>3</v>
      </c>
      <c r="J1292">
        <v>5</v>
      </c>
      <c r="K1292">
        <v>0</v>
      </c>
      <c r="L1292" t="s">
        <v>3</v>
      </c>
      <c r="M1292" t="s">
        <v>3</v>
      </c>
      <c r="N1292">
        <v>0</v>
      </c>
      <c r="P1292" t="s">
        <v>453</v>
      </c>
    </row>
    <row r="1293" spans="1:16" x14ac:dyDescent="0.2">
      <c r="A1293">
        <v>70</v>
      </c>
      <c r="B1293">
        <v>1</v>
      </c>
      <c r="D1293">
        <v>10</v>
      </c>
      <c r="E1293" t="s">
        <v>454</v>
      </c>
      <c r="F1293" t="s">
        <v>455</v>
      </c>
      <c r="G1293">
        <v>0</v>
      </c>
      <c r="H1293">
        <v>0</v>
      </c>
      <c r="I1293" t="s">
        <v>456</v>
      </c>
      <c r="J1293">
        <v>5</v>
      </c>
      <c r="K1293">
        <v>0</v>
      </c>
      <c r="L1293" t="s">
        <v>3</v>
      </c>
      <c r="M1293" t="s">
        <v>3</v>
      </c>
      <c r="N1293">
        <v>0</v>
      </c>
      <c r="P1293" t="s">
        <v>457</v>
      </c>
    </row>
    <row r="1294" spans="1:16" x14ac:dyDescent="0.2">
      <c r="A1294">
        <v>70</v>
      </c>
      <c r="B1294">
        <v>1</v>
      </c>
      <c r="D1294">
        <v>11</v>
      </c>
      <c r="E1294" t="s">
        <v>458</v>
      </c>
      <c r="F1294" t="s">
        <v>459</v>
      </c>
      <c r="G1294">
        <v>0</v>
      </c>
      <c r="H1294">
        <v>0</v>
      </c>
      <c r="I1294" t="s">
        <v>460</v>
      </c>
      <c r="J1294">
        <v>0</v>
      </c>
      <c r="K1294">
        <v>0</v>
      </c>
      <c r="L1294" t="s">
        <v>3</v>
      </c>
      <c r="M1294" t="s">
        <v>3</v>
      </c>
      <c r="N1294">
        <v>0</v>
      </c>
      <c r="P1294" t="s">
        <v>461</v>
      </c>
    </row>
    <row r="1295" spans="1:16" x14ac:dyDescent="0.2">
      <c r="A1295">
        <v>70</v>
      </c>
      <c r="B1295">
        <v>1</v>
      </c>
      <c r="D1295">
        <v>12</v>
      </c>
      <c r="E1295" t="s">
        <v>462</v>
      </c>
      <c r="F1295" t="s">
        <v>463</v>
      </c>
      <c r="G1295">
        <v>0</v>
      </c>
      <c r="H1295">
        <v>0</v>
      </c>
      <c r="I1295" t="s">
        <v>464</v>
      </c>
      <c r="J1295">
        <v>0</v>
      </c>
      <c r="K1295">
        <v>0</v>
      </c>
      <c r="L1295" t="s">
        <v>3</v>
      </c>
      <c r="M1295" t="s">
        <v>3</v>
      </c>
      <c r="N1295">
        <v>0</v>
      </c>
      <c r="P1295" t="s">
        <v>465</v>
      </c>
    </row>
    <row r="1296" spans="1:16" x14ac:dyDescent="0.2">
      <c r="A1296">
        <v>70</v>
      </c>
      <c r="B1296">
        <v>1</v>
      </c>
      <c r="D1296">
        <v>13</v>
      </c>
      <c r="E1296" t="s">
        <v>466</v>
      </c>
      <c r="F1296" t="s">
        <v>467</v>
      </c>
      <c r="G1296">
        <v>0</v>
      </c>
      <c r="H1296">
        <v>0</v>
      </c>
      <c r="I1296" t="s">
        <v>468</v>
      </c>
      <c r="J1296">
        <v>0</v>
      </c>
      <c r="K1296">
        <v>0</v>
      </c>
      <c r="L1296" t="s">
        <v>3</v>
      </c>
      <c r="M1296" t="s">
        <v>3</v>
      </c>
      <c r="N1296">
        <v>0</v>
      </c>
      <c r="P1296" t="s">
        <v>469</v>
      </c>
    </row>
    <row r="1297" spans="1:50" x14ac:dyDescent="0.2">
      <c r="A1297">
        <v>70</v>
      </c>
      <c r="B1297">
        <v>1</v>
      </c>
      <c r="D1297">
        <v>14</v>
      </c>
      <c r="E1297" t="s">
        <v>470</v>
      </c>
      <c r="F1297" t="s">
        <v>471</v>
      </c>
      <c r="G1297">
        <v>0</v>
      </c>
      <c r="H1297">
        <v>0</v>
      </c>
      <c r="I1297" t="s">
        <v>3</v>
      </c>
      <c r="J1297">
        <v>0</v>
      </c>
      <c r="K1297">
        <v>0</v>
      </c>
      <c r="L1297" t="s">
        <v>3</v>
      </c>
      <c r="M1297" t="s">
        <v>3</v>
      </c>
      <c r="N1297">
        <v>0</v>
      </c>
      <c r="P1297" t="s">
        <v>472</v>
      </c>
    </row>
    <row r="1298" spans="1:50" x14ac:dyDescent="0.2">
      <c r="A1298">
        <v>70</v>
      </c>
      <c r="B1298">
        <v>1</v>
      </c>
      <c r="D1298">
        <v>15</v>
      </c>
      <c r="E1298" t="s">
        <v>473</v>
      </c>
      <c r="F1298" t="s">
        <v>474</v>
      </c>
      <c r="G1298">
        <v>0</v>
      </c>
      <c r="H1298">
        <v>0</v>
      </c>
      <c r="I1298" t="s">
        <v>3</v>
      </c>
      <c r="J1298">
        <v>3</v>
      </c>
      <c r="K1298">
        <v>0</v>
      </c>
      <c r="L1298" t="s">
        <v>3</v>
      </c>
      <c r="M1298" t="s">
        <v>3</v>
      </c>
      <c r="N1298">
        <v>0</v>
      </c>
      <c r="P1298" t="s">
        <v>3</v>
      </c>
    </row>
    <row r="1299" spans="1:50" x14ac:dyDescent="0.2">
      <c r="A1299">
        <v>70</v>
      </c>
      <c r="B1299">
        <v>1</v>
      </c>
      <c r="D1299">
        <v>16</v>
      </c>
      <c r="E1299" t="s">
        <v>475</v>
      </c>
      <c r="F1299" t="s">
        <v>476</v>
      </c>
      <c r="G1299">
        <v>1</v>
      </c>
      <c r="H1299">
        <v>0</v>
      </c>
      <c r="I1299" t="s">
        <v>3</v>
      </c>
      <c r="J1299">
        <v>3</v>
      </c>
      <c r="K1299">
        <v>0</v>
      </c>
      <c r="L1299" t="s">
        <v>3</v>
      </c>
      <c r="M1299" t="s">
        <v>3</v>
      </c>
      <c r="N1299">
        <v>0</v>
      </c>
      <c r="P1299" t="s">
        <v>3</v>
      </c>
    </row>
    <row r="1300" spans="1:50" x14ac:dyDescent="0.2">
      <c r="A1300">
        <v>70</v>
      </c>
      <c r="B1300">
        <v>1</v>
      </c>
      <c r="D1300">
        <v>1</v>
      </c>
      <c r="E1300" t="s">
        <v>477</v>
      </c>
      <c r="F1300" t="s">
        <v>478</v>
      </c>
      <c r="G1300">
        <v>0.9</v>
      </c>
      <c r="H1300">
        <v>1</v>
      </c>
      <c r="I1300" t="s">
        <v>479</v>
      </c>
      <c r="J1300">
        <v>0</v>
      </c>
      <c r="K1300">
        <v>0</v>
      </c>
      <c r="L1300" t="s">
        <v>3</v>
      </c>
      <c r="M1300" t="s">
        <v>3</v>
      </c>
      <c r="N1300">
        <v>0</v>
      </c>
      <c r="P1300" t="s">
        <v>480</v>
      </c>
    </row>
    <row r="1301" spans="1:50" x14ac:dyDescent="0.2">
      <c r="A1301">
        <v>70</v>
      </c>
      <c r="B1301">
        <v>1</v>
      </c>
      <c r="D1301">
        <v>2</v>
      </c>
      <c r="E1301" t="s">
        <v>481</v>
      </c>
      <c r="F1301" t="s">
        <v>482</v>
      </c>
      <c r="G1301">
        <v>0.85</v>
      </c>
      <c r="H1301">
        <v>1</v>
      </c>
      <c r="I1301" t="s">
        <v>483</v>
      </c>
      <c r="J1301">
        <v>0</v>
      </c>
      <c r="K1301">
        <v>0</v>
      </c>
      <c r="L1301" t="s">
        <v>3</v>
      </c>
      <c r="M1301" t="s">
        <v>3</v>
      </c>
      <c r="N1301">
        <v>0</v>
      </c>
      <c r="P1301" t="s">
        <v>484</v>
      </c>
    </row>
    <row r="1302" spans="1:50" x14ac:dyDescent="0.2">
      <c r="A1302">
        <v>70</v>
      </c>
      <c r="B1302">
        <v>1</v>
      </c>
      <c r="D1302">
        <v>3</v>
      </c>
      <c r="E1302" t="s">
        <v>485</v>
      </c>
      <c r="F1302" t="s">
        <v>486</v>
      </c>
      <c r="G1302">
        <v>1.03</v>
      </c>
      <c r="H1302">
        <v>0</v>
      </c>
      <c r="I1302" t="s">
        <v>3</v>
      </c>
      <c r="J1302">
        <v>0</v>
      </c>
      <c r="K1302">
        <v>0</v>
      </c>
      <c r="L1302" t="s">
        <v>3</v>
      </c>
      <c r="M1302" t="s">
        <v>3</v>
      </c>
      <c r="N1302">
        <v>0</v>
      </c>
      <c r="P1302" t="s">
        <v>487</v>
      </c>
    </row>
    <row r="1303" spans="1:50" x14ac:dyDescent="0.2">
      <c r="A1303">
        <v>70</v>
      </c>
      <c r="B1303">
        <v>1</v>
      </c>
      <c r="D1303">
        <v>4</v>
      </c>
      <c r="E1303" t="s">
        <v>488</v>
      </c>
      <c r="F1303" t="s">
        <v>489</v>
      </c>
      <c r="G1303">
        <v>1.1499999999999999</v>
      </c>
      <c r="H1303">
        <v>0</v>
      </c>
      <c r="I1303" t="s">
        <v>3</v>
      </c>
      <c r="J1303">
        <v>0</v>
      </c>
      <c r="K1303">
        <v>0</v>
      </c>
      <c r="L1303" t="s">
        <v>3</v>
      </c>
      <c r="M1303" t="s">
        <v>3</v>
      </c>
      <c r="N1303">
        <v>0</v>
      </c>
      <c r="P1303" t="s">
        <v>490</v>
      </c>
    </row>
    <row r="1304" spans="1:50" x14ac:dyDescent="0.2">
      <c r="A1304">
        <v>70</v>
      </c>
      <c r="B1304">
        <v>1</v>
      </c>
      <c r="D1304">
        <v>5</v>
      </c>
      <c r="E1304" t="s">
        <v>491</v>
      </c>
      <c r="F1304" t="s">
        <v>492</v>
      </c>
      <c r="G1304">
        <v>7</v>
      </c>
      <c r="H1304">
        <v>0</v>
      </c>
      <c r="I1304" t="s">
        <v>3</v>
      </c>
      <c r="J1304">
        <v>0</v>
      </c>
      <c r="K1304">
        <v>0</v>
      </c>
      <c r="L1304" t="s">
        <v>3</v>
      </c>
      <c r="M1304" t="s">
        <v>3</v>
      </c>
      <c r="N1304">
        <v>0</v>
      </c>
      <c r="P1304" t="s">
        <v>3</v>
      </c>
    </row>
    <row r="1305" spans="1:50" x14ac:dyDescent="0.2">
      <c r="A1305">
        <v>70</v>
      </c>
      <c r="B1305">
        <v>1</v>
      </c>
      <c r="D1305">
        <v>6</v>
      </c>
      <c r="E1305" t="s">
        <v>493</v>
      </c>
      <c r="F1305" t="s">
        <v>3</v>
      </c>
      <c r="G1305">
        <v>2</v>
      </c>
      <c r="H1305">
        <v>0</v>
      </c>
      <c r="I1305" t="s">
        <v>3</v>
      </c>
      <c r="J1305">
        <v>0</v>
      </c>
      <c r="K1305">
        <v>0</v>
      </c>
      <c r="L1305" t="s">
        <v>3</v>
      </c>
      <c r="M1305" t="s">
        <v>3</v>
      </c>
      <c r="N1305">
        <v>0</v>
      </c>
      <c r="P1305" t="s">
        <v>3</v>
      </c>
    </row>
    <row r="1307" spans="1:50" x14ac:dyDescent="0.2">
      <c r="A1307">
        <v>-1</v>
      </c>
    </row>
    <row r="1309" spans="1:50" x14ac:dyDescent="0.2">
      <c r="A1309" s="3">
        <v>75</v>
      </c>
      <c r="B1309" s="3" t="s">
        <v>494</v>
      </c>
      <c r="C1309" s="3">
        <v>2023</v>
      </c>
      <c r="D1309" s="3">
        <v>0</v>
      </c>
      <c r="E1309" s="3">
        <v>12</v>
      </c>
      <c r="F1309" s="3">
        <v>1</v>
      </c>
      <c r="G1309" s="3">
        <v>0</v>
      </c>
      <c r="H1309" s="3">
        <v>1</v>
      </c>
      <c r="I1309" s="3">
        <v>0</v>
      </c>
      <c r="J1309" s="3">
        <v>3</v>
      </c>
      <c r="K1309" s="3">
        <v>0</v>
      </c>
      <c r="L1309" s="3">
        <v>0</v>
      </c>
      <c r="M1309" s="3">
        <v>0</v>
      </c>
      <c r="N1309" s="3">
        <v>61617792</v>
      </c>
      <c r="O1309" s="3">
        <v>1</v>
      </c>
    </row>
    <row r="1310" spans="1:50" x14ac:dyDescent="0.2">
      <c r="A1310" s="5">
        <v>2</v>
      </c>
      <c r="B1310" s="5" t="s">
        <v>495</v>
      </c>
      <c r="C1310" s="5" t="s">
        <v>496</v>
      </c>
      <c r="D1310" s="5">
        <v>0</v>
      </c>
      <c r="E1310" s="5">
        <v>0</v>
      </c>
      <c r="F1310" s="5">
        <v>0</v>
      </c>
      <c r="G1310" s="5"/>
      <c r="H1310" s="5"/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>
        <v>61617793</v>
      </c>
    </row>
    <row r="1311" spans="1:50" x14ac:dyDescent="0.2">
      <c r="A1311" s="5">
        <v>1</v>
      </c>
      <c r="B1311" s="5" t="s">
        <v>497</v>
      </c>
      <c r="C1311" s="5" t="s">
        <v>498</v>
      </c>
      <c r="D1311" s="5">
        <v>2023</v>
      </c>
      <c r="E1311" s="5">
        <v>12</v>
      </c>
      <c r="F1311" s="5">
        <v>1</v>
      </c>
      <c r="G1311" s="5">
        <v>1</v>
      </c>
      <c r="H1311" s="5">
        <v>0</v>
      </c>
      <c r="I1311" s="5">
        <v>2</v>
      </c>
      <c r="J1311" s="5">
        <v>1</v>
      </c>
      <c r="K1311" s="5">
        <v>1</v>
      </c>
      <c r="L1311" s="5">
        <v>1</v>
      </c>
      <c r="M1311" s="5">
        <v>1</v>
      </c>
      <c r="N1311" s="5">
        <v>1</v>
      </c>
      <c r="O1311" s="5">
        <v>1</v>
      </c>
      <c r="P1311" s="5">
        <v>1</v>
      </c>
      <c r="Q1311" s="5">
        <v>1</v>
      </c>
      <c r="R1311" s="5" t="s">
        <v>3</v>
      </c>
      <c r="S1311" s="5" t="s">
        <v>3</v>
      </c>
      <c r="T1311" s="5" t="s">
        <v>3</v>
      </c>
      <c r="U1311" s="5" t="s">
        <v>3</v>
      </c>
      <c r="V1311" s="5" t="s">
        <v>3</v>
      </c>
      <c r="W1311" s="5" t="s">
        <v>3</v>
      </c>
      <c r="X1311" s="5" t="s">
        <v>3</v>
      </c>
      <c r="Y1311" s="5" t="s">
        <v>3</v>
      </c>
      <c r="Z1311" s="5" t="s">
        <v>3</v>
      </c>
      <c r="AA1311" s="5" t="s">
        <v>3</v>
      </c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>
        <v>61617794</v>
      </c>
      <c r="AO1311" s="5" t="s">
        <v>499</v>
      </c>
      <c r="AP1311" s="5" t="s">
        <v>500</v>
      </c>
      <c r="AQ1311" s="5">
        <v>45253</v>
      </c>
      <c r="AR1311" s="5">
        <v>316</v>
      </c>
      <c r="AS1311" s="5" t="s">
        <v>501</v>
      </c>
      <c r="AT1311" s="5" t="s">
        <v>502</v>
      </c>
      <c r="AU1311" s="5" t="s">
        <v>500</v>
      </c>
      <c r="AV1311" s="5">
        <v>44973</v>
      </c>
      <c r="AW1311" s="5">
        <v>39</v>
      </c>
      <c r="AX1311" s="5" t="s">
        <v>503</v>
      </c>
    </row>
    <row r="1312" spans="1:50" x14ac:dyDescent="0.2">
      <c r="A1312" s="5">
        <v>2</v>
      </c>
      <c r="B1312" s="5" t="s">
        <v>495</v>
      </c>
      <c r="C1312" s="5" t="s">
        <v>504</v>
      </c>
      <c r="D1312" s="5">
        <v>0</v>
      </c>
      <c r="E1312" s="5">
        <v>0</v>
      </c>
      <c r="F1312" s="5">
        <v>0</v>
      </c>
      <c r="G1312" s="5"/>
      <c r="H1312" s="5"/>
      <c r="I1312" s="5"/>
      <c r="J1312" s="5"/>
      <c r="K1312" s="5"/>
      <c r="L1312" s="5"/>
      <c r="M1312" s="5"/>
      <c r="N1312" s="5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>
        <v>61617801</v>
      </c>
    </row>
    <row r="1316" spans="1:5" x14ac:dyDescent="0.2">
      <c r="A1316">
        <v>65</v>
      </c>
      <c r="C1316">
        <v>1</v>
      </c>
      <c r="D1316">
        <v>0</v>
      </c>
      <c r="E131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5D8E3-30CC-4AC6-925F-B9944B75FBAD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505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34136</v>
      </c>
      <c r="M1">
        <v>10</v>
      </c>
      <c r="N1">
        <v>11</v>
      </c>
      <c r="O1">
        <v>9</v>
      </c>
      <c r="P1">
        <v>0</v>
      </c>
      <c r="Q1">
        <v>1</v>
      </c>
    </row>
    <row r="12" spans="1:133" x14ac:dyDescent="0.2">
      <c r="A12" s="1">
        <v>1</v>
      </c>
      <c r="B12" s="1">
        <v>51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6</v>
      </c>
      <c r="AC12" s="1" t="s">
        <v>3</v>
      </c>
      <c r="AD12" s="1" t="s">
        <v>7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8</v>
      </c>
      <c r="BI12" s="1" t="s">
        <v>9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10</v>
      </c>
      <c r="BZ12" s="1" t="s">
        <v>11</v>
      </c>
      <c r="CA12" s="1" t="s">
        <v>12</v>
      </c>
      <c r="CB12" s="1" t="s">
        <v>12</v>
      </c>
      <c r="CC12" s="1" t="s">
        <v>12</v>
      </c>
      <c r="CD12" s="1" t="s">
        <v>12</v>
      </c>
      <c r="CE12" s="1" t="s">
        <v>13</v>
      </c>
      <c r="CF12" s="1">
        <v>0</v>
      </c>
      <c r="CG12" s="1">
        <v>0</v>
      </c>
      <c r="CH12" s="1">
        <v>487063560</v>
      </c>
      <c r="CI12" s="1" t="s">
        <v>3</v>
      </c>
      <c r="CJ12" s="1" t="s">
        <v>3</v>
      </c>
      <c r="CK12" s="1">
        <v>10</v>
      </c>
      <c r="CL12" s="1"/>
      <c r="CM12" s="1"/>
      <c r="CN12" s="1"/>
      <c r="CO12" s="1"/>
      <c r="CP12" s="1"/>
      <c r="CQ12" s="1" t="s">
        <v>666</v>
      </c>
      <c r="CR12" s="1" t="s">
        <v>14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61617792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16</v>
      </c>
      <c r="D16" s="6" t="s">
        <v>423</v>
      </c>
      <c r="E16" s="7">
        <f>ROUND((Source!F1235)/1000,2)</f>
        <v>388.66</v>
      </c>
      <c r="F16" s="7">
        <f>ROUND((Source!F1236)/1000,2)</f>
        <v>296.79000000000002</v>
      </c>
      <c r="G16" s="7">
        <f>ROUND((Source!F1227)/1000,2)</f>
        <v>0</v>
      </c>
      <c r="H16" s="7">
        <f>ROUND((Source!F1237)/1000+(Source!F1238)/1000,2)</f>
        <v>262.45999999999998</v>
      </c>
      <c r="I16" s="7">
        <f>E16+F16+G16+H16</f>
        <v>947.91000000000008</v>
      </c>
      <c r="J16" s="7">
        <f>ROUND((Source!F1233+Source!F1232)/1000,2)</f>
        <v>240.79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627301.07000000007</v>
      </c>
      <c r="AU16" s="7">
        <v>346323.51</v>
      </c>
      <c r="AV16" s="7">
        <v>4307.3900000000003</v>
      </c>
      <c r="AW16" s="7">
        <v>0</v>
      </c>
      <c r="AX16" s="7">
        <v>0</v>
      </c>
      <c r="AY16" s="7">
        <v>40185.57</v>
      </c>
      <c r="AZ16" s="7">
        <v>22254.55</v>
      </c>
      <c r="BA16" s="7">
        <v>218537.44</v>
      </c>
      <c r="BB16" s="7">
        <v>292307.57</v>
      </c>
      <c r="BC16" s="7">
        <v>296785.71999999997</v>
      </c>
      <c r="BD16" s="7">
        <v>262463.17</v>
      </c>
      <c r="BE16" s="7">
        <v>0</v>
      </c>
      <c r="BF16" s="7">
        <v>435.20512000000002</v>
      </c>
      <c r="BG16" s="7">
        <v>46.164819999999999</v>
      </c>
      <c r="BH16" s="7">
        <v>0</v>
      </c>
      <c r="BI16" s="7">
        <v>209513.85</v>
      </c>
      <c r="BJ16" s="7">
        <v>111093.94</v>
      </c>
      <c r="BK16" s="7">
        <v>947908.8600000001</v>
      </c>
    </row>
    <row r="18" spans="1:19" x14ac:dyDescent="0.2">
      <c r="A18">
        <v>51</v>
      </c>
      <c r="E18" s="8">
        <f>SUMIF(A16:A17,3,E16:E17)</f>
        <v>388.66</v>
      </c>
      <c r="F18" s="8">
        <f>SUMIF(A16:A17,3,F16:F17)</f>
        <v>296.79000000000002</v>
      </c>
      <c r="G18" s="8">
        <f>SUMIF(A16:A17,3,G16:G17)</f>
        <v>0</v>
      </c>
      <c r="H18" s="8">
        <f>SUMIF(A16:A17,3,H16:H17)</f>
        <v>262.45999999999998</v>
      </c>
      <c r="I18" s="8">
        <f>SUMIF(A16:A17,3,I16:I17)</f>
        <v>947.91000000000008</v>
      </c>
      <c r="J18" s="8">
        <f>SUMIF(A16:A17,3,J16:J17)</f>
        <v>240.79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2872981.26</v>
      </c>
      <c r="G20" s="4" t="s">
        <v>101</v>
      </c>
      <c r="H20" s="4" t="s">
        <v>102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1600885.08</v>
      </c>
      <c r="G21" s="4" t="s">
        <v>103</v>
      </c>
      <c r="H21" s="4" t="s">
        <v>104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18460.25</v>
      </c>
      <c r="G22" s="4" t="s">
        <v>105</v>
      </c>
      <c r="H22" s="4" t="s">
        <v>106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1600885.08</v>
      </c>
      <c r="G23" s="4" t="s">
        <v>107</v>
      </c>
      <c r="H23" s="4" t="s">
        <v>108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1600885.08</v>
      </c>
      <c r="G24" s="4" t="s">
        <v>109</v>
      </c>
      <c r="H24" s="4" t="s">
        <v>110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111</v>
      </c>
      <c r="H25" s="4" t="s">
        <v>112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1600885.08</v>
      </c>
      <c r="G26" s="4" t="s">
        <v>113</v>
      </c>
      <c r="H26" s="4" t="s">
        <v>114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115</v>
      </c>
      <c r="H27" s="4" t="s">
        <v>116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117</v>
      </c>
      <c r="H28" s="4" t="s">
        <v>118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119</v>
      </c>
      <c r="H29" s="4" t="s">
        <v>120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209980.62000000005</v>
      </c>
      <c r="G30" s="4" t="s">
        <v>121</v>
      </c>
      <c r="H30" s="4" t="s">
        <v>122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123</v>
      </c>
      <c r="H31" s="4" t="s">
        <v>124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108886.92999999998</v>
      </c>
      <c r="G32" s="4" t="s">
        <v>125</v>
      </c>
      <c r="H32" s="4" t="s">
        <v>126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940223.40999999968</v>
      </c>
      <c r="G33" s="4" t="s">
        <v>127</v>
      </c>
      <c r="H33" s="4" t="s">
        <v>128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129</v>
      </c>
      <c r="H34" s="4" t="s">
        <v>130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1590056.38</v>
      </c>
      <c r="G35" s="4" t="s">
        <v>131</v>
      </c>
      <c r="H35" s="4" t="s">
        <v>132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1248131.4099999999</v>
      </c>
      <c r="G36" s="4" t="s">
        <v>133</v>
      </c>
      <c r="H36" s="4" t="s">
        <v>134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1060025.21</v>
      </c>
      <c r="G37" s="4" t="s">
        <v>135</v>
      </c>
      <c r="H37" s="4" t="s">
        <v>136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137</v>
      </c>
      <c r="H38" s="4" t="s">
        <v>138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139</v>
      </c>
      <c r="H39" s="4" t="s">
        <v>140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1897.8963799999999</v>
      </c>
      <c r="G40" s="4" t="s">
        <v>141</v>
      </c>
      <c r="H40" s="4" t="s">
        <v>142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225.15024</v>
      </c>
      <c r="G41" s="4" t="s">
        <v>143</v>
      </c>
      <c r="H41" s="4" t="s">
        <v>144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145</v>
      </c>
      <c r="H42" s="4" t="s">
        <v>146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13005.22</v>
      </c>
      <c r="G43" s="4" t="s">
        <v>147</v>
      </c>
      <c r="H43" s="4" t="s">
        <v>148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924345.89</v>
      </c>
      <c r="G44" s="4" t="s">
        <v>149</v>
      </c>
      <c r="H44" s="4" t="s">
        <v>150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492691.03</v>
      </c>
      <c r="G45" s="4" t="s">
        <v>151</v>
      </c>
      <c r="H45" s="4" t="s">
        <v>152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4290018.18</v>
      </c>
      <c r="G46" s="4" t="s">
        <v>153</v>
      </c>
      <c r="H46" s="4" t="s">
        <v>154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8" spans="1:16" x14ac:dyDescent="0.2">
      <c r="A48">
        <v>-1</v>
      </c>
    </row>
    <row r="51" spans="1:50" x14ac:dyDescent="0.2">
      <c r="A51" s="3">
        <v>75</v>
      </c>
      <c r="B51" s="3" t="s">
        <v>494</v>
      </c>
      <c r="C51" s="3">
        <v>2023</v>
      </c>
      <c r="D51" s="3">
        <v>0</v>
      </c>
      <c r="E51" s="3">
        <v>12</v>
      </c>
      <c r="F51" s="3">
        <v>1</v>
      </c>
      <c r="G51" s="3">
        <v>0</v>
      </c>
      <c r="H51" s="3">
        <v>1</v>
      </c>
      <c r="I51" s="3">
        <v>0</v>
      </c>
      <c r="J51" s="3">
        <v>3</v>
      </c>
      <c r="K51" s="3">
        <v>0</v>
      </c>
      <c r="L51" s="3">
        <v>0</v>
      </c>
      <c r="M51" s="3">
        <v>0</v>
      </c>
      <c r="N51" s="3">
        <v>61617792</v>
      </c>
      <c r="O51" s="3">
        <v>1</v>
      </c>
    </row>
    <row r="52" spans="1:50" x14ac:dyDescent="0.2">
      <c r="A52" s="5">
        <v>2</v>
      </c>
      <c r="B52" s="5" t="s">
        <v>495</v>
      </c>
      <c r="C52" s="5" t="s">
        <v>496</v>
      </c>
      <c r="D52" s="5">
        <v>0</v>
      </c>
      <c r="E52" s="5">
        <v>0</v>
      </c>
      <c r="F52" s="5">
        <v>0</v>
      </c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>
        <v>61617793</v>
      </c>
    </row>
    <row r="53" spans="1:50" x14ac:dyDescent="0.2">
      <c r="A53" s="5">
        <v>1</v>
      </c>
      <c r="B53" s="5" t="s">
        <v>497</v>
      </c>
      <c r="C53" s="5" t="s">
        <v>498</v>
      </c>
      <c r="D53" s="5">
        <v>2023</v>
      </c>
      <c r="E53" s="5">
        <v>12</v>
      </c>
      <c r="F53" s="5">
        <v>1</v>
      </c>
      <c r="G53" s="5">
        <v>1</v>
      </c>
      <c r="H53" s="5">
        <v>0</v>
      </c>
      <c r="I53" s="5">
        <v>2</v>
      </c>
      <c r="J53" s="5">
        <v>1</v>
      </c>
      <c r="K53" s="5">
        <v>1</v>
      </c>
      <c r="L53" s="5">
        <v>1</v>
      </c>
      <c r="M53" s="5">
        <v>1</v>
      </c>
      <c r="N53" s="5">
        <v>1</v>
      </c>
      <c r="O53" s="5">
        <v>1</v>
      </c>
      <c r="P53" s="5">
        <v>1</v>
      </c>
      <c r="Q53" s="5">
        <v>1</v>
      </c>
      <c r="R53" s="5" t="s">
        <v>3</v>
      </c>
      <c r="S53" s="5" t="s">
        <v>3</v>
      </c>
      <c r="T53" s="5" t="s">
        <v>3</v>
      </c>
      <c r="U53" s="5" t="s">
        <v>3</v>
      </c>
      <c r="V53" s="5" t="s">
        <v>3</v>
      </c>
      <c r="W53" s="5" t="s">
        <v>3</v>
      </c>
      <c r="X53" s="5" t="s">
        <v>3</v>
      </c>
      <c r="Y53" s="5" t="s">
        <v>3</v>
      </c>
      <c r="Z53" s="5" t="s">
        <v>3</v>
      </c>
      <c r="AA53" s="5" t="s">
        <v>3</v>
      </c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>
        <v>61617794</v>
      </c>
      <c r="AO53" s="5" t="s">
        <v>499</v>
      </c>
      <c r="AP53" s="5" t="s">
        <v>500</v>
      </c>
      <c r="AQ53" s="5">
        <v>45253</v>
      </c>
      <c r="AR53" s="5">
        <v>316</v>
      </c>
      <c r="AS53" s="5" t="s">
        <v>501</v>
      </c>
      <c r="AT53" s="5" t="s">
        <v>502</v>
      </c>
      <c r="AU53" s="5" t="s">
        <v>500</v>
      </c>
      <c r="AV53" s="5">
        <v>44973</v>
      </c>
      <c r="AW53" s="5">
        <v>39</v>
      </c>
      <c r="AX53" s="5" t="s">
        <v>503</v>
      </c>
    </row>
    <row r="54" spans="1:50" x14ac:dyDescent="0.2">
      <c r="A54" s="5">
        <v>2</v>
      </c>
      <c r="B54" s="5" t="s">
        <v>495</v>
      </c>
      <c r="C54" s="5" t="s">
        <v>504</v>
      </c>
      <c r="D54" s="5">
        <v>0</v>
      </c>
      <c r="E54" s="5">
        <v>0</v>
      </c>
      <c r="F54" s="5">
        <v>0</v>
      </c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>
        <v>61617801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91FF6-B0C2-4C22-9182-B66D9153596A}">
  <dimension ref="A1:DO1341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ROW(Source!A28)</f>
        <v>28</v>
      </c>
      <c r="B1">
        <v>61617792</v>
      </c>
      <c r="C1">
        <v>61617919</v>
      </c>
      <c r="D1">
        <v>37065248</v>
      </c>
      <c r="E1">
        <v>108</v>
      </c>
      <c r="F1">
        <v>1</v>
      </c>
      <c r="G1">
        <v>1</v>
      </c>
      <c r="H1">
        <v>1</v>
      </c>
      <c r="I1" t="s">
        <v>506</v>
      </c>
      <c r="J1" t="s">
        <v>3</v>
      </c>
      <c r="K1" t="s">
        <v>507</v>
      </c>
      <c r="L1">
        <v>1191</v>
      </c>
      <c r="N1">
        <v>1013</v>
      </c>
      <c r="O1" t="s">
        <v>508</v>
      </c>
      <c r="P1" t="s">
        <v>508</v>
      </c>
      <c r="Q1">
        <v>1</v>
      </c>
      <c r="W1">
        <v>0</v>
      </c>
      <c r="X1">
        <v>1049124552</v>
      </c>
      <c r="Y1">
        <f t="shared" ref="Y1:Y7" si="0">AT1</f>
        <v>2.0299999999999998</v>
      </c>
      <c r="AA1">
        <v>0</v>
      </c>
      <c r="AB1">
        <v>0</v>
      </c>
      <c r="AC1">
        <v>0</v>
      </c>
      <c r="AD1">
        <v>395.1</v>
      </c>
      <c r="AE1">
        <v>0</v>
      </c>
      <c r="AF1">
        <v>0</v>
      </c>
      <c r="AG1">
        <v>0</v>
      </c>
      <c r="AH1">
        <v>395.1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3</v>
      </c>
      <c r="AT1">
        <v>2.0299999999999998</v>
      </c>
      <c r="AU1" t="s">
        <v>3</v>
      </c>
      <c r="AV1">
        <v>1</v>
      </c>
      <c r="AW1">
        <v>2</v>
      </c>
      <c r="AX1">
        <v>61617924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802.053</v>
      </c>
      <c r="BN1">
        <v>2.0299999999999998</v>
      </c>
      <c r="BO1">
        <v>0</v>
      </c>
      <c r="BP1">
        <v>1</v>
      </c>
      <c r="BQ1">
        <v>0</v>
      </c>
      <c r="BR1">
        <v>0</v>
      </c>
      <c r="BS1">
        <v>0</v>
      </c>
      <c r="BT1">
        <v>802.053</v>
      </c>
      <c r="BU1">
        <v>2.0299999999999998</v>
      </c>
      <c r="BV1">
        <v>0</v>
      </c>
      <c r="BW1">
        <v>1</v>
      </c>
      <c r="CU1">
        <f>ROUND(AT1*Source!I28*AH1*AL1,2)</f>
        <v>9624.64</v>
      </c>
      <c r="CV1">
        <f>ROUND(Y1*Source!I28,7)</f>
        <v>24.36</v>
      </c>
      <c r="CW1">
        <v>0</v>
      </c>
      <c r="CX1">
        <f>ROUND(Y1*Source!I28,7)</f>
        <v>24.36</v>
      </c>
      <c r="CY1">
        <f>AD1</f>
        <v>395.1</v>
      </c>
      <c r="CZ1">
        <f>AH1</f>
        <v>395.1</v>
      </c>
      <c r="DA1">
        <f>AL1</f>
        <v>1</v>
      </c>
      <c r="DB1">
        <f t="shared" ref="DB1:DB7" si="1">ROUND(ROUND(AT1*CZ1,2),6)</f>
        <v>802.05</v>
      </c>
      <c r="DC1">
        <f t="shared" ref="DC1:DC7" si="2">ROUND(ROUND(AT1*AG1,2),6)</f>
        <v>0</v>
      </c>
      <c r="DD1" t="s">
        <v>3</v>
      </c>
      <c r="DE1" t="s">
        <v>3</v>
      </c>
      <c r="DF1">
        <f t="shared" ref="DF1:DF11" si="3">ROUND(ROUND(AE1,2)*CX1,2)</f>
        <v>0</v>
      </c>
      <c r="DG1">
        <f>ROUND(ROUND(AF1,2)*CX1,2)</f>
        <v>0</v>
      </c>
      <c r="DH1">
        <f t="shared" ref="DH1:DH64" si="4">ROUND(ROUND(AG1,2)*CX1,2)</f>
        <v>0</v>
      </c>
      <c r="DI1">
        <f t="shared" ref="DI1:DI64" si="5">ROUND(ROUND(AH1,2)*CX1,2)</f>
        <v>9624.64</v>
      </c>
      <c r="DJ1">
        <f>DI1</f>
        <v>9624.64</v>
      </c>
      <c r="DK1">
        <v>1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ROW(Source!A28)</f>
        <v>28</v>
      </c>
      <c r="B2">
        <v>61617792</v>
      </c>
      <c r="C2">
        <v>61617919</v>
      </c>
      <c r="D2">
        <v>37064876</v>
      </c>
      <c r="E2">
        <v>108</v>
      </c>
      <c r="F2">
        <v>1</v>
      </c>
      <c r="G2">
        <v>1</v>
      </c>
      <c r="H2">
        <v>1</v>
      </c>
      <c r="I2" t="s">
        <v>509</v>
      </c>
      <c r="J2" t="s">
        <v>3</v>
      </c>
      <c r="K2" t="s">
        <v>510</v>
      </c>
      <c r="L2">
        <v>1191</v>
      </c>
      <c r="N2">
        <v>1013</v>
      </c>
      <c r="O2" t="s">
        <v>508</v>
      </c>
      <c r="P2" t="s">
        <v>508</v>
      </c>
      <c r="Q2">
        <v>1</v>
      </c>
      <c r="W2">
        <v>0</v>
      </c>
      <c r="X2">
        <v>-1417349443</v>
      </c>
      <c r="Y2">
        <f t="shared" si="0"/>
        <v>0.55000000000000004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3</v>
      </c>
      <c r="AT2">
        <v>0.55000000000000004</v>
      </c>
      <c r="AU2" t="s">
        <v>3</v>
      </c>
      <c r="AV2">
        <v>2</v>
      </c>
      <c r="AW2">
        <v>2</v>
      </c>
      <c r="AX2">
        <v>61617925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6.6</v>
      </c>
      <c r="CY2">
        <f>AD2</f>
        <v>0</v>
      </c>
      <c r="CZ2">
        <f>AH2</f>
        <v>0</v>
      </c>
      <c r="DA2">
        <f>AL2</f>
        <v>1</v>
      </c>
      <c r="DB2">
        <f t="shared" si="1"/>
        <v>0</v>
      </c>
      <c r="DC2">
        <f t="shared" si="2"/>
        <v>0</v>
      </c>
      <c r="DD2" t="s">
        <v>3</v>
      </c>
      <c r="DE2" t="s">
        <v>3</v>
      </c>
      <c r="DF2">
        <f t="shared" si="3"/>
        <v>0</v>
      </c>
      <c r="DG2">
        <f>ROUND(ROUND(AF2,2)*CX2,2)</f>
        <v>0</v>
      </c>
      <c r="DH2">
        <f t="shared" si="4"/>
        <v>0</v>
      </c>
      <c r="DI2">
        <f t="shared" si="5"/>
        <v>0</v>
      </c>
      <c r="DJ2">
        <f>DI2</f>
        <v>0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ROW(Source!A28)</f>
        <v>28</v>
      </c>
      <c r="B3">
        <v>61617792</v>
      </c>
      <c r="C3">
        <v>61617919</v>
      </c>
      <c r="D3">
        <v>56571702</v>
      </c>
      <c r="E3">
        <v>1</v>
      </c>
      <c r="F3">
        <v>1</v>
      </c>
      <c r="G3">
        <v>1</v>
      </c>
      <c r="H3">
        <v>2</v>
      </c>
      <c r="I3" t="s">
        <v>511</v>
      </c>
      <c r="J3" t="s">
        <v>512</v>
      </c>
      <c r="K3" t="s">
        <v>513</v>
      </c>
      <c r="L3">
        <v>1368</v>
      </c>
      <c r="N3">
        <v>1011</v>
      </c>
      <c r="O3" t="s">
        <v>299</v>
      </c>
      <c r="P3" t="s">
        <v>299</v>
      </c>
      <c r="Q3">
        <v>1</v>
      </c>
      <c r="W3">
        <v>0</v>
      </c>
      <c r="X3">
        <v>-1146903463</v>
      </c>
      <c r="Y3">
        <f t="shared" si="0"/>
        <v>0.45</v>
      </c>
      <c r="AA3">
        <v>0</v>
      </c>
      <c r="AB3">
        <v>426.48</v>
      </c>
      <c r="AC3">
        <v>444.91</v>
      </c>
      <c r="AD3">
        <v>0</v>
      </c>
      <c r="AE3">
        <v>0</v>
      </c>
      <c r="AF3">
        <v>346.73</v>
      </c>
      <c r="AG3">
        <v>444.91</v>
      </c>
      <c r="AH3">
        <v>0</v>
      </c>
      <c r="AI3">
        <v>1</v>
      </c>
      <c r="AJ3">
        <v>1.23</v>
      </c>
      <c r="AK3">
        <v>1</v>
      </c>
      <c r="AL3">
        <v>1</v>
      </c>
      <c r="AM3">
        <v>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3</v>
      </c>
      <c r="AT3">
        <v>0.45</v>
      </c>
      <c r="AU3" t="s">
        <v>3</v>
      </c>
      <c r="AV3">
        <v>1</v>
      </c>
      <c r="AW3">
        <v>2</v>
      </c>
      <c r="AX3">
        <v>61617926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156.02850000000001</v>
      </c>
      <c r="BL3">
        <v>200.20950000000002</v>
      </c>
      <c r="BM3">
        <v>0</v>
      </c>
      <c r="BN3">
        <v>0</v>
      </c>
      <c r="BO3">
        <v>0.45</v>
      </c>
      <c r="BP3">
        <v>1</v>
      </c>
      <c r="BQ3">
        <v>0</v>
      </c>
      <c r="BR3">
        <v>156.02850000000001</v>
      </c>
      <c r="BS3">
        <v>200.20950000000002</v>
      </c>
      <c r="BT3">
        <v>0</v>
      </c>
      <c r="BU3">
        <v>0</v>
      </c>
      <c r="BV3">
        <v>0.45</v>
      </c>
      <c r="BW3">
        <v>1</v>
      </c>
      <c r="CV3">
        <v>0</v>
      </c>
      <c r="CW3">
        <f>ROUND(Y3*Source!I28*DO3,7)</f>
        <v>5.4</v>
      </c>
      <c r="CX3">
        <f>ROUND(Y3*Source!I28,7)</f>
        <v>5.4</v>
      </c>
      <c r="CY3">
        <f>AB3</f>
        <v>426.48</v>
      </c>
      <c r="CZ3">
        <f>AF3</f>
        <v>346.73</v>
      </c>
      <c r="DA3">
        <f>AJ3</f>
        <v>1.23</v>
      </c>
      <c r="DB3">
        <f t="shared" si="1"/>
        <v>156.03</v>
      </c>
      <c r="DC3">
        <f t="shared" si="2"/>
        <v>200.21</v>
      </c>
      <c r="DD3" t="s">
        <v>3</v>
      </c>
      <c r="DE3" t="s">
        <v>3</v>
      </c>
      <c r="DF3">
        <f t="shared" si="3"/>
        <v>0</v>
      </c>
      <c r="DG3">
        <f>ROUND(ROUND(AF3*AJ3,2)*CX3,2)</f>
        <v>2302.9899999999998</v>
      </c>
      <c r="DH3">
        <f t="shared" si="4"/>
        <v>2402.5100000000002</v>
      </c>
      <c r="DI3">
        <f t="shared" si="5"/>
        <v>0</v>
      </c>
      <c r="DJ3">
        <f>DG3+DH3</f>
        <v>4705.5</v>
      </c>
      <c r="DK3">
        <v>1</v>
      </c>
      <c r="DL3" t="s">
        <v>514</v>
      </c>
      <c r="DM3">
        <v>4</v>
      </c>
      <c r="DN3" t="s">
        <v>508</v>
      </c>
      <c r="DO3">
        <v>1</v>
      </c>
    </row>
    <row r="4" spans="1:119" x14ac:dyDescent="0.2">
      <c r="A4">
        <f>ROW(Source!A28)</f>
        <v>28</v>
      </c>
      <c r="B4">
        <v>61617792</v>
      </c>
      <c r="C4">
        <v>61617919</v>
      </c>
      <c r="D4">
        <v>56572833</v>
      </c>
      <c r="E4">
        <v>1</v>
      </c>
      <c r="F4">
        <v>1</v>
      </c>
      <c r="G4">
        <v>1</v>
      </c>
      <c r="H4">
        <v>2</v>
      </c>
      <c r="I4" t="s">
        <v>515</v>
      </c>
      <c r="J4" t="s">
        <v>516</v>
      </c>
      <c r="K4" t="s">
        <v>517</v>
      </c>
      <c r="L4">
        <v>1368</v>
      </c>
      <c r="N4">
        <v>1011</v>
      </c>
      <c r="O4" t="s">
        <v>299</v>
      </c>
      <c r="P4" t="s">
        <v>299</v>
      </c>
      <c r="Q4">
        <v>1</v>
      </c>
      <c r="W4">
        <v>0</v>
      </c>
      <c r="X4">
        <v>1230426758</v>
      </c>
      <c r="Y4">
        <f t="shared" si="0"/>
        <v>0.1</v>
      </c>
      <c r="AA4">
        <v>0</v>
      </c>
      <c r="AB4">
        <v>546.22</v>
      </c>
      <c r="AC4">
        <v>444.91</v>
      </c>
      <c r="AD4">
        <v>0</v>
      </c>
      <c r="AE4">
        <v>0</v>
      </c>
      <c r="AF4">
        <v>546.22</v>
      </c>
      <c r="AG4">
        <v>444.91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3</v>
      </c>
      <c r="AT4">
        <v>0.1</v>
      </c>
      <c r="AU4" t="s">
        <v>3</v>
      </c>
      <c r="AV4">
        <v>1</v>
      </c>
      <c r="AW4">
        <v>2</v>
      </c>
      <c r="AX4">
        <v>61617927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54.622000000000007</v>
      </c>
      <c r="BL4">
        <v>44.491000000000007</v>
      </c>
      <c r="BM4">
        <v>0</v>
      </c>
      <c r="BN4">
        <v>0</v>
      </c>
      <c r="BO4">
        <v>0.1</v>
      </c>
      <c r="BP4">
        <v>1</v>
      </c>
      <c r="BQ4">
        <v>0</v>
      </c>
      <c r="BR4">
        <v>54.622000000000007</v>
      </c>
      <c r="BS4">
        <v>44.491000000000007</v>
      </c>
      <c r="BT4">
        <v>0</v>
      </c>
      <c r="BU4">
        <v>0</v>
      </c>
      <c r="BV4">
        <v>0.1</v>
      </c>
      <c r="BW4">
        <v>1</v>
      </c>
      <c r="CV4">
        <v>0</v>
      </c>
      <c r="CW4">
        <f>ROUND(Y4*Source!I28*DO4,7)</f>
        <v>1.2</v>
      </c>
      <c r="CX4">
        <f>ROUND(Y4*Source!I28,7)</f>
        <v>1.2</v>
      </c>
      <c r="CY4">
        <f>AB4</f>
        <v>546.22</v>
      </c>
      <c r="CZ4">
        <f>AF4</f>
        <v>546.22</v>
      </c>
      <c r="DA4">
        <f>AJ4</f>
        <v>1</v>
      </c>
      <c r="DB4">
        <f t="shared" si="1"/>
        <v>54.62</v>
      </c>
      <c r="DC4">
        <f t="shared" si="2"/>
        <v>44.49</v>
      </c>
      <c r="DD4" t="s">
        <v>3</v>
      </c>
      <c r="DE4" t="s">
        <v>3</v>
      </c>
      <c r="DF4">
        <f t="shared" si="3"/>
        <v>0</v>
      </c>
      <c r="DG4">
        <f t="shared" ref="DG4:DG9" si="6">ROUND(ROUND(AF4,2)*CX4,2)</f>
        <v>655.46</v>
      </c>
      <c r="DH4">
        <f t="shared" si="4"/>
        <v>533.89</v>
      </c>
      <c r="DI4">
        <f t="shared" si="5"/>
        <v>0</v>
      </c>
      <c r="DJ4">
        <f>DG4+DH4</f>
        <v>1189.3499999999999</v>
      </c>
      <c r="DK4">
        <v>1</v>
      </c>
      <c r="DL4" t="s">
        <v>514</v>
      </c>
      <c r="DM4">
        <v>4</v>
      </c>
      <c r="DN4" t="s">
        <v>508</v>
      </c>
      <c r="DO4">
        <v>1</v>
      </c>
    </row>
    <row r="5" spans="1:119" x14ac:dyDescent="0.2">
      <c r="A5">
        <f>ROW(Source!A29)</f>
        <v>29</v>
      </c>
      <c r="B5">
        <v>61617792</v>
      </c>
      <c r="C5">
        <v>61617928</v>
      </c>
      <c r="D5">
        <v>37066717</v>
      </c>
      <c r="E5">
        <v>108</v>
      </c>
      <c r="F5">
        <v>1</v>
      </c>
      <c r="G5">
        <v>1</v>
      </c>
      <c r="H5">
        <v>1</v>
      </c>
      <c r="I5" t="s">
        <v>518</v>
      </c>
      <c r="J5" t="s">
        <v>3</v>
      </c>
      <c r="K5" t="s">
        <v>519</v>
      </c>
      <c r="L5">
        <v>1191</v>
      </c>
      <c r="N5">
        <v>1013</v>
      </c>
      <c r="O5" t="s">
        <v>508</v>
      </c>
      <c r="P5" t="s">
        <v>508</v>
      </c>
      <c r="Q5">
        <v>1</v>
      </c>
      <c r="W5">
        <v>0</v>
      </c>
      <c r="X5">
        <v>388411409</v>
      </c>
      <c r="Y5">
        <f t="shared" si="0"/>
        <v>0.61</v>
      </c>
      <c r="AA5">
        <v>0</v>
      </c>
      <c r="AB5">
        <v>0</v>
      </c>
      <c r="AC5">
        <v>0</v>
      </c>
      <c r="AD5">
        <v>378.5</v>
      </c>
      <c r="AE5">
        <v>0</v>
      </c>
      <c r="AF5">
        <v>0</v>
      </c>
      <c r="AG5">
        <v>0</v>
      </c>
      <c r="AH5">
        <v>378.5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3</v>
      </c>
      <c r="AT5">
        <v>0.61</v>
      </c>
      <c r="AU5" t="s">
        <v>3</v>
      </c>
      <c r="AV5">
        <v>1</v>
      </c>
      <c r="AW5">
        <v>2</v>
      </c>
      <c r="AX5">
        <v>61617932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230.88499999999999</v>
      </c>
      <c r="BN5">
        <v>0.61</v>
      </c>
      <c r="BO5">
        <v>0</v>
      </c>
      <c r="BP5">
        <v>1</v>
      </c>
      <c r="BQ5">
        <v>0</v>
      </c>
      <c r="BR5">
        <v>0</v>
      </c>
      <c r="BS5">
        <v>0</v>
      </c>
      <c r="BT5">
        <v>230.88499999999999</v>
      </c>
      <c r="BU5">
        <v>0.61</v>
      </c>
      <c r="BV5">
        <v>0</v>
      </c>
      <c r="BW5">
        <v>1</v>
      </c>
      <c r="CU5">
        <f>ROUND(AT5*Source!I29*AH5*AL5,2)</f>
        <v>1385.31</v>
      </c>
      <c r="CV5">
        <f>ROUND(Y5*Source!I29,7)</f>
        <v>3.66</v>
      </c>
      <c r="CW5">
        <v>0</v>
      </c>
      <c r="CX5">
        <f>ROUND(Y5*Source!I29,7)</f>
        <v>3.66</v>
      </c>
      <c r="CY5">
        <f>AD5</f>
        <v>378.5</v>
      </c>
      <c r="CZ5">
        <f>AH5</f>
        <v>378.5</v>
      </c>
      <c r="DA5">
        <f>AL5</f>
        <v>1</v>
      </c>
      <c r="DB5">
        <f t="shared" si="1"/>
        <v>230.89</v>
      </c>
      <c r="DC5">
        <f t="shared" si="2"/>
        <v>0</v>
      </c>
      <c r="DD5" t="s">
        <v>3</v>
      </c>
      <c r="DE5" t="s">
        <v>3</v>
      </c>
      <c r="DF5">
        <f t="shared" si="3"/>
        <v>0</v>
      </c>
      <c r="DG5">
        <f t="shared" si="6"/>
        <v>0</v>
      </c>
      <c r="DH5">
        <f t="shared" si="4"/>
        <v>0</v>
      </c>
      <c r="DI5">
        <f t="shared" si="5"/>
        <v>1385.31</v>
      </c>
      <c r="DJ5">
        <f>DI5</f>
        <v>1385.31</v>
      </c>
      <c r="DK5">
        <v>1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ROW(Source!A29)</f>
        <v>29</v>
      </c>
      <c r="B6">
        <v>61617792</v>
      </c>
      <c r="C6">
        <v>61617928</v>
      </c>
      <c r="D6">
        <v>37064876</v>
      </c>
      <c r="E6">
        <v>108</v>
      </c>
      <c r="F6">
        <v>1</v>
      </c>
      <c r="G6">
        <v>1</v>
      </c>
      <c r="H6">
        <v>1</v>
      </c>
      <c r="I6" t="s">
        <v>509</v>
      </c>
      <c r="J6" t="s">
        <v>3</v>
      </c>
      <c r="K6" t="s">
        <v>510</v>
      </c>
      <c r="L6">
        <v>1191</v>
      </c>
      <c r="N6">
        <v>1013</v>
      </c>
      <c r="O6" t="s">
        <v>508</v>
      </c>
      <c r="P6" t="s">
        <v>508</v>
      </c>
      <c r="Q6">
        <v>1</v>
      </c>
      <c r="W6">
        <v>0</v>
      </c>
      <c r="X6">
        <v>-1417349443</v>
      </c>
      <c r="Y6">
        <f t="shared" si="0"/>
        <v>0.03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3</v>
      </c>
      <c r="AT6">
        <v>0.03</v>
      </c>
      <c r="AU6" t="s">
        <v>3</v>
      </c>
      <c r="AV6">
        <v>2</v>
      </c>
      <c r="AW6">
        <v>2</v>
      </c>
      <c r="AX6">
        <v>61617933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ROUND(Y6*Source!I29,7)</f>
        <v>0.18</v>
      </c>
      <c r="CY6">
        <f>AD6</f>
        <v>0</v>
      </c>
      <c r="CZ6">
        <f>AH6</f>
        <v>0</v>
      </c>
      <c r="DA6">
        <f>AL6</f>
        <v>1</v>
      </c>
      <c r="DB6">
        <f t="shared" si="1"/>
        <v>0</v>
      </c>
      <c r="DC6">
        <f t="shared" si="2"/>
        <v>0</v>
      </c>
      <c r="DD6" t="s">
        <v>3</v>
      </c>
      <c r="DE6" t="s">
        <v>3</v>
      </c>
      <c r="DF6">
        <f t="shared" si="3"/>
        <v>0</v>
      </c>
      <c r="DG6">
        <f t="shared" si="6"/>
        <v>0</v>
      </c>
      <c r="DH6">
        <f t="shared" si="4"/>
        <v>0</v>
      </c>
      <c r="DI6">
        <f t="shared" si="5"/>
        <v>0</v>
      </c>
      <c r="DJ6">
        <f>DI6</f>
        <v>0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">
      <c r="A7">
        <f>ROW(Source!A29)</f>
        <v>29</v>
      </c>
      <c r="B7">
        <v>61617792</v>
      </c>
      <c r="C7">
        <v>61617928</v>
      </c>
      <c r="D7">
        <v>56572833</v>
      </c>
      <c r="E7">
        <v>1</v>
      </c>
      <c r="F7">
        <v>1</v>
      </c>
      <c r="G7">
        <v>1</v>
      </c>
      <c r="H7">
        <v>2</v>
      </c>
      <c r="I7" t="s">
        <v>515</v>
      </c>
      <c r="J7" t="s">
        <v>516</v>
      </c>
      <c r="K7" t="s">
        <v>517</v>
      </c>
      <c r="L7">
        <v>1368</v>
      </c>
      <c r="N7">
        <v>1011</v>
      </c>
      <c r="O7" t="s">
        <v>299</v>
      </c>
      <c r="P7" t="s">
        <v>299</v>
      </c>
      <c r="Q7">
        <v>1</v>
      </c>
      <c r="W7">
        <v>0</v>
      </c>
      <c r="X7">
        <v>1230426758</v>
      </c>
      <c r="Y7">
        <f t="shared" si="0"/>
        <v>0.03</v>
      </c>
      <c r="AA7">
        <v>0</v>
      </c>
      <c r="AB7">
        <v>546.22</v>
      </c>
      <c r="AC7">
        <v>444.91</v>
      </c>
      <c r="AD7">
        <v>0</v>
      </c>
      <c r="AE7">
        <v>0</v>
      </c>
      <c r="AF7">
        <v>546.22</v>
      </c>
      <c r="AG7">
        <v>444.91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3</v>
      </c>
      <c r="AT7">
        <v>0.03</v>
      </c>
      <c r="AU7" t="s">
        <v>3</v>
      </c>
      <c r="AV7">
        <v>1</v>
      </c>
      <c r="AW7">
        <v>2</v>
      </c>
      <c r="AX7">
        <v>61617934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16.386600000000001</v>
      </c>
      <c r="BL7">
        <v>13.347300000000001</v>
      </c>
      <c r="BM7">
        <v>0</v>
      </c>
      <c r="BN7">
        <v>0</v>
      </c>
      <c r="BO7">
        <v>0.03</v>
      </c>
      <c r="BP7">
        <v>1</v>
      </c>
      <c r="BQ7">
        <v>0</v>
      </c>
      <c r="BR7">
        <v>16.386600000000001</v>
      </c>
      <c r="BS7">
        <v>13.347300000000001</v>
      </c>
      <c r="BT7">
        <v>0</v>
      </c>
      <c r="BU7">
        <v>0</v>
      </c>
      <c r="BV7">
        <v>0.03</v>
      </c>
      <c r="BW7">
        <v>1</v>
      </c>
      <c r="CV7">
        <v>0</v>
      </c>
      <c r="CW7">
        <f>ROUND(Y7*Source!I29*DO7,7)</f>
        <v>0.18</v>
      </c>
      <c r="CX7">
        <f>ROUND(Y7*Source!I29,7)</f>
        <v>0.18</v>
      </c>
      <c r="CY7">
        <f>AB7</f>
        <v>546.22</v>
      </c>
      <c r="CZ7">
        <f>AF7</f>
        <v>546.22</v>
      </c>
      <c r="DA7">
        <f>AJ7</f>
        <v>1</v>
      </c>
      <c r="DB7">
        <f t="shared" si="1"/>
        <v>16.39</v>
      </c>
      <c r="DC7">
        <f t="shared" si="2"/>
        <v>13.35</v>
      </c>
      <c r="DD7" t="s">
        <v>3</v>
      </c>
      <c r="DE7" t="s">
        <v>3</v>
      </c>
      <c r="DF7">
        <f t="shared" si="3"/>
        <v>0</v>
      </c>
      <c r="DG7">
        <f t="shared" si="6"/>
        <v>98.32</v>
      </c>
      <c r="DH7">
        <f t="shared" si="4"/>
        <v>80.08</v>
      </c>
      <c r="DI7">
        <f t="shared" si="5"/>
        <v>0</v>
      </c>
      <c r="DJ7">
        <f>DG7+DH7</f>
        <v>178.39999999999998</v>
      </c>
      <c r="DK7">
        <v>1</v>
      </c>
      <c r="DL7" t="s">
        <v>514</v>
      </c>
      <c r="DM7">
        <v>4</v>
      </c>
      <c r="DN7" t="s">
        <v>508</v>
      </c>
      <c r="DO7">
        <v>1</v>
      </c>
    </row>
    <row r="8" spans="1:119" x14ac:dyDescent="0.2">
      <c r="A8">
        <f>ROW(Source!A30)</f>
        <v>30</v>
      </c>
      <c r="B8">
        <v>61617792</v>
      </c>
      <c r="C8">
        <v>61617935</v>
      </c>
      <c r="D8">
        <v>37064978</v>
      </c>
      <c r="E8">
        <v>108</v>
      </c>
      <c r="F8">
        <v>1</v>
      </c>
      <c r="G8">
        <v>1</v>
      </c>
      <c r="H8">
        <v>1</v>
      </c>
      <c r="I8" t="s">
        <v>520</v>
      </c>
      <c r="J8" t="s">
        <v>3</v>
      </c>
      <c r="K8" t="s">
        <v>521</v>
      </c>
      <c r="L8">
        <v>1191</v>
      </c>
      <c r="N8">
        <v>1013</v>
      </c>
      <c r="O8" t="s">
        <v>508</v>
      </c>
      <c r="P8" t="s">
        <v>508</v>
      </c>
      <c r="Q8">
        <v>1</v>
      </c>
      <c r="W8">
        <v>0</v>
      </c>
      <c r="X8">
        <v>-1759674247</v>
      </c>
      <c r="Y8">
        <f>(AT8*ROUND(0.3,7))</f>
        <v>1.1279999999999999</v>
      </c>
      <c r="AA8">
        <v>0</v>
      </c>
      <c r="AB8">
        <v>0</v>
      </c>
      <c r="AC8">
        <v>0</v>
      </c>
      <c r="AD8">
        <v>410.04</v>
      </c>
      <c r="AE8">
        <v>0</v>
      </c>
      <c r="AF8">
        <v>0</v>
      </c>
      <c r="AG8">
        <v>0</v>
      </c>
      <c r="AH8">
        <v>410.04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0</v>
      </c>
      <c r="AP8">
        <v>1</v>
      </c>
      <c r="AQ8">
        <v>1</v>
      </c>
      <c r="AR8">
        <v>0</v>
      </c>
      <c r="AS8" t="s">
        <v>3</v>
      </c>
      <c r="AT8">
        <v>3.76</v>
      </c>
      <c r="AU8" t="s">
        <v>41</v>
      </c>
      <c r="AV8">
        <v>1</v>
      </c>
      <c r="AW8">
        <v>2</v>
      </c>
      <c r="AX8">
        <v>61617950</v>
      </c>
      <c r="AY8">
        <v>1</v>
      </c>
      <c r="AZ8">
        <v>0</v>
      </c>
      <c r="BA8">
        <v>8</v>
      </c>
      <c r="BB8">
        <v>1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1541.7503999999999</v>
      </c>
      <c r="BN8">
        <v>3.76</v>
      </c>
      <c r="BO8">
        <v>0</v>
      </c>
      <c r="BP8">
        <v>1</v>
      </c>
      <c r="BQ8">
        <v>0</v>
      </c>
      <c r="BR8">
        <v>0</v>
      </c>
      <c r="BS8">
        <v>0</v>
      </c>
      <c r="BT8">
        <v>462.52511999999996</v>
      </c>
      <c r="BU8">
        <v>1.1279999999999999</v>
      </c>
      <c r="BV8">
        <v>0</v>
      </c>
      <c r="BW8">
        <v>1</v>
      </c>
      <c r="CU8">
        <f>ROUND(AT8*Source!I30*AH8*AL8,2)</f>
        <v>10792.25</v>
      </c>
      <c r="CV8">
        <f>ROUND(Y8*Source!I30,7)</f>
        <v>7.8959999999999999</v>
      </c>
      <c r="CW8">
        <v>0</v>
      </c>
      <c r="CX8">
        <f>ROUND(Y8*Source!I30,7)</f>
        <v>7.8959999999999999</v>
      </c>
      <c r="CY8">
        <f>AD8</f>
        <v>410.04</v>
      </c>
      <c r="CZ8">
        <f>AH8</f>
        <v>410.04</v>
      </c>
      <c r="DA8">
        <f>AL8</f>
        <v>1</v>
      </c>
      <c r="DB8">
        <f>ROUND((ROUND(AT8*CZ8,2)*ROUND(0.3,7)),6)</f>
        <v>462.52499999999998</v>
      </c>
      <c r="DC8">
        <f>ROUND((ROUND(AT8*AG8,2)*ROUND(0.3,7)),6)</f>
        <v>0</v>
      </c>
      <c r="DD8" t="s">
        <v>3</v>
      </c>
      <c r="DE8" t="s">
        <v>3</v>
      </c>
      <c r="DF8">
        <f t="shared" si="3"/>
        <v>0</v>
      </c>
      <c r="DG8">
        <f t="shared" si="6"/>
        <v>0</v>
      </c>
      <c r="DH8">
        <f t="shared" si="4"/>
        <v>0</v>
      </c>
      <c r="DI8">
        <f t="shared" si="5"/>
        <v>3237.68</v>
      </c>
      <c r="DJ8">
        <f>DI8</f>
        <v>3237.68</v>
      </c>
      <c r="DK8">
        <v>1</v>
      </c>
      <c r="DL8" t="s">
        <v>3</v>
      </c>
      <c r="DM8">
        <v>0</v>
      </c>
      <c r="DN8" t="s">
        <v>3</v>
      </c>
      <c r="DO8">
        <v>0</v>
      </c>
    </row>
    <row r="9" spans="1:119" x14ac:dyDescent="0.2">
      <c r="A9">
        <f>ROW(Source!A30)</f>
        <v>30</v>
      </c>
      <c r="B9">
        <v>61617792</v>
      </c>
      <c r="C9">
        <v>61617935</v>
      </c>
      <c r="D9">
        <v>37064876</v>
      </c>
      <c r="E9">
        <v>108</v>
      </c>
      <c r="F9">
        <v>1</v>
      </c>
      <c r="G9">
        <v>1</v>
      </c>
      <c r="H9">
        <v>1</v>
      </c>
      <c r="I9" t="s">
        <v>509</v>
      </c>
      <c r="J9" t="s">
        <v>3</v>
      </c>
      <c r="K9" t="s">
        <v>510</v>
      </c>
      <c r="L9">
        <v>1191</v>
      </c>
      <c r="N9">
        <v>1013</v>
      </c>
      <c r="O9" t="s">
        <v>508</v>
      </c>
      <c r="P9" t="s">
        <v>508</v>
      </c>
      <c r="Q9">
        <v>1</v>
      </c>
      <c r="W9">
        <v>0</v>
      </c>
      <c r="X9">
        <v>-1417349443</v>
      </c>
      <c r="Y9">
        <f>(AT9*ROUND(0.3,7))</f>
        <v>0.32100000000000001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3</v>
      </c>
      <c r="AT9">
        <v>1.07</v>
      </c>
      <c r="AU9" t="s">
        <v>41</v>
      </c>
      <c r="AV9">
        <v>2</v>
      </c>
      <c r="AW9">
        <v>2</v>
      </c>
      <c r="AX9">
        <v>61617951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v>0</v>
      </c>
      <c r="CX9">
        <f>ROUND(Y9*Source!I30,7)</f>
        <v>2.2469999999999999</v>
      </c>
      <c r="CY9">
        <f>AD9</f>
        <v>0</v>
      </c>
      <c r="CZ9">
        <f>AH9</f>
        <v>0</v>
      </c>
      <c r="DA9">
        <f>AL9</f>
        <v>1</v>
      </c>
      <c r="DB9">
        <f>ROUND((ROUND(AT9*CZ9,2)*ROUND(0.3,7)),6)</f>
        <v>0</v>
      </c>
      <c r="DC9">
        <f>ROUND((ROUND(AT9*AG9,2)*ROUND(0.3,7)),6)</f>
        <v>0</v>
      </c>
      <c r="DD9" t="s">
        <v>3</v>
      </c>
      <c r="DE9" t="s">
        <v>3</v>
      </c>
      <c r="DF9">
        <f t="shared" si="3"/>
        <v>0</v>
      </c>
      <c r="DG9">
        <f t="shared" si="6"/>
        <v>0</v>
      </c>
      <c r="DH9">
        <f t="shared" si="4"/>
        <v>0</v>
      </c>
      <c r="DI9">
        <f t="shared" si="5"/>
        <v>0</v>
      </c>
      <c r="DJ9">
        <f>DI9</f>
        <v>0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">
      <c r="A10">
        <f>ROW(Source!A30)</f>
        <v>30</v>
      </c>
      <c r="B10">
        <v>61617792</v>
      </c>
      <c r="C10">
        <v>61617935</v>
      </c>
      <c r="D10">
        <v>56571702</v>
      </c>
      <c r="E10">
        <v>1</v>
      </c>
      <c r="F10">
        <v>1</v>
      </c>
      <c r="G10">
        <v>1</v>
      </c>
      <c r="H10">
        <v>2</v>
      </c>
      <c r="I10" t="s">
        <v>511</v>
      </c>
      <c r="J10" t="s">
        <v>512</v>
      </c>
      <c r="K10" t="s">
        <v>513</v>
      </c>
      <c r="L10">
        <v>1368</v>
      </c>
      <c r="N10">
        <v>1011</v>
      </c>
      <c r="O10" t="s">
        <v>299</v>
      </c>
      <c r="P10" t="s">
        <v>299</v>
      </c>
      <c r="Q10">
        <v>1</v>
      </c>
      <c r="W10">
        <v>0</v>
      </c>
      <c r="X10">
        <v>-1146903463</v>
      </c>
      <c r="Y10">
        <f>(AT10*ROUND(0.3,7))</f>
        <v>0.255</v>
      </c>
      <c r="AA10">
        <v>0</v>
      </c>
      <c r="AB10">
        <v>426.48</v>
      </c>
      <c r="AC10">
        <v>444.91</v>
      </c>
      <c r="AD10">
        <v>0</v>
      </c>
      <c r="AE10">
        <v>0</v>
      </c>
      <c r="AF10">
        <v>346.73</v>
      </c>
      <c r="AG10">
        <v>444.91</v>
      </c>
      <c r="AH10">
        <v>0</v>
      </c>
      <c r="AI10">
        <v>1</v>
      </c>
      <c r="AJ10">
        <v>1.23</v>
      </c>
      <c r="AK10">
        <v>1</v>
      </c>
      <c r="AL10">
        <v>1</v>
      </c>
      <c r="AM10">
        <v>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3</v>
      </c>
      <c r="AT10">
        <v>0.85</v>
      </c>
      <c r="AU10" t="s">
        <v>41</v>
      </c>
      <c r="AV10">
        <v>1</v>
      </c>
      <c r="AW10">
        <v>2</v>
      </c>
      <c r="AX10">
        <v>61617952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294.72050000000002</v>
      </c>
      <c r="BL10">
        <v>378.17349999999999</v>
      </c>
      <c r="BM10">
        <v>0</v>
      </c>
      <c r="BN10">
        <v>0</v>
      </c>
      <c r="BO10">
        <v>0.85</v>
      </c>
      <c r="BP10">
        <v>1</v>
      </c>
      <c r="BQ10">
        <v>0</v>
      </c>
      <c r="BR10">
        <v>88.416150000000002</v>
      </c>
      <c r="BS10">
        <v>113.45205000000001</v>
      </c>
      <c r="BT10">
        <v>0</v>
      </c>
      <c r="BU10">
        <v>0</v>
      </c>
      <c r="BV10">
        <v>0.255</v>
      </c>
      <c r="BW10">
        <v>1</v>
      </c>
      <c r="CV10">
        <v>0</v>
      </c>
      <c r="CW10">
        <f>ROUND(Y10*Source!I30*DO10,7)</f>
        <v>1.7849999999999999</v>
      </c>
      <c r="CX10">
        <f>ROUND(Y10*Source!I30,7)</f>
        <v>1.7849999999999999</v>
      </c>
      <c r="CY10">
        <f>AB10</f>
        <v>426.48</v>
      </c>
      <c r="CZ10">
        <f>AF10</f>
        <v>346.73</v>
      </c>
      <c r="DA10">
        <f>AJ10</f>
        <v>1.23</v>
      </c>
      <c r="DB10">
        <f>ROUND((ROUND(AT10*CZ10,2)*ROUND(0.3,7)),6)</f>
        <v>88.415999999999997</v>
      </c>
      <c r="DC10">
        <f>ROUND((ROUND(AT10*AG10,2)*ROUND(0.3,7)),6)</f>
        <v>113.45099999999999</v>
      </c>
      <c r="DD10" t="s">
        <v>3</v>
      </c>
      <c r="DE10" t="s">
        <v>3</v>
      </c>
      <c r="DF10">
        <f t="shared" si="3"/>
        <v>0</v>
      </c>
      <c r="DG10">
        <f>ROUND(ROUND(AF10*AJ10,2)*CX10,2)</f>
        <v>761.27</v>
      </c>
      <c r="DH10">
        <f t="shared" si="4"/>
        <v>794.16</v>
      </c>
      <c r="DI10">
        <f t="shared" si="5"/>
        <v>0</v>
      </c>
      <c r="DJ10">
        <f>DG10+DH10</f>
        <v>1555.4299999999998</v>
      </c>
      <c r="DK10">
        <v>1</v>
      </c>
      <c r="DL10" t="s">
        <v>514</v>
      </c>
      <c r="DM10">
        <v>4</v>
      </c>
      <c r="DN10" t="s">
        <v>508</v>
      </c>
      <c r="DO10">
        <v>1</v>
      </c>
    </row>
    <row r="11" spans="1:119" x14ac:dyDescent="0.2">
      <c r="A11">
        <f>ROW(Source!A30)</f>
        <v>30</v>
      </c>
      <c r="B11">
        <v>61617792</v>
      </c>
      <c r="C11">
        <v>61617935</v>
      </c>
      <c r="D11">
        <v>56572833</v>
      </c>
      <c r="E11">
        <v>1</v>
      </c>
      <c r="F11">
        <v>1</v>
      </c>
      <c r="G11">
        <v>1</v>
      </c>
      <c r="H11">
        <v>2</v>
      </c>
      <c r="I11" t="s">
        <v>515</v>
      </c>
      <c r="J11" t="s">
        <v>516</v>
      </c>
      <c r="K11" t="s">
        <v>517</v>
      </c>
      <c r="L11">
        <v>1368</v>
      </c>
      <c r="N11">
        <v>1011</v>
      </c>
      <c r="O11" t="s">
        <v>299</v>
      </c>
      <c r="P11" t="s">
        <v>299</v>
      </c>
      <c r="Q11">
        <v>1</v>
      </c>
      <c r="W11">
        <v>0</v>
      </c>
      <c r="X11">
        <v>1230426758</v>
      </c>
      <c r="Y11">
        <f>(AT11*ROUND(0.3,7))</f>
        <v>6.6000000000000003E-2</v>
      </c>
      <c r="AA11">
        <v>0</v>
      </c>
      <c r="AB11">
        <v>546.22</v>
      </c>
      <c r="AC11">
        <v>444.91</v>
      </c>
      <c r="AD11">
        <v>0</v>
      </c>
      <c r="AE11">
        <v>0</v>
      </c>
      <c r="AF11">
        <v>546.22</v>
      </c>
      <c r="AG11">
        <v>444.91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3</v>
      </c>
      <c r="AT11">
        <v>0.22</v>
      </c>
      <c r="AU11" t="s">
        <v>41</v>
      </c>
      <c r="AV11">
        <v>1</v>
      </c>
      <c r="AW11">
        <v>2</v>
      </c>
      <c r="AX11">
        <v>61617953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120.16840000000001</v>
      </c>
      <c r="BL11">
        <v>97.880200000000002</v>
      </c>
      <c r="BM11">
        <v>0</v>
      </c>
      <c r="BN11">
        <v>0</v>
      </c>
      <c r="BO11">
        <v>0.22</v>
      </c>
      <c r="BP11">
        <v>1</v>
      </c>
      <c r="BQ11">
        <v>0</v>
      </c>
      <c r="BR11">
        <v>36.050520000000006</v>
      </c>
      <c r="BS11">
        <v>29.364060000000002</v>
      </c>
      <c r="BT11">
        <v>0</v>
      </c>
      <c r="BU11">
        <v>0</v>
      </c>
      <c r="BV11">
        <v>6.6000000000000003E-2</v>
      </c>
      <c r="BW11">
        <v>1</v>
      </c>
      <c r="CV11">
        <v>0</v>
      </c>
      <c r="CW11">
        <f>ROUND(Y11*Source!I30*DO11,7)</f>
        <v>0.46200000000000002</v>
      </c>
      <c r="CX11">
        <f>ROUND(Y11*Source!I30,7)</f>
        <v>0.46200000000000002</v>
      </c>
      <c r="CY11">
        <f>AB11</f>
        <v>546.22</v>
      </c>
      <c r="CZ11">
        <f>AF11</f>
        <v>546.22</v>
      </c>
      <c r="DA11">
        <f>AJ11</f>
        <v>1</v>
      </c>
      <c r="DB11">
        <f>ROUND((ROUND(AT11*CZ11,2)*ROUND(0.3,7)),6)</f>
        <v>36.051000000000002</v>
      </c>
      <c r="DC11">
        <f>ROUND((ROUND(AT11*AG11,2)*ROUND(0.3,7)),6)</f>
        <v>29.364000000000001</v>
      </c>
      <c r="DD11" t="s">
        <v>3</v>
      </c>
      <c r="DE11" t="s">
        <v>3</v>
      </c>
      <c r="DF11">
        <f t="shared" si="3"/>
        <v>0</v>
      </c>
      <c r="DG11">
        <f t="shared" ref="DG11:DG39" si="7">ROUND(ROUND(AF11,2)*CX11,2)</f>
        <v>252.35</v>
      </c>
      <c r="DH11">
        <f t="shared" si="4"/>
        <v>205.55</v>
      </c>
      <c r="DI11">
        <f t="shared" si="5"/>
        <v>0</v>
      </c>
      <c r="DJ11">
        <f>DG11+DH11</f>
        <v>457.9</v>
      </c>
      <c r="DK11">
        <v>1</v>
      </c>
      <c r="DL11" t="s">
        <v>514</v>
      </c>
      <c r="DM11">
        <v>4</v>
      </c>
      <c r="DN11" t="s">
        <v>508</v>
      </c>
      <c r="DO11">
        <v>1</v>
      </c>
    </row>
    <row r="12" spans="1:119" x14ac:dyDescent="0.2">
      <c r="A12">
        <f>ROW(Source!A30)</f>
        <v>30</v>
      </c>
      <c r="B12">
        <v>61617792</v>
      </c>
      <c r="C12">
        <v>61617935</v>
      </c>
      <c r="D12">
        <v>56574842</v>
      </c>
      <c r="E12">
        <v>1</v>
      </c>
      <c r="F12">
        <v>1</v>
      </c>
      <c r="G12">
        <v>1</v>
      </c>
      <c r="H12">
        <v>3</v>
      </c>
      <c r="I12" t="s">
        <v>522</v>
      </c>
      <c r="J12" t="s">
        <v>523</v>
      </c>
      <c r="K12" t="s">
        <v>524</v>
      </c>
      <c r="L12">
        <v>1346</v>
      </c>
      <c r="N12">
        <v>1009</v>
      </c>
      <c r="O12" t="s">
        <v>525</v>
      </c>
      <c r="P12" t="s">
        <v>525</v>
      </c>
      <c r="Q12">
        <v>1</v>
      </c>
      <c r="W12">
        <v>0</v>
      </c>
      <c r="X12">
        <v>-306422680</v>
      </c>
      <c r="Y12">
        <f t="shared" ref="Y12:Y21" si="8">(AT12*ROUND(0,7))</f>
        <v>0</v>
      </c>
      <c r="AA12">
        <v>474.2</v>
      </c>
      <c r="AB12">
        <v>0</v>
      </c>
      <c r="AC12">
        <v>0</v>
      </c>
      <c r="AD12">
        <v>0</v>
      </c>
      <c r="AE12">
        <v>238.29</v>
      </c>
      <c r="AF12">
        <v>0</v>
      </c>
      <c r="AG12">
        <v>0</v>
      </c>
      <c r="AH12">
        <v>0</v>
      </c>
      <c r="AI12">
        <v>1.99</v>
      </c>
      <c r="AJ12">
        <v>1</v>
      </c>
      <c r="AK12">
        <v>1</v>
      </c>
      <c r="AL12">
        <v>1</v>
      </c>
      <c r="AM12">
        <v>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3</v>
      </c>
      <c r="AT12">
        <v>0.1</v>
      </c>
      <c r="AU12" t="s">
        <v>40</v>
      </c>
      <c r="AV12">
        <v>0</v>
      </c>
      <c r="AW12">
        <v>2</v>
      </c>
      <c r="AX12">
        <v>61617954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23.829000000000001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1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v>0</v>
      </c>
      <c r="CX12">
        <f>ROUND(Y12*Source!I30,7)</f>
        <v>0</v>
      </c>
      <c r="CY12">
        <f t="shared" ref="CY12:CY21" si="9">AA12</f>
        <v>474.2</v>
      </c>
      <c r="CZ12">
        <f t="shared" ref="CZ12:CZ21" si="10">AE12</f>
        <v>238.29</v>
      </c>
      <c r="DA12">
        <f t="shared" ref="DA12:DA21" si="11">AI12</f>
        <v>1.99</v>
      </c>
      <c r="DB12">
        <f t="shared" ref="DB12:DB21" si="12">ROUND((ROUND(AT12*CZ12,2)*ROUND(0,7)),6)</f>
        <v>0</v>
      </c>
      <c r="DC12">
        <f t="shared" ref="DC12:DC21" si="13">ROUND((ROUND(AT12*AG12,2)*ROUND(0,7)),6)</f>
        <v>0</v>
      </c>
      <c r="DD12" t="s">
        <v>3</v>
      </c>
      <c r="DE12" t="s">
        <v>3</v>
      </c>
      <c r="DF12">
        <f>ROUND(ROUND(AE12*AI12,2)*CX12,2)</f>
        <v>0</v>
      </c>
      <c r="DG12">
        <f t="shared" si="7"/>
        <v>0</v>
      </c>
      <c r="DH12">
        <f t="shared" si="4"/>
        <v>0</v>
      </c>
      <c r="DI12">
        <f t="shared" si="5"/>
        <v>0</v>
      </c>
      <c r="DJ12">
        <f t="shared" ref="DJ12:DJ21" si="14">DF12</f>
        <v>0</v>
      </c>
      <c r="DK12">
        <v>0</v>
      </c>
      <c r="DL12" t="s">
        <v>3</v>
      </c>
      <c r="DM12">
        <v>0</v>
      </c>
      <c r="DN12" t="s">
        <v>3</v>
      </c>
      <c r="DO12">
        <v>0</v>
      </c>
    </row>
    <row r="13" spans="1:119" x14ac:dyDescent="0.2">
      <c r="A13">
        <f>ROW(Source!A30)</f>
        <v>30</v>
      </c>
      <c r="B13">
        <v>61617792</v>
      </c>
      <c r="C13">
        <v>61617935</v>
      </c>
      <c r="D13">
        <v>56574852</v>
      </c>
      <c r="E13">
        <v>1</v>
      </c>
      <c r="F13">
        <v>1</v>
      </c>
      <c r="G13">
        <v>1</v>
      </c>
      <c r="H13">
        <v>3</v>
      </c>
      <c r="I13" t="s">
        <v>526</v>
      </c>
      <c r="J13" t="s">
        <v>527</v>
      </c>
      <c r="K13" t="s">
        <v>528</v>
      </c>
      <c r="L13">
        <v>1346</v>
      </c>
      <c r="N13">
        <v>1009</v>
      </c>
      <c r="O13" t="s">
        <v>525</v>
      </c>
      <c r="P13" t="s">
        <v>525</v>
      </c>
      <c r="Q13">
        <v>1</v>
      </c>
      <c r="W13">
        <v>0</v>
      </c>
      <c r="X13">
        <v>-448438601</v>
      </c>
      <c r="Y13">
        <f t="shared" si="8"/>
        <v>0</v>
      </c>
      <c r="AA13">
        <v>159.24</v>
      </c>
      <c r="AB13">
        <v>0</v>
      </c>
      <c r="AC13">
        <v>0</v>
      </c>
      <c r="AD13">
        <v>0</v>
      </c>
      <c r="AE13">
        <v>80.02</v>
      </c>
      <c r="AF13">
        <v>0</v>
      </c>
      <c r="AG13">
        <v>0</v>
      </c>
      <c r="AH13">
        <v>0</v>
      </c>
      <c r="AI13">
        <v>1.99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3</v>
      </c>
      <c r="AT13">
        <v>0.03</v>
      </c>
      <c r="AU13" t="s">
        <v>40</v>
      </c>
      <c r="AV13">
        <v>0</v>
      </c>
      <c r="AW13">
        <v>2</v>
      </c>
      <c r="AX13">
        <v>61617955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2.4005999999999998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V13">
        <v>0</v>
      </c>
      <c r="CW13">
        <v>0</v>
      </c>
      <c r="CX13">
        <f>ROUND(Y13*Source!I30,7)</f>
        <v>0</v>
      </c>
      <c r="CY13">
        <f t="shared" si="9"/>
        <v>159.24</v>
      </c>
      <c r="CZ13">
        <f t="shared" si="10"/>
        <v>80.02</v>
      </c>
      <c r="DA13">
        <f t="shared" si="11"/>
        <v>1.99</v>
      </c>
      <c r="DB13">
        <f t="shared" si="12"/>
        <v>0</v>
      </c>
      <c r="DC13">
        <f t="shared" si="13"/>
        <v>0</v>
      </c>
      <c r="DD13" t="s">
        <v>3</v>
      </c>
      <c r="DE13" t="s">
        <v>3</v>
      </c>
      <c r="DF13">
        <f>ROUND(ROUND(AE13*AI13,2)*CX13,2)</f>
        <v>0</v>
      </c>
      <c r="DG13">
        <f t="shared" si="7"/>
        <v>0</v>
      </c>
      <c r="DH13">
        <f t="shared" si="4"/>
        <v>0</v>
      </c>
      <c r="DI13">
        <f t="shared" si="5"/>
        <v>0</v>
      </c>
      <c r="DJ13">
        <f t="shared" si="14"/>
        <v>0</v>
      </c>
      <c r="DK13">
        <v>0</v>
      </c>
      <c r="DL13" t="s">
        <v>3</v>
      </c>
      <c r="DM13">
        <v>0</v>
      </c>
      <c r="DN13" t="s">
        <v>3</v>
      </c>
      <c r="DO13">
        <v>0</v>
      </c>
    </row>
    <row r="14" spans="1:119" x14ac:dyDescent="0.2">
      <c r="A14">
        <f>ROW(Source!A30)</f>
        <v>30</v>
      </c>
      <c r="B14">
        <v>61617792</v>
      </c>
      <c r="C14">
        <v>61617935</v>
      </c>
      <c r="D14">
        <v>56580368</v>
      </c>
      <c r="E14">
        <v>1</v>
      </c>
      <c r="F14">
        <v>1</v>
      </c>
      <c r="G14">
        <v>1</v>
      </c>
      <c r="H14">
        <v>3</v>
      </c>
      <c r="I14" t="s">
        <v>529</v>
      </c>
      <c r="J14" t="s">
        <v>530</v>
      </c>
      <c r="K14" t="s">
        <v>531</v>
      </c>
      <c r="L14">
        <v>1346</v>
      </c>
      <c r="N14">
        <v>1009</v>
      </c>
      <c r="O14" t="s">
        <v>525</v>
      </c>
      <c r="P14" t="s">
        <v>525</v>
      </c>
      <c r="Q14">
        <v>1</v>
      </c>
      <c r="W14">
        <v>0</v>
      </c>
      <c r="X14">
        <v>-385218612</v>
      </c>
      <c r="Y14">
        <f t="shared" si="8"/>
        <v>0</v>
      </c>
      <c r="AA14">
        <v>194.17</v>
      </c>
      <c r="AB14">
        <v>0</v>
      </c>
      <c r="AC14">
        <v>0</v>
      </c>
      <c r="AD14">
        <v>0</v>
      </c>
      <c r="AE14">
        <v>174.93</v>
      </c>
      <c r="AF14">
        <v>0</v>
      </c>
      <c r="AG14">
        <v>0</v>
      </c>
      <c r="AH14">
        <v>0</v>
      </c>
      <c r="AI14">
        <v>1.1100000000000001</v>
      </c>
      <c r="AJ14">
        <v>1</v>
      </c>
      <c r="AK14">
        <v>1</v>
      </c>
      <c r="AL14">
        <v>1</v>
      </c>
      <c r="AM14">
        <v>2</v>
      </c>
      <c r="AN14">
        <v>1</v>
      </c>
      <c r="AO14">
        <v>0</v>
      </c>
      <c r="AP14">
        <v>1</v>
      </c>
      <c r="AQ14">
        <v>1</v>
      </c>
      <c r="AR14">
        <v>0</v>
      </c>
      <c r="AS14" t="s">
        <v>3</v>
      </c>
      <c r="AT14">
        <v>0</v>
      </c>
      <c r="AU14" t="s">
        <v>40</v>
      </c>
      <c r="AV14">
        <v>0</v>
      </c>
      <c r="AW14">
        <v>2</v>
      </c>
      <c r="AX14">
        <v>61617956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V14">
        <v>0</v>
      </c>
      <c r="CW14">
        <v>0</v>
      </c>
      <c r="CX14">
        <f>ROUND(Y14*Source!I30,7)</f>
        <v>0</v>
      </c>
      <c r="CY14">
        <f t="shared" si="9"/>
        <v>194.17</v>
      </c>
      <c r="CZ14">
        <f t="shared" si="10"/>
        <v>174.93</v>
      </c>
      <c r="DA14">
        <f t="shared" si="11"/>
        <v>1.1100000000000001</v>
      </c>
      <c r="DB14">
        <f t="shared" si="12"/>
        <v>0</v>
      </c>
      <c r="DC14">
        <f t="shared" si="13"/>
        <v>0</v>
      </c>
      <c r="DD14" t="s">
        <v>3</v>
      </c>
      <c r="DE14" t="s">
        <v>3</v>
      </c>
      <c r="DF14">
        <f>ROUND(ROUND(AE14*AI14,2)*CX14,2)</f>
        <v>0</v>
      </c>
      <c r="DG14">
        <f t="shared" si="7"/>
        <v>0</v>
      </c>
      <c r="DH14">
        <f t="shared" si="4"/>
        <v>0</v>
      </c>
      <c r="DI14">
        <f t="shared" si="5"/>
        <v>0</v>
      </c>
      <c r="DJ14">
        <f t="shared" si="14"/>
        <v>0</v>
      </c>
      <c r="DK14">
        <v>0</v>
      </c>
      <c r="DL14" t="s">
        <v>3</v>
      </c>
      <c r="DM14">
        <v>0</v>
      </c>
      <c r="DN14" t="s">
        <v>3</v>
      </c>
      <c r="DO14">
        <v>0</v>
      </c>
    </row>
    <row r="15" spans="1:119" x14ac:dyDescent="0.2">
      <c r="A15">
        <f>ROW(Source!A30)</f>
        <v>30</v>
      </c>
      <c r="B15">
        <v>61617792</v>
      </c>
      <c r="C15">
        <v>61617935</v>
      </c>
      <c r="D15">
        <v>56582407</v>
      </c>
      <c r="E15">
        <v>1</v>
      </c>
      <c r="F15">
        <v>1</v>
      </c>
      <c r="G15">
        <v>1</v>
      </c>
      <c r="H15">
        <v>3</v>
      </c>
      <c r="I15" t="s">
        <v>532</v>
      </c>
      <c r="J15" t="s">
        <v>533</v>
      </c>
      <c r="K15" t="s">
        <v>534</v>
      </c>
      <c r="L15">
        <v>1346</v>
      </c>
      <c r="N15">
        <v>1009</v>
      </c>
      <c r="O15" t="s">
        <v>525</v>
      </c>
      <c r="P15" t="s">
        <v>525</v>
      </c>
      <c r="Q15">
        <v>1</v>
      </c>
      <c r="W15">
        <v>0</v>
      </c>
      <c r="X15">
        <v>-529816839</v>
      </c>
      <c r="Y15">
        <f t="shared" si="8"/>
        <v>0</v>
      </c>
      <c r="AA15">
        <v>103.8</v>
      </c>
      <c r="AB15">
        <v>0</v>
      </c>
      <c r="AC15">
        <v>0</v>
      </c>
      <c r="AD15">
        <v>0</v>
      </c>
      <c r="AE15">
        <v>56.11</v>
      </c>
      <c r="AF15">
        <v>0</v>
      </c>
      <c r="AG15">
        <v>0</v>
      </c>
      <c r="AH15">
        <v>0</v>
      </c>
      <c r="AI15">
        <v>1.85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3</v>
      </c>
      <c r="AT15">
        <v>0.02</v>
      </c>
      <c r="AU15" t="s">
        <v>40</v>
      </c>
      <c r="AV15">
        <v>0</v>
      </c>
      <c r="AW15">
        <v>2</v>
      </c>
      <c r="AX15">
        <v>61617957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1.1222000000000001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V15">
        <v>0</v>
      </c>
      <c r="CW15">
        <v>0</v>
      </c>
      <c r="CX15">
        <f>ROUND(Y15*Source!I30,7)</f>
        <v>0</v>
      </c>
      <c r="CY15">
        <f t="shared" si="9"/>
        <v>103.8</v>
      </c>
      <c r="CZ15">
        <f t="shared" si="10"/>
        <v>56.11</v>
      </c>
      <c r="DA15">
        <f t="shared" si="11"/>
        <v>1.85</v>
      </c>
      <c r="DB15">
        <f t="shared" si="12"/>
        <v>0</v>
      </c>
      <c r="DC15">
        <f t="shared" si="13"/>
        <v>0</v>
      </c>
      <c r="DD15" t="s">
        <v>3</v>
      </c>
      <c r="DE15" t="s">
        <v>3</v>
      </c>
      <c r="DF15">
        <f>ROUND(ROUND(AE15*AI15,2)*CX15,2)</f>
        <v>0</v>
      </c>
      <c r="DG15">
        <f t="shared" si="7"/>
        <v>0</v>
      </c>
      <c r="DH15">
        <f t="shared" si="4"/>
        <v>0</v>
      </c>
      <c r="DI15">
        <f t="shared" si="5"/>
        <v>0</v>
      </c>
      <c r="DJ15">
        <f t="shared" si="14"/>
        <v>0</v>
      </c>
      <c r="DK15">
        <v>0</v>
      </c>
      <c r="DL15" t="s">
        <v>3</v>
      </c>
      <c r="DM15">
        <v>0</v>
      </c>
      <c r="DN15" t="s">
        <v>3</v>
      </c>
      <c r="DO15">
        <v>0</v>
      </c>
    </row>
    <row r="16" spans="1:119" x14ac:dyDescent="0.2">
      <c r="A16">
        <f>ROW(Source!A30)</f>
        <v>30</v>
      </c>
      <c r="B16">
        <v>61617792</v>
      </c>
      <c r="C16">
        <v>61617935</v>
      </c>
      <c r="D16">
        <v>56219801</v>
      </c>
      <c r="E16">
        <v>108</v>
      </c>
      <c r="F16">
        <v>1</v>
      </c>
      <c r="G16">
        <v>1</v>
      </c>
      <c r="H16">
        <v>3</v>
      </c>
      <c r="I16" t="s">
        <v>535</v>
      </c>
      <c r="J16" t="s">
        <v>3</v>
      </c>
      <c r="K16" t="s">
        <v>536</v>
      </c>
      <c r="L16">
        <v>1346</v>
      </c>
      <c r="N16">
        <v>1009</v>
      </c>
      <c r="O16" t="s">
        <v>525</v>
      </c>
      <c r="P16" t="s">
        <v>525</v>
      </c>
      <c r="Q16">
        <v>1</v>
      </c>
      <c r="W16">
        <v>0</v>
      </c>
      <c r="X16">
        <v>-1111733769</v>
      </c>
      <c r="Y16">
        <f t="shared" si="8"/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1</v>
      </c>
      <c r="AO16">
        <v>0</v>
      </c>
      <c r="AP16">
        <v>1</v>
      </c>
      <c r="AQ16">
        <v>1</v>
      </c>
      <c r="AR16">
        <v>0</v>
      </c>
      <c r="AS16" t="s">
        <v>3</v>
      </c>
      <c r="AT16">
        <v>0</v>
      </c>
      <c r="AU16" t="s">
        <v>40</v>
      </c>
      <c r="AV16">
        <v>0</v>
      </c>
      <c r="AW16">
        <v>2</v>
      </c>
      <c r="AX16">
        <v>61617958</v>
      </c>
      <c r="AY16">
        <v>1</v>
      </c>
      <c r="AZ16">
        <v>0</v>
      </c>
      <c r="BA16">
        <v>16</v>
      </c>
      <c r="BB16">
        <v>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0</v>
      </c>
      <c r="CY16">
        <f t="shared" si="9"/>
        <v>0</v>
      </c>
      <c r="CZ16">
        <f t="shared" si="10"/>
        <v>0</v>
      </c>
      <c r="DA16">
        <f t="shared" si="11"/>
        <v>1</v>
      </c>
      <c r="DB16">
        <f t="shared" si="12"/>
        <v>0</v>
      </c>
      <c r="DC16">
        <f t="shared" si="13"/>
        <v>0</v>
      </c>
      <c r="DD16" t="s">
        <v>3</v>
      </c>
      <c r="DE16" t="s">
        <v>3</v>
      </c>
      <c r="DF16">
        <f>ROUND(ROUND(AE16,2)*CX16,2)</f>
        <v>0</v>
      </c>
      <c r="DG16">
        <f t="shared" si="7"/>
        <v>0</v>
      </c>
      <c r="DH16">
        <f t="shared" si="4"/>
        <v>0</v>
      </c>
      <c r="DI16">
        <f t="shared" si="5"/>
        <v>0</v>
      </c>
      <c r="DJ16">
        <f t="shared" si="14"/>
        <v>0</v>
      </c>
      <c r="DK16">
        <v>0</v>
      </c>
      <c r="DL16" t="s">
        <v>3</v>
      </c>
      <c r="DM16">
        <v>0</v>
      </c>
      <c r="DN16" t="s">
        <v>3</v>
      </c>
      <c r="DO16">
        <v>0</v>
      </c>
    </row>
    <row r="17" spans="1:119" x14ac:dyDescent="0.2">
      <c r="A17">
        <f>ROW(Source!A30)</f>
        <v>30</v>
      </c>
      <c r="B17">
        <v>61617792</v>
      </c>
      <c r="C17">
        <v>61617935</v>
      </c>
      <c r="D17">
        <v>56220121</v>
      </c>
      <c r="E17">
        <v>108</v>
      </c>
      <c r="F17">
        <v>1</v>
      </c>
      <c r="G17">
        <v>1</v>
      </c>
      <c r="H17">
        <v>3</v>
      </c>
      <c r="I17" t="s">
        <v>537</v>
      </c>
      <c r="J17" t="s">
        <v>3</v>
      </c>
      <c r="K17" t="s">
        <v>538</v>
      </c>
      <c r="L17">
        <v>1348</v>
      </c>
      <c r="N17">
        <v>1009</v>
      </c>
      <c r="O17" t="s">
        <v>59</v>
      </c>
      <c r="P17" t="s">
        <v>59</v>
      </c>
      <c r="Q17">
        <v>1000</v>
      </c>
      <c r="W17">
        <v>0</v>
      </c>
      <c r="X17">
        <v>1613753229</v>
      </c>
      <c r="Y17">
        <f t="shared" si="8"/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1</v>
      </c>
      <c r="AO17">
        <v>0</v>
      </c>
      <c r="AP17">
        <v>1</v>
      </c>
      <c r="AQ17">
        <v>1</v>
      </c>
      <c r="AR17">
        <v>0</v>
      </c>
      <c r="AS17" t="s">
        <v>3</v>
      </c>
      <c r="AT17">
        <v>0</v>
      </c>
      <c r="AU17" t="s">
        <v>40</v>
      </c>
      <c r="AV17">
        <v>0</v>
      </c>
      <c r="AW17">
        <v>2</v>
      </c>
      <c r="AX17">
        <v>61617959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V17">
        <v>0</v>
      </c>
      <c r="CW17">
        <v>0</v>
      </c>
      <c r="CX17">
        <f>ROUND(Y17*Source!I30,7)</f>
        <v>0</v>
      </c>
      <c r="CY17">
        <f t="shared" si="9"/>
        <v>0</v>
      </c>
      <c r="CZ17">
        <f t="shared" si="10"/>
        <v>0</v>
      </c>
      <c r="DA17">
        <f t="shared" si="11"/>
        <v>1</v>
      </c>
      <c r="DB17">
        <f t="shared" si="12"/>
        <v>0</v>
      </c>
      <c r="DC17">
        <f t="shared" si="13"/>
        <v>0</v>
      </c>
      <c r="DD17" t="s">
        <v>3</v>
      </c>
      <c r="DE17" t="s">
        <v>3</v>
      </c>
      <c r="DF17">
        <f>ROUND(ROUND(AE17,2)*CX17,2)</f>
        <v>0</v>
      </c>
      <c r="DG17">
        <f t="shared" si="7"/>
        <v>0</v>
      </c>
      <c r="DH17">
        <f t="shared" si="4"/>
        <v>0</v>
      </c>
      <c r="DI17">
        <f t="shared" si="5"/>
        <v>0</v>
      </c>
      <c r="DJ17">
        <f t="shared" si="14"/>
        <v>0</v>
      </c>
      <c r="DK17">
        <v>0</v>
      </c>
      <c r="DL17" t="s">
        <v>3</v>
      </c>
      <c r="DM17">
        <v>0</v>
      </c>
      <c r="DN17" t="s">
        <v>3</v>
      </c>
      <c r="DO17">
        <v>0</v>
      </c>
    </row>
    <row r="18" spans="1:119" x14ac:dyDescent="0.2">
      <c r="A18">
        <f>ROW(Source!A30)</f>
        <v>30</v>
      </c>
      <c r="B18">
        <v>61617792</v>
      </c>
      <c r="C18">
        <v>61617935</v>
      </c>
      <c r="D18">
        <v>56610133</v>
      </c>
      <c r="E18">
        <v>1</v>
      </c>
      <c r="F18">
        <v>1</v>
      </c>
      <c r="G18">
        <v>1</v>
      </c>
      <c r="H18">
        <v>3</v>
      </c>
      <c r="I18" t="s">
        <v>539</v>
      </c>
      <c r="J18" t="s">
        <v>540</v>
      </c>
      <c r="K18" t="s">
        <v>541</v>
      </c>
      <c r="L18">
        <v>1348</v>
      </c>
      <c r="N18">
        <v>1009</v>
      </c>
      <c r="O18" t="s">
        <v>59</v>
      </c>
      <c r="P18" t="s">
        <v>59</v>
      </c>
      <c r="Q18">
        <v>1000</v>
      </c>
      <c r="W18">
        <v>0</v>
      </c>
      <c r="X18">
        <v>-548549702</v>
      </c>
      <c r="Y18">
        <f t="shared" si="8"/>
        <v>0</v>
      </c>
      <c r="AA18">
        <v>86422.66</v>
      </c>
      <c r="AB18">
        <v>0</v>
      </c>
      <c r="AC18">
        <v>0</v>
      </c>
      <c r="AD18">
        <v>0</v>
      </c>
      <c r="AE18">
        <v>80020.98</v>
      </c>
      <c r="AF18">
        <v>0</v>
      </c>
      <c r="AG18">
        <v>0</v>
      </c>
      <c r="AH18">
        <v>0</v>
      </c>
      <c r="AI18">
        <v>1.08</v>
      </c>
      <c r="AJ18">
        <v>1</v>
      </c>
      <c r="AK18">
        <v>1</v>
      </c>
      <c r="AL18">
        <v>1</v>
      </c>
      <c r="AM18">
        <v>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3</v>
      </c>
      <c r="AT18">
        <v>1E-4</v>
      </c>
      <c r="AU18" t="s">
        <v>40</v>
      </c>
      <c r="AV18">
        <v>0</v>
      </c>
      <c r="AW18">
        <v>2</v>
      </c>
      <c r="AX18">
        <v>61617960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8.0020980000000002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1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ROUND(Y18*Source!I30,7)</f>
        <v>0</v>
      </c>
      <c r="CY18">
        <f t="shared" si="9"/>
        <v>86422.66</v>
      </c>
      <c r="CZ18">
        <f t="shared" si="10"/>
        <v>80020.98</v>
      </c>
      <c r="DA18">
        <f t="shared" si="11"/>
        <v>1.08</v>
      </c>
      <c r="DB18">
        <f t="shared" si="12"/>
        <v>0</v>
      </c>
      <c r="DC18">
        <f t="shared" si="13"/>
        <v>0</v>
      </c>
      <c r="DD18" t="s">
        <v>3</v>
      </c>
      <c r="DE18" t="s">
        <v>3</v>
      </c>
      <c r="DF18">
        <f>ROUND(ROUND(AE18*AI18,2)*CX18,2)</f>
        <v>0</v>
      </c>
      <c r="DG18">
        <f t="shared" si="7"/>
        <v>0</v>
      </c>
      <c r="DH18">
        <f t="shared" si="4"/>
        <v>0</v>
      </c>
      <c r="DI18">
        <f t="shared" si="5"/>
        <v>0</v>
      </c>
      <c r="DJ18">
        <f t="shared" si="14"/>
        <v>0</v>
      </c>
      <c r="DK18">
        <v>0</v>
      </c>
      <c r="DL18" t="s">
        <v>3</v>
      </c>
      <c r="DM18">
        <v>0</v>
      </c>
      <c r="DN18" t="s">
        <v>3</v>
      </c>
      <c r="DO18">
        <v>0</v>
      </c>
    </row>
    <row r="19" spans="1:119" x14ac:dyDescent="0.2">
      <c r="A19">
        <f>ROW(Source!A30)</f>
        <v>30</v>
      </c>
      <c r="B19">
        <v>61617792</v>
      </c>
      <c r="C19">
        <v>61617935</v>
      </c>
      <c r="D19">
        <v>56610726</v>
      </c>
      <c r="E19">
        <v>1</v>
      </c>
      <c r="F19">
        <v>1</v>
      </c>
      <c r="G19">
        <v>1</v>
      </c>
      <c r="H19">
        <v>3</v>
      </c>
      <c r="I19" t="s">
        <v>542</v>
      </c>
      <c r="J19" t="s">
        <v>543</v>
      </c>
      <c r="K19" t="s">
        <v>544</v>
      </c>
      <c r="L19">
        <v>1346</v>
      </c>
      <c r="N19">
        <v>1009</v>
      </c>
      <c r="O19" t="s">
        <v>525</v>
      </c>
      <c r="P19" t="s">
        <v>525</v>
      </c>
      <c r="Q19">
        <v>1</v>
      </c>
      <c r="W19">
        <v>0</v>
      </c>
      <c r="X19">
        <v>-710112584</v>
      </c>
      <c r="Y19">
        <f t="shared" si="8"/>
        <v>0</v>
      </c>
      <c r="AA19">
        <v>66.66</v>
      </c>
      <c r="AB19">
        <v>0</v>
      </c>
      <c r="AC19">
        <v>0</v>
      </c>
      <c r="AD19">
        <v>0</v>
      </c>
      <c r="AE19">
        <v>60.6</v>
      </c>
      <c r="AF19">
        <v>0</v>
      </c>
      <c r="AG19">
        <v>0</v>
      </c>
      <c r="AH19">
        <v>0</v>
      </c>
      <c r="AI19">
        <v>1.1000000000000001</v>
      </c>
      <c r="AJ19">
        <v>1</v>
      </c>
      <c r="AK19">
        <v>1</v>
      </c>
      <c r="AL19">
        <v>1</v>
      </c>
      <c r="AM19">
        <v>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3</v>
      </c>
      <c r="AT19">
        <v>0.03</v>
      </c>
      <c r="AU19" t="s">
        <v>40</v>
      </c>
      <c r="AV19">
        <v>0</v>
      </c>
      <c r="AW19">
        <v>2</v>
      </c>
      <c r="AX19">
        <v>61617961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1.8180000000000001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V19">
        <v>0</v>
      </c>
      <c r="CW19">
        <v>0</v>
      </c>
      <c r="CX19">
        <f>ROUND(Y19*Source!I30,7)</f>
        <v>0</v>
      </c>
      <c r="CY19">
        <f t="shared" si="9"/>
        <v>66.66</v>
      </c>
      <c r="CZ19">
        <f t="shared" si="10"/>
        <v>60.6</v>
      </c>
      <c r="DA19">
        <f t="shared" si="11"/>
        <v>1.1000000000000001</v>
      </c>
      <c r="DB19">
        <f t="shared" si="12"/>
        <v>0</v>
      </c>
      <c r="DC19">
        <f t="shared" si="13"/>
        <v>0</v>
      </c>
      <c r="DD19" t="s">
        <v>3</v>
      </c>
      <c r="DE19" t="s">
        <v>3</v>
      </c>
      <c r="DF19">
        <f>ROUND(ROUND(AE19*AI19,2)*CX19,2)</f>
        <v>0</v>
      </c>
      <c r="DG19">
        <f t="shared" si="7"/>
        <v>0</v>
      </c>
      <c r="DH19">
        <f t="shared" si="4"/>
        <v>0</v>
      </c>
      <c r="DI19">
        <f t="shared" si="5"/>
        <v>0</v>
      </c>
      <c r="DJ19">
        <f t="shared" si="14"/>
        <v>0</v>
      </c>
      <c r="DK19">
        <v>0</v>
      </c>
      <c r="DL19" t="s">
        <v>3</v>
      </c>
      <c r="DM19">
        <v>0</v>
      </c>
      <c r="DN19" t="s">
        <v>3</v>
      </c>
      <c r="DO19">
        <v>0</v>
      </c>
    </row>
    <row r="20" spans="1:119" x14ac:dyDescent="0.2">
      <c r="A20">
        <f>ROW(Source!A30)</f>
        <v>30</v>
      </c>
      <c r="B20">
        <v>61617792</v>
      </c>
      <c r="C20">
        <v>61617935</v>
      </c>
      <c r="D20">
        <v>56222458</v>
      </c>
      <c r="E20">
        <v>108</v>
      </c>
      <c r="F20">
        <v>1</v>
      </c>
      <c r="G20">
        <v>1</v>
      </c>
      <c r="H20">
        <v>3</v>
      </c>
      <c r="I20" t="s">
        <v>545</v>
      </c>
      <c r="J20" t="s">
        <v>3</v>
      </c>
      <c r="K20" t="s">
        <v>546</v>
      </c>
      <c r="L20">
        <v>1371</v>
      </c>
      <c r="N20">
        <v>1013</v>
      </c>
      <c r="O20" t="s">
        <v>22</v>
      </c>
      <c r="P20" t="s">
        <v>22</v>
      </c>
      <c r="Q20">
        <v>1</v>
      </c>
      <c r="W20">
        <v>0</v>
      </c>
      <c r="X20">
        <v>1740798612</v>
      </c>
      <c r="Y20">
        <f t="shared" si="8"/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1</v>
      </c>
      <c r="AO20">
        <v>0</v>
      </c>
      <c r="AP20">
        <v>1</v>
      </c>
      <c r="AQ20">
        <v>1</v>
      </c>
      <c r="AR20">
        <v>0</v>
      </c>
      <c r="AS20" t="s">
        <v>3</v>
      </c>
      <c r="AT20">
        <v>0</v>
      </c>
      <c r="AU20" t="s">
        <v>40</v>
      </c>
      <c r="AV20">
        <v>0</v>
      </c>
      <c r="AW20">
        <v>2</v>
      </c>
      <c r="AX20">
        <v>61617962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V20">
        <v>0</v>
      </c>
      <c r="CW20">
        <v>0</v>
      </c>
      <c r="CX20">
        <f>ROUND(Y20*Source!I30,7)</f>
        <v>0</v>
      </c>
      <c r="CY20">
        <f t="shared" si="9"/>
        <v>0</v>
      </c>
      <c r="CZ20">
        <f t="shared" si="10"/>
        <v>0</v>
      </c>
      <c r="DA20">
        <f t="shared" si="11"/>
        <v>1</v>
      </c>
      <c r="DB20">
        <f t="shared" si="12"/>
        <v>0</v>
      </c>
      <c r="DC20">
        <f t="shared" si="13"/>
        <v>0</v>
      </c>
      <c r="DD20" t="s">
        <v>3</v>
      </c>
      <c r="DE20" t="s">
        <v>3</v>
      </c>
      <c r="DF20">
        <f t="shared" ref="DF20:DF25" si="15">ROUND(ROUND(AE20,2)*CX20,2)</f>
        <v>0</v>
      </c>
      <c r="DG20">
        <f t="shared" si="7"/>
        <v>0</v>
      </c>
      <c r="DH20">
        <f t="shared" si="4"/>
        <v>0</v>
      </c>
      <c r="DI20">
        <f t="shared" si="5"/>
        <v>0</v>
      </c>
      <c r="DJ20">
        <f t="shared" si="14"/>
        <v>0</v>
      </c>
      <c r="DK20">
        <v>0</v>
      </c>
      <c r="DL20" t="s">
        <v>3</v>
      </c>
      <c r="DM20">
        <v>0</v>
      </c>
      <c r="DN20" t="s">
        <v>3</v>
      </c>
      <c r="DO20">
        <v>0</v>
      </c>
    </row>
    <row r="21" spans="1:119" x14ac:dyDescent="0.2">
      <c r="A21">
        <f>ROW(Source!A30)</f>
        <v>30</v>
      </c>
      <c r="B21">
        <v>61617792</v>
      </c>
      <c r="C21">
        <v>61617935</v>
      </c>
      <c r="D21">
        <v>56222467</v>
      </c>
      <c r="E21">
        <v>108</v>
      </c>
      <c r="F21">
        <v>1</v>
      </c>
      <c r="G21">
        <v>1</v>
      </c>
      <c r="H21">
        <v>3</v>
      </c>
      <c r="I21" t="s">
        <v>547</v>
      </c>
      <c r="J21" t="s">
        <v>3</v>
      </c>
      <c r="K21" t="s">
        <v>548</v>
      </c>
      <c r="L21">
        <v>1346</v>
      </c>
      <c r="N21">
        <v>1009</v>
      </c>
      <c r="O21" t="s">
        <v>525</v>
      </c>
      <c r="P21" t="s">
        <v>525</v>
      </c>
      <c r="Q21">
        <v>1</v>
      </c>
      <c r="W21">
        <v>0</v>
      </c>
      <c r="X21">
        <v>1533393836</v>
      </c>
      <c r="Y21">
        <f t="shared" si="8"/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1</v>
      </c>
      <c r="AO21">
        <v>0</v>
      </c>
      <c r="AP21">
        <v>1</v>
      </c>
      <c r="AQ21">
        <v>1</v>
      </c>
      <c r="AR21">
        <v>0</v>
      </c>
      <c r="AS21" t="s">
        <v>3</v>
      </c>
      <c r="AT21">
        <v>0</v>
      </c>
      <c r="AU21" t="s">
        <v>40</v>
      </c>
      <c r="AV21">
        <v>0</v>
      </c>
      <c r="AW21">
        <v>2</v>
      </c>
      <c r="AX21">
        <v>61617963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ROUND(Y21*Source!I30,7)</f>
        <v>0</v>
      </c>
      <c r="CY21">
        <f t="shared" si="9"/>
        <v>0</v>
      </c>
      <c r="CZ21">
        <f t="shared" si="10"/>
        <v>0</v>
      </c>
      <c r="DA21">
        <f t="shared" si="11"/>
        <v>1</v>
      </c>
      <c r="DB21">
        <f t="shared" si="12"/>
        <v>0</v>
      </c>
      <c r="DC21">
        <f t="shared" si="13"/>
        <v>0</v>
      </c>
      <c r="DD21" t="s">
        <v>3</v>
      </c>
      <c r="DE21" t="s">
        <v>3</v>
      </c>
      <c r="DF21">
        <f t="shared" si="15"/>
        <v>0</v>
      </c>
      <c r="DG21">
        <f t="shared" si="7"/>
        <v>0</v>
      </c>
      <c r="DH21">
        <f t="shared" si="4"/>
        <v>0</v>
      </c>
      <c r="DI21">
        <f t="shared" si="5"/>
        <v>0</v>
      </c>
      <c r="DJ21">
        <f t="shared" si="14"/>
        <v>0</v>
      </c>
      <c r="DK21">
        <v>0</v>
      </c>
      <c r="DL21" t="s">
        <v>3</v>
      </c>
      <c r="DM21">
        <v>0</v>
      </c>
      <c r="DN21" t="s">
        <v>3</v>
      </c>
      <c r="DO21">
        <v>0</v>
      </c>
    </row>
    <row r="22" spans="1:119" x14ac:dyDescent="0.2">
      <c r="A22">
        <f>ROW(Source!A31)</f>
        <v>31</v>
      </c>
      <c r="B22">
        <v>61617792</v>
      </c>
      <c r="C22">
        <v>61617964</v>
      </c>
      <c r="D22">
        <v>37075528</v>
      </c>
      <c r="E22">
        <v>108</v>
      </c>
      <c r="F22">
        <v>1</v>
      </c>
      <c r="G22">
        <v>1</v>
      </c>
      <c r="H22">
        <v>1</v>
      </c>
      <c r="I22" t="s">
        <v>549</v>
      </c>
      <c r="J22" t="s">
        <v>3</v>
      </c>
      <c r="K22" t="s">
        <v>550</v>
      </c>
      <c r="L22">
        <v>1191</v>
      </c>
      <c r="N22">
        <v>1013</v>
      </c>
      <c r="O22" t="s">
        <v>508</v>
      </c>
      <c r="P22" t="s">
        <v>508</v>
      </c>
      <c r="Q22">
        <v>1</v>
      </c>
      <c r="W22">
        <v>0</v>
      </c>
      <c r="X22">
        <v>-1841613679</v>
      </c>
      <c r="Y22">
        <f>(AT22*ROUND(0.3,7))</f>
        <v>2.226</v>
      </c>
      <c r="AA22">
        <v>0</v>
      </c>
      <c r="AB22">
        <v>0</v>
      </c>
      <c r="AC22">
        <v>0</v>
      </c>
      <c r="AD22">
        <v>464.83</v>
      </c>
      <c r="AE22">
        <v>0</v>
      </c>
      <c r="AF22">
        <v>0</v>
      </c>
      <c r="AG22">
        <v>0</v>
      </c>
      <c r="AH22">
        <v>464.83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3</v>
      </c>
      <c r="AT22">
        <v>7.42</v>
      </c>
      <c r="AU22" t="s">
        <v>41</v>
      </c>
      <c r="AV22">
        <v>1</v>
      </c>
      <c r="AW22">
        <v>2</v>
      </c>
      <c r="AX22">
        <v>61617980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3449.0385999999999</v>
      </c>
      <c r="BN22">
        <v>7.42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1034.7115799999999</v>
      </c>
      <c r="BU22">
        <v>2.226</v>
      </c>
      <c r="BV22">
        <v>0</v>
      </c>
      <c r="BW22">
        <v>1</v>
      </c>
      <c r="CU22">
        <f>ROUND(AT22*Source!I31*AH22*AL22,2)</f>
        <v>3449.04</v>
      </c>
      <c r="CV22">
        <f>ROUND(Y22*Source!I31,7)</f>
        <v>2.226</v>
      </c>
      <c r="CW22">
        <v>0</v>
      </c>
      <c r="CX22">
        <f>ROUND(Y22*Source!I31,7)</f>
        <v>2.226</v>
      </c>
      <c r="CY22">
        <f>AD22</f>
        <v>464.83</v>
      </c>
      <c r="CZ22">
        <f>AH22</f>
        <v>464.83</v>
      </c>
      <c r="DA22">
        <f>AL22</f>
        <v>1</v>
      </c>
      <c r="DB22">
        <f>ROUND((ROUND(AT22*CZ22,2)*ROUND(0.3,7)),6)</f>
        <v>1034.712</v>
      </c>
      <c r="DC22">
        <f>ROUND((ROUND(AT22*AG22,2)*ROUND(0.3,7)),6)</f>
        <v>0</v>
      </c>
      <c r="DD22" t="s">
        <v>3</v>
      </c>
      <c r="DE22" t="s">
        <v>3</v>
      </c>
      <c r="DF22">
        <f t="shared" si="15"/>
        <v>0</v>
      </c>
      <c r="DG22">
        <f t="shared" si="7"/>
        <v>0</v>
      </c>
      <c r="DH22">
        <f t="shared" si="4"/>
        <v>0</v>
      </c>
      <c r="DI22">
        <f t="shared" si="5"/>
        <v>1034.71</v>
      </c>
      <c r="DJ22">
        <f>DI22</f>
        <v>1034.71</v>
      </c>
      <c r="DK22">
        <v>1</v>
      </c>
      <c r="DL22" t="s">
        <v>3</v>
      </c>
      <c r="DM22">
        <v>0</v>
      </c>
      <c r="DN22" t="s">
        <v>3</v>
      </c>
      <c r="DO22">
        <v>0</v>
      </c>
    </row>
    <row r="23" spans="1:119" x14ac:dyDescent="0.2">
      <c r="A23">
        <f>ROW(Source!A31)</f>
        <v>31</v>
      </c>
      <c r="B23">
        <v>61617792</v>
      </c>
      <c r="C23">
        <v>61617964</v>
      </c>
      <c r="D23">
        <v>37064876</v>
      </c>
      <c r="E23">
        <v>108</v>
      </c>
      <c r="F23">
        <v>1</v>
      </c>
      <c r="G23">
        <v>1</v>
      </c>
      <c r="H23">
        <v>1</v>
      </c>
      <c r="I23" t="s">
        <v>509</v>
      </c>
      <c r="J23" t="s">
        <v>3</v>
      </c>
      <c r="K23" t="s">
        <v>510</v>
      </c>
      <c r="L23">
        <v>1191</v>
      </c>
      <c r="N23">
        <v>1013</v>
      </c>
      <c r="O23" t="s">
        <v>508</v>
      </c>
      <c r="P23" t="s">
        <v>508</v>
      </c>
      <c r="Q23">
        <v>1</v>
      </c>
      <c r="W23">
        <v>0</v>
      </c>
      <c r="X23">
        <v>-1417349443</v>
      </c>
      <c r="Y23">
        <f>(AT23*ROUND(0.3,7))</f>
        <v>0.30599999999999999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3</v>
      </c>
      <c r="AT23">
        <v>1.02</v>
      </c>
      <c r="AU23" t="s">
        <v>41</v>
      </c>
      <c r="AV23">
        <v>2</v>
      </c>
      <c r="AW23">
        <v>2</v>
      </c>
      <c r="AX23">
        <v>61617981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ROUND(Y23*Source!I31,7)</f>
        <v>0.30599999999999999</v>
      </c>
      <c r="CY23">
        <f>AD23</f>
        <v>0</v>
      </c>
      <c r="CZ23">
        <f>AH23</f>
        <v>0</v>
      </c>
      <c r="DA23">
        <f>AL23</f>
        <v>1</v>
      </c>
      <c r="DB23">
        <f>ROUND((ROUND(AT23*CZ23,2)*ROUND(0.3,7)),6)</f>
        <v>0</v>
      </c>
      <c r="DC23">
        <f>ROUND((ROUND(AT23*AG23,2)*ROUND(0.3,7)),6)</f>
        <v>0</v>
      </c>
      <c r="DD23" t="s">
        <v>3</v>
      </c>
      <c r="DE23" t="s">
        <v>3</v>
      </c>
      <c r="DF23">
        <f t="shared" si="15"/>
        <v>0</v>
      </c>
      <c r="DG23">
        <f t="shared" si="7"/>
        <v>0</v>
      </c>
      <c r="DH23">
        <f t="shared" si="4"/>
        <v>0</v>
      </c>
      <c r="DI23">
        <f t="shared" si="5"/>
        <v>0</v>
      </c>
      <c r="DJ23">
        <f>DI23</f>
        <v>0</v>
      </c>
      <c r="DK23">
        <v>0</v>
      </c>
      <c r="DL23" t="s">
        <v>3</v>
      </c>
      <c r="DM23">
        <v>0</v>
      </c>
      <c r="DN23" t="s">
        <v>3</v>
      </c>
      <c r="DO23">
        <v>0</v>
      </c>
    </row>
    <row r="24" spans="1:119" x14ac:dyDescent="0.2">
      <c r="A24">
        <f>ROW(Source!A31)</f>
        <v>31</v>
      </c>
      <c r="B24">
        <v>61617792</v>
      </c>
      <c r="C24">
        <v>61617964</v>
      </c>
      <c r="D24">
        <v>56571417</v>
      </c>
      <c r="E24">
        <v>1</v>
      </c>
      <c r="F24">
        <v>1</v>
      </c>
      <c r="G24">
        <v>1</v>
      </c>
      <c r="H24">
        <v>2</v>
      </c>
      <c r="I24" t="s">
        <v>551</v>
      </c>
      <c r="J24" t="s">
        <v>552</v>
      </c>
      <c r="K24" t="s">
        <v>553</v>
      </c>
      <c r="L24">
        <v>1368</v>
      </c>
      <c r="N24">
        <v>1011</v>
      </c>
      <c r="O24" t="s">
        <v>299</v>
      </c>
      <c r="P24" t="s">
        <v>299</v>
      </c>
      <c r="Q24">
        <v>1</v>
      </c>
      <c r="W24">
        <v>0</v>
      </c>
      <c r="X24">
        <v>-848025172</v>
      </c>
      <c r="Y24">
        <f>(AT24*ROUND(0.3,7))</f>
        <v>0.183</v>
      </c>
      <c r="AA24">
        <v>0</v>
      </c>
      <c r="AB24">
        <v>1406.6</v>
      </c>
      <c r="AC24">
        <v>597.64</v>
      </c>
      <c r="AD24">
        <v>0</v>
      </c>
      <c r="AE24">
        <v>0</v>
      </c>
      <c r="AF24">
        <v>1406.6</v>
      </c>
      <c r="AG24">
        <v>597.64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0</v>
      </c>
      <c r="AP24">
        <v>1</v>
      </c>
      <c r="AQ24">
        <v>1</v>
      </c>
      <c r="AR24">
        <v>0</v>
      </c>
      <c r="AS24" t="s">
        <v>3</v>
      </c>
      <c r="AT24">
        <v>0.61</v>
      </c>
      <c r="AU24" t="s">
        <v>41</v>
      </c>
      <c r="AV24">
        <v>1</v>
      </c>
      <c r="AW24">
        <v>2</v>
      </c>
      <c r="AX24">
        <v>61617982</v>
      </c>
      <c r="AY24">
        <v>1</v>
      </c>
      <c r="AZ24">
        <v>0</v>
      </c>
      <c r="BA24">
        <v>24</v>
      </c>
      <c r="BB24">
        <v>1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858.02599999999995</v>
      </c>
      <c r="BL24">
        <v>364.56039999999996</v>
      </c>
      <c r="BM24">
        <v>0</v>
      </c>
      <c r="BN24">
        <v>0</v>
      </c>
      <c r="BO24">
        <v>0.61</v>
      </c>
      <c r="BP24">
        <v>1</v>
      </c>
      <c r="BQ24">
        <v>0</v>
      </c>
      <c r="BR24">
        <v>257.40779999999995</v>
      </c>
      <c r="BS24">
        <v>109.36811999999999</v>
      </c>
      <c r="BT24">
        <v>0</v>
      </c>
      <c r="BU24">
        <v>0</v>
      </c>
      <c r="BV24">
        <v>0.183</v>
      </c>
      <c r="BW24">
        <v>1</v>
      </c>
      <c r="CV24">
        <v>0</v>
      </c>
      <c r="CW24">
        <f>ROUND(Y24*Source!I31*DO24,7)</f>
        <v>0.183</v>
      </c>
      <c r="CX24">
        <f>ROUND(Y24*Source!I31,7)</f>
        <v>0.183</v>
      </c>
      <c r="CY24">
        <f>AB24</f>
        <v>1406.6</v>
      </c>
      <c r="CZ24">
        <f>AF24</f>
        <v>1406.6</v>
      </c>
      <c r="DA24">
        <f>AJ24</f>
        <v>1</v>
      </c>
      <c r="DB24">
        <f>ROUND((ROUND(AT24*CZ24,2)*ROUND(0.3,7)),6)</f>
        <v>257.40899999999999</v>
      </c>
      <c r="DC24">
        <f>ROUND((ROUND(AT24*AG24,2)*ROUND(0.3,7)),6)</f>
        <v>109.36799999999999</v>
      </c>
      <c r="DD24" t="s">
        <v>3</v>
      </c>
      <c r="DE24" t="s">
        <v>3</v>
      </c>
      <c r="DF24">
        <f t="shared" si="15"/>
        <v>0</v>
      </c>
      <c r="DG24">
        <f t="shared" si="7"/>
        <v>257.41000000000003</v>
      </c>
      <c r="DH24">
        <f t="shared" si="4"/>
        <v>109.37</v>
      </c>
      <c r="DI24">
        <f t="shared" si="5"/>
        <v>0</v>
      </c>
      <c r="DJ24">
        <f>DG24+DH24</f>
        <v>366.78000000000003</v>
      </c>
      <c r="DK24">
        <v>1</v>
      </c>
      <c r="DL24" t="s">
        <v>554</v>
      </c>
      <c r="DM24">
        <v>6</v>
      </c>
      <c r="DN24" t="s">
        <v>508</v>
      </c>
      <c r="DO24">
        <v>1</v>
      </c>
    </row>
    <row r="25" spans="1:119" x14ac:dyDescent="0.2">
      <c r="A25">
        <f>ROW(Source!A31)</f>
        <v>31</v>
      </c>
      <c r="B25">
        <v>61617792</v>
      </c>
      <c r="C25">
        <v>61617964</v>
      </c>
      <c r="D25">
        <v>56572833</v>
      </c>
      <c r="E25">
        <v>1</v>
      </c>
      <c r="F25">
        <v>1</v>
      </c>
      <c r="G25">
        <v>1</v>
      </c>
      <c r="H25">
        <v>2</v>
      </c>
      <c r="I25" t="s">
        <v>515</v>
      </c>
      <c r="J25" t="s">
        <v>516</v>
      </c>
      <c r="K25" t="s">
        <v>517</v>
      </c>
      <c r="L25">
        <v>1368</v>
      </c>
      <c r="N25">
        <v>1011</v>
      </c>
      <c r="O25" t="s">
        <v>299</v>
      </c>
      <c r="P25" t="s">
        <v>299</v>
      </c>
      <c r="Q25">
        <v>1</v>
      </c>
      <c r="W25">
        <v>0</v>
      </c>
      <c r="X25">
        <v>1230426758</v>
      </c>
      <c r="Y25">
        <f>(AT25*ROUND(0.3,7))</f>
        <v>0.12299999999999998</v>
      </c>
      <c r="AA25">
        <v>0</v>
      </c>
      <c r="AB25">
        <v>546.22</v>
      </c>
      <c r="AC25">
        <v>444.91</v>
      </c>
      <c r="AD25">
        <v>0</v>
      </c>
      <c r="AE25">
        <v>0</v>
      </c>
      <c r="AF25">
        <v>546.22</v>
      </c>
      <c r="AG25">
        <v>444.91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3</v>
      </c>
      <c r="AT25">
        <v>0.41</v>
      </c>
      <c r="AU25" t="s">
        <v>41</v>
      </c>
      <c r="AV25">
        <v>1</v>
      </c>
      <c r="AW25">
        <v>2</v>
      </c>
      <c r="AX25">
        <v>61617983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223.9502</v>
      </c>
      <c r="BL25">
        <v>182.41309999999999</v>
      </c>
      <c r="BM25">
        <v>0</v>
      </c>
      <c r="BN25">
        <v>0</v>
      </c>
      <c r="BO25">
        <v>0.41</v>
      </c>
      <c r="BP25">
        <v>1</v>
      </c>
      <c r="BQ25">
        <v>0</v>
      </c>
      <c r="BR25">
        <v>67.185059999999993</v>
      </c>
      <c r="BS25">
        <v>54.723929999999996</v>
      </c>
      <c r="BT25">
        <v>0</v>
      </c>
      <c r="BU25">
        <v>0</v>
      </c>
      <c r="BV25">
        <v>0.12299999999999998</v>
      </c>
      <c r="BW25">
        <v>1</v>
      </c>
      <c r="CV25">
        <v>0</v>
      </c>
      <c r="CW25">
        <f>ROUND(Y25*Source!I31*DO25,7)</f>
        <v>0.123</v>
      </c>
      <c r="CX25">
        <f>ROUND(Y25*Source!I31,7)</f>
        <v>0.123</v>
      </c>
      <c r="CY25">
        <f>AB25</f>
        <v>546.22</v>
      </c>
      <c r="CZ25">
        <f>AF25</f>
        <v>546.22</v>
      </c>
      <c r="DA25">
        <f>AJ25</f>
        <v>1</v>
      </c>
      <c r="DB25">
        <f>ROUND((ROUND(AT25*CZ25,2)*ROUND(0.3,7)),6)</f>
        <v>67.185000000000002</v>
      </c>
      <c r="DC25">
        <f>ROUND((ROUND(AT25*AG25,2)*ROUND(0.3,7)),6)</f>
        <v>54.722999999999999</v>
      </c>
      <c r="DD25" t="s">
        <v>3</v>
      </c>
      <c r="DE25" t="s">
        <v>3</v>
      </c>
      <c r="DF25">
        <f t="shared" si="15"/>
        <v>0</v>
      </c>
      <c r="DG25">
        <f t="shared" si="7"/>
        <v>67.19</v>
      </c>
      <c r="DH25">
        <f t="shared" si="4"/>
        <v>54.72</v>
      </c>
      <c r="DI25">
        <f t="shared" si="5"/>
        <v>0</v>
      </c>
      <c r="DJ25">
        <f>DG25+DH25</f>
        <v>121.91</v>
      </c>
      <c r="DK25">
        <v>1</v>
      </c>
      <c r="DL25" t="s">
        <v>514</v>
      </c>
      <c r="DM25">
        <v>4</v>
      </c>
      <c r="DN25" t="s">
        <v>508</v>
      </c>
      <c r="DO25">
        <v>1</v>
      </c>
    </row>
    <row r="26" spans="1:119" x14ac:dyDescent="0.2">
      <c r="A26">
        <f>ROW(Source!A31)</f>
        <v>31</v>
      </c>
      <c r="B26">
        <v>61617792</v>
      </c>
      <c r="C26">
        <v>61617964</v>
      </c>
      <c r="D26">
        <v>56574842</v>
      </c>
      <c r="E26">
        <v>1</v>
      </c>
      <c r="F26">
        <v>1</v>
      </c>
      <c r="G26">
        <v>1</v>
      </c>
      <c r="H26">
        <v>3</v>
      </c>
      <c r="I26" t="s">
        <v>522</v>
      </c>
      <c r="J26" t="s">
        <v>523</v>
      </c>
      <c r="K26" t="s">
        <v>524</v>
      </c>
      <c r="L26">
        <v>1346</v>
      </c>
      <c r="N26">
        <v>1009</v>
      </c>
      <c r="O26" t="s">
        <v>525</v>
      </c>
      <c r="P26" t="s">
        <v>525</v>
      </c>
      <c r="Q26">
        <v>1</v>
      </c>
      <c r="W26">
        <v>0</v>
      </c>
      <c r="X26">
        <v>-306422680</v>
      </c>
      <c r="Y26">
        <f t="shared" ref="Y26:Y36" si="16">(AT26*ROUND(0,7))</f>
        <v>0</v>
      </c>
      <c r="AA26">
        <v>474.2</v>
      </c>
      <c r="AB26">
        <v>0</v>
      </c>
      <c r="AC26">
        <v>0</v>
      </c>
      <c r="AD26">
        <v>0</v>
      </c>
      <c r="AE26">
        <v>238.29</v>
      </c>
      <c r="AF26">
        <v>0</v>
      </c>
      <c r="AG26">
        <v>0</v>
      </c>
      <c r="AH26">
        <v>0</v>
      </c>
      <c r="AI26">
        <v>1.99</v>
      </c>
      <c r="AJ26">
        <v>1</v>
      </c>
      <c r="AK26">
        <v>1</v>
      </c>
      <c r="AL26">
        <v>1</v>
      </c>
      <c r="AM26">
        <v>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3</v>
      </c>
      <c r="AT26">
        <v>0.01</v>
      </c>
      <c r="AU26" t="s">
        <v>40</v>
      </c>
      <c r="AV26">
        <v>0</v>
      </c>
      <c r="AW26">
        <v>2</v>
      </c>
      <c r="AX26">
        <v>61617984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2.3828999999999998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1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ROUND(Y26*Source!I31,7)</f>
        <v>0</v>
      </c>
      <c r="CY26">
        <f t="shared" ref="CY26:CY36" si="17">AA26</f>
        <v>474.2</v>
      </c>
      <c r="CZ26">
        <f t="shared" ref="CZ26:CZ36" si="18">AE26</f>
        <v>238.29</v>
      </c>
      <c r="DA26">
        <f t="shared" ref="DA26:DA36" si="19">AI26</f>
        <v>1.99</v>
      </c>
      <c r="DB26">
        <f t="shared" ref="DB26:DB36" si="20">ROUND((ROUND(AT26*CZ26,2)*ROUND(0,7)),6)</f>
        <v>0</v>
      </c>
      <c r="DC26">
        <f t="shared" ref="DC26:DC36" si="21">ROUND((ROUND(AT26*AG26,2)*ROUND(0,7)),6)</f>
        <v>0</v>
      </c>
      <c r="DD26" t="s">
        <v>3</v>
      </c>
      <c r="DE26" t="s">
        <v>3</v>
      </c>
      <c r="DF26">
        <f>ROUND(ROUND(AE26*AI26,2)*CX26,2)</f>
        <v>0</v>
      </c>
      <c r="DG26">
        <f t="shared" si="7"/>
        <v>0</v>
      </c>
      <c r="DH26">
        <f t="shared" si="4"/>
        <v>0</v>
      </c>
      <c r="DI26">
        <f t="shared" si="5"/>
        <v>0</v>
      </c>
      <c r="DJ26">
        <f t="shared" ref="DJ26:DJ36" si="22">DF26</f>
        <v>0</v>
      </c>
      <c r="DK26">
        <v>0</v>
      </c>
      <c r="DL26" t="s">
        <v>3</v>
      </c>
      <c r="DM26">
        <v>0</v>
      </c>
      <c r="DN26" t="s">
        <v>3</v>
      </c>
      <c r="DO26">
        <v>0</v>
      </c>
    </row>
    <row r="27" spans="1:119" x14ac:dyDescent="0.2">
      <c r="A27">
        <f>ROW(Source!A31)</f>
        <v>31</v>
      </c>
      <c r="B27">
        <v>61617792</v>
      </c>
      <c r="C27">
        <v>61617964</v>
      </c>
      <c r="D27">
        <v>56574852</v>
      </c>
      <c r="E27">
        <v>1</v>
      </c>
      <c r="F27">
        <v>1</v>
      </c>
      <c r="G27">
        <v>1</v>
      </c>
      <c r="H27">
        <v>3</v>
      </c>
      <c r="I27" t="s">
        <v>526</v>
      </c>
      <c r="J27" t="s">
        <v>527</v>
      </c>
      <c r="K27" t="s">
        <v>528</v>
      </c>
      <c r="L27">
        <v>1346</v>
      </c>
      <c r="N27">
        <v>1009</v>
      </c>
      <c r="O27" t="s">
        <v>525</v>
      </c>
      <c r="P27" t="s">
        <v>525</v>
      </c>
      <c r="Q27">
        <v>1</v>
      </c>
      <c r="W27">
        <v>0</v>
      </c>
      <c r="X27">
        <v>-448438601</v>
      </c>
      <c r="Y27">
        <f t="shared" si="16"/>
        <v>0</v>
      </c>
      <c r="AA27">
        <v>159.24</v>
      </c>
      <c r="AB27">
        <v>0</v>
      </c>
      <c r="AC27">
        <v>0</v>
      </c>
      <c r="AD27">
        <v>0</v>
      </c>
      <c r="AE27">
        <v>80.02</v>
      </c>
      <c r="AF27">
        <v>0</v>
      </c>
      <c r="AG27">
        <v>0</v>
      </c>
      <c r="AH27">
        <v>0</v>
      </c>
      <c r="AI27">
        <v>1.99</v>
      </c>
      <c r="AJ27">
        <v>1</v>
      </c>
      <c r="AK27">
        <v>1</v>
      </c>
      <c r="AL27">
        <v>1</v>
      </c>
      <c r="AM27">
        <v>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3</v>
      </c>
      <c r="AT27">
        <v>0.03</v>
      </c>
      <c r="AU27" t="s">
        <v>40</v>
      </c>
      <c r="AV27">
        <v>0</v>
      </c>
      <c r="AW27">
        <v>2</v>
      </c>
      <c r="AX27">
        <v>61617985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2.4005999999999998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V27">
        <v>0</v>
      </c>
      <c r="CW27">
        <v>0</v>
      </c>
      <c r="CX27">
        <f>ROUND(Y27*Source!I31,7)</f>
        <v>0</v>
      </c>
      <c r="CY27">
        <f t="shared" si="17"/>
        <v>159.24</v>
      </c>
      <c r="CZ27">
        <f t="shared" si="18"/>
        <v>80.02</v>
      </c>
      <c r="DA27">
        <f t="shared" si="19"/>
        <v>1.99</v>
      </c>
      <c r="DB27">
        <f t="shared" si="20"/>
        <v>0</v>
      </c>
      <c r="DC27">
        <f t="shared" si="21"/>
        <v>0</v>
      </c>
      <c r="DD27" t="s">
        <v>3</v>
      </c>
      <c r="DE27" t="s">
        <v>3</v>
      </c>
      <c r="DF27">
        <f>ROUND(ROUND(AE27*AI27,2)*CX27,2)</f>
        <v>0</v>
      </c>
      <c r="DG27">
        <f t="shared" si="7"/>
        <v>0</v>
      </c>
      <c r="DH27">
        <f t="shared" si="4"/>
        <v>0</v>
      </c>
      <c r="DI27">
        <f t="shared" si="5"/>
        <v>0</v>
      </c>
      <c r="DJ27">
        <f t="shared" si="22"/>
        <v>0</v>
      </c>
      <c r="DK27">
        <v>0</v>
      </c>
      <c r="DL27" t="s">
        <v>3</v>
      </c>
      <c r="DM27">
        <v>0</v>
      </c>
      <c r="DN27" t="s">
        <v>3</v>
      </c>
      <c r="DO27">
        <v>0</v>
      </c>
    </row>
    <row r="28" spans="1:119" x14ac:dyDescent="0.2">
      <c r="A28">
        <f>ROW(Source!A31)</f>
        <v>31</v>
      </c>
      <c r="B28">
        <v>61617792</v>
      </c>
      <c r="C28">
        <v>61617964</v>
      </c>
      <c r="D28">
        <v>56580368</v>
      </c>
      <c r="E28">
        <v>1</v>
      </c>
      <c r="F28">
        <v>1</v>
      </c>
      <c r="G28">
        <v>1</v>
      </c>
      <c r="H28">
        <v>3</v>
      </c>
      <c r="I28" t="s">
        <v>529</v>
      </c>
      <c r="J28" t="s">
        <v>530</v>
      </c>
      <c r="K28" t="s">
        <v>531</v>
      </c>
      <c r="L28">
        <v>1346</v>
      </c>
      <c r="N28">
        <v>1009</v>
      </c>
      <c r="O28" t="s">
        <v>525</v>
      </c>
      <c r="P28" t="s">
        <v>525</v>
      </c>
      <c r="Q28">
        <v>1</v>
      </c>
      <c r="W28">
        <v>0</v>
      </c>
      <c r="X28">
        <v>-385218612</v>
      </c>
      <c r="Y28">
        <f t="shared" si="16"/>
        <v>0</v>
      </c>
      <c r="AA28">
        <v>194.17</v>
      </c>
      <c r="AB28">
        <v>0</v>
      </c>
      <c r="AC28">
        <v>0</v>
      </c>
      <c r="AD28">
        <v>0</v>
      </c>
      <c r="AE28">
        <v>174.93</v>
      </c>
      <c r="AF28">
        <v>0</v>
      </c>
      <c r="AG28">
        <v>0</v>
      </c>
      <c r="AH28">
        <v>0</v>
      </c>
      <c r="AI28">
        <v>1.1100000000000001</v>
      </c>
      <c r="AJ28">
        <v>1</v>
      </c>
      <c r="AK28">
        <v>1</v>
      </c>
      <c r="AL28">
        <v>1</v>
      </c>
      <c r="AM28">
        <v>2</v>
      </c>
      <c r="AN28">
        <v>1</v>
      </c>
      <c r="AO28">
        <v>0</v>
      </c>
      <c r="AP28">
        <v>1</v>
      </c>
      <c r="AQ28">
        <v>1</v>
      </c>
      <c r="AR28">
        <v>0</v>
      </c>
      <c r="AS28" t="s">
        <v>3</v>
      </c>
      <c r="AT28">
        <v>0</v>
      </c>
      <c r="AU28" t="s">
        <v>40</v>
      </c>
      <c r="AV28">
        <v>0</v>
      </c>
      <c r="AW28">
        <v>2</v>
      </c>
      <c r="AX28">
        <v>61617986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V28">
        <v>0</v>
      </c>
      <c r="CW28">
        <v>0</v>
      </c>
      <c r="CX28">
        <f>ROUND(Y28*Source!I31,7)</f>
        <v>0</v>
      </c>
      <c r="CY28">
        <f t="shared" si="17"/>
        <v>194.17</v>
      </c>
      <c r="CZ28">
        <f t="shared" si="18"/>
        <v>174.93</v>
      </c>
      <c r="DA28">
        <f t="shared" si="19"/>
        <v>1.1100000000000001</v>
      </c>
      <c r="DB28">
        <f t="shared" si="20"/>
        <v>0</v>
      </c>
      <c r="DC28">
        <f t="shared" si="21"/>
        <v>0</v>
      </c>
      <c r="DD28" t="s">
        <v>3</v>
      </c>
      <c r="DE28" t="s">
        <v>3</v>
      </c>
      <c r="DF28">
        <f>ROUND(ROUND(AE28*AI28,2)*CX28,2)</f>
        <v>0</v>
      </c>
      <c r="DG28">
        <f t="shared" si="7"/>
        <v>0</v>
      </c>
      <c r="DH28">
        <f t="shared" si="4"/>
        <v>0</v>
      </c>
      <c r="DI28">
        <f t="shared" si="5"/>
        <v>0</v>
      </c>
      <c r="DJ28">
        <f t="shared" si="22"/>
        <v>0</v>
      </c>
      <c r="DK28">
        <v>0</v>
      </c>
      <c r="DL28" t="s">
        <v>3</v>
      </c>
      <c r="DM28">
        <v>0</v>
      </c>
      <c r="DN28" t="s">
        <v>3</v>
      </c>
      <c r="DO28">
        <v>0</v>
      </c>
    </row>
    <row r="29" spans="1:119" x14ac:dyDescent="0.2">
      <c r="A29">
        <f>ROW(Source!A31)</f>
        <v>31</v>
      </c>
      <c r="B29">
        <v>61617792</v>
      </c>
      <c r="C29">
        <v>61617964</v>
      </c>
      <c r="D29">
        <v>56582407</v>
      </c>
      <c r="E29">
        <v>1</v>
      </c>
      <c r="F29">
        <v>1</v>
      </c>
      <c r="G29">
        <v>1</v>
      </c>
      <c r="H29">
        <v>3</v>
      </c>
      <c r="I29" t="s">
        <v>532</v>
      </c>
      <c r="J29" t="s">
        <v>533</v>
      </c>
      <c r="K29" t="s">
        <v>534</v>
      </c>
      <c r="L29">
        <v>1346</v>
      </c>
      <c r="N29">
        <v>1009</v>
      </c>
      <c r="O29" t="s">
        <v>525</v>
      </c>
      <c r="P29" t="s">
        <v>525</v>
      </c>
      <c r="Q29">
        <v>1</v>
      </c>
      <c r="W29">
        <v>0</v>
      </c>
      <c r="X29">
        <v>-529816839</v>
      </c>
      <c r="Y29">
        <f t="shared" si="16"/>
        <v>0</v>
      </c>
      <c r="AA29">
        <v>103.8</v>
      </c>
      <c r="AB29">
        <v>0</v>
      </c>
      <c r="AC29">
        <v>0</v>
      </c>
      <c r="AD29">
        <v>0</v>
      </c>
      <c r="AE29">
        <v>56.11</v>
      </c>
      <c r="AF29">
        <v>0</v>
      </c>
      <c r="AG29">
        <v>0</v>
      </c>
      <c r="AH29">
        <v>0</v>
      </c>
      <c r="AI29">
        <v>1.85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3</v>
      </c>
      <c r="AT29">
        <v>0.02</v>
      </c>
      <c r="AU29" t="s">
        <v>40</v>
      </c>
      <c r="AV29">
        <v>0</v>
      </c>
      <c r="AW29">
        <v>2</v>
      </c>
      <c r="AX29">
        <v>61617987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1.1222000000000001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V29">
        <v>0</v>
      </c>
      <c r="CW29">
        <v>0</v>
      </c>
      <c r="CX29">
        <f>ROUND(Y29*Source!I31,7)</f>
        <v>0</v>
      </c>
      <c r="CY29">
        <f t="shared" si="17"/>
        <v>103.8</v>
      </c>
      <c r="CZ29">
        <f t="shared" si="18"/>
        <v>56.11</v>
      </c>
      <c r="DA29">
        <f t="shared" si="19"/>
        <v>1.85</v>
      </c>
      <c r="DB29">
        <f t="shared" si="20"/>
        <v>0</v>
      </c>
      <c r="DC29">
        <f t="shared" si="21"/>
        <v>0</v>
      </c>
      <c r="DD29" t="s">
        <v>3</v>
      </c>
      <c r="DE29" t="s">
        <v>3</v>
      </c>
      <c r="DF29">
        <f>ROUND(ROUND(AE29*AI29,2)*CX29,2)</f>
        <v>0</v>
      </c>
      <c r="DG29">
        <f t="shared" si="7"/>
        <v>0</v>
      </c>
      <c r="DH29">
        <f t="shared" si="4"/>
        <v>0</v>
      </c>
      <c r="DI29">
        <f t="shared" si="5"/>
        <v>0</v>
      </c>
      <c r="DJ29">
        <f t="shared" si="22"/>
        <v>0</v>
      </c>
      <c r="DK29">
        <v>0</v>
      </c>
      <c r="DL29" t="s">
        <v>3</v>
      </c>
      <c r="DM29">
        <v>0</v>
      </c>
      <c r="DN29" t="s">
        <v>3</v>
      </c>
      <c r="DO29">
        <v>0</v>
      </c>
    </row>
    <row r="30" spans="1:119" x14ac:dyDescent="0.2">
      <c r="A30">
        <f>ROW(Source!A31)</f>
        <v>31</v>
      </c>
      <c r="B30">
        <v>61617792</v>
      </c>
      <c r="C30">
        <v>61617964</v>
      </c>
      <c r="D30">
        <v>56219801</v>
      </c>
      <c r="E30">
        <v>108</v>
      </c>
      <c r="F30">
        <v>1</v>
      </c>
      <c r="G30">
        <v>1</v>
      </c>
      <c r="H30">
        <v>3</v>
      </c>
      <c r="I30" t="s">
        <v>535</v>
      </c>
      <c r="J30" t="s">
        <v>3</v>
      </c>
      <c r="K30" t="s">
        <v>536</v>
      </c>
      <c r="L30">
        <v>1346</v>
      </c>
      <c r="N30">
        <v>1009</v>
      </c>
      <c r="O30" t="s">
        <v>525</v>
      </c>
      <c r="P30" t="s">
        <v>525</v>
      </c>
      <c r="Q30">
        <v>1</v>
      </c>
      <c r="W30">
        <v>0</v>
      </c>
      <c r="X30">
        <v>-1111733769</v>
      </c>
      <c r="Y30">
        <f t="shared" si="16"/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M30">
        <v>-2</v>
      </c>
      <c r="AN30">
        <v>1</v>
      </c>
      <c r="AO30">
        <v>0</v>
      </c>
      <c r="AP30">
        <v>1</v>
      </c>
      <c r="AQ30">
        <v>1</v>
      </c>
      <c r="AR30">
        <v>0</v>
      </c>
      <c r="AS30" t="s">
        <v>3</v>
      </c>
      <c r="AT30">
        <v>0</v>
      </c>
      <c r="AU30" t="s">
        <v>40</v>
      </c>
      <c r="AV30">
        <v>0</v>
      </c>
      <c r="AW30">
        <v>2</v>
      </c>
      <c r="AX30">
        <v>61617988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V30">
        <v>0</v>
      </c>
      <c r="CW30">
        <v>0</v>
      </c>
      <c r="CX30">
        <f>ROUND(Y30*Source!I31,7)</f>
        <v>0</v>
      </c>
      <c r="CY30">
        <f t="shared" si="17"/>
        <v>0</v>
      </c>
      <c r="CZ30">
        <f t="shared" si="18"/>
        <v>0</v>
      </c>
      <c r="DA30">
        <f t="shared" si="19"/>
        <v>1</v>
      </c>
      <c r="DB30">
        <f t="shared" si="20"/>
        <v>0</v>
      </c>
      <c r="DC30">
        <f t="shared" si="21"/>
        <v>0</v>
      </c>
      <c r="DD30" t="s">
        <v>3</v>
      </c>
      <c r="DE30" t="s">
        <v>3</v>
      </c>
      <c r="DF30">
        <f>ROUND(ROUND(AE30,2)*CX30,2)</f>
        <v>0</v>
      </c>
      <c r="DG30">
        <f t="shared" si="7"/>
        <v>0</v>
      </c>
      <c r="DH30">
        <f t="shared" si="4"/>
        <v>0</v>
      </c>
      <c r="DI30">
        <f t="shared" si="5"/>
        <v>0</v>
      </c>
      <c r="DJ30">
        <f t="shared" si="22"/>
        <v>0</v>
      </c>
      <c r="DK30">
        <v>0</v>
      </c>
      <c r="DL30" t="s">
        <v>3</v>
      </c>
      <c r="DM30">
        <v>0</v>
      </c>
      <c r="DN30" t="s">
        <v>3</v>
      </c>
      <c r="DO30">
        <v>0</v>
      </c>
    </row>
    <row r="31" spans="1:119" x14ac:dyDescent="0.2">
      <c r="A31">
        <f>ROW(Source!A31)</f>
        <v>31</v>
      </c>
      <c r="B31">
        <v>61617792</v>
      </c>
      <c r="C31">
        <v>61617964</v>
      </c>
      <c r="D31">
        <v>56220121</v>
      </c>
      <c r="E31">
        <v>108</v>
      </c>
      <c r="F31">
        <v>1</v>
      </c>
      <c r="G31">
        <v>1</v>
      </c>
      <c r="H31">
        <v>3</v>
      </c>
      <c r="I31" t="s">
        <v>537</v>
      </c>
      <c r="J31" t="s">
        <v>3</v>
      </c>
      <c r="K31" t="s">
        <v>538</v>
      </c>
      <c r="L31">
        <v>1348</v>
      </c>
      <c r="N31">
        <v>1009</v>
      </c>
      <c r="O31" t="s">
        <v>59</v>
      </c>
      <c r="P31" t="s">
        <v>59</v>
      </c>
      <c r="Q31">
        <v>1000</v>
      </c>
      <c r="W31">
        <v>0</v>
      </c>
      <c r="X31">
        <v>1613753229</v>
      </c>
      <c r="Y31">
        <f t="shared" si="16"/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M31">
        <v>-2</v>
      </c>
      <c r="AN31">
        <v>1</v>
      </c>
      <c r="AO31">
        <v>0</v>
      </c>
      <c r="AP31">
        <v>1</v>
      </c>
      <c r="AQ31">
        <v>1</v>
      </c>
      <c r="AR31">
        <v>0</v>
      </c>
      <c r="AS31" t="s">
        <v>3</v>
      </c>
      <c r="AT31">
        <v>0</v>
      </c>
      <c r="AU31" t="s">
        <v>40</v>
      </c>
      <c r="AV31">
        <v>0</v>
      </c>
      <c r="AW31">
        <v>2</v>
      </c>
      <c r="AX31">
        <v>61617989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V31">
        <v>0</v>
      </c>
      <c r="CW31">
        <v>0</v>
      </c>
      <c r="CX31">
        <f>ROUND(Y31*Source!I31,7)</f>
        <v>0</v>
      </c>
      <c r="CY31">
        <f t="shared" si="17"/>
        <v>0</v>
      </c>
      <c r="CZ31">
        <f t="shared" si="18"/>
        <v>0</v>
      </c>
      <c r="DA31">
        <f t="shared" si="19"/>
        <v>1</v>
      </c>
      <c r="DB31">
        <f t="shared" si="20"/>
        <v>0</v>
      </c>
      <c r="DC31">
        <f t="shared" si="21"/>
        <v>0</v>
      </c>
      <c r="DD31" t="s">
        <v>3</v>
      </c>
      <c r="DE31" t="s">
        <v>3</v>
      </c>
      <c r="DF31">
        <f>ROUND(ROUND(AE31,2)*CX31,2)</f>
        <v>0</v>
      </c>
      <c r="DG31">
        <f t="shared" si="7"/>
        <v>0</v>
      </c>
      <c r="DH31">
        <f t="shared" si="4"/>
        <v>0</v>
      </c>
      <c r="DI31">
        <f t="shared" si="5"/>
        <v>0</v>
      </c>
      <c r="DJ31">
        <f t="shared" si="22"/>
        <v>0</v>
      </c>
      <c r="DK31">
        <v>0</v>
      </c>
      <c r="DL31" t="s">
        <v>3</v>
      </c>
      <c r="DM31">
        <v>0</v>
      </c>
      <c r="DN31" t="s">
        <v>3</v>
      </c>
      <c r="DO31">
        <v>0</v>
      </c>
    </row>
    <row r="32" spans="1:119" x14ac:dyDescent="0.2">
      <c r="A32">
        <f>ROW(Source!A31)</f>
        <v>31</v>
      </c>
      <c r="B32">
        <v>61617792</v>
      </c>
      <c r="C32">
        <v>61617964</v>
      </c>
      <c r="D32">
        <v>56610133</v>
      </c>
      <c r="E32">
        <v>1</v>
      </c>
      <c r="F32">
        <v>1</v>
      </c>
      <c r="G32">
        <v>1</v>
      </c>
      <c r="H32">
        <v>3</v>
      </c>
      <c r="I32" t="s">
        <v>539</v>
      </c>
      <c r="J32" t="s">
        <v>540</v>
      </c>
      <c r="K32" t="s">
        <v>541</v>
      </c>
      <c r="L32">
        <v>1348</v>
      </c>
      <c r="N32">
        <v>1009</v>
      </c>
      <c r="O32" t="s">
        <v>59</v>
      </c>
      <c r="P32" t="s">
        <v>59</v>
      </c>
      <c r="Q32">
        <v>1000</v>
      </c>
      <c r="W32">
        <v>0</v>
      </c>
      <c r="X32">
        <v>-548549702</v>
      </c>
      <c r="Y32">
        <f t="shared" si="16"/>
        <v>0</v>
      </c>
      <c r="AA32">
        <v>86422.66</v>
      </c>
      <c r="AB32">
        <v>0</v>
      </c>
      <c r="AC32">
        <v>0</v>
      </c>
      <c r="AD32">
        <v>0</v>
      </c>
      <c r="AE32">
        <v>80020.98</v>
      </c>
      <c r="AF32">
        <v>0</v>
      </c>
      <c r="AG32">
        <v>0</v>
      </c>
      <c r="AH32">
        <v>0</v>
      </c>
      <c r="AI32">
        <v>1.08</v>
      </c>
      <c r="AJ32">
        <v>1</v>
      </c>
      <c r="AK32">
        <v>1</v>
      </c>
      <c r="AL32">
        <v>1</v>
      </c>
      <c r="AM32">
        <v>2</v>
      </c>
      <c r="AN32">
        <v>0</v>
      </c>
      <c r="AO32">
        <v>0</v>
      </c>
      <c r="AP32">
        <v>1</v>
      </c>
      <c r="AQ32">
        <v>1</v>
      </c>
      <c r="AR32">
        <v>0</v>
      </c>
      <c r="AS32" t="s">
        <v>3</v>
      </c>
      <c r="AT32">
        <v>1E-4</v>
      </c>
      <c r="AU32" t="s">
        <v>40</v>
      </c>
      <c r="AV32">
        <v>0</v>
      </c>
      <c r="AW32">
        <v>2</v>
      </c>
      <c r="AX32">
        <v>61617990</v>
      </c>
      <c r="AY32">
        <v>1</v>
      </c>
      <c r="AZ32">
        <v>0</v>
      </c>
      <c r="BA32">
        <v>32</v>
      </c>
      <c r="BB32">
        <v>1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8.0020980000000002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1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ROUND(Y32*Source!I31,7)</f>
        <v>0</v>
      </c>
      <c r="CY32">
        <f t="shared" si="17"/>
        <v>86422.66</v>
      </c>
      <c r="CZ32">
        <f t="shared" si="18"/>
        <v>80020.98</v>
      </c>
      <c r="DA32">
        <f t="shared" si="19"/>
        <v>1.08</v>
      </c>
      <c r="DB32">
        <f t="shared" si="20"/>
        <v>0</v>
      </c>
      <c r="DC32">
        <f t="shared" si="21"/>
        <v>0</v>
      </c>
      <c r="DD32" t="s">
        <v>3</v>
      </c>
      <c r="DE32" t="s">
        <v>3</v>
      </c>
      <c r="DF32">
        <f>ROUND(ROUND(AE32*AI32,2)*CX32,2)</f>
        <v>0</v>
      </c>
      <c r="DG32">
        <f t="shared" si="7"/>
        <v>0</v>
      </c>
      <c r="DH32">
        <f t="shared" si="4"/>
        <v>0</v>
      </c>
      <c r="DI32">
        <f t="shared" si="5"/>
        <v>0</v>
      </c>
      <c r="DJ32">
        <f t="shared" si="22"/>
        <v>0</v>
      </c>
      <c r="DK32">
        <v>0</v>
      </c>
      <c r="DL32" t="s">
        <v>3</v>
      </c>
      <c r="DM32">
        <v>0</v>
      </c>
      <c r="DN32" t="s">
        <v>3</v>
      </c>
      <c r="DO32">
        <v>0</v>
      </c>
    </row>
    <row r="33" spans="1:119" x14ac:dyDescent="0.2">
      <c r="A33">
        <f>ROW(Source!A31)</f>
        <v>31</v>
      </c>
      <c r="B33">
        <v>61617792</v>
      </c>
      <c r="C33">
        <v>61617964</v>
      </c>
      <c r="D33">
        <v>56610726</v>
      </c>
      <c r="E33">
        <v>1</v>
      </c>
      <c r="F33">
        <v>1</v>
      </c>
      <c r="G33">
        <v>1</v>
      </c>
      <c r="H33">
        <v>3</v>
      </c>
      <c r="I33" t="s">
        <v>542</v>
      </c>
      <c r="J33" t="s">
        <v>543</v>
      </c>
      <c r="K33" t="s">
        <v>544</v>
      </c>
      <c r="L33">
        <v>1346</v>
      </c>
      <c r="N33">
        <v>1009</v>
      </c>
      <c r="O33" t="s">
        <v>525</v>
      </c>
      <c r="P33" t="s">
        <v>525</v>
      </c>
      <c r="Q33">
        <v>1</v>
      </c>
      <c r="W33">
        <v>0</v>
      </c>
      <c r="X33">
        <v>-710112584</v>
      </c>
      <c r="Y33">
        <f t="shared" si="16"/>
        <v>0</v>
      </c>
      <c r="AA33">
        <v>66.66</v>
      </c>
      <c r="AB33">
        <v>0</v>
      </c>
      <c r="AC33">
        <v>0</v>
      </c>
      <c r="AD33">
        <v>0</v>
      </c>
      <c r="AE33">
        <v>60.6</v>
      </c>
      <c r="AF33">
        <v>0</v>
      </c>
      <c r="AG33">
        <v>0</v>
      </c>
      <c r="AH33">
        <v>0</v>
      </c>
      <c r="AI33">
        <v>1.1000000000000001</v>
      </c>
      <c r="AJ33">
        <v>1</v>
      </c>
      <c r="AK33">
        <v>1</v>
      </c>
      <c r="AL33">
        <v>1</v>
      </c>
      <c r="AM33">
        <v>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3</v>
      </c>
      <c r="AT33">
        <v>0.12</v>
      </c>
      <c r="AU33" t="s">
        <v>40</v>
      </c>
      <c r="AV33">
        <v>0</v>
      </c>
      <c r="AW33">
        <v>2</v>
      </c>
      <c r="AX33">
        <v>61617991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7.2720000000000002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V33">
        <v>0</v>
      </c>
      <c r="CW33">
        <v>0</v>
      </c>
      <c r="CX33">
        <f>ROUND(Y33*Source!I31,7)</f>
        <v>0</v>
      </c>
      <c r="CY33">
        <f t="shared" si="17"/>
        <v>66.66</v>
      </c>
      <c r="CZ33">
        <f t="shared" si="18"/>
        <v>60.6</v>
      </c>
      <c r="DA33">
        <f t="shared" si="19"/>
        <v>1.1000000000000001</v>
      </c>
      <c r="DB33">
        <f t="shared" si="20"/>
        <v>0</v>
      </c>
      <c r="DC33">
        <f t="shared" si="21"/>
        <v>0</v>
      </c>
      <c r="DD33" t="s">
        <v>3</v>
      </c>
      <c r="DE33" t="s">
        <v>3</v>
      </c>
      <c r="DF33">
        <f>ROUND(ROUND(AE33*AI33,2)*CX33,2)</f>
        <v>0</v>
      </c>
      <c r="DG33">
        <f t="shared" si="7"/>
        <v>0</v>
      </c>
      <c r="DH33">
        <f t="shared" si="4"/>
        <v>0</v>
      </c>
      <c r="DI33">
        <f t="shared" si="5"/>
        <v>0</v>
      </c>
      <c r="DJ33">
        <f t="shared" si="22"/>
        <v>0</v>
      </c>
      <c r="DK33">
        <v>0</v>
      </c>
      <c r="DL33" t="s">
        <v>3</v>
      </c>
      <c r="DM33">
        <v>0</v>
      </c>
      <c r="DN33" t="s">
        <v>3</v>
      </c>
      <c r="DO33">
        <v>0</v>
      </c>
    </row>
    <row r="34" spans="1:119" x14ac:dyDescent="0.2">
      <c r="A34">
        <f>ROW(Source!A31)</f>
        <v>31</v>
      </c>
      <c r="B34">
        <v>61617792</v>
      </c>
      <c r="C34">
        <v>61617964</v>
      </c>
      <c r="D34">
        <v>56222426</v>
      </c>
      <c r="E34">
        <v>108</v>
      </c>
      <c r="F34">
        <v>1</v>
      </c>
      <c r="G34">
        <v>1</v>
      </c>
      <c r="H34">
        <v>3</v>
      </c>
      <c r="I34" t="s">
        <v>555</v>
      </c>
      <c r="J34" t="s">
        <v>3</v>
      </c>
      <c r="K34" t="s">
        <v>556</v>
      </c>
      <c r="L34">
        <v>1348</v>
      </c>
      <c r="N34">
        <v>1009</v>
      </c>
      <c r="O34" t="s">
        <v>59</v>
      </c>
      <c r="P34" t="s">
        <v>59</v>
      </c>
      <c r="Q34">
        <v>1000</v>
      </c>
      <c r="W34">
        <v>0</v>
      </c>
      <c r="X34">
        <v>-2074906300</v>
      </c>
      <c r="Y34">
        <f t="shared" si="16"/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1</v>
      </c>
      <c r="AO34">
        <v>0</v>
      </c>
      <c r="AP34">
        <v>1</v>
      </c>
      <c r="AQ34">
        <v>1</v>
      </c>
      <c r="AR34">
        <v>0</v>
      </c>
      <c r="AS34" t="s">
        <v>3</v>
      </c>
      <c r="AT34">
        <v>0</v>
      </c>
      <c r="AU34" t="s">
        <v>40</v>
      </c>
      <c r="AV34">
        <v>0</v>
      </c>
      <c r="AW34">
        <v>2</v>
      </c>
      <c r="AX34">
        <v>61617992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ROUND(Y34*Source!I31,7)</f>
        <v>0</v>
      </c>
      <c r="CY34">
        <f t="shared" si="17"/>
        <v>0</v>
      </c>
      <c r="CZ34">
        <f t="shared" si="18"/>
        <v>0</v>
      </c>
      <c r="DA34">
        <f t="shared" si="19"/>
        <v>1</v>
      </c>
      <c r="DB34">
        <f t="shared" si="20"/>
        <v>0</v>
      </c>
      <c r="DC34">
        <f t="shared" si="21"/>
        <v>0</v>
      </c>
      <c r="DD34" t="s">
        <v>3</v>
      </c>
      <c r="DE34" t="s">
        <v>3</v>
      </c>
      <c r="DF34">
        <f t="shared" ref="DF34:DF41" si="23">ROUND(ROUND(AE34,2)*CX34,2)</f>
        <v>0</v>
      </c>
      <c r="DG34">
        <f t="shared" si="7"/>
        <v>0</v>
      </c>
      <c r="DH34">
        <f t="shared" si="4"/>
        <v>0</v>
      </c>
      <c r="DI34">
        <f t="shared" si="5"/>
        <v>0</v>
      </c>
      <c r="DJ34">
        <f t="shared" si="22"/>
        <v>0</v>
      </c>
      <c r="DK34">
        <v>0</v>
      </c>
      <c r="DL34" t="s">
        <v>3</v>
      </c>
      <c r="DM34">
        <v>0</v>
      </c>
      <c r="DN34" t="s">
        <v>3</v>
      </c>
      <c r="DO34">
        <v>0</v>
      </c>
    </row>
    <row r="35" spans="1:119" x14ac:dyDescent="0.2">
      <c r="A35">
        <f>ROW(Source!A31)</f>
        <v>31</v>
      </c>
      <c r="B35">
        <v>61617792</v>
      </c>
      <c r="C35">
        <v>61617964</v>
      </c>
      <c r="D35">
        <v>56222458</v>
      </c>
      <c r="E35">
        <v>108</v>
      </c>
      <c r="F35">
        <v>1</v>
      </c>
      <c r="G35">
        <v>1</v>
      </c>
      <c r="H35">
        <v>3</v>
      </c>
      <c r="I35" t="s">
        <v>545</v>
      </c>
      <c r="J35" t="s">
        <v>3</v>
      </c>
      <c r="K35" t="s">
        <v>546</v>
      </c>
      <c r="L35">
        <v>1371</v>
      </c>
      <c r="N35">
        <v>1013</v>
      </c>
      <c r="O35" t="s">
        <v>22</v>
      </c>
      <c r="P35" t="s">
        <v>22</v>
      </c>
      <c r="Q35">
        <v>1</v>
      </c>
      <c r="W35">
        <v>0</v>
      </c>
      <c r="X35">
        <v>1740798612</v>
      </c>
      <c r="Y35">
        <f t="shared" si="16"/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1</v>
      </c>
      <c r="AO35">
        <v>0</v>
      </c>
      <c r="AP35">
        <v>1</v>
      </c>
      <c r="AQ35">
        <v>1</v>
      </c>
      <c r="AR35">
        <v>0</v>
      </c>
      <c r="AS35" t="s">
        <v>3</v>
      </c>
      <c r="AT35">
        <v>0</v>
      </c>
      <c r="AU35" t="s">
        <v>40</v>
      </c>
      <c r="AV35">
        <v>0</v>
      </c>
      <c r="AW35">
        <v>2</v>
      </c>
      <c r="AX35">
        <v>61617993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V35">
        <v>0</v>
      </c>
      <c r="CW35">
        <v>0</v>
      </c>
      <c r="CX35">
        <f>ROUND(Y35*Source!I31,7)</f>
        <v>0</v>
      </c>
      <c r="CY35">
        <f t="shared" si="17"/>
        <v>0</v>
      </c>
      <c r="CZ35">
        <f t="shared" si="18"/>
        <v>0</v>
      </c>
      <c r="DA35">
        <f t="shared" si="19"/>
        <v>1</v>
      </c>
      <c r="DB35">
        <f t="shared" si="20"/>
        <v>0</v>
      </c>
      <c r="DC35">
        <f t="shared" si="21"/>
        <v>0</v>
      </c>
      <c r="DD35" t="s">
        <v>3</v>
      </c>
      <c r="DE35" t="s">
        <v>3</v>
      </c>
      <c r="DF35">
        <f t="shared" si="23"/>
        <v>0</v>
      </c>
      <c r="DG35">
        <f t="shared" si="7"/>
        <v>0</v>
      </c>
      <c r="DH35">
        <f t="shared" si="4"/>
        <v>0</v>
      </c>
      <c r="DI35">
        <f t="shared" si="5"/>
        <v>0</v>
      </c>
      <c r="DJ35">
        <f t="shared" si="22"/>
        <v>0</v>
      </c>
      <c r="DK35">
        <v>0</v>
      </c>
      <c r="DL35" t="s">
        <v>3</v>
      </c>
      <c r="DM35">
        <v>0</v>
      </c>
      <c r="DN35" t="s">
        <v>3</v>
      </c>
      <c r="DO35">
        <v>0</v>
      </c>
    </row>
    <row r="36" spans="1:119" x14ac:dyDescent="0.2">
      <c r="A36">
        <f>ROW(Source!A31)</f>
        <v>31</v>
      </c>
      <c r="B36">
        <v>61617792</v>
      </c>
      <c r="C36">
        <v>61617964</v>
      </c>
      <c r="D36">
        <v>56222467</v>
      </c>
      <c r="E36">
        <v>108</v>
      </c>
      <c r="F36">
        <v>1</v>
      </c>
      <c r="G36">
        <v>1</v>
      </c>
      <c r="H36">
        <v>3</v>
      </c>
      <c r="I36" t="s">
        <v>547</v>
      </c>
      <c r="J36" t="s">
        <v>3</v>
      </c>
      <c r="K36" t="s">
        <v>548</v>
      </c>
      <c r="L36">
        <v>1346</v>
      </c>
      <c r="N36">
        <v>1009</v>
      </c>
      <c r="O36" t="s">
        <v>525</v>
      </c>
      <c r="P36" t="s">
        <v>525</v>
      </c>
      <c r="Q36">
        <v>1</v>
      </c>
      <c r="W36">
        <v>0</v>
      </c>
      <c r="X36">
        <v>1533393836</v>
      </c>
      <c r="Y36">
        <f t="shared" si="16"/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1</v>
      </c>
      <c r="AO36">
        <v>0</v>
      </c>
      <c r="AP36">
        <v>1</v>
      </c>
      <c r="AQ36">
        <v>1</v>
      </c>
      <c r="AR36">
        <v>0</v>
      </c>
      <c r="AS36" t="s">
        <v>3</v>
      </c>
      <c r="AT36">
        <v>0</v>
      </c>
      <c r="AU36" t="s">
        <v>40</v>
      </c>
      <c r="AV36">
        <v>0</v>
      </c>
      <c r="AW36">
        <v>2</v>
      </c>
      <c r="AX36">
        <v>61617994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V36">
        <v>0</v>
      </c>
      <c r="CW36">
        <v>0</v>
      </c>
      <c r="CX36">
        <f>ROUND(Y36*Source!I31,7)</f>
        <v>0</v>
      </c>
      <c r="CY36">
        <f t="shared" si="17"/>
        <v>0</v>
      </c>
      <c r="CZ36">
        <f t="shared" si="18"/>
        <v>0</v>
      </c>
      <c r="DA36">
        <f t="shared" si="19"/>
        <v>1</v>
      </c>
      <c r="DB36">
        <f t="shared" si="20"/>
        <v>0</v>
      </c>
      <c r="DC36">
        <f t="shared" si="21"/>
        <v>0</v>
      </c>
      <c r="DD36" t="s">
        <v>3</v>
      </c>
      <c r="DE36" t="s">
        <v>3</v>
      </c>
      <c r="DF36">
        <f t="shared" si="23"/>
        <v>0</v>
      </c>
      <c r="DG36">
        <f t="shared" si="7"/>
        <v>0</v>
      </c>
      <c r="DH36">
        <f t="shared" si="4"/>
        <v>0</v>
      </c>
      <c r="DI36">
        <f t="shared" si="5"/>
        <v>0</v>
      </c>
      <c r="DJ36">
        <f t="shared" si="22"/>
        <v>0</v>
      </c>
      <c r="DK36">
        <v>0</v>
      </c>
      <c r="DL36" t="s">
        <v>3</v>
      </c>
      <c r="DM36">
        <v>0</v>
      </c>
      <c r="DN36" t="s">
        <v>3</v>
      </c>
      <c r="DO36">
        <v>0</v>
      </c>
    </row>
    <row r="37" spans="1:119" x14ac:dyDescent="0.2">
      <c r="A37">
        <f>ROW(Source!A32)</f>
        <v>32</v>
      </c>
      <c r="B37">
        <v>61617792</v>
      </c>
      <c r="C37">
        <v>61617995</v>
      </c>
      <c r="D37">
        <v>37082223</v>
      </c>
      <c r="E37">
        <v>108</v>
      </c>
      <c r="F37">
        <v>1</v>
      </c>
      <c r="G37">
        <v>1</v>
      </c>
      <c r="H37">
        <v>1</v>
      </c>
      <c r="I37" t="s">
        <v>557</v>
      </c>
      <c r="J37" t="s">
        <v>3</v>
      </c>
      <c r="K37" t="s">
        <v>558</v>
      </c>
      <c r="L37">
        <v>1191</v>
      </c>
      <c r="N37">
        <v>1013</v>
      </c>
      <c r="O37" t="s">
        <v>508</v>
      </c>
      <c r="P37" t="s">
        <v>508</v>
      </c>
      <c r="Q37">
        <v>1</v>
      </c>
      <c r="W37">
        <v>0</v>
      </c>
      <c r="X37">
        <v>-946583284</v>
      </c>
      <c r="Y37">
        <f>(AT37*ROUND(0.3,7))</f>
        <v>0.81899999999999995</v>
      </c>
      <c r="AA37">
        <v>0</v>
      </c>
      <c r="AB37">
        <v>0</v>
      </c>
      <c r="AC37">
        <v>0</v>
      </c>
      <c r="AD37">
        <v>451.55</v>
      </c>
      <c r="AE37">
        <v>0</v>
      </c>
      <c r="AF37">
        <v>0</v>
      </c>
      <c r="AG37">
        <v>0</v>
      </c>
      <c r="AH37">
        <v>451.55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3</v>
      </c>
      <c r="AT37">
        <v>2.73</v>
      </c>
      <c r="AU37" t="s">
        <v>41</v>
      </c>
      <c r="AV37">
        <v>1</v>
      </c>
      <c r="AW37">
        <v>2</v>
      </c>
      <c r="AX37">
        <v>61618004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1232.7315000000001</v>
      </c>
      <c r="BN37">
        <v>2.73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369.81944999999996</v>
      </c>
      <c r="BU37">
        <v>0.81899999999999995</v>
      </c>
      <c r="BV37">
        <v>0</v>
      </c>
      <c r="BW37">
        <v>1</v>
      </c>
      <c r="CU37">
        <f>ROUND(AT37*Source!I32*AH37*AL37,2)</f>
        <v>0</v>
      </c>
      <c r="CV37">
        <f>ROUND(Y37*Source!I32,7)</f>
        <v>0</v>
      </c>
      <c r="CW37">
        <v>0</v>
      </c>
      <c r="CX37">
        <f>ROUND(Y37*Source!I32,7)</f>
        <v>0</v>
      </c>
      <c r="CY37">
        <f>AD37</f>
        <v>451.55</v>
      </c>
      <c r="CZ37">
        <f>AH37</f>
        <v>451.55</v>
      </c>
      <c r="DA37">
        <f>AL37</f>
        <v>1</v>
      </c>
      <c r="DB37">
        <f>ROUND((ROUND(AT37*CZ37,2)*ROUND(0.3,7)),6)</f>
        <v>369.81900000000002</v>
      </c>
      <c r="DC37">
        <f>ROUND((ROUND(AT37*AG37,2)*ROUND(0.3,7)),6)</f>
        <v>0</v>
      </c>
      <c r="DD37" t="s">
        <v>3</v>
      </c>
      <c r="DE37" t="s">
        <v>3</v>
      </c>
      <c r="DF37">
        <f t="shared" si="23"/>
        <v>0</v>
      </c>
      <c r="DG37">
        <f t="shared" si="7"/>
        <v>0</v>
      </c>
      <c r="DH37">
        <f t="shared" si="4"/>
        <v>0</v>
      </c>
      <c r="DI37">
        <f t="shared" si="5"/>
        <v>0</v>
      </c>
      <c r="DJ37">
        <f>DI37</f>
        <v>0</v>
      </c>
      <c r="DK37">
        <v>1</v>
      </c>
      <c r="DL37" t="s">
        <v>3</v>
      </c>
      <c r="DM37">
        <v>0</v>
      </c>
      <c r="DN37" t="s">
        <v>3</v>
      </c>
      <c r="DO37">
        <v>0</v>
      </c>
    </row>
    <row r="38" spans="1:119" x14ac:dyDescent="0.2">
      <c r="A38">
        <f>ROW(Source!A32)</f>
        <v>32</v>
      </c>
      <c r="B38">
        <v>61617792</v>
      </c>
      <c r="C38">
        <v>61617995</v>
      </c>
      <c r="D38">
        <v>37064876</v>
      </c>
      <c r="E38">
        <v>108</v>
      </c>
      <c r="F38">
        <v>1</v>
      </c>
      <c r="G38">
        <v>1</v>
      </c>
      <c r="H38">
        <v>1</v>
      </c>
      <c r="I38" t="s">
        <v>509</v>
      </c>
      <c r="J38" t="s">
        <v>3</v>
      </c>
      <c r="K38" t="s">
        <v>510</v>
      </c>
      <c r="L38">
        <v>1191</v>
      </c>
      <c r="N38">
        <v>1013</v>
      </c>
      <c r="O38" t="s">
        <v>508</v>
      </c>
      <c r="P38" t="s">
        <v>508</v>
      </c>
      <c r="Q38">
        <v>1</v>
      </c>
      <c r="W38">
        <v>0</v>
      </c>
      <c r="X38">
        <v>-1417349443</v>
      </c>
      <c r="Y38">
        <f>(AT38*ROUND(0.3,7))</f>
        <v>0.33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3</v>
      </c>
      <c r="AT38">
        <v>1.1000000000000001</v>
      </c>
      <c r="AU38" t="s">
        <v>41</v>
      </c>
      <c r="AV38">
        <v>2</v>
      </c>
      <c r="AW38">
        <v>2</v>
      </c>
      <c r="AX38">
        <v>61618005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ROUND(Y38*Source!I32,7)</f>
        <v>0</v>
      </c>
      <c r="CY38">
        <f>AD38</f>
        <v>0</v>
      </c>
      <c r="CZ38">
        <f>AH38</f>
        <v>0</v>
      </c>
      <c r="DA38">
        <f>AL38</f>
        <v>1</v>
      </c>
      <c r="DB38">
        <f>ROUND((ROUND(AT38*CZ38,2)*ROUND(0.3,7)),6)</f>
        <v>0</v>
      </c>
      <c r="DC38">
        <f>ROUND((ROUND(AT38*AG38,2)*ROUND(0.3,7)),6)</f>
        <v>0</v>
      </c>
      <c r="DD38" t="s">
        <v>3</v>
      </c>
      <c r="DE38" t="s">
        <v>3</v>
      </c>
      <c r="DF38">
        <f t="shared" si="23"/>
        <v>0</v>
      </c>
      <c r="DG38">
        <f t="shared" si="7"/>
        <v>0</v>
      </c>
      <c r="DH38">
        <f t="shared" si="4"/>
        <v>0</v>
      </c>
      <c r="DI38">
        <f t="shared" si="5"/>
        <v>0</v>
      </c>
      <c r="DJ38">
        <f>DI38</f>
        <v>0</v>
      </c>
      <c r="DK38">
        <v>0</v>
      </c>
      <c r="DL38" t="s">
        <v>3</v>
      </c>
      <c r="DM38">
        <v>0</v>
      </c>
      <c r="DN38" t="s">
        <v>3</v>
      </c>
      <c r="DO38">
        <v>0</v>
      </c>
    </row>
    <row r="39" spans="1:119" x14ac:dyDescent="0.2">
      <c r="A39">
        <f>ROW(Source!A32)</f>
        <v>32</v>
      </c>
      <c r="B39">
        <v>61617792</v>
      </c>
      <c r="C39">
        <v>61617995</v>
      </c>
      <c r="D39">
        <v>56571417</v>
      </c>
      <c r="E39">
        <v>1</v>
      </c>
      <c r="F39">
        <v>1</v>
      </c>
      <c r="G39">
        <v>1</v>
      </c>
      <c r="H39">
        <v>2</v>
      </c>
      <c r="I39" t="s">
        <v>551</v>
      </c>
      <c r="J39" t="s">
        <v>552</v>
      </c>
      <c r="K39" t="s">
        <v>553</v>
      </c>
      <c r="L39">
        <v>1368</v>
      </c>
      <c r="N39">
        <v>1011</v>
      </c>
      <c r="O39" t="s">
        <v>299</v>
      </c>
      <c r="P39" t="s">
        <v>299</v>
      </c>
      <c r="Q39">
        <v>1</v>
      </c>
      <c r="W39">
        <v>0</v>
      </c>
      <c r="X39">
        <v>-848025172</v>
      </c>
      <c r="Y39">
        <f>(AT39*ROUND(0.3,7))</f>
        <v>6.0000000000000001E-3</v>
      </c>
      <c r="AA39">
        <v>0</v>
      </c>
      <c r="AB39">
        <v>1406.6</v>
      </c>
      <c r="AC39">
        <v>597.64</v>
      </c>
      <c r="AD39">
        <v>0</v>
      </c>
      <c r="AE39">
        <v>0</v>
      </c>
      <c r="AF39">
        <v>1406.6</v>
      </c>
      <c r="AG39">
        <v>597.64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-2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3</v>
      </c>
      <c r="AT39">
        <v>0.02</v>
      </c>
      <c r="AU39" t="s">
        <v>41</v>
      </c>
      <c r="AV39">
        <v>1</v>
      </c>
      <c r="AW39">
        <v>2</v>
      </c>
      <c r="AX39">
        <v>61618006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28.131999999999998</v>
      </c>
      <c r="BL39">
        <v>11.9528</v>
      </c>
      <c r="BM39">
        <v>0</v>
      </c>
      <c r="BN39">
        <v>0</v>
      </c>
      <c r="BO39">
        <v>0.02</v>
      </c>
      <c r="BP39">
        <v>1</v>
      </c>
      <c r="BQ39">
        <v>0</v>
      </c>
      <c r="BR39">
        <v>8.4396000000000004</v>
      </c>
      <c r="BS39">
        <v>3.5858400000000001</v>
      </c>
      <c r="BT39">
        <v>0</v>
      </c>
      <c r="BU39">
        <v>0</v>
      </c>
      <c r="BV39">
        <v>6.0000000000000001E-3</v>
      </c>
      <c r="BW39">
        <v>1</v>
      </c>
      <c r="CV39">
        <v>0</v>
      </c>
      <c r="CW39">
        <f>ROUND(Y39*Source!I32*DO39,7)</f>
        <v>0</v>
      </c>
      <c r="CX39">
        <f>ROUND(Y39*Source!I32,7)</f>
        <v>0</v>
      </c>
      <c r="CY39">
        <f>AB39</f>
        <v>1406.6</v>
      </c>
      <c r="CZ39">
        <f>AF39</f>
        <v>1406.6</v>
      </c>
      <c r="DA39">
        <f>AJ39</f>
        <v>1</v>
      </c>
      <c r="DB39">
        <f>ROUND((ROUND(AT39*CZ39,2)*ROUND(0.3,7)),6)</f>
        <v>8.4390000000000001</v>
      </c>
      <c r="DC39">
        <f>ROUND((ROUND(AT39*AG39,2)*ROUND(0.3,7)),6)</f>
        <v>3.585</v>
      </c>
      <c r="DD39" t="s">
        <v>3</v>
      </c>
      <c r="DE39" t="s">
        <v>3</v>
      </c>
      <c r="DF39">
        <f t="shared" si="23"/>
        <v>0</v>
      </c>
      <c r="DG39">
        <f t="shared" si="7"/>
        <v>0</v>
      </c>
      <c r="DH39">
        <f t="shared" si="4"/>
        <v>0</v>
      </c>
      <c r="DI39">
        <f t="shared" si="5"/>
        <v>0</v>
      </c>
      <c r="DJ39">
        <f>DG39+DH39</f>
        <v>0</v>
      </c>
      <c r="DK39">
        <v>1</v>
      </c>
      <c r="DL39" t="s">
        <v>554</v>
      </c>
      <c r="DM39">
        <v>6</v>
      </c>
      <c r="DN39" t="s">
        <v>508</v>
      </c>
      <c r="DO39">
        <v>1</v>
      </c>
    </row>
    <row r="40" spans="1:119" x14ac:dyDescent="0.2">
      <c r="A40">
        <f>ROW(Source!A32)</f>
        <v>32</v>
      </c>
      <c r="B40">
        <v>61617792</v>
      </c>
      <c r="C40">
        <v>61617995</v>
      </c>
      <c r="D40">
        <v>56571773</v>
      </c>
      <c r="E40">
        <v>1</v>
      </c>
      <c r="F40">
        <v>1</v>
      </c>
      <c r="G40">
        <v>1</v>
      </c>
      <c r="H40">
        <v>2</v>
      </c>
      <c r="I40" t="s">
        <v>559</v>
      </c>
      <c r="J40" t="s">
        <v>560</v>
      </c>
      <c r="K40" t="s">
        <v>561</v>
      </c>
      <c r="L40">
        <v>1368</v>
      </c>
      <c r="N40">
        <v>1011</v>
      </c>
      <c r="O40" t="s">
        <v>299</v>
      </c>
      <c r="P40" t="s">
        <v>299</v>
      </c>
      <c r="Q40">
        <v>1</v>
      </c>
      <c r="W40">
        <v>0</v>
      </c>
      <c r="X40">
        <v>802529245</v>
      </c>
      <c r="Y40">
        <f>(AT40*ROUND(0.3,7))</f>
        <v>0.318</v>
      </c>
      <c r="AA40">
        <v>0</v>
      </c>
      <c r="AB40">
        <v>1810.98</v>
      </c>
      <c r="AC40">
        <v>597.64</v>
      </c>
      <c r="AD40">
        <v>0</v>
      </c>
      <c r="AE40">
        <v>0</v>
      </c>
      <c r="AF40">
        <v>1472.34</v>
      </c>
      <c r="AG40">
        <v>597.64</v>
      </c>
      <c r="AH40">
        <v>0</v>
      </c>
      <c r="AI40">
        <v>1</v>
      </c>
      <c r="AJ40">
        <v>1.23</v>
      </c>
      <c r="AK40">
        <v>1</v>
      </c>
      <c r="AL40">
        <v>1</v>
      </c>
      <c r="AM40">
        <v>2</v>
      </c>
      <c r="AN40">
        <v>0</v>
      </c>
      <c r="AO40">
        <v>0</v>
      </c>
      <c r="AP40">
        <v>1</v>
      </c>
      <c r="AQ40">
        <v>1</v>
      </c>
      <c r="AR40">
        <v>0</v>
      </c>
      <c r="AS40" t="s">
        <v>3</v>
      </c>
      <c r="AT40">
        <v>1.06</v>
      </c>
      <c r="AU40" t="s">
        <v>41</v>
      </c>
      <c r="AV40">
        <v>1</v>
      </c>
      <c r="AW40">
        <v>2</v>
      </c>
      <c r="AX40">
        <v>61618007</v>
      </c>
      <c r="AY40">
        <v>1</v>
      </c>
      <c r="AZ40">
        <v>0</v>
      </c>
      <c r="BA40">
        <v>40</v>
      </c>
      <c r="BB40">
        <v>1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1560.6804</v>
      </c>
      <c r="BL40">
        <v>633.49840000000006</v>
      </c>
      <c r="BM40">
        <v>0</v>
      </c>
      <c r="BN40">
        <v>0</v>
      </c>
      <c r="BO40">
        <v>1.06</v>
      </c>
      <c r="BP40">
        <v>1</v>
      </c>
      <c r="BQ40">
        <v>0</v>
      </c>
      <c r="BR40">
        <v>468.20411999999999</v>
      </c>
      <c r="BS40">
        <v>190.04952</v>
      </c>
      <c r="BT40">
        <v>0</v>
      </c>
      <c r="BU40">
        <v>0</v>
      </c>
      <c r="BV40">
        <v>0.318</v>
      </c>
      <c r="BW40">
        <v>1</v>
      </c>
      <c r="CV40">
        <v>0</v>
      </c>
      <c r="CW40">
        <f>ROUND(Y40*Source!I32*DO40,7)</f>
        <v>0</v>
      </c>
      <c r="CX40">
        <f>ROUND(Y40*Source!I32,7)</f>
        <v>0</v>
      </c>
      <c r="CY40">
        <f>AB40</f>
        <v>1810.98</v>
      </c>
      <c r="CZ40">
        <f>AF40</f>
        <v>1472.34</v>
      </c>
      <c r="DA40">
        <f>AJ40</f>
        <v>1.23</v>
      </c>
      <c r="DB40">
        <f>ROUND((ROUND(AT40*CZ40,2)*ROUND(0.3,7)),6)</f>
        <v>468.20400000000001</v>
      </c>
      <c r="DC40">
        <f>ROUND((ROUND(AT40*AG40,2)*ROUND(0.3,7)),6)</f>
        <v>190.05</v>
      </c>
      <c r="DD40" t="s">
        <v>3</v>
      </c>
      <c r="DE40" t="s">
        <v>3</v>
      </c>
      <c r="DF40">
        <f t="shared" si="23"/>
        <v>0</v>
      </c>
      <c r="DG40">
        <f>ROUND(ROUND(AF40*AJ40,2)*CX40,2)</f>
        <v>0</v>
      </c>
      <c r="DH40">
        <f t="shared" si="4"/>
        <v>0</v>
      </c>
      <c r="DI40">
        <f t="shared" si="5"/>
        <v>0</v>
      </c>
      <c r="DJ40">
        <f>DG40+DH40</f>
        <v>0</v>
      </c>
      <c r="DK40">
        <v>1</v>
      </c>
      <c r="DL40" t="s">
        <v>554</v>
      </c>
      <c r="DM40">
        <v>6</v>
      </c>
      <c r="DN40" t="s">
        <v>508</v>
      </c>
      <c r="DO40">
        <v>1</v>
      </c>
    </row>
    <row r="41" spans="1:119" x14ac:dyDescent="0.2">
      <c r="A41">
        <f>ROW(Source!A32)</f>
        <v>32</v>
      </c>
      <c r="B41">
        <v>61617792</v>
      </c>
      <c r="C41">
        <v>61617995</v>
      </c>
      <c r="D41">
        <v>56572833</v>
      </c>
      <c r="E41">
        <v>1</v>
      </c>
      <c r="F41">
        <v>1</v>
      </c>
      <c r="G41">
        <v>1</v>
      </c>
      <c r="H41">
        <v>2</v>
      </c>
      <c r="I41" t="s">
        <v>515</v>
      </c>
      <c r="J41" t="s">
        <v>516</v>
      </c>
      <c r="K41" t="s">
        <v>517</v>
      </c>
      <c r="L41">
        <v>1368</v>
      </c>
      <c r="N41">
        <v>1011</v>
      </c>
      <c r="O41" t="s">
        <v>299</v>
      </c>
      <c r="P41" t="s">
        <v>299</v>
      </c>
      <c r="Q41">
        <v>1</v>
      </c>
      <c r="W41">
        <v>0</v>
      </c>
      <c r="X41">
        <v>1230426758</v>
      </c>
      <c r="Y41">
        <f>(AT41*ROUND(0.3,7))</f>
        <v>6.0000000000000001E-3</v>
      </c>
      <c r="AA41">
        <v>0</v>
      </c>
      <c r="AB41">
        <v>546.22</v>
      </c>
      <c r="AC41">
        <v>444.91</v>
      </c>
      <c r="AD41">
        <v>0</v>
      </c>
      <c r="AE41">
        <v>0</v>
      </c>
      <c r="AF41">
        <v>546.22</v>
      </c>
      <c r="AG41">
        <v>444.91</v>
      </c>
      <c r="AH41">
        <v>0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3</v>
      </c>
      <c r="AT41">
        <v>0.02</v>
      </c>
      <c r="AU41" t="s">
        <v>41</v>
      </c>
      <c r="AV41">
        <v>1</v>
      </c>
      <c r="AW41">
        <v>2</v>
      </c>
      <c r="AX41">
        <v>61618008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10.9244</v>
      </c>
      <c r="BL41">
        <v>8.898200000000001</v>
      </c>
      <c r="BM41">
        <v>0</v>
      </c>
      <c r="BN41">
        <v>0</v>
      </c>
      <c r="BO41">
        <v>0.02</v>
      </c>
      <c r="BP41">
        <v>1</v>
      </c>
      <c r="BQ41">
        <v>0</v>
      </c>
      <c r="BR41">
        <v>3.27732</v>
      </c>
      <c r="BS41">
        <v>2.6694600000000004</v>
      </c>
      <c r="BT41">
        <v>0</v>
      </c>
      <c r="BU41">
        <v>0</v>
      </c>
      <c r="BV41">
        <v>6.0000000000000001E-3</v>
      </c>
      <c r="BW41">
        <v>1</v>
      </c>
      <c r="CV41">
        <v>0</v>
      </c>
      <c r="CW41">
        <f>ROUND(Y41*Source!I32*DO41,7)</f>
        <v>0</v>
      </c>
      <c r="CX41">
        <f>ROUND(Y41*Source!I32,7)</f>
        <v>0</v>
      </c>
      <c r="CY41">
        <f>AB41</f>
        <v>546.22</v>
      </c>
      <c r="CZ41">
        <f>AF41</f>
        <v>546.22</v>
      </c>
      <c r="DA41">
        <f>AJ41</f>
        <v>1</v>
      </c>
      <c r="DB41">
        <f>ROUND((ROUND(AT41*CZ41,2)*ROUND(0.3,7)),6)</f>
        <v>3.2759999999999998</v>
      </c>
      <c r="DC41">
        <f>ROUND((ROUND(AT41*AG41,2)*ROUND(0.3,7)),6)</f>
        <v>2.67</v>
      </c>
      <c r="DD41" t="s">
        <v>3</v>
      </c>
      <c r="DE41" t="s">
        <v>3</v>
      </c>
      <c r="DF41">
        <f t="shared" si="23"/>
        <v>0</v>
      </c>
      <c r="DG41">
        <f t="shared" ref="DG41:DG70" si="24">ROUND(ROUND(AF41,2)*CX41,2)</f>
        <v>0</v>
      </c>
      <c r="DH41">
        <f t="shared" si="4"/>
        <v>0</v>
      </c>
      <c r="DI41">
        <f t="shared" si="5"/>
        <v>0</v>
      </c>
      <c r="DJ41">
        <f>DG41+DH41</f>
        <v>0</v>
      </c>
      <c r="DK41">
        <v>1</v>
      </c>
      <c r="DL41" t="s">
        <v>514</v>
      </c>
      <c r="DM41">
        <v>4</v>
      </c>
      <c r="DN41" t="s">
        <v>508</v>
      </c>
      <c r="DO41">
        <v>1</v>
      </c>
    </row>
    <row r="42" spans="1:119" x14ac:dyDescent="0.2">
      <c r="A42">
        <f>ROW(Source!A32)</f>
        <v>32</v>
      </c>
      <c r="B42">
        <v>61617792</v>
      </c>
      <c r="C42">
        <v>61617995</v>
      </c>
      <c r="D42">
        <v>56580368</v>
      </c>
      <c r="E42">
        <v>1</v>
      </c>
      <c r="F42">
        <v>1</v>
      </c>
      <c r="G42">
        <v>1</v>
      </c>
      <c r="H42">
        <v>3</v>
      </c>
      <c r="I42" t="s">
        <v>529</v>
      </c>
      <c r="J42" t="s">
        <v>530</v>
      </c>
      <c r="K42" t="s">
        <v>531</v>
      </c>
      <c r="L42">
        <v>1346</v>
      </c>
      <c r="N42">
        <v>1009</v>
      </c>
      <c r="O42" t="s">
        <v>525</v>
      </c>
      <c r="P42" t="s">
        <v>525</v>
      </c>
      <c r="Q42">
        <v>1</v>
      </c>
      <c r="W42">
        <v>0</v>
      </c>
      <c r="X42">
        <v>-385218612</v>
      </c>
      <c r="Y42">
        <f>(AT42*ROUND(0,7))</f>
        <v>0</v>
      </c>
      <c r="AA42">
        <v>194.17</v>
      </c>
      <c r="AB42">
        <v>0</v>
      </c>
      <c r="AC42">
        <v>0</v>
      </c>
      <c r="AD42">
        <v>0</v>
      </c>
      <c r="AE42">
        <v>174.93</v>
      </c>
      <c r="AF42">
        <v>0</v>
      </c>
      <c r="AG42">
        <v>0</v>
      </c>
      <c r="AH42">
        <v>0</v>
      </c>
      <c r="AI42">
        <v>1.1100000000000001</v>
      </c>
      <c r="AJ42">
        <v>1</v>
      </c>
      <c r="AK42">
        <v>1</v>
      </c>
      <c r="AL42">
        <v>1</v>
      </c>
      <c r="AM42">
        <v>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3</v>
      </c>
      <c r="AT42">
        <v>0.1</v>
      </c>
      <c r="AU42" t="s">
        <v>40</v>
      </c>
      <c r="AV42">
        <v>0</v>
      </c>
      <c r="AW42">
        <v>2</v>
      </c>
      <c r="AX42">
        <v>61618009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17.493000000000002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1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ROUND(Y42*Source!I32,7)</f>
        <v>0</v>
      </c>
      <c r="CY42">
        <f>AA42</f>
        <v>194.17</v>
      </c>
      <c r="CZ42">
        <f>AE42</f>
        <v>174.93</v>
      </c>
      <c r="DA42">
        <f>AI42</f>
        <v>1.1100000000000001</v>
      </c>
      <c r="DB42">
        <f>ROUND((ROUND(AT42*CZ42,2)*ROUND(0,7)),6)</f>
        <v>0</v>
      </c>
      <c r="DC42">
        <f>ROUND((ROUND(AT42*AG42,2)*ROUND(0,7)),6)</f>
        <v>0</v>
      </c>
      <c r="DD42" t="s">
        <v>3</v>
      </c>
      <c r="DE42" t="s">
        <v>3</v>
      </c>
      <c r="DF42">
        <f>ROUND(ROUND(AE42*AI42,2)*CX42,2)</f>
        <v>0</v>
      </c>
      <c r="DG42">
        <f t="shared" si="24"/>
        <v>0</v>
      </c>
      <c r="DH42">
        <f t="shared" si="4"/>
        <v>0</v>
      </c>
      <c r="DI42">
        <f t="shared" si="5"/>
        <v>0</v>
      </c>
      <c r="DJ42">
        <f>DF42</f>
        <v>0</v>
      </c>
      <c r="DK42">
        <v>0</v>
      </c>
      <c r="DL42" t="s">
        <v>3</v>
      </c>
      <c r="DM42">
        <v>0</v>
      </c>
      <c r="DN42" t="s">
        <v>3</v>
      </c>
      <c r="DO42">
        <v>0</v>
      </c>
    </row>
    <row r="43" spans="1:119" x14ac:dyDescent="0.2">
      <c r="A43">
        <f>ROW(Source!A32)</f>
        <v>32</v>
      </c>
      <c r="B43">
        <v>61617792</v>
      </c>
      <c r="C43">
        <v>61617995</v>
      </c>
      <c r="D43">
        <v>56610084</v>
      </c>
      <c r="E43">
        <v>1</v>
      </c>
      <c r="F43">
        <v>1</v>
      </c>
      <c r="G43">
        <v>1</v>
      </c>
      <c r="H43">
        <v>3</v>
      </c>
      <c r="I43" t="s">
        <v>562</v>
      </c>
      <c r="J43" t="s">
        <v>563</v>
      </c>
      <c r="K43" t="s">
        <v>564</v>
      </c>
      <c r="L43">
        <v>1346</v>
      </c>
      <c r="N43">
        <v>1009</v>
      </c>
      <c r="O43" t="s">
        <v>525</v>
      </c>
      <c r="P43" t="s">
        <v>525</v>
      </c>
      <c r="Q43">
        <v>1</v>
      </c>
      <c r="W43">
        <v>0</v>
      </c>
      <c r="X43">
        <v>50985725</v>
      </c>
      <c r="Y43">
        <f>(AT43*ROUND(0,7))</f>
        <v>0</v>
      </c>
      <c r="AA43">
        <v>103.84</v>
      </c>
      <c r="AB43">
        <v>0</v>
      </c>
      <c r="AC43">
        <v>0</v>
      </c>
      <c r="AD43">
        <v>0</v>
      </c>
      <c r="AE43">
        <v>79.88</v>
      </c>
      <c r="AF43">
        <v>0</v>
      </c>
      <c r="AG43">
        <v>0</v>
      </c>
      <c r="AH43">
        <v>0</v>
      </c>
      <c r="AI43">
        <v>1.3</v>
      </c>
      <c r="AJ43">
        <v>1</v>
      </c>
      <c r="AK43">
        <v>1</v>
      </c>
      <c r="AL43">
        <v>1</v>
      </c>
      <c r="AM43">
        <v>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3</v>
      </c>
      <c r="AT43">
        <v>0.5</v>
      </c>
      <c r="AU43" t="s">
        <v>40</v>
      </c>
      <c r="AV43">
        <v>0</v>
      </c>
      <c r="AW43">
        <v>2</v>
      </c>
      <c r="AX43">
        <v>61618010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39.94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1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V43">
        <v>0</v>
      </c>
      <c r="CW43">
        <v>0</v>
      </c>
      <c r="CX43">
        <f>ROUND(Y43*Source!I32,7)</f>
        <v>0</v>
      </c>
      <c r="CY43">
        <f>AA43</f>
        <v>103.84</v>
      </c>
      <c r="CZ43">
        <f>AE43</f>
        <v>79.88</v>
      </c>
      <c r="DA43">
        <f>AI43</f>
        <v>1.3</v>
      </c>
      <c r="DB43">
        <f>ROUND((ROUND(AT43*CZ43,2)*ROUND(0,7)),6)</f>
        <v>0</v>
      </c>
      <c r="DC43">
        <f>ROUND((ROUND(AT43*AG43,2)*ROUND(0,7)),6)</f>
        <v>0</v>
      </c>
      <c r="DD43" t="s">
        <v>3</v>
      </c>
      <c r="DE43" t="s">
        <v>3</v>
      </c>
      <c r="DF43">
        <f>ROUND(ROUND(AE43*AI43,2)*CX43,2)</f>
        <v>0</v>
      </c>
      <c r="DG43">
        <f t="shared" si="24"/>
        <v>0</v>
      </c>
      <c r="DH43">
        <f t="shared" si="4"/>
        <v>0</v>
      </c>
      <c r="DI43">
        <f t="shared" si="5"/>
        <v>0</v>
      </c>
      <c r="DJ43">
        <f>DF43</f>
        <v>0</v>
      </c>
      <c r="DK43">
        <v>0</v>
      </c>
      <c r="DL43" t="s">
        <v>3</v>
      </c>
      <c r="DM43">
        <v>0</v>
      </c>
      <c r="DN43" t="s">
        <v>3</v>
      </c>
      <c r="DO43">
        <v>0</v>
      </c>
    </row>
    <row r="44" spans="1:119" x14ac:dyDescent="0.2">
      <c r="A44">
        <f>ROW(Source!A32)</f>
        <v>32</v>
      </c>
      <c r="B44">
        <v>61617792</v>
      </c>
      <c r="C44">
        <v>61617995</v>
      </c>
      <c r="D44">
        <v>56223463</v>
      </c>
      <c r="E44">
        <v>108</v>
      </c>
      <c r="F44">
        <v>1</v>
      </c>
      <c r="G44">
        <v>1</v>
      </c>
      <c r="H44">
        <v>3</v>
      </c>
      <c r="I44" t="s">
        <v>565</v>
      </c>
      <c r="J44" t="s">
        <v>3</v>
      </c>
      <c r="K44" t="s">
        <v>566</v>
      </c>
      <c r="L44">
        <v>3277935</v>
      </c>
      <c r="N44">
        <v>1013</v>
      </c>
      <c r="O44" t="s">
        <v>567</v>
      </c>
      <c r="P44" t="s">
        <v>567</v>
      </c>
      <c r="Q44">
        <v>1</v>
      </c>
      <c r="W44">
        <v>0</v>
      </c>
      <c r="X44">
        <v>274903907</v>
      </c>
      <c r="Y44">
        <f>AT44</f>
        <v>2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0</v>
      </c>
      <c r="AQ44">
        <v>1</v>
      </c>
      <c r="AR44">
        <v>0</v>
      </c>
      <c r="AS44" t="s">
        <v>3</v>
      </c>
      <c r="AT44">
        <v>2</v>
      </c>
      <c r="AU44" t="s">
        <v>3</v>
      </c>
      <c r="AV44">
        <v>0</v>
      </c>
      <c r="AW44">
        <v>2</v>
      </c>
      <c r="AX44">
        <v>61618011</v>
      </c>
      <c r="AY44">
        <v>1</v>
      </c>
      <c r="AZ44">
        <v>2048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V44">
        <v>0</v>
      </c>
      <c r="CW44">
        <v>0</v>
      </c>
      <c r="CX44">
        <f>ROUND(Y44*Source!I32,7)</f>
        <v>0</v>
      </c>
      <c r="CY44">
        <f>AA44</f>
        <v>0</v>
      </c>
      <c r="CZ44">
        <f>AE44</f>
        <v>0</v>
      </c>
      <c r="DA44">
        <f>AI44</f>
        <v>1</v>
      </c>
      <c r="DB44">
        <f>ROUND(ROUND(AT44*CZ44,2),6)</f>
        <v>0</v>
      </c>
      <c r="DC44">
        <f>ROUND(ROUND(AT44*AG44,2),6)</f>
        <v>0</v>
      </c>
      <c r="DD44" t="s">
        <v>3</v>
      </c>
      <c r="DE44" t="s">
        <v>3</v>
      </c>
      <c r="DF44">
        <f t="shared" ref="DF44:DF49" si="25">ROUND(ROUND(AE44,2)*CX44,2)</f>
        <v>0</v>
      </c>
      <c r="DG44">
        <f t="shared" si="24"/>
        <v>0</v>
      </c>
      <c r="DH44">
        <f t="shared" si="4"/>
        <v>0</v>
      </c>
      <c r="DI44">
        <f t="shared" si="5"/>
        <v>0</v>
      </c>
      <c r="DJ44">
        <f>DF44</f>
        <v>0</v>
      </c>
      <c r="DK44">
        <v>0</v>
      </c>
      <c r="DL44" t="s">
        <v>3</v>
      </c>
      <c r="DM44">
        <v>0</v>
      </c>
      <c r="DN44" t="s">
        <v>3</v>
      </c>
      <c r="DO44">
        <v>0</v>
      </c>
    </row>
    <row r="45" spans="1:119" x14ac:dyDescent="0.2">
      <c r="A45">
        <f>ROW(Source!A33)</f>
        <v>33</v>
      </c>
      <c r="B45">
        <v>61617792</v>
      </c>
      <c r="C45">
        <v>61618012</v>
      </c>
      <c r="D45">
        <v>37064878</v>
      </c>
      <c r="E45">
        <v>108</v>
      </c>
      <c r="F45">
        <v>1</v>
      </c>
      <c r="G45">
        <v>1</v>
      </c>
      <c r="H45">
        <v>1</v>
      </c>
      <c r="I45" t="s">
        <v>568</v>
      </c>
      <c r="J45" t="s">
        <v>3</v>
      </c>
      <c r="K45" t="s">
        <v>569</v>
      </c>
      <c r="L45">
        <v>1191</v>
      </c>
      <c r="N45">
        <v>1013</v>
      </c>
      <c r="O45" t="s">
        <v>508</v>
      </c>
      <c r="P45" t="s">
        <v>508</v>
      </c>
      <c r="Q45">
        <v>1</v>
      </c>
      <c r="W45">
        <v>0</v>
      </c>
      <c r="X45">
        <v>-2012709214</v>
      </c>
      <c r="Y45">
        <f>(AT45*ROUND(0.3,7))</f>
        <v>24.24</v>
      </c>
      <c r="AA45">
        <v>0</v>
      </c>
      <c r="AB45">
        <v>0</v>
      </c>
      <c r="AC45">
        <v>0</v>
      </c>
      <c r="AD45">
        <v>434.95</v>
      </c>
      <c r="AE45">
        <v>0</v>
      </c>
      <c r="AF45">
        <v>0</v>
      </c>
      <c r="AG45">
        <v>0</v>
      </c>
      <c r="AH45">
        <v>434.95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3</v>
      </c>
      <c r="AT45">
        <v>80.8</v>
      </c>
      <c r="AU45" t="s">
        <v>41</v>
      </c>
      <c r="AV45">
        <v>1</v>
      </c>
      <c r="AW45">
        <v>2</v>
      </c>
      <c r="AX45">
        <v>61618022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35143.96</v>
      </c>
      <c r="BN45">
        <v>80.8</v>
      </c>
      <c r="BO45">
        <v>0</v>
      </c>
      <c r="BP45">
        <v>1</v>
      </c>
      <c r="BQ45">
        <v>0</v>
      </c>
      <c r="BR45">
        <v>0</v>
      </c>
      <c r="BS45">
        <v>0</v>
      </c>
      <c r="BT45">
        <v>10543.187999999998</v>
      </c>
      <c r="BU45">
        <v>24.24</v>
      </c>
      <c r="BV45">
        <v>0</v>
      </c>
      <c r="BW45">
        <v>1</v>
      </c>
      <c r="CU45">
        <f>ROUND(AT45*Source!I33*AH45*AL45,2)</f>
        <v>0</v>
      </c>
      <c r="CV45">
        <f>ROUND(Y45*Source!I33,7)</f>
        <v>0</v>
      </c>
      <c r="CW45">
        <v>0</v>
      </c>
      <c r="CX45">
        <f>ROUND(Y45*Source!I33,7)</f>
        <v>0</v>
      </c>
      <c r="CY45">
        <f>AD45</f>
        <v>434.95</v>
      </c>
      <c r="CZ45">
        <f>AH45</f>
        <v>434.95</v>
      </c>
      <c r="DA45">
        <f>AL45</f>
        <v>1</v>
      </c>
      <c r="DB45">
        <f>ROUND((ROUND(AT45*CZ45,2)*ROUND(0.3,7)),6)</f>
        <v>10543.188</v>
      </c>
      <c r="DC45">
        <f>ROUND((ROUND(AT45*AG45,2)*ROUND(0.3,7)),6)</f>
        <v>0</v>
      </c>
      <c r="DD45" t="s">
        <v>3</v>
      </c>
      <c r="DE45" t="s">
        <v>3</v>
      </c>
      <c r="DF45">
        <f t="shared" si="25"/>
        <v>0</v>
      </c>
      <c r="DG45">
        <f t="shared" si="24"/>
        <v>0</v>
      </c>
      <c r="DH45">
        <f t="shared" si="4"/>
        <v>0</v>
      </c>
      <c r="DI45">
        <f t="shared" si="5"/>
        <v>0</v>
      </c>
      <c r="DJ45">
        <f>DI45</f>
        <v>0</v>
      </c>
      <c r="DK45">
        <v>1</v>
      </c>
      <c r="DL45" t="s">
        <v>3</v>
      </c>
      <c r="DM45">
        <v>0</v>
      </c>
      <c r="DN45" t="s">
        <v>3</v>
      </c>
      <c r="DO45">
        <v>0</v>
      </c>
    </row>
    <row r="46" spans="1:119" x14ac:dyDescent="0.2">
      <c r="A46">
        <f>ROW(Source!A33)</f>
        <v>33</v>
      </c>
      <c r="B46">
        <v>61617792</v>
      </c>
      <c r="C46">
        <v>61618012</v>
      </c>
      <c r="D46">
        <v>37064876</v>
      </c>
      <c r="E46">
        <v>108</v>
      </c>
      <c r="F46">
        <v>1</v>
      </c>
      <c r="G46">
        <v>1</v>
      </c>
      <c r="H46">
        <v>1</v>
      </c>
      <c r="I46" t="s">
        <v>509</v>
      </c>
      <c r="J46" t="s">
        <v>3</v>
      </c>
      <c r="K46" t="s">
        <v>510</v>
      </c>
      <c r="L46">
        <v>1191</v>
      </c>
      <c r="N46">
        <v>1013</v>
      </c>
      <c r="O46" t="s">
        <v>508</v>
      </c>
      <c r="P46" t="s">
        <v>508</v>
      </c>
      <c r="Q46">
        <v>1</v>
      </c>
      <c r="W46">
        <v>0</v>
      </c>
      <c r="X46">
        <v>-1417349443</v>
      </c>
      <c r="Y46">
        <f>(AT46*ROUND(0.3,7))</f>
        <v>0.12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3</v>
      </c>
      <c r="AT46">
        <v>0.4</v>
      </c>
      <c r="AU46" t="s">
        <v>41</v>
      </c>
      <c r="AV46">
        <v>2</v>
      </c>
      <c r="AW46">
        <v>2</v>
      </c>
      <c r="AX46">
        <v>61618023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V46">
        <v>0</v>
      </c>
      <c r="CW46">
        <v>0</v>
      </c>
      <c r="CX46">
        <f>ROUND(Y46*Source!I33,7)</f>
        <v>0</v>
      </c>
      <c r="CY46">
        <f>AD46</f>
        <v>0</v>
      </c>
      <c r="CZ46">
        <f>AH46</f>
        <v>0</v>
      </c>
      <c r="DA46">
        <f>AL46</f>
        <v>1</v>
      </c>
      <c r="DB46">
        <f>ROUND((ROUND(AT46*CZ46,2)*ROUND(0.3,7)),6)</f>
        <v>0</v>
      </c>
      <c r="DC46">
        <f>ROUND((ROUND(AT46*AG46,2)*ROUND(0.3,7)),6)</f>
        <v>0</v>
      </c>
      <c r="DD46" t="s">
        <v>3</v>
      </c>
      <c r="DE46" t="s">
        <v>3</v>
      </c>
      <c r="DF46">
        <f t="shared" si="25"/>
        <v>0</v>
      </c>
      <c r="DG46">
        <f t="shared" si="24"/>
        <v>0</v>
      </c>
      <c r="DH46">
        <f t="shared" si="4"/>
        <v>0</v>
      </c>
      <c r="DI46">
        <f t="shared" si="5"/>
        <v>0</v>
      </c>
      <c r="DJ46">
        <f>DI46</f>
        <v>0</v>
      </c>
      <c r="DK46">
        <v>0</v>
      </c>
      <c r="DL46" t="s">
        <v>3</v>
      </c>
      <c r="DM46">
        <v>0</v>
      </c>
      <c r="DN46" t="s">
        <v>3</v>
      </c>
      <c r="DO46">
        <v>0</v>
      </c>
    </row>
    <row r="47" spans="1:119" x14ac:dyDescent="0.2">
      <c r="A47">
        <f>ROW(Source!A33)</f>
        <v>33</v>
      </c>
      <c r="B47">
        <v>61617792</v>
      </c>
      <c r="C47">
        <v>61618012</v>
      </c>
      <c r="D47">
        <v>56571417</v>
      </c>
      <c r="E47">
        <v>1</v>
      </c>
      <c r="F47">
        <v>1</v>
      </c>
      <c r="G47">
        <v>1</v>
      </c>
      <c r="H47">
        <v>2</v>
      </c>
      <c r="I47" t="s">
        <v>551</v>
      </c>
      <c r="J47" t="s">
        <v>552</v>
      </c>
      <c r="K47" t="s">
        <v>553</v>
      </c>
      <c r="L47">
        <v>1368</v>
      </c>
      <c r="N47">
        <v>1011</v>
      </c>
      <c r="O47" t="s">
        <v>299</v>
      </c>
      <c r="P47" t="s">
        <v>299</v>
      </c>
      <c r="Q47">
        <v>1</v>
      </c>
      <c r="W47">
        <v>0</v>
      </c>
      <c r="X47">
        <v>-848025172</v>
      </c>
      <c r="Y47">
        <f>(AT47*ROUND(0.3,7))</f>
        <v>0.06</v>
      </c>
      <c r="AA47">
        <v>0</v>
      </c>
      <c r="AB47">
        <v>1406.6</v>
      </c>
      <c r="AC47">
        <v>597.64</v>
      </c>
      <c r="AD47">
        <v>0</v>
      </c>
      <c r="AE47">
        <v>0</v>
      </c>
      <c r="AF47">
        <v>1406.6</v>
      </c>
      <c r="AG47">
        <v>597.64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3</v>
      </c>
      <c r="AT47">
        <v>0.2</v>
      </c>
      <c r="AU47" t="s">
        <v>41</v>
      </c>
      <c r="AV47">
        <v>1</v>
      </c>
      <c r="AW47">
        <v>2</v>
      </c>
      <c r="AX47">
        <v>61618024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281.32</v>
      </c>
      <c r="BL47">
        <v>119.52800000000001</v>
      </c>
      <c r="BM47">
        <v>0</v>
      </c>
      <c r="BN47">
        <v>0</v>
      </c>
      <c r="BO47">
        <v>0.2</v>
      </c>
      <c r="BP47">
        <v>1</v>
      </c>
      <c r="BQ47">
        <v>0</v>
      </c>
      <c r="BR47">
        <v>84.395999999999987</v>
      </c>
      <c r="BS47">
        <v>35.858399999999996</v>
      </c>
      <c r="BT47">
        <v>0</v>
      </c>
      <c r="BU47">
        <v>0</v>
      </c>
      <c r="BV47">
        <v>0.06</v>
      </c>
      <c r="BW47">
        <v>1</v>
      </c>
      <c r="CV47">
        <v>0</v>
      </c>
      <c r="CW47">
        <f>ROUND(Y47*Source!I33*DO47,7)</f>
        <v>0</v>
      </c>
      <c r="CX47">
        <f>ROUND(Y47*Source!I33,7)</f>
        <v>0</v>
      </c>
      <c r="CY47">
        <f>AB47</f>
        <v>1406.6</v>
      </c>
      <c r="CZ47">
        <f>AF47</f>
        <v>1406.6</v>
      </c>
      <c r="DA47">
        <f>AJ47</f>
        <v>1</v>
      </c>
      <c r="DB47">
        <f>ROUND((ROUND(AT47*CZ47,2)*ROUND(0.3,7)),6)</f>
        <v>84.396000000000001</v>
      </c>
      <c r="DC47">
        <f>ROUND((ROUND(AT47*AG47,2)*ROUND(0.3,7)),6)</f>
        <v>35.859000000000002</v>
      </c>
      <c r="DD47" t="s">
        <v>3</v>
      </c>
      <c r="DE47" t="s">
        <v>3</v>
      </c>
      <c r="DF47">
        <f t="shared" si="25"/>
        <v>0</v>
      </c>
      <c r="DG47">
        <f t="shared" si="24"/>
        <v>0</v>
      </c>
      <c r="DH47">
        <f t="shared" si="4"/>
        <v>0</v>
      </c>
      <c r="DI47">
        <f t="shared" si="5"/>
        <v>0</v>
      </c>
      <c r="DJ47">
        <f>DG47+DH47</f>
        <v>0</v>
      </c>
      <c r="DK47">
        <v>1</v>
      </c>
      <c r="DL47" t="s">
        <v>554</v>
      </c>
      <c r="DM47">
        <v>6</v>
      </c>
      <c r="DN47" t="s">
        <v>508</v>
      </c>
      <c r="DO47">
        <v>1</v>
      </c>
    </row>
    <row r="48" spans="1:119" x14ac:dyDescent="0.2">
      <c r="A48">
        <f>ROW(Source!A33)</f>
        <v>33</v>
      </c>
      <c r="B48">
        <v>61617792</v>
      </c>
      <c r="C48">
        <v>61618012</v>
      </c>
      <c r="D48">
        <v>56572833</v>
      </c>
      <c r="E48">
        <v>1</v>
      </c>
      <c r="F48">
        <v>1</v>
      </c>
      <c r="G48">
        <v>1</v>
      </c>
      <c r="H48">
        <v>2</v>
      </c>
      <c r="I48" t="s">
        <v>515</v>
      </c>
      <c r="J48" t="s">
        <v>516</v>
      </c>
      <c r="K48" t="s">
        <v>517</v>
      </c>
      <c r="L48">
        <v>1368</v>
      </c>
      <c r="N48">
        <v>1011</v>
      </c>
      <c r="O48" t="s">
        <v>299</v>
      </c>
      <c r="P48" t="s">
        <v>299</v>
      </c>
      <c r="Q48">
        <v>1</v>
      </c>
      <c r="W48">
        <v>0</v>
      </c>
      <c r="X48">
        <v>1230426758</v>
      </c>
      <c r="Y48">
        <f>(AT48*ROUND(0.3,7))</f>
        <v>0.06</v>
      </c>
      <c r="AA48">
        <v>0</v>
      </c>
      <c r="AB48">
        <v>546.22</v>
      </c>
      <c r="AC48">
        <v>444.91</v>
      </c>
      <c r="AD48">
        <v>0</v>
      </c>
      <c r="AE48">
        <v>0</v>
      </c>
      <c r="AF48">
        <v>546.22</v>
      </c>
      <c r="AG48">
        <v>444.91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0</v>
      </c>
      <c r="AP48">
        <v>1</v>
      </c>
      <c r="AQ48">
        <v>1</v>
      </c>
      <c r="AR48">
        <v>0</v>
      </c>
      <c r="AS48" t="s">
        <v>3</v>
      </c>
      <c r="AT48">
        <v>0.2</v>
      </c>
      <c r="AU48" t="s">
        <v>41</v>
      </c>
      <c r="AV48">
        <v>1</v>
      </c>
      <c r="AW48">
        <v>2</v>
      </c>
      <c r="AX48">
        <v>61618025</v>
      </c>
      <c r="AY48">
        <v>1</v>
      </c>
      <c r="AZ48">
        <v>0</v>
      </c>
      <c r="BA48">
        <v>48</v>
      </c>
      <c r="BB48">
        <v>1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109.24400000000001</v>
      </c>
      <c r="BL48">
        <v>88.982000000000014</v>
      </c>
      <c r="BM48">
        <v>0</v>
      </c>
      <c r="BN48">
        <v>0</v>
      </c>
      <c r="BO48">
        <v>0.2</v>
      </c>
      <c r="BP48">
        <v>1</v>
      </c>
      <c r="BQ48">
        <v>0</v>
      </c>
      <c r="BR48">
        <v>32.773200000000003</v>
      </c>
      <c r="BS48">
        <v>26.694600000000001</v>
      </c>
      <c r="BT48">
        <v>0</v>
      </c>
      <c r="BU48">
        <v>0</v>
      </c>
      <c r="BV48">
        <v>0.06</v>
      </c>
      <c r="BW48">
        <v>1</v>
      </c>
      <c r="CV48">
        <v>0</v>
      </c>
      <c r="CW48">
        <f>ROUND(Y48*Source!I33*DO48,7)</f>
        <v>0</v>
      </c>
      <c r="CX48">
        <f>ROUND(Y48*Source!I33,7)</f>
        <v>0</v>
      </c>
      <c r="CY48">
        <f>AB48</f>
        <v>546.22</v>
      </c>
      <c r="CZ48">
        <f>AF48</f>
        <v>546.22</v>
      </c>
      <c r="DA48">
        <f>AJ48</f>
        <v>1</v>
      </c>
      <c r="DB48">
        <f>ROUND((ROUND(AT48*CZ48,2)*ROUND(0.3,7)),6)</f>
        <v>32.771999999999998</v>
      </c>
      <c r="DC48">
        <f>ROUND((ROUND(AT48*AG48,2)*ROUND(0.3,7)),6)</f>
        <v>26.693999999999999</v>
      </c>
      <c r="DD48" t="s">
        <v>3</v>
      </c>
      <c r="DE48" t="s">
        <v>3</v>
      </c>
      <c r="DF48">
        <f t="shared" si="25"/>
        <v>0</v>
      </c>
      <c r="DG48">
        <f t="shared" si="24"/>
        <v>0</v>
      </c>
      <c r="DH48">
        <f t="shared" si="4"/>
        <v>0</v>
      </c>
      <c r="DI48">
        <f t="shared" si="5"/>
        <v>0</v>
      </c>
      <c r="DJ48">
        <f>DG48+DH48</f>
        <v>0</v>
      </c>
      <c r="DK48">
        <v>1</v>
      </c>
      <c r="DL48" t="s">
        <v>514</v>
      </c>
      <c r="DM48">
        <v>4</v>
      </c>
      <c r="DN48" t="s">
        <v>508</v>
      </c>
      <c r="DO48">
        <v>1</v>
      </c>
    </row>
    <row r="49" spans="1:119" x14ac:dyDescent="0.2">
      <c r="A49">
        <f>ROW(Source!A33)</f>
        <v>33</v>
      </c>
      <c r="B49">
        <v>61617792</v>
      </c>
      <c r="C49">
        <v>61618012</v>
      </c>
      <c r="D49">
        <v>56573153</v>
      </c>
      <c r="E49">
        <v>1</v>
      </c>
      <c r="F49">
        <v>1</v>
      </c>
      <c r="G49">
        <v>1</v>
      </c>
      <c r="H49">
        <v>2</v>
      </c>
      <c r="I49" t="s">
        <v>570</v>
      </c>
      <c r="J49" t="s">
        <v>571</v>
      </c>
      <c r="K49" t="s">
        <v>572</v>
      </c>
      <c r="L49">
        <v>1368</v>
      </c>
      <c r="N49">
        <v>1011</v>
      </c>
      <c r="O49" t="s">
        <v>299</v>
      </c>
      <c r="P49" t="s">
        <v>299</v>
      </c>
      <c r="Q49">
        <v>1</v>
      </c>
      <c r="W49">
        <v>0</v>
      </c>
      <c r="X49">
        <v>1280601743</v>
      </c>
      <c r="Y49">
        <f>(AT49*ROUND(0.3,7))</f>
        <v>6.6</v>
      </c>
      <c r="AA49">
        <v>0</v>
      </c>
      <c r="AB49">
        <v>26.33</v>
      </c>
      <c r="AC49">
        <v>0</v>
      </c>
      <c r="AD49">
        <v>0</v>
      </c>
      <c r="AE49">
        <v>0</v>
      </c>
      <c r="AF49">
        <v>26.33</v>
      </c>
      <c r="AG49">
        <v>0</v>
      </c>
      <c r="AH49">
        <v>0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3</v>
      </c>
      <c r="AT49">
        <v>22</v>
      </c>
      <c r="AU49" t="s">
        <v>41</v>
      </c>
      <c r="AV49">
        <v>1</v>
      </c>
      <c r="AW49">
        <v>2</v>
      </c>
      <c r="AX49">
        <v>61618026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579.26</v>
      </c>
      <c r="BL49">
        <v>0</v>
      </c>
      <c r="BM49">
        <v>0</v>
      </c>
      <c r="BN49">
        <v>0</v>
      </c>
      <c r="BO49">
        <v>0</v>
      </c>
      <c r="BP49">
        <v>1</v>
      </c>
      <c r="BQ49">
        <v>0</v>
      </c>
      <c r="BR49">
        <v>173.77799999999999</v>
      </c>
      <c r="BS49">
        <v>0</v>
      </c>
      <c r="BT49">
        <v>0</v>
      </c>
      <c r="BU49">
        <v>0</v>
      </c>
      <c r="BV49">
        <v>0</v>
      </c>
      <c r="BW49">
        <v>1</v>
      </c>
      <c r="CV49">
        <v>0</v>
      </c>
      <c r="CW49">
        <f>ROUND(Y49*Source!I33*DO49,7)</f>
        <v>0</v>
      </c>
      <c r="CX49">
        <f>ROUND(Y49*Source!I33,7)</f>
        <v>0</v>
      </c>
      <c r="CY49">
        <f>AB49</f>
        <v>26.33</v>
      </c>
      <c r="CZ49">
        <f>AF49</f>
        <v>26.33</v>
      </c>
      <c r="DA49">
        <f>AJ49</f>
        <v>1</v>
      </c>
      <c r="DB49">
        <f>ROUND((ROUND(AT49*CZ49,2)*ROUND(0.3,7)),6)</f>
        <v>173.77799999999999</v>
      </c>
      <c r="DC49">
        <f>ROUND((ROUND(AT49*AG49,2)*ROUND(0.3,7)),6)</f>
        <v>0</v>
      </c>
      <c r="DD49" t="s">
        <v>3</v>
      </c>
      <c r="DE49" t="s">
        <v>3</v>
      </c>
      <c r="DF49">
        <f t="shared" si="25"/>
        <v>0</v>
      </c>
      <c r="DG49">
        <f t="shared" si="24"/>
        <v>0</v>
      </c>
      <c r="DH49">
        <f t="shared" si="4"/>
        <v>0</v>
      </c>
      <c r="DI49">
        <f t="shared" si="5"/>
        <v>0</v>
      </c>
      <c r="DJ49">
        <f>DG49+DH49</f>
        <v>0</v>
      </c>
      <c r="DK49">
        <v>1</v>
      </c>
      <c r="DL49" t="s">
        <v>3</v>
      </c>
      <c r="DM49">
        <v>0</v>
      </c>
      <c r="DN49" t="s">
        <v>3</v>
      </c>
      <c r="DO49">
        <v>0</v>
      </c>
    </row>
    <row r="50" spans="1:119" x14ac:dyDescent="0.2">
      <c r="A50">
        <f>ROW(Source!A33)</f>
        <v>33</v>
      </c>
      <c r="B50">
        <v>61617792</v>
      </c>
      <c r="C50">
        <v>61618012</v>
      </c>
      <c r="D50">
        <v>56579266</v>
      </c>
      <c r="E50">
        <v>1</v>
      </c>
      <c r="F50">
        <v>1</v>
      </c>
      <c r="G50">
        <v>1</v>
      </c>
      <c r="H50">
        <v>3</v>
      </c>
      <c r="I50" t="s">
        <v>573</v>
      </c>
      <c r="J50" t="s">
        <v>574</v>
      </c>
      <c r="K50" t="s">
        <v>575</v>
      </c>
      <c r="L50">
        <v>1346</v>
      </c>
      <c r="N50">
        <v>1009</v>
      </c>
      <c r="O50" t="s">
        <v>525</v>
      </c>
      <c r="P50" t="s">
        <v>525</v>
      </c>
      <c r="Q50">
        <v>1</v>
      </c>
      <c r="W50">
        <v>0</v>
      </c>
      <c r="X50">
        <v>-1545686836</v>
      </c>
      <c r="Y50">
        <f>(AT50*ROUND(0,7))</f>
        <v>0</v>
      </c>
      <c r="AA50">
        <v>157.19</v>
      </c>
      <c r="AB50">
        <v>0</v>
      </c>
      <c r="AC50">
        <v>0</v>
      </c>
      <c r="AD50">
        <v>0</v>
      </c>
      <c r="AE50">
        <v>155.63</v>
      </c>
      <c r="AF50">
        <v>0</v>
      </c>
      <c r="AG50">
        <v>0</v>
      </c>
      <c r="AH50">
        <v>0</v>
      </c>
      <c r="AI50">
        <v>1.01</v>
      </c>
      <c r="AJ50">
        <v>1</v>
      </c>
      <c r="AK50">
        <v>1</v>
      </c>
      <c r="AL50">
        <v>1</v>
      </c>
      <c r="AM50">
        <v>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3</v>
      </c>
      <c r="AT50">
        <v>2.99</v>
      </c>
      <c r="AU50" t="s">
        <v>40</v>
      </c>
      <c r="AV50">
        <v>0</v>
      </c>
      <c r="AW50">
        <v>2</v>
      </c>
      <c r="AX50">
        <v>61618027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465.33370000000002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1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ROUND(Y50*Source!I33,7)</f>
        <v>0</v>
      </c>
      <c r="CY50">
        <f>AA50</f>
        <v>157.19</v>
      </c>
      <c r="CZ50">
        <f>AE50</f>
        <v>155.63</v>
      </c>
      <c r="DA50">
        <f>AI50</f>
        <v>1.01</v>
      </c>
      <c r="DB50">
        <f>ROUND((ROUND(AT50*CZ50,2)*ROUND(0,7)),6)</f>
        <v>0</v>
      </c>
      <c r="DC50">
        <f>ROUND((ROUND(AT50*AG50,2)*ROUND(0,7)),6)</f>
        <v>0</v>
      </c>
      <c r="DD50" t="s">
        <v>3</v>
      </c>
      <c r="DE50" t="s">
        <v>3</v>
      </c>
      <c r="DF50">
        <f>ROUND(ROUND(AE50*AI50,2)*CX50,2)</f>
        <v>0</v>
      </c>
      <c r="DG50">
        <f t="shared" si="24"/>
        <v>0</v>
      </c>
      <c r="DH50">
        <f t="shared" si="4"/>
        <v>0</v>
      </c>
      <c r="DI50">
        <f t="shared" si="5"/>
        <v>0</v>
      </c>
      <c r="DJ50">
        <f>DF50</f>
        <v>0</v>
      </c>
      <c r="DK50">
        <v>0</v>
      </c>
      <c r="DL50" t="s">
        <v>3</v>
      </c>
      <c r="DM50">
        <v>0</v>
      </c>
      <c r="DN50" t="s">
        <v>3</v>
      </c>
      <c r="DO50">
        <v>0</v>
      </c>
    </row>
    <row r="51" spans="1:119" x14ac:dyDescent="0.2">
      <c r="A51">
        <f>ROW(Source!A33)</f>
        <v>33</v>
      </c>
      <c r="B51">
        <v>61617792</v>
      </c>
      <c r="C51">
        <v>61618012</v>
      </c>
      <c r="D51">
        <v>56583545</v>
      </c>
      <c r="E51">
        <v>1</v>
      </c>
      <c r="F51">
        <v>1</v>
      </c>
      <c r="G51">
        <v>1</v>
      </c>
      <c r="H51">
        <v>3</v>
      </c>
      <c r="I51" t="s">
        <v>576</v>
      </c>
      <c r="J51" t="s">
        <v>577</v>
      </c>
      <c r="K51" t="s">
        <v>578</v>
      </c>
      <c r="L51">
        <v>1348</v>
      </c>
      <c r="N51">
        <v>1009</v>
      </c>
      <c r="O51" t="s">
        <v>59</v>
      </c>
      <c r="P51" t="s">
        <v>59</v>
      </c>
      <c r="Q51">
        <v>1000</v>
      </c>
      <c r="W51">
        <v>0</v>
      </c>
      <c r="X51">
        <v>-10131161</v>
      </c>
      <c r="Y51">
        <f>(AT51*ROUND(0,7))</f>
        <v>0</v>
      </c>
      <c r="AA51">
        <v>6865.22</v>
      </c>
      <c r="AB51">
        <v>0</v>
      </c>
      <c r="AC51">
        <v>0</v>
      </c>
      <c r="AD51">
        <v>0</v>
      </c>
      <c r="AE51">
        <v>4800.8500000000004</v>
      </c>
      <c r="AF51">
        <v>0</v>
      </c>
      <c r="AG51">
        <v>0</v>
      </c>
      <c r="AH51">
        <v>0</v>
      </c>
      <c r="AI51">
        <v>1.43</v>
      </c>
      <c r="AJ51">
        <v>1</v>
      </c>
      <c r="AK51">
        <v>1</v>
      </c>
      <c r="AL51">
        <v>1</v>
      </c>
      <c r="AM51">
        <v>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3</v>
      </c>
      <c r="AT51">
        <v>9.1199999999999996E-3</v>
      </c>
      <c r="AU51" t="s">
        <v>40</v>
      </c>
      <c r="AV51">
        <v>0</v>
      </c>
      <c r="AW51">
        <v>2</v>
      </c>
      <c r="AX51">
        <v>61618028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43.783752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V51">
        <v>0</v>
      </c>
      <c r="CW51">
        <v>0</v>
      </c>
      <c r="CX51">
        <f>ROUND(Y51*Source!I33,7)</f>
        <v>0</v>
      </c>
      <c r="CY51">
        <f>AA51</f>
        <v>6865.22</v>
      </c>
      <c r="CZ51">
        <f>AE51</f>
        <v>4800.8500000000004</v>
      </c>
      <c r="DA51">
        <f>AI51</f>
        <v>1.43</v>
      </c>
      <c r="DB51">
        <f>ROUND((ROUND(AT51*CZ51,2)*ROUND(0,7)),6)</f>
        <v>0</v>
      </c>
      <c r="DC51">
        <f>ROUND((ROUND(AT51*AG51,2)*ROUND(0,7)),6)</f>
        <v>0</v>
      </c>
      <c r="DD51" t="s">
        <v>3</v>
      </c>
      <c r="DE51" t="s">
        <v>3</v>
      </c>
      <c r="DF51">
        <f>ROUND(ROUND(AE51*AI51,2)*CX51,2)</f>
        <v>0</v>
      </c>
      <c r="DG51">
        <f t="shared" si="24"/>
        <v>0</v>
      </c>
      <c r="DH51">
        <f t="shared" si="4"/>
        <v>0</v>
      </c>
      <c r="DI51">
        <f t="shared" si="5"/>
        <v>0</v>
      </c>
      <c r="DJ51">
        <f>DF51</f>
        <v>0</v>
      </c>
      <c r="DK51">
        <v>0</v>
      </c>
      <c r="DL51" t="s">
        <v>3</v>
      </c>
      <c r="DM51">
        <v>0</v>
      </c>
      <c r="DN51" t="s">
        <v>3</v>
      </c>
      <c r="DO51">
        <v>0</v>
      </c>
    </row>
    <row r="52" spans="1:119" x14ac:dyDescent="0.2">
      <c r="A52">
        <f>ROW(Source!A33)</f>
        <v>33</v>
      </c>
      <c r="B52">
        <v>61617792</v>
      </c>
      <c r="C52">
        <v>61618012</v>
      </c>
      <c r="D52">
        <v>56610130</v>
      </c>
      <c r="E52">
        <v>1</v>
      </c>
      <c r="F52">
        <v>1</v>
      </c>
      <c r="G52">
        <v>1</v>
      </c>
      <c r="H52">
        <v>3</v>
      </c>
      <c r="I52" t="s">
        <v>579</v>
      </c>
      <c r="J52" t="s">
        <v>580</v>
      </c>
      <c r="K52" t="s">
        <v>581</v>
      </c>
      <c r="L52">
        <v>1348</v>
      </c>
      <c r="N52">
        <v>1009</v>
      </c>
      <c r="O52" t="s">
        <v>59</v>
      </c>
      <c r="P52" t="s">
        <v>59</v>
      </c>
      <c r="Q52">
        <v>1000</v>
      </c>
      <c r="W52">
        <v>0</v>
      </c>
      <c r="X52">
        <v>-246350641</v>
      </c>
      <c r="Y52">
        <f>(AT52*ROUND(0,7))</f>
        <v>0</v>
      </c>
      <c r="AA52">
        <v>89313.99</v>
      </c>
      <c r="AB52">
        <v>0</v>
      </c>
      <c r="AC52">
        <v>0</v>
      </c>
      <c r="AD52">
        <v>0</v>
      </c>
      <c r="AE52">
        <v>82698.14</v>
      </c>
      <c r="AF52">
        <v>0</v>
      </c>
      <c r="AG52">
        <v>0</v>
      </c>
      <c r="AH52">
        <v>0</v>
      </c>
      <c r="AI52">
        <v>1.08</v>
      </c>
      <c r="AJ52">
        <v>1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3</v>
      </c>
      <c r="AT52">
        <v>1.1169999999999999E-2</v>
      </c>
      <c r="AU52" t="s">
        <v>40</v>
      </c>
      <c r="AV52">
        <v>0</v>
      </c>
      <c r="AW52">
        <v>2</v>
      </c>
      <c r="AX52">
        <v>61618029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923.7382237999999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1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V52">
        <v>0</v>
      </c>
      <c r="CW52">
        <v>0</v>
      </c>
      <c r="CX52">
        <f>ROUND(Y52*Source!I33,7)</f>
        <v>0</v>
      </c>
      <c r="CY52">
        <f>AA52</f>
        <v>89313.99</v>
      </c>
      <c r="CZ52">
        <f>AE52</f>
        <v>82698.14</v>
      </c>
      <c r="DA52">
        <f>AI52</f>
        <v>1.08</v>
      </c>
      <c r="DB52">
        <f>ROUND((ROUND(AT52*CZ52,2)*ROUND(0,7)),6)</f>
        <v>0</v>
      </c>
      <c r="DC52">
        <f>ROUND((ROUND(AT52*AG52,2)*ROUND(0,7)),6)</f>
        <v>0</v>
      </c>
      <c r="DD52" t="s">
        <v>3</v>
      </c>
      <c r="DE52" t="s">
        <v>3</v>
      </c>
      <c r="DF52">
        <f>ROUND(ROUND(AE52*AI52,2)*CX52,2)</f>
        <v>0</v>
      </c>
      <c r="DG52">
        <f t="shared" si="24"/>
        <v>0</v>
      </c>
      <c r="DH52">
        <f t="shared" si="4"/>
        <v>0</v>
      </c>
      <c r="DI52">
        <f t="shared" si="5"/>
        <v>0</v>
      </c>
      <c r="DJ52">
        <f>DF52</f>
        <v>0</v>
      </c>
      <c r="DK52">
        <v>0</v>
      </c>
      <c r="DL52" t="s">
        <v>3</v>
      </c>
      <c r="DM52">
        <v>0</v>
      </c>
      <c r="DN52" t="s">
        <v>3</v>
      </c>
      <c r="DO52">
        <v>0</v>
      </c>
    </row>
    <row r="53" spans="1:119" x14ac:dyDescent="0.2">
      <c r="A53">
        <f>ROW(Source!A33)</f>
        <v>33</v>
      </c>
      <c r="B53">
        <v>61617792</v>
      </c>
      <c r="C53">
        <v>61618012</v>
      </c>
      <c r="D53">
        <v>56223463</v>
      </c>
      <c r="E53">
        <v>108</v>
      </c>
      <c r="F53">
        <v>1</v>
      </c>
      <c r="G53">
        <v>1</v>
      </c>
      <c r="H53">
        <v>3</v>
      </c>
      <c r="I53" t="s">
        <v>565</v>
      </c>
      <c r="J53" t="s">
        <v>3</v>
      </c>
      <c r="K53" t="s">
        <v>566</v>
      </c>
      <c r="L53">
        <v>3277935</v>
      </c>
      <c r="N53">
        <v>1013</v>
      </c>
      <c r="O53" t="s">
        <v>567</v>
      </c>
      <c r="P53" t="s">
        <v>567</v>
      </c>
      <c r="Q53">
        <v>1</v>
      </c>
      <c r="W53">
        <v>0</v>
      </c>
      <c r="X53">
        <v>274903907</v>
      </c>
      <c r="Y53">
        <f>AT53</f>
        <v>2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0</v>
      </c>
      <c r="AQ53">
        <v>1</v>
      </c>
      <c r="AR53">
        <v>0</v>
      </c>
      <c r="AS53" t="s">
        <v>3</v>
      </c>
      <c r="AT53">
        <v>2</v>
      </c>
      <c r="AU53" t="s">
        <v>3</v>
      </c>
      <c r="AV53">
        <v>0</v>
      </c>
      <c r="AW53">
        <v>2</v>
      </c>
      <c r="AX53">
        <v>61618030</v>
      </c>
      <c r="AY53">
        <v>1</v>
      </c>
      <c r="AZ53">
        <v>2048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V53">
        <v>0</v>
      </c>
      <c r="CW53">
        <v>0</v>
      </c>
      <c r="CX53">
        <f>ROUND(Y53*Source!I33,7)</f>
        <v>0</v>
      </c>
      <c r="CY53">
        <f>AA53</f>
        <v>0</v>
      </c>
      <c r="CZ53">
        <f>AE53</f>
        <v>0</v>
      </c>
      <c r="DA53">
        <f>AI53</f>
        <v>1</v>
      </c>
      <c r="DB53">
        <f>ROUND(ROUND(AT53*CZ53,2),6)</f>
        <v>0</v>
      </c>
      <c r="DC53">
        <f>ROUND(ROUND(AT53*AG53,2),6)</f>
        <v>0</v>
      </c>
      <c r="DD53" t="s">
        <v>3</v>
      </c>
      <c r="DE53" t="s">
        <v>3</v>
      </c>
      <c r="DF53">
        <f t="shared" ref="DF53:DF65" si="26">ROUND(ROUND(AE53,2)*CX53,2)</f>
        <v>0</v>
      </c>
      <c r="DG53">
        <f t="shared" si="24"/>
        <v>0</v>
      </c>
      <c r="DH53">
        <f t="shared" si="4"/>
        <v>0</v>
      </c>
      <c r="DI53">
        <f t="shared" si="5"/>
        <v>0</v>
      </c>
      <c r="DJ53">
        <f>DF53</f>
        <v>0</v>
      </c>
      <c r="DK53">
        <v>0</v>
      </c>
      <c r="DL53" t="s">
        <v>3</v>
      </c>
      <c r="DM53">
        <v>0</v>
      </c>
      <c r="DN53" t="s">
        <v>3</v>
      </c>
      <c r="DO53">
        <v>0</v>
      </c>
    </row>
    <row r="54" spans="1:119" x14ac:dyDescent="0.2">
      <c r="A54">
        <f>ROW(Source!A34)</f>
        <v>34</v>
      </c>
      <c r="B54">
        <v>61617792</v>
      </c>
      <c r="C54">
        <v>61618031</v>
      </c>
      <c r="D54">
        <v>37072767</v>
      </c>
      <c r="E54">
        <v>108</v>
      </c>
      <c r="F54">
        <v>1</v>
      </c>
      <c r="G54">
        <v>1</v>
      </c>
      <c r="H54">
        <v>1</v>
      </c>
      <c r="I54" t="s">
        <v>582</v>
      </c>
      <c r="J54" t="s">
        <v>3</v>
      </c>
      <c r="K54" t="s">
        <v>583</v>
      </c>
      <c r="L54">
        <v>1191</v>
      </c>
      <c r="N54">
        <v>1013</v>
      </c>
      <c r="O54" t="s">
        <v>508</v>
      </c>
      <c r="P54" t="s">
        <v>508</v>
      </c>
      <c r="Q54">
        <v>1</v>
      </c>
      <c r="W54">
        <v>0</v>
      </c>
      <c r="X54">
        <v>-1810713292</v>
      </c>
      <c r="Y54">
        <f>(AT54*ROUND(0.3,7))</f>
        <v>6.3E-2</v>
      </c>
      <c r="AA54">
        <v>0</v>
      </c>
      <c r="AB54">
        <v>0</v>
      </c>
      <c r="AC54">
        <v>0</v>
      </c>
      <c r="AD54">
        <v>424.99</v>
      </c>
      <c r="AE54">
        <v>0</v>
      </c>
      <c r="AF54">
        <v>0</v>
      </c>
      <c r="AG54">
        <v>0</v>
      </c>
      <c r="AH54">
        <v>424.99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3</v>
      </c>
      <c r="AT54">
        <v>0.21</v>
      </c>
      <c r="AU54" t="s">
        <v>41</v>
      </c>
      <c r="AV54">
        <v>1</v>
      </c>
      <c r="AW54">
        <v>2</v>
      </c>
      <c r="AX54">
        <v>61618036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89.247900000000001</v>
      </c>
      <c r="BN54">
        <v>0.21</v>
      </c>
      <c r="BO54">
        <v>0</v>
      </c>
      <c r="BP54">
        <v>1</v>
      </c>
      <c r="BQ54">
        <v>0</v>
      </c>
      <c r="BR54">
        <v>0</v>
      </c>
      <c r="BS54">
        <v>0</v>
      </c>
      <c r="BT54">
        <v>26.774370000000001</v>
      </c>
      <c r="BU54">
        <v>6.3E-2</v>
      </c>
      <c r="BV54">
        <v>0</v>
      </c>
      <c r="BW54">
        <v>1</v>
      </c>
      <c r="CU54">
        <f>ROUND(AT54*Source!I34*AH54*AL54,2)</f>
        <v>356.99</v>
      </c>
      <c r="CV54">
        <f>ROUND(Y54*Source!I34,7)</f>
        <v>0.252</v>
      </c>
      <c r="CW54">
        <v>0</v>
      </c>
      <c r="CX54">
        <f>ROUND(Y54*Source!I34,7)</f>
        <v>0.252</v>
      </c>
      <c r="CY54">
        <f>AD54</f>
        <v>424.99</v>
      </c>
      <c r="CZ54">
        <f>AH54</f>
        <v>424.99</v>
      </c>
      <c r="DA54">
        <f>AL54</f>
        <v>1</v>
      </c>
      <c r="DB54">
        <f>ROUND((ROUND(AT54*CZ54,2)*ROUND(0.3,7)),6)</f>
        <v>26.774999999999999</v>
      </c>
      <c r="DC54">
        <f>ROUND((ROUND(AT54*AG54,2)*ROUND(0.3,7)),6)</f>
        <v>0</v>
      </c>
      <c r="DD54" t="s">
        <v>3</v>
      </c>
      <c r="DE54" t="s">
        <v>3</v>
      </c>
      <c r="DF54">
        <f t="shared" si="26"/>
        <v>0</v>
      </c>
      <c r="DG54">
        <f t="shared" si="24"/>
        <v>0</v>
      </c>
      <c r="DH54">
        <f t="shared" si="4"/>
        <v>0</v>
      </c>
      <c r="DI54">
        <f t="shared" si="5"/>
        <v>107.1</v>
      </c>
      <c r="DJ54">
        <f>DI54</f>
        <v>107.1</v>
      </c>
      <c r="DK54">
        <v>1</v>
      </c>
      <c r="DL54" t="s">
        <v>3</v>
      </c>
      <c r="DM54">
        <v>0</v>
      </c>
      <c r="DN54" t="s">
        <v>3</v>
      </c>
      <c r="DO54">
        <v>0</v>
      </c>
    </row>
    <row r="55" spans="1:119" x14ac:dyDescent="0.2">
      <c r="A55">
        <f>ROW(Source!A34)</f>
        <v>34</v>
      </c>
      <c r="B55">
        <v>61617792</v>
      </c>
      <c r="C55">
        <v>61618031</v>
      </c>
      <c r="D55">
        <v>37064876</v>
      </c>
      <c r="E55">
        <v>108</v>
      </c>
      <c r="F55">
        <v>1</v>
      </c>
      <c r="G55">
        <v>1</v>
      </c>
      <c r="H55">
        <v>1</v>
      </c>
      <c r="I55" t="s">
        <v>509</v>
      </c>
      <c r="J55" t="s">
        <v>3</v>
      </c>
      <c r="K55" t="s">
        <v>510</v>
      </c>
      <c r="L55">
        <v>1191</v>
      </c>
      <c r="N55">
        <v>1013</v>
      </c>
      <c r="O55" t="s">
        <v>508</v>
      </c>
      <c r="P55" t="s">
        <v>508</v>
      </c>
      <c r="Q55">
        <v>1</v>
      </c>
      <c r="W55">
        <v>0</v>
      </c>
      <c r="X55">
        <v>-1417349443</v>
      </c>
      <c r="Y55">
        <f>(AT55*ROUND(0.3,7))</f>
        <v>8.1000000000000003E-2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3</v>
      </c>
      <c r="AT55">
        <v>0.27</v>
      </c>
      <c r="AU55" t="s">
        <v>41</v>
      </c>
      <c r="AV55">
        <v>2</v>
      </c>
      <c r="AW55">
        <v>2</v>
      </c>
      <c r="AX55">
        <v>61618037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ROUND(Y55*Source!I34,7)</f>
        <v>0.32400000000000001</v>
      </c>
      <c r="CY55">
        <f>AD55</f>
        <v>0</v>
      </c>
      <c r="CZ55">
        <f>AH55</f>
        <v>0</v>
      </c>
      <c r="DA55">
        <f>AL55</f>
        <v>1</v>
      </c>
      <c r="DB55">
        <f>ROUND((ROUND(AT55*CZ55,2)*ROUND(0.3,7)),6)</f>
        <v>0</v>
      </c>
      <c r="DC55">
        <f>ROUND((ROUND(AT55*AG55,2)*ROUND(0.3,7)),6)</f>
        <v>0</v>
      </c>
      <c r="DD55" t="s">
        <v>3</v>
      </c>
      <c r="DE55" t="s">
        <v>3</v>
      </c>
      <c r="DF55">
        <f t="shared" si="26"/>
        <v>0</v>
      </c>
      <c r="DG55">
        <f t="shared" si="24"/>
        <v>0</v>
      </c>
      <c r="DH55">
        <f t="shared" si="4"/>
        <v>0</v>
      </c>
      <c r="DI55">
        <f t="shared" si="5"/>
        <v>0</v>
      </c>
      <c r="DJ55">
        <f>DI55</f>
        <v>0</v>
      </c>
      <c r="DK55">
        <v>0</v>
      </c>
      <c r="DL55" t="s">
        <v>3</v>
      </c>
      <c r="DM55">
        <v>0</v>
      </c>
      <c r="DN55" t="s">
        <v>3</v>
      </c>
      <c r="DO55">
        <v>0</v>
      </c>
    </row>
    <row r="56" spans="1:119" x14ac:dyDescent="0.2">
      <c r="A56">
        <f>ROW(Source!A34)</f>
        <v>34</v>
      </c>
      <c r="B56">
        <v>61617792</v>
      </c>
      <c r="C56">
        <v>61618031</v>
      </c>
      <c r="D56">
        <v>56571417</v>
      </c>
      <c r="E56">
        <v>1</v>
      </c>
      <c r="F56">
        <v>1</v>
      </c>
      <c r="G56">
        <v>1</v>
      </c>
      <c r="H56">
        <v>2</v>
      </c>
      <c r="I56" t="s">
        <v>551</v>
      </c>
      <c r="J56" t="s">
        <v>552</v>
      </c>
      <c r="K56" t="s">
        <v>553</v>
      </c>
      <c r="L56">
        <v>1368</v>
      </c>
      <c r="N56">
        <v>1011</v>
      </c>
      <c r="O56" t="s">
        <v>299</v>
      </c>
      <c r="P56" t="s">
        <v>299</v>
      </c>
      <c r="Q56">
        <v>1</v>
      </c>
      <c r="W56">
        <v>0</v>
      </c>
      <c r="X56">
        <v>-848025172</v>
      </c>
      <c r="Y56">
        <f>(AT56*ROUND(0.3,7))</f>
        <v>8.1000000000000003E-2</v>
      </c>
      <c r="AA56">
        <v>0</v>
      </c>
      <c r="AB56">
        <v>1406.6</v>
      </c>
      <c r="AC56">
        <v>597.64</v>
      </c>
      <c r="AD56">
        <v>0</v>
      </c>
      <c r="AE56">
        <v>0</v>
      </c>
      <c r="AF56">
        <v>1406.6</v>
      </c>
      <c r="AG56">
        <v>597.64</v>
      </c>
      <c r="AH56">
        <v>0</v>
      </c>
      <c r="AI56">
        <v>1</v>
      </c>
      <c r="AJ56">
        <v>1</v>
      </c>
      <c r="AK56">
        <v>1</v>
      </c>
      <c r="AL56">
        <v>1</v>
      </c>
      <c r="AM56">
        <v>-2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3</v>
      </c>
      <c r="AT56">
        <v>0.27</v>
      </c>
      <c r="AU56" t="s">
        <v>41</v>
      </c>
      <c r="AV56">
        <v>1</v>
      </c>
      <c r="AW56">
        <v>2</v>
      </c>
      <c r="AX56">
        <v>61618038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379.78199999999998</v>
      </c>
      <c r="BL56">
        <v>161.36279999999999</v>
      </c>
      <c r="BM56">
        <v>0</v>
      </c>
      <c r="BN56">
        <v>0</v>
      </c>
      <c r="BO56">
        <v>0.27</v>
      </c>
      <c r="BP56">
        <v>1</v>
      </c>
      <c r="BQ56">
        <v>0</v>
      </c>
      <c r="BR56">
        <v>113.9346</v>
      </c>
      <c r="BS56">
        <v>48.408839999999998</v>
      </c>
      <c r="BT56">
        <v>0</v>
      </c>
      <c r="BU56">
        <v>0</v>
      </c>
      <c r="BV56">
        <v>8.1000000000000003E-2</v>
      </c>
      <c r="BW56">
        <v>1</v>
      </c>
      <c r="CV56">
        <v>0</v>
      </c>
      <c r="CW56">
        <f>ROUND(Y56*Source!I34*DO56,7)</f>
        <v>0.32400000000000001</v>
      </c>
      <c r="CX56">
        <f>ROUND(Y56*Source!I34,7)</f>
        <v>0.32400000000000001</v>
      </c>
      <c r="CY56">
        <f>AB56</f>
        <v>1406.6</v>
      </c>
      <c r="CZ56">
        <f>AF56</f>
        <v>1406.6</v>
      </c>
      <c r="DA56">
        <f>AJ56</f>
        <v>1</v>
      </c>
      <c r="DB56">
        <f>ROUND((ROUND(AT56*CZ56,2)*ROUND(0.3,7)),6)</f>
        <v>113.934</v>
      </c>
      <c r="DC56">
        <f>ROUND((ROUND(AT56*AG56,2)*ROUND(0.3,7)),6)</f>
        <v>48.408000000000001</v>
      </c>
      <c r="DD56" t="s">
        <v>3</v>
      </c>
      <c r="DE56" t="s">
        <v>3</v>
      </c>
      <c r="DF56">
        <f t="shared" si="26"/>
        <v>0</v>
      </c>
      <c r="DG56">
        <f t="shared" si="24"/>
        <v>455.74</v>
      </c>
      <c r="DH56">
        <f t="shared" si="4"/>
        <v>193.64</v>
      </c>
      <c r="DI56">
        <f t="shared" si="5"/>
        <v>0</v>
      </c>
      <c r="DJ56">
        <f>DG56+DH56</f>
        <v>649.38</v>
      </c>
      <c r="DK56">
        <v>1</v>
      </c>
      <c r="DL56" t="s">
        <v>554</v>
      </c>
      <c r="DM56">
        <v>6</v>
      </c>
      <c r="DN56" t="s">
        <v>508</v>
      </c>
      <c r="DO56">
        <v>1</v>
      </c>
    </row>
    <row r="57" spans="1:119" x14ac:dyDescent="0.2">
      <c r="A57">
        <f>ROW(Source!A34)</f>
        <v>34</v>
      </c>
      <c r="B57">
        <v>61617792</v>
      </c>
      <c r="C57">
        <v>61618031</v>
      </c>
      <c r="D57">
        <v>56223463</v>
      </c>
      <c r="E57">
        <v>108</v>
      </c>
      <c r="F57">
        <v>1</v>
      </c>
      <c r="G57">
        <v>1</v>
      </c>
      <c r="H57">
        <v>3</v>
      </c>
      <c r="I57" t="s">
        <v>565</v>
      </c>
      <c r="J57" t="s">
        <v>3</v>
      </c>
      <c r="K57" t="s">
        <v>566</v>
      </c>
      <c r="L57">
        <v>3277935</v>
      </c>
      <c r="N57">
        <v>1013</v>
      </c>
      <c r="O57" t="s">
        <v>567</v>
      </c>
      <c r="P57" t="s">
        <v>567</v>
      </c>
      <c r="Q57">
        <v>1</v>
      </c>
      <c r="W57">
        <v>0</v>
      </c>
      <c r="X57">
        <v>274903907</v>
      </c>
      <c r="Y57">
        <f>AT57</f>
        <v>2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1</v>
      </c>
      <c r="AJ57">
        <v>1</v>
      </c>
      <c r="AK57">
        <v>1</v>
      </c>
      <c r="AL57">
        <v>1</v>
      </c>
      <c r="AM57">
        <v>-2</v>
      </c>
      <c r="AN57">
        <v>0</v>
      </c>
      <c r="AO57">
        <v>0</v>
      </c>
      <c r="AP57">
        <v>0</v>
      </c>
      <c r="AQ57">
        <v>1</v>
      </c>
      <c r="AR57">
        <v>0</v>
      </c>
      <c r="AS57" t="s">
        <v>3</v>
      </c>
      <c r="AT57">
        <v>2</v>
      </c>
      <c r="AU57" t="s">
        <v>3</v>
      </c>
      <c r="AV57">
        <v>0</v>
      </c>
      <c r="AW57">
        <v>2</v>
      </c>
      <c r="AX57">
        <v>61618039</v>
      </c>
      <c r="AY57">
        <v>1</v>
      </c>
      <c r="AZ57">
        <v>2048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ROUND(Y57*Source!I34,7)</f>
        <v>8</v>
      </c>
      <c r="CY57">
        <f>AA57</f>
        <v>0</v>
      </c>
      <c r="CZ57">
        <f>AE57</f>
        <v>0</v>
      </c>
      <c r="DA57">
        <f>AI57</f>
        <v>1</v>
      </c>
      <c r="DB57">
        <f>ROUND(ROUND(AT57*CZ57,2),6)</f>
        <v>0</v>
      </c>
      <c r="DC57">
        <f>ROUND(ROUND(AT57*AG57,2),6)</f>
        <v>0</v>
      </c>
      <c r="DD57" t="s">
        <v>3</v>
      </c>
      <c r="DE57" t="s">
        <v>3</v>
      </c>
      <c r="DF57">
        <f t="shared" si="26"/>
        <v>0</v>
      </c>
      <c r="DG57">
        <f t="shared" si="24"/>
        <v>0</v>
      </c>
      <c r="DH57">
        <f t="shared" si="4"/>
        <v>0</v>
      </c>
      <c r="DI57">
        <f t="shared" si="5"/>
        <v>0</v>
      </c>
      <c r="DJ57">
        <f>DF57</f>
        <v>0</v>
      </c>
      <c r="DK57">
        <v>0</v>
      </c>
      <c r="DL57" t="s">
        <v>3</v>
      </c>
      <c r="DM57">
        <v>0</v>
      </c>
      <c r="DN57" t="s">
        <v>3</v>
      </c>
      <c r="DO57">
        <v>0</v>
      </c>
    </row>
    <row r="58" spans="1:119" x14ac:dyDescent="0.2">
      <c r="A58">
        <f>ROW(Source!A35)</f>
        <v>35</v>
      </c>
      <c r="B58">
        <v>61617792</v>
      </c>
      <c r="C58">
        <v>61618040</v>
      </c>
      <c r="D58">
        <v>37072767</v>
      </c>
      <c r="E58">
        <v>108</v>
      </c>
      <c r="F58">
        <v>1</v>
      </c>
      <c r="G58">
        <v>1</v>
      </c>
      <c r="H58">
        <v>1</v>
      </c>
      <c r="I58" t="s">
        <v>582</v>
      </c>
      <c r="J58" t="s">
        <v>3</v>
      </c>
      <c r="K58" t="s">
        <v>583</v>
      </c>
      <c r="L58">
        <v>1191</v>
      </c>
      <c r="N58">
        <v>1013</v>
      </c>
      <c r="O58" t="s">
        <v>508</v>
      </c>
      <c r="P58" t="s">
        <v>508</v>
      </c>
      <c r="Q58">
        <v>1</v>
      </c>
      <c r="W58">
        <v>0</v>
      </c>
      <c r="X58">
        <v>-1810713292</v>
      </c>
      <c r="Y58">
        <f>(AT58*ROUND(0.3,7))</f>
        <v>0.105</v>
      </c>
      <c r="AA58">
        <v>0</v>
      </c>
      <c r="AB58">
        <v>0</v>
      </c>
      <c r="AC58">
        <v>0</v>
      </c>
      <c r="AD58">
        <v>424.99</v>
      </c>
      <c r="AE58">
        <v>0</v>
      </c>
      <c r="AF58">
        <v>0</v>
      </c>
      <c r="AG58">
        <v>0</v>
      </c>
      <c r="AH58">
        <v>424.99</v>
      </c>
      <c r="AI58">
        <v>1</v>
      </c>
      <c r="AJ58">
        <v>1</v>
      </c>
      <c r="AK58">
        <v>1</v>
      </c>
      <c r="AL58">
        <v>1</v>
      </c>
      <c r="AM58">
        <v>-2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3</v>
      </c>
      <c r="AT58">
        <v>0.35</v>
      </c>
      <c r="AU58" t="s">
        <v>41</v>
      </c>
      <c r="AV58">
        <v>1</v>
      </c>
      <c r="AW58">
        <v>2</v>
      </c>
      <c r="AX58">
        <v>61618045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148.7465</v>
      </c>
      <c r="BN58">
        <v>0.35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44.623950000000001</v>
      </c>
      <c r="BU58">
        <v>0.105</v>
      </c>
      <c r="BV58">
        <v>0</v>
      </c>
      <c r="BW58">
        <v>1</v>
      </c>
      <c r="CU58">
        <f>ROUND(AT58*Source!I35*AH58*AL58,2)</f>
        <v>892.48</v>
      </c>
      <c r="CV58">
        <f>ROUND(Y58*Source!I35,7)</f>
        <v>0.63</v>
      </c>
      <c r="CW58">
        <v>0</v>
      </c>
      <c r="CX58">
        <f>ROUND(Y58*Source!I35,7)</f>
        <v>0.63</v>
      </c>
      <c r="CY58">
        <f>AD58</f>
        <v>424.99</v>
      </c>
      <c r="CZ58">
        <f>AH58</f>
        <v>424.99</v>
      </c>
      <c r="DA58">
        <f>AL58</f>
        <v>1</v>
      </c>
      <c r="DB58">
        <f>ROUND((ROUND(AT58*CZ58,2)*ROUND(0.3,7)),6)</f>
        <v>44.625</v>
      </c>
      <c r="DC58">
        <f>ROUND((ROUND(AT58*AG58,2)*ROUND(0.3,7)),6)</f>
        <v>0</v>
      </c>
      <c r="DD58" t="s">
        <v>3</v>
      </c>
      <c r="DE58" t="s">
        <v>3</v>
      </c>
      <c r="DF58">
        <f t="shared" si="26"/>
        <v>0</v>
      </c>
      <c r="DG58">
        <f t="shared" si="24"/>
        <v>0</v>
      </c>
      <c r="DH58">
        <f t="shared" si="4"/>
        <v>0</v>
      </c>
      <c r="DI58">
        <f t="shared" si="5"/>
        <v>267.74</v>
      </c>
      <c r="DJ58">
        <f>DI58</f>
        <v>267.74</v>
      </c>
      <c r="DK58">
        <v>1</v>
      </c>
      <c r="DL58" t="s">
        <v>3</v>
      </c>
      <c r="DM58">
        <v>0</v>
      </c>
      <c r="DN58" t="s">
        <v>3</v>
      </c>
      <c r="DO58">
        <v>0</v>
      </c>
    </row>
    <row r="59" spans="1:119" x14ac:dyDescent="0.2">
      <c r="A59">
        <f>ROW(Source!A35)</f>
        <v>35</v>
      </c>
      <c r="B59">
        <v>61617792</v>
      </c>
      <c r="C59">
        <v>61618040</v>
      </c>
      <c r="D59">
        <v>37064876</v>
      </c>
      <c r="E59">
        <v>108</v>
      </c>
      <c r="F59">
        <v>1</v>
      </c>
      <c r="G59">
        <v>1</v>
      </c>
      <c r="H59">
        <v>1</v>
      </c>
      <c r="I59" t="s">
        <v>509</v>
      </c>
      <c r="J59" t="s">
        <v>3</v>
      </c>
      <c r="K59" t="s">
        <v>510</v>
      </c>
      <c r="L59">
        <v>1191</v>
      </c>
      <c r="N59">
        <v>1013</v>
      </c>
      <c r="O59" t="s">
        <v>508</v>
      </c>
      <c r="P59" t="s">
        <v>508</v>
      </c>
      <c r="Q59">
        <v>1</v>
      </c>
      <c r="W59">
        <v>0</v>
      </c>
      <c r="X59">
        <v>-1417349443</v>
      </c>
      <c r="Y59">
        <f>(AT59*ROUND(0.3,7))</f>
        <v>4.4999999999999998E-2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-2</v>
      </c>
      <c r="AN59">
        <v>0</v>
      </c>
      <c r="AO59">
        <v>0</v>
      </c>
      <c r="AP59">
        <v>1</v>
      </c>
      <c r="AQ59">
        <v>1</v>
      </c>
      <c r="AR59">
        <v>0</v>
      </c>
      <c r="AS59" t="s">
        <v>3</v>
      </c>
      <c r="AT59">
        <v>0.15</v>
      </c>
      <c r="AU59" t="s">
        <v>41</v>
      </c>
      <c r="AV59">
        <v>2</v>
      </c>
      <c r="AW59">
        <v>2</v>
      </c>
      <c r="AX59">
        <v>61618046</v>
      </c>
      <c r="AY59">
        <v>1</v>
      </c>
      <c r="AZ59">
        <v>0</v>
      </c>
      <c r="BA59">
        <v>59</v>
      </c>
      <c r="BB59">
        <v>1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ROUND(Y59*Source!I35,7)</f>
        <v>0.27</v>
      </c>
      <c r="CY59">
        <f>AD59</f>
        <v>0</v>
      </c>
      <c r="CZ59">
        <f>AH59</f>
        <v>0</v>
      </c>
      <c r="DA59">
        <f>AL59</f>
        <v>1</v>
      </c>
      <c r="DB59">
        <f>ROUND((ROUND(AT59*CZ59,2)*ROUND(0.3,7)),6)</f>
        <v>0</v>
      </c>
      <c r="DC59">
        <f>ROUND((ROUND(AT59*AG59,2)*ROUND(0.3,7)),6)</f>
        <v>0</v>
      </c>
      <c r="DD59" t="s">
        <v>3</v>
      </c>
      <c r="DE59" t="s">
        <v>3</v>
      </c>
      <c r="DF59">
        <f t="shared" si="26"/>
        <v>0</v>
      </c>
      <c r="DG59">
        <f t="shared" si="24"/>
        <v>0</v>
      </c>
      <c r="DH59">
        <f t="shared" si="4"/>
        <v>0</v>
      </c>
      <c r="DI59">
        <f t="shared" si="5"/>
        <v>0</v>
      </c>
      <c r="DJ59">
        <f>DI59</f>
        <v>0</v>
      </c>
      <c r="DK59">
        <v>0</v>
      </c>
      <c r="DL59" t="s">
        <v>3</v>
      </c>
      <c r="DM59">
        <v>0</v>
      </c>
      <c r="DN59" t="s">
        <v>3</v>
      </c>
      <c r="DO59">
        <v>0</v>
      </c>
    </row>
    <row r="60" spans="1:119" x14ac:dyDescent="0.2">
      <c r="A60">
        <f>ROW(Source!A35)</f>
        <v>35</v>
      </c>
      <c r="B60">
        <v>61617792</v>
      </c>
      <c r="C60">
        <v>61618040</v>
      </c>
      <c r="D60">
        <v>56571417</v>
      </c>
      <c r="E60">
        <v>1</v>
      </c>
      <c r="F60">
        <v>1</v>
      </c>
      <c r="G60">
        <v>1</v>
      </c>
      <c r="H60">
        <v>2</v>
      </c>
      <c r="I60" t="s">
        <v>551</v>
      </c>
      <c r="J60" t="s">
        <v>552</v>
      </c>
      <c r="K60" t="s">
        <v>553</v>
      </c>
      <c r="L60">
        <v>1368</v>
      </c>
      <c r="N60">
        <v>1011</v>
      </c>
      <c r="O60" t="s">
        <v>299</v>
      </c>
      <c r="P60" t="s">
        <v>299</v>
      </c>
      <c r="Q60">
        <v>1</v>
      </c>
      <c r="W60">
        <v>0</v>
      </c>
      <c r="X60">
        <v>-848025172</v>
      </c>
      <c r="Y60">
        <f>(AT60*ROUND(0.3,7))</f>
        <v>4.4999999999999998E-2</v>
      </c>
      <c r="AA60">
        <v>0</v>
      </c>
      <c r="AB60">
        <v>1406.6</v>
      </c>
      <c r="AC60">
        <v>597.64</v>
      </c>
      <c r="AD60">
        <v>0</v>
      </c>
      <c r="AE60">
        <v>0</v>
      </c>
      <c r="AF60">
        <v>1406.6</v>
      </c>
      <c r="AG60">
        <v>597.64</v>
      </c>
      <c r="AH60">
        <v>0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3</v>
      </c>
      <c r="AT60">
        <v>0.15</v>
      </c>
      <c r="AU60" t="s">
        <v>41</v>
      </c>
      <c r="AV60">
        <v>1</v>
      </c>
      <c r="AW60">
        <v>2</v>
      </c>
      <c r="AX60">
        <v>61618047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210.98999999999998</v>
      </c>
      <c r="BL60">
        <v>89.646000000000001</v>
      </c>
      <c r="BM60">
        <v>0</v>
      </c>
      <c r="BN60">
        <v>0</v>
      </c>
      <c r="BO60">
        <v>0.15</v>
      </c>
      <c r="BP60">
        <v>1</v>
      </c>
      <c r="BQ60">
        <v>0</v>
      </c>
      <c r="BR60">
        <v>63.296999999999997</v>
      </c>
      <c r="BS60">
        <v>26.893799999999999</v>
      </c>
      <c r="BT60">
        <v>0</v>
      </c>
      <c r="BU60">
        <v>0</v>
      </c>
      <c r="BV60">
        <v>4.4999999999999998E-2</v>
      </c>
      <c r="BW60">
        <v>1</v>
      </c>
      <c r="CV60">
        <v>0</v>
      </c>
      <c r="CW60">
        <f>ROUND(Y60*Source!I35*DO60,7)</f>
        <v>0.27</v>
      </c>
      <c r="CX60">
        <f>ROUND(Y60*Source!I35,7)</f>
        <v>0.27</v>
      </c>
      <c r="CY60">
        <f>AB60</f>
        <v>1406.6</v>
      </c>
      <c r="CZ60">
        <f>AF60</f>
        <v>1406.6</v>
      </c>
      <c r="DA60">
        <f>AJ60</f>
        <v>1</v>
      </c>
      <c r="DB60">
        <f>ROUND((ROUND(AT60*CZ60,2)*ROUND(0.3,7)),6)</f>
        <v>63.296999999999997</v>
      </c>
      <c r="DC60">
        <f>ROUND((ROUND(AT60*AG60,2)*ROUND(0.3,7)),6)</f>
        <v>26.895</v>
      </c>
      <c r="DD60" t="s">
        <v>3</v>
      </c>
      <c r="DE60" t="s">
        <v>3</v>
      </c>
      <c r="DF60">
        <f t="shared" si="26"/>
        <v>0</v>
      </c>
      <c r="DG60">
        <f t="shared" si="24"/>
        <v>379.78</v>
      </c>
      <c r="DH60">
        <f t="shared" si="4"/>
        <v>161.36000000000001</v>
      </c>
      <c r="DI60">
        <f t="shared" si="5"/>
        <v>0</v>
      </c>
      <c r="DJ60">
        <f>DG60+DH60</f>
        <v>541.14</v>
      </c>
      <c r="DK60">
        <v>1</v>
      </c>
      <c r="DL60" t="s">
        <v>554</v>
      </c>
      <c r="DM60">
        <v>6</v>
      </c>
      <c r="DN60" t="s">
        <v>508</v>
      </c>
      <c r="DO60">
        <v>1</v>
      </c>
    </row>
    <row r="61" spans="1:119" x14ac:dyDescent="0.2">
      <c r="A61">
        <f>ROW(Source!A35)</f>
        <v>35</v>
      </c>
      <c r="B61">
        <v>61617792</v>
      </c>
      <c r="C61">
        <v>61618040</v>
      </c>
      <c r="D61">
        <v>56223463</v>
      </c>
      <c r="E61">
        <v>108</v>
      </c>
      <c r="F61">
        <v>1</v>
      </c>
      <c r="G61">
        <v>1</v>
      </c>
      <c r="H61">
        <v>3</v>
      </c>
      <c r="I61" t="s">
        <v>565</v>
      </c>
      <c r="J61" t="s">
        <v>3</v>
      </c>
      <c r="K61" t="s">
        <v>566</v>
      </c>
      <c r="L61">
        <v>3277935</v>
      </c>
      <c r="N61">
        <v>1013</v>
      </c>
      <c r="O61" t="s">
        <v>567</v>
      </c>
      <c r="P61" t="s">
        <v>567</v>
      </c>
      <c r="Q61">
        <v>1</v>
      </c>
      <c r="W61">
        <v>0</v>
      </c>
      <c r="X61">
        <v>274903907</v>
      </c>
      <c r="Y61">
        <f>AT61</f>
        <v>2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0</v>
      </c>
      <c r="AQ61">
        <v>1</v>
      </c>
      <c r="AR61">
        <v>0</v>
      </c>
      <c r="AS61" t="s">
        <v>3</v>
      </c>
      <c r="AT61">
        <v>2</v>
      </c>
      <c r="AU61" t="s">
        <v>3</v>
      </c>
      <c r="AV61">
        <v>0</v>
      </c>
      <c r="AW61">
        <v>2</v>
      </c>
      <c r="AX61">
        <v>61618048</v>
      </c>
      <c r="AY61">
        <v>1</v>
      </c>
      <c r="AZ61">
        <v>2048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ROUND(Y61*Source!I35,7)</f>
        <v>12</v>
      </c>
      <c r="CY61">
        <f>AA61</f>
        <v>0</v>
      </c>
      <c r="CZ61">
        <f>AE61</f>
        <v>0</v>
      </c>
      <c r="DA61">
        <f>AI61</f>
        <v>1</v>
      </c>
      <c r="DB61">
        <f>ROUND(ROUND(AT61*CZ61,2),6)</f>
        <v>0</v>
      </c>
      <c r="DC61">
        <f>ROUND(ROUND(AT61*AG61,2),6)</f>
        <v>0</v>
      </c>
      <c r="DD61" t="s">
        <v>3</v>
      </c>
      <c r="DE61" t="s">
        <v>3</v>
      </c>
      <c r="DF61">
        <f t="shared" si="26"/>
        <v>0</v>
      </c>
      <c r="DG61">
        <f t="shared" si="24"/>
        <v>0</v>
      </c>
      <c r="DH61">
        <f t="shared" si="4"/>
        <v>0</v>
      </c>
      <c r="DI61">
        <f t="shared" si="5"/>
        <v>0</v>
      </c>
      <c r="DJ61">
        <f>DF61</f>
        <v>0</v>
      </c>
      <c r="DK61">
        <v>0</v>
      </c>
      <c r="DL61" t="s">
        <v>3</v>
      </c>
      <c r="DM61">
        <v>0</v>
      </c>
      <c r="DN61" t="s">
        <v>3</v>
      </c>
      <c r="DO61">
        <v>0</v>
      </c>
    </row>
    <row r="62" spans="1:119" x14ac:dyDescent="0.2">
      <c r="A62">
        <f>ROW(Source!A36)</f>
        <v>36</v>
      </c>
      <c r="B62">
        <v>61617792</v>
      </c>
      <c r="C62">
        <v>61618049</v>
      </c>
      <c r="D62">
        <v>37071037</v>
      </c>
      <c r="E62">
        <v>108</v>
      </c>
      <c r="F62">
        <v>1</v>
      </c>
      <c r="G62">
        <v>1</v>
      </c>
      <c r="H62">
        <v>1</v>
      </c>
      <c r="I62" t="s">
        <v>584</v>
      </c>
      <c r="J62" t="s">
        <v>3</v>
      </c>
      <c r="K62" t="s">
        <v>585</v>
      </c>
      <c r="L62">
        <v>1191</v>
      </c>
      <c r="N62">
        <v>1013</v>
      </c>
      <c r="O62" t="s">
        <v>508</v>
      </c>
      <c r="P62" t="s">
        <v>508</v>
      </c>
      <c r="Q62">
        <v>1</v>
      </c>
      <c r="W62">
        <v>0</v>
      </c>
      <c r="X62">
        <v>-1111239348</v>
      </c>
      <c r="Y62">
        <f>(AT62*ROUND(0.3,7))</f>
        <v>0.12</v>
      </c>
      <c r="AA62">
        <v>0</v>
      </c>
      <c r="AB62">
        <v>0</v>
      </c>
      <c r="AC62">
        <v>0</v>
      </c>
      <c r="AD62">
        <v>444.91</v>
      </c>
      <c r="AE62">
        <v>0</v>
      </c>
      <c r="AF62">
        <v>0</v>
      </c>
      <c r="AG62">
        <v>0</v>
      </c>
      <c r="AH62">
        <v>444.91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3</v>
      </c>
      <c r="AT62">
        <v>0.4</v>
      </c>
      <c r="AU62" t="s">
        <v>41</v>
      </c>
      <c r="AV62">
        <v>1</v>
      </c>
      <c r="AW62">
        <v>2</v>
      </c>
      <c r="AX62">
        <v>61618056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177.96400000000003</v>
      </c>
      <c r="BN62">
        <v>0.4</v>
      </c>
      <c r="BO62">
        <v>0</v>
      </c>
      <c r="BP62">
        <v>1</v>
      </c>
      <c r="BQ62">
        <v>0</v>
      </c>
      <c r="BR62">
        <v>0</v>
      </c>
      <c r="BS62">
        <v>0</v>
      </c>
      <c r="BT62">
        <v>53.389200000000002</v>
      </c>
      <c r="BU62">
        <v>0.12</v>
      </c>
      <c r="BV62">
        <v>0</v>
      </c>
      <c r="BW62">
        <v>1</v>
      </c>
      <c r="CU62">
        <f>ROUND(AT62*Source!I36*AH62*AL62,2)</f>
        <v>4271.1400000000003</v>
      </c>
      <c r="CV62">
        <f>ROUND(Y62*Source!I36,7)</f>
        <v>2.88</v>
      </c>
      <c r="CW62">
        <v>0</v>
      </c>
      <c r="CX62">
        <f>ROUND(Y62*Source!I36,7)</f>
        <v>2.88</v>
      </c>
      <c r="CY62">
        <f>AD62</f>
        <v>444.91</v>
      </c>
      <c r="CZ62">
        <f>AH62</f>
        <v>444.91</v>
      </c>
      <c r="DA62">
        <f>AL62</f>
        <v>1</v>
      </c>
      <c r="DB62">
        <f>ROUND((ROUND(AT62*CZ62,2)*ROUND(0.3,7)),6)</f>
        <v>53.387999999999998</v>
      </c>
      <c r="DC62">
        <f>ROUND((ROUND(AT62*AG62,2)*ROUND(0.3,7)),6)</f>
        <v>0</v>
      </c>
      <c r="DD62" t="s">
        <v>3</v>
      </c>
      <c r="DE62" t="s">
        <v>3</v>
      </c>
      <c r="DF62">
        <f t="shared" si="26"/>
        <v>0</v>
      </c>
      <c r="DG62">
        <f t="shared" si="24"/>
        <v>0</v>
      </c>
      <c r="DH62">
        <f t="shared" si="4"/>
        <v>0</v>
      </c>
      <c r="DI62">
        <f t="shared" si="5"/>
        <v>1281.3399999999999</v>
      </c>
      <c r="DJ62">
        <f>DI62</f>
        <v>1281.3399999999999</v>
      </c>
      <c r="DK62">
        <v>1</v>
      </c>
      <c r="DL62" t="s">
        <v>3</v>
      </c>
      <c r="DM62">
        <v>0</v>
      </c>
      <c r="DN62" t="s">
        <v>3</v>
      </c>
      <c r="DO62">
        <v>0</v>
      </c>
    </row>
    <row r="63" spans="1:119" x14ac:dyDescent="0.2">
      <c r="A63">
        <f>ROW(Source!A36)</f>
        <v>36</v>
      </c>
      <c r="B63">
        <v>61617792</v>
      </c>
      <c r="C63">
        <v>61618049</v>
      </c>
      <c r="D63">
        <v>37064876</v>
      </c>
      <c r="E63">
        <v>108</v>
      </c>
      <c r="F63">
        <v>1</v>
      </c>
      <c r="G63">
        <v>1</v>
      </c>
      <c r="H63">
        <v>1</v>
      </c>
      <c r="I63" t="s">
        <v>509</v>
      </c>
      <c r="J63" t="s">
        <v>3</v>
      </c>
      <c r="K63" t="s">
        <v>510</v>
      </c>
      <c r="L63">
        <v>1191</v>
      </c>
      <c r="N63">
        <v>1013</v>
      </c>
      <c r="O63" t="s">
        <v>508</v>
      </c>
      <c r="P63" t="s">
        <v>508</v>
      </c>
      <c r="Q63">
        <v>1</v>
      </c>
      <c r="W63">
        <v>0</v>
      </c>
      <c r="X63">
        <v>-1417349443</v>
      </c>
      <c r="Y63">
        <f>(AT63*ROUND(0.3,7))</f>
        <v>3.0000000000000001E-3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-2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3</v>
      </c>
      <c r="AT63">
        <v>0.01</v>
      </c>
      <c r="AU63" t="s">
        <v>41</v>
      </c>
      <c r="AV63">
        <v>2</v>
      </c>
      <c r="AW63">
        <v>2</v>
      </c>
      <c r="AX63">
        <v>61618057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V63">
        <v>0</v>
      </c>
      <c r="CW63">
        <v>0</v>
      </c>
      <c r="CX63">
        <f>ROUND(Y63*Source!I36,7)</f>
        <v>7.1999999999999995E-2</v>
      </c>
      <c r="CY63">
        <f>AD63</f>
        <v>0</v>
      </c>
      <c r="CZ63">
        <f>AH63</f>
        <v>0</v>
      </c>
      <c r="DA63">
        <f>AL63</f>
        <v>1</v>
      </c>
      <c r="DB63">
        <f>ROUND((ROUND(AT63*CZ63,2)*ROUND(0.3,7)),6)</f>
        <v>0</v>
      </c>
      <c r="DC63">
        <f>ROUND((ROUND(AT63*AG63,2)*ROUND(0.3,7)),6)</f>
        <v>0</v>
      </c>
      <c r="DD63" t="s">
        <v>3</v>
      </c>
      <c r="DE63" t="s">
        <v>3</v>
      </c>
      <c r="DF63">
        <f t="shared" si="26"/>
        <v>0</v>
      </c>
      <c r="DG63">
        <f t="shared" si="24"/>
        <v>0</v>
      </c>
      <c r="DH63">
        <f t="shared" si="4"/>
        <v>0</v>
      </c>
      <c r="DI63">
        <f t="shared" si="5"/>
        <v>0</v>
      </c>
      <c r="DJ63">
        <f>DI63</f>
        <v>0</v>
      </c>
      <c r="DK63">
        <v>0</v>
      </c>
      <c r="DL63" t="s">
        <v>3</v>
      </c>
      <c r="DM63">
        <v>0</v>
      </c>
      <c r="DN63" t="s">
        <v>3</v>
      </c>
      <c r="DO63">
        <v>0</v>
      </c>
    </row>
    <row r="64" spans="1:119" x14ac:dyDescent="0.2">
      <c r="A64">
        <f>ROW(Source!A36)</f>
        <v>36</v>
      </c>
      <c r="B64">
        <v>61617792</v>
      </c>
      <c r="C64">
        <v>61618049</v>
      </c>
      <c r="D64">
        <v>56571417</v>
      </c>
      <c r="E64">
        <v>1</v>
      </c>
      <c r="F64">
        <v>1</v>
      </c>
      <c r="G64">
        <v>1</v>
      </c>
      <c r="H64">
        <v>2</v>
      </c>
      <c r="I64" t="s">
        <v>551</v>
      </c>
      <c r="J64" t="s">
        <v>552</v>
      </c>
      <c r="K64" t="s">
        <v>553</v>
      </c>
      <c r="L64">
        <v>1368</v>
      </c>
      <c r="N64">
        <v>1011</v>
      </c>
      <c r="O64" t="s">
        <v>299</v>
      </c>
      <c r="P64" t="s">
        <v>299</v>
      </c>
      <c r="Q64">
        <v>1</v>
      </c>
      <c r="W64">
        <v>0</v>
      </c>
      <c r="X64">
        <v>-848025172</v>
      </c>
      <c r="Y64">
        <f>(AT64*ROUND(0.3,7))</f>
        <v>2.0999999999999999E-3</v>
      </c>
      <c r="AA64">
        <v>0</v>
      </c>
      <c r="AB64">
        <v>1406.6</v>
      </c>
      <c r="AC64">
        <v>597.64</v>
      </c>
      <c r="AD64">
        <v>0</v>
      </c>
      <c r="AE64">
        <v>0</v>
      </c>
      <c r="AF64">
        <v>1406.6</v>
      </c>
      <c r="AG64">
        <v>597.64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3</v>
      </c>
      <c r="AT64">
        <v>7.0000000000000001E-3</v>
      </c>
      <c r="AU64" t="s">
        <v>41</v>
      </c>
      <c r="AV64">
        <v>1</v>
      </c>
      <c r="AW64">
        <v>2</v>
      </c>
      <c r="AX64">
        <v>61618058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9.8461999999999996</v>
      </c>
      <c r="BL64">
        <v>4.1834800000000003</v>
      </c>
      <c r="BM64">
        <v>0</v>
      </c>
      <c r="BN64">
        <v>0</v>
      </c>
      <c r="BO64">
        <v>7.0000000000000001E-3</v>
      </c>
      <c r="BP64">
        <v>1</v>
      </c>
      <c r="BQ64">
        <v>0</v>
      </c>
      <c r="BR64">
        <v>2.9538599999999997</v>
      </c>
      <c r="BS64">
        <v>1.2550439999999998</v>
      </c>
      <c r="BT64">
        <v>0</v>
      </c>
      <c r="BU64">
        <v>0</v>
      </c>
      <c r="BV64">
        <v>2.0999999999999999E-3</v>
      </c>
      <c r="BW64">
        <v>1</v>
      </c>
      <c r="CV64">
        <v>0</v>
      </c>
      <c r="CW64">
        <f>ROUND(Y64*Source!I36*DO64,7)</f>
        <v>5.04E-2</v>
      </c>
      <c r="CX64">
        <f>ROUND(Y64*Source!I36,7)</f>
        <v>5.04E-2</v>
      </c>
      <c r="CY64">
        <f>AB64</f>
        <v>1406.6</v>
      </c>
      <c r="CZ64">
        <f>AF64</f>
        <v>1406.6</v>
      </c>
      <c r="DA64">
        <f>AJ64</f>
        <v>1</v>
      </c>
      <c r="DB64">
        <f>ROUND((ROUND(AT64*CZ64,2)*ROUND(0.3,7)),6)</f>
        <v>2.9550000000000001</v>
      </c>
      <c r="DC64">
        <f>ROUND((ROUND(AT64*AG64,2)*ROUND(0.3,7)),6)</f>
        <v>1.254</v>
      </c>
      <c r="DD64" t="s">
        <v>3</v>
      </c>
      <c r="DE64" t="s">
        <v>3</v>
      </c>
      <c r="DF64">
        <f t="shared" si="26"/>
        <v>0</v>
      </c>
      <c r="DG64">
        <f t="shared" si="24"/>
        <v>70.89</v>
      </c>
      <c r="DH64">
        <f t="shared" si="4"/>
        <v>30.12</v>
      </c>
      <c r="DI64">
        <f t="shared" si="5"/>
        <v>0</v>
      </c>
      <c r="DJ64">
        <f>DG64+DH64</f>
        <v>101.01</v>
      </c>
      <c r="DK64">
        <v>1</v>
      </c>
      <c r="DL64" t="s">
        <v>554</v>
      </c>
      <c r="DM64">
        <v>6</v>
      </c>
      <c r="DN64" t="s">
        <v>508</v>
      </c>
      <c r="DO64">
        <v>1</v>
      </c>
    </row>
    <row r="65" spans="1:119" x14ac:dyDescent="0.2">
      <c r="A65">
        <f>ROW(Source!A36)</f>
        <v>36</v>
      </c>
      <c r="B65">
        <v>61617792</v>
      </c>
      <c r="C65">
        <v>61618049</v>
      </c>
      <c r="D65">
        <v>56572833</v>
      </c>
      <c r="E65">
        <v>1</v>
      </c>
      <c r="F65">
        <v>1</v>
      </c>
      <c r="G65">
        <v>1</v>
      </c>
      <c r="H65">
        <v>2</v>
      </c>
      <c r="I65" t="s">
        <v>515</v>
      </c>
      <c r="J65" t="s">
        <v>516</v>
      </c>
      <c r="K65" t="s">
        <v>517</v>
      </c>
      <c r="L65">
        <v>1368</v>
      </c>
      <c r="N65">
        <v>1011</v>
      </c>
      <c r="O65" t="s">
        <v>299</v>
      </c>
      <c r="P65" t="s">
        <v>299</v>
      </c>
      <c r="Q65">
        <v>1</v>
      </c>
      <c r="W65">
        <v>0</v>
      </c>
      <c r="X65">
        <v>1230426758</v>
      </c>
      <c r="Y65">
        <f>(AT65*ROUND(0.3,7))</f>
        <v>2.0999999999999999E-3</v>
      </c>
      <c r="AA65">
        <v>0</v>
      </c>
      <c r="AB65">
        <v>546.22</v>
      </c>
      <c r="AC65">
        <v>444.91</v>
      </c>
      <c r="AD65">
        <v>0</v>
      </c>
      <c r="AE65">
        <v>0</v>
      </c>
      <c r="AF65">
        <v>546.22</v>
      </c>
      <c r="AG65">
        <v>444.91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3</v>
      </c>
      <c r="AT65">
        <v>7.0000000000000001E-3</v>
      </c>
      <c r="AU65" t="s">
        <v>41</v>
      </c>
      <c r="AV65">
        <v>1</v>
      </c>
      <c r="AW65">
        <v>2</v>
      </c>
      <c r="AX65">
        <v>61618059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3.8235400000000004</v>
      </c>
      <c r="BL65">
        <v>3.1143700000000001</v>
      </c>
      <c r="BM65">
        <v>0</v>
      </c>
      <c r="BN65">
        <v>0</v>
      </c>
      <c r="BO65">
        <v>7.0000000000000001E-3</v>
      </c>
      <c r="BP65">
        <v>1</v>
      </c>
      <c r="BQ65">
        <v>0</v>
      </c>
      <c r="BR65">
        <v>1.147062</v>
      </c>
      <c r="BS65">
        <v>0.934311</v>
      </c>
      <c r="BT65">
        <v>0</v>
      </c>
      <c r="BU65">
        <v>0</v>
      </c>
      <c r="BV65">
        <v>2.0999999999999999E-3</v>
      </c>
      <c r="BW65">
        <v>1</v>
      </c>
      <c r="CV65">
        <v>0</v>
      </c>
      <c r="CW65">
        <f>ROUND(Y65*Source!I36*DO65,7)</f>
        <v>5.04E-2</v>
      </c>
      <c r="CX65">
        <f>ROUND(Y65*Source!I36,7)</f>
        <v>5.04E-2</v>
      </c>
      <c r="CY65">
        <f>AB65</f>
        <v>546.22</v>
      </c>
      <c r="CZ65">
        <f>AF65</f>
        <v>546.22</v>
      </c>
      <c r="DA65">
        <f>AJ65</f>
        <v>1</v>
      </c>
      <c r="DB65">
        <f>ROUND((ROUND(AT65*CZ65,2)*ROUND(0.3,7)),6)</f>
        <v>1.1459999999999999</v>
      </c>
      <c r="DC65">
        <f>ROUND((ROUND(AT65*AG65,2)*ROUND(0.3,7)),6)</f>
        <v>0.93300000000000005</v>
      </c>
      <c r="DD65" t="s">
        <v>3</v>
      </c>
      <c r="DE65" t="s">
        <v>3</v>
      </c>
      <c r="DF65">
        <f t="shared" si="26"/>
        <v>0</v>
      </c>
      <c r="DG65">
        <f t="shared" si="24"/>
        <v>27.53</v>
      </c>
      <c r="DH65">
        <f t="shared" ref="DH65:DH128" si="27">ROUND(ROUND(AG65,2)*CX65,2)</f>
        <v>22.42</v>
      </c>
      <c r="DI65">
        <f t="shared" ref="DI65:DI128" si="28">ROUND(ROUND(AH65,2)*CX65,2)</f>
        <v>0</v>
      </c>
      <c r="DJ65">
        <f>DG65+DH65</f>
        <v>49.95</v>
      </c>
      <c r="DK65">
        <v>1</v>
      </c>
      <c r="DL65" t="s">
        <v>514</v>
      </c>
      <c r="DM65">
        <v>4</v>
      </c>
      <c r="DN65" t="s">
        <v>508</v>
      </c>
      <c r="DO65">
        <v>1</v>
      </c>
    </row>
    <row r="66" spans="1:119" x14ac:dyDescent="0.2">
      <c r="A66">
        <f>ROW(Source!A36)</f>
        <v>36</v>
      </c>
      <c r="B66">
        <v>61617792</v>
      </c>
      <c r="C66">
        <v>61618049</v>
      </c>
      <c r="D66">
        <v>56580368</v>
      </c>
      <c r="E66">
        <v>1</v>
      </c>
      <c r="F66">
        <v>1</v>
      </c>
      <c r="G66">
        <v>1</v>
      </c>
      <c r="H66">
        <v>3</v>
      </c>
      <c r="I66" t="s">
        <v>529</v>
      </c>
      <c r="J66" t="s">
        <v>530</v>
      </c>
      <c r="K66" t="s">
        <v>531</v>
      </c>
      <c r="L66">
        <v>1346</v>
      </c>
      <c r="N66">
        <v>1009</v>
      </c>
      <c r="O66" t="s">
        <v>525</v>
      </c>
      <c r="P66" t="s">
        <v>525</v>
      </c>
      <c r="Q66">
        <v>1</v>
      </c>
      <c r="W66">
        <v>0</v>
      </c>
      <c r="X66">
        <v>-385218612</v>
      </c>
      <c r="Y66">
        <f>(AT66*ROUND(0,7))</f>
        <v>0</v>
      </c>
      <c r="AA66">
        <v>194.17</v>
      </c>
      <c r="AB66">
        <v>0</v>
      </c>
      <c r="AC66">
        <v>0</v>
      </c>
      <c r="AD66">
        <v>0</v>
      </c>
      <c r="AE66">
        <v>174.93</v>
      </c>
      <c r="AF66">
        <v>0</v>
      </c>
      <c r="AG66">
        <v>0</v>
      </c>
      <c r="AH66">
        <v>0</v>
      </c>
      <c r="AI66">
        <v>1.1100000000000001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3</v>
      </c>
      <c r="AT66">
        <v>0.08</v>
      </c>
      <c r="AU66" t="s">
        <v>40</v>
      </c>
      <c r="AV66">
        <v>0</v>
      </c>
      <c r="AW66">
        <v>2</v>
      </c>
      <c r="AX66">
        <v>61618060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13.994400000000001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V66">
        <v>0</v>
      </c>
      <c r="CW66">
        <v>0</v>
      </c>
      <c r="CX66">
        <f>ROUND(Y66*Source!I36,7)</f>
        <v>0</v>
      </c>
      <c r="CY66">
        <f>AA66</f>
        <v>194.17</v>
      </c>
      <c r="CZ66">
        <f>AE66</f>
        <v>174.93</v>
      </c>
      <c r="DA66">
        <f>AI66</f>
        <v>1.1100000000000001</v>
      </c>
      <c r="DB66">
        <f>ROUND((ROUND(AT66*CZ66,2)*ROUND(0,7)),6)</f>
        <v>0</v>
      </c>
      <c r="DC66">
        <f>ROUND((ROUND(AT66*AG66,2)*ROUND(0,7)),6)</f>
        <v>0</v>
      </c>
      <c r="DD66" t="s">
        <v>3</v>
      </c>
      <c r="DE66" t="s">
        <v>3</v>
      </c>
      <c r="DF66">
        <f>ROUND(ROUND(AE66*AI66,2)*CX66,2)</f>
        <v>0</v>
      </c>
      <c r="DG66">
        <f t="shared" si="24"/>
        <v>0</v>
      </c>
      <c r="DH66">
        <f t="shared" si="27"/>
        <v>0</v>
      </c>
      <c r="DI66">
        <f t="shared" si="28"/>
        <v>0</v>
      </c>
      <c r="DJ66">
        <f>DF66</f>
        <v>0</v>
      </c>
      <c r="DK66">
        <v>0</v>
      </c>
      <c r="DL66" t="s">
        <v>3</v>
      </c>
      <c r="DM66">
        <v>0</v>
      </c>
      <c r="DN66" t="s">
        <v>3</v>
      </c>
      <c r="DO66">
        <v>0</v>
      </c>
    </row>
    <row r="67" spans="1:119" x14ac:dyDescent="0.2">
      <c r="A67">
        <f>ROW(Source!A36)</f>
        <v>36</v>
      </c>
      <c r="B67">
        <v>61617792</v>
      </c>
      <c r="C67">
        <v>61618049</v>
      </c>
      <c r="D67">
        <v>56223463</v>
      </c>
      <c r="E67">
        <v>108</v>
      </c>
      <c r="F67">
        <v>1</v>
      </c>
      <c r="G67">
        <v>1</v>
      </c>
      <c r="H67">
        <v>3</v>
      </c>
      <c r="I67" t="s">
        <v>565</v>
      </c>
      <c r="J67" t="s">
        <v>3</v>
      </c>
      <c r="K67" t="s">
        <v>566</v>
      </c>
      <c r="L67">
        <v>3277935</v>
      </c>
      <c r="N67">
        <v>1013</v>
      </c>
      <c r="O67" t="s">
        <v>567</v>
      </c>
      <c r="P67" t="s">
        <v>567</v>
      </c>
      <c r="Q67">
        <v>1</v>
      </c>
      <c r="W67">
        <v>0</v>
      </c>
      <c r="X67">
        <v>274903907</v>
      </c>
      <c r="Y67">
        <f>AT67</f>
        <v>2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1</v>
      </c>
      <c r="AJ67">
        <v>1</v>
      </c>
      <c r="AK67">
        <v>1</v>
      </c>
      <c r="AL67">
        <v>1</v>
      </c>
      <c r="AM67">
        <v>-2</v>
      </c>
      <c r="AN67">
        <v>0</v>
      </c>
      <c r="AO67">
        <v>0</v>
      </c>
      <c r="AP67">
        <v>0</v>
      </c>
      <c r="AQ67">
        <v>1</v>
      </c>
      <c r="AR67">
        <v>0</v>
      </c>
      <c r="AS67" t="s">
        <v>3</v>
      </c>
      <c r="AT67">
        <v>2</v>
      </c>
      <c r="AU67" t="s">
        <v>3</v>
      </c>
      <c r="AV67">
        <v>0</v>
      </c>
      <c r="AW67">
        <v>2</v>
      </c>
      <c r="AX67">
        <v>61618061</v>
      </c>
      <c r="AY67">
        <v>1</v>
      </c>
      <c r="AZ67">
        <v>2048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V67">
        <v>0</v>
      </c>
      <c r="CW67">
        <v>0</v>
      </c>
      <c r="CX67">
        <f>ROUND(Y67*Source!I36,7)</f>
        <v>48</v>
      </c>
      <c r="CY67">
        <f>AA67</f>
        <v>0</v>
      </c>
      <c r="CZ67">
        <f>AE67</f>
        <v>0</v>
      </c>
      <c r="DA67">
        <f>AI67</f>
        <v>1</v>
      </c>
      <c r="DB67">
        <f>ROUND(ROUND(AT67*CZ67,2),6)</f>
        <v>0</v>
      </c>
      <c r="DC67">
        <f>ROUND(ROUND(AT67*AG67,2),6)</f>
        <v>0</v>
      </c>
      <c r="DD67" t="s">
        <v>3</v>
      </c>
      <c r="DE67" t="s">
        <v>3</v>
      </c>
      <c r="DF67">
        <f t="shared" ref="DF67:DF72" si="29">ROUND(ROUND(AE67,2)*CX67,2)</f>
        <v>0</v>
      </c>
      <c r="DG67">
        <f t="shared" si="24"/>
        <v>0</v>
      </c>
      <c r="DH67">
        <f t="shared" si="27"/>
        <v>0</v>
      </c>
      <c r="DI67">
        <f t="shared" si="28"/>
        <v>0</v>
      </c>
      <c r="DJ67">
        <f>DF67</f>
        <v>0</v>
      </c>
      <c r="DK67">
        <v>0</v>
      </c>
      <c r="DL67" t="s">
        <v>3</v>
      </c>
      <c r="DM67">
        <v>0</v>
      </c>
      <c r="DN67" t="s">
        <v>3</v>
      </c>
      <c r="DO67">
        <v>0</v>
      </c>
    </row>
    <row r="68" spans="1:119" x14ac:dyDescent="0.2">
      <c r="A68">
        <f>ROW(Source!A37)</f>
        <v>37</v>
      </c>
      <c r="B68">
        <v>61617792</v>
      </c>
      <c r="C68">
        <v>61618062</v>
      </c>
      <c r="D68">
        <v>37077359</v>
      </c>
      <c r="E68">
        <v>108</v>
      </c>
      <c r="F68">
        <v>1</v>
      </c>
      <c r="G68">
        <v>1</v>
      </c>
      <c r="H68">
        <v>1</v>
      </c>
      <c r="I68" t="s">
        <v>586</v>
      </c>
      <c r="J68" t="s">
        <v>3</v>
      </c>
      <c r="K68" t="s">
        <v>587</v>
      </c>
      <c r="L68">
        <v>1191</v>
      </c>
      <c r="N68">
        <v>1013</v>
      </c>
      <c r="O68" t="s">
        <v>508</v>
      </c>
      <c r="P68" t="s">
        <v>508</v>
      </c>
      <c r="Q68">
        <v>1</v>
      </c>
      <c r="W68">
        <v>0</v>
      </c>
      <c r="X68">
        <v>432497713</v>
      </c>
      <c r="Y68">
        <f>(AT68*ROUND(0.3,7))</f>
        <v>1.0409999999999999</v>
      </c>
      <c r="AA68">
        <v>0</v>
      </c>
      <c r="AB68">
        <v>0</v>
      </c>
      <c r="AC68">
        <v>0</v>
      </c>
      <c r="AD68">
        <v>484.75</v>
      </c>
      <c r="AE68">
        <v>0</v>
      </c>
      <c r="AF68">
        <v>0</v>
      </c>
      <c r="AG68">
        <v>0</v>
      </c>
      <c r="AH68">
        <v>484.75</v>
      </c>
      <c r="AI68">
        <v>1</v>
      </c>
      <c r="AJ68">
        <v>1</v>
      </c>
      <c r="AK68">
        <v>1</v>
      </c>
      <c r="AL68">
        <v>1</v>
      </c>
      <c r="AM68">
        <v>-2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3</v>
      </c>
      <c r="AT68">
        <v>3.47</v>
      </c>
      <c r="AU68" t="s">
        <v>41</v>
      </c>
      <c r="AV68">
        <v>1</v>
      </c>
      <c r="AW68">
        <v>2</v>
      </c>
      <c r="AX68">
        <v>61618074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1682.0825</v>
      </c>
      <c r="BN68">
        <v>3.47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504.62474999999995</v>
      </c>
      <c r="BU68">
        <v>1.0409999999999999</v>
      </c>
      <c r="BV68">
        <v>0</v>
      </c>
      <c r="BW68">
        <v>1</v>
      </c>
      <c r="CU68">
        <f>ROUND(AT68*Source!I37*AH68*AL68,2)</f>
        <v>1682.08</v>
      </c>
      <c r="CV68">
        <f>ROUND(Y68*Source!I37,7)</f>
        <v>1.0409999999999999</v>
      </c>
      <c r="CW68">
        <v>0</v>
      </c>
      <c r="CX68">
        <f>ROUND(Y68*Source!I37,7)</f>
        <v>1.0409999999999999</v>
      </c>
      <c r="CY68">
        <f>AD68</f>
        <v>484.75</v>
      </c>
      <c r="CZ68">
        <f>AH68</f>
        <v>484.75</v>
      </c>
      <c r="DA68">
        <f>AL68</f>
        <v>1</v>
      </c>
      <c r="DB68">
        <f>ROUND((ROUND(AT68*CZ68,2)*ROUND(0.3,7)),6)</f>
        <v>504.62400000000002</v>
      </c>
      <c r="DC68">
        <f>ROUND((ROUND(AT68*AG68,2)*ROUND(0.3,7)),6)</f>
        <v>0</v>
      </c>
      <c r="DD68" t="s">
        <v>3</v>
      </c>
      <c r="DE68" t="s">
        <v>3</v>
      </c>
      <c r="DF68">
        <f t="shared" si="29"/>
        <v>0</v>
      </c>
      <c r="DG68">
        <f t="shared" si="24"/>
        <v>0</v>
      </c>
      <c r="DH68">
        <f t="shared" si="27"/>
        <v>0</v>
      </c>
      <c r="DI68">
        <f t="shared" si="28"/>
        <v>504.62</v>
      </c>
      <c r="DJ68">
        <f>DI68</f>
        <v>504.62</v>
      </c>
      <c r="DK68">
        <v>1</v>
      </c>
      <c r="DL68" t="s">
        <v>3</v>
      </c>
      <c r="DM68">
        <v>0</v>
      </c>
      <c r="DN68" t="s">
        <v>3</v>
      </c>
      <c r="DO68">
        <v>0</v>
      </c>
    </row>
    <row r="69" spans="1:119" x14ac:dyDescent="0.2">
      <c r="A69">
        <f>ROW(Source!A37)</f>
        <v>37</v>
      </c>
      <c r="B69">
        <v>61617792</v>
      </c>
      <c r="C69">
        <v>61618062</v>
      </c>
      <c r="D69">
        <v>37064876</v>
      </c>
      <c r="E69">
        <v>108</v>
      </c>
      <c r="F69">
        <v>1</v>
      </c>
      <c r="G69">
        <v>1</v>
      </c>
      <c r="H69">
        <v>1</v>
      </c>
      <c r="I69" t="s">
        <v>509</v>
      </c>
      <c r="J69" t="s">
        <v>3</v>
      </c>
      <c r="K69" t="s">
        <v>510</v>
      </c>
      <c r="L69">
        <v>1191</v>
      </c>
      <c r="N69">
        <v>1013</v>
      </c>
      <c r="O69" t="s">
        <v>508</v>
      </c>
      <c r="P69" t="s">
        <v>508</v>
      </c>
      <c r="Q69">
        <v>1</v>
      </c>
      <c r="W69">
        <v>0</v>
      </c>
      <c r="X69">
        <v>-1417349443</v>
      </c>
      <c r="Y69">
        <f>(AT69*ROUND(0.3,7))</f>
        <v>0.91199999999999992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M69">
        <v>-2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3</v>
      </c>
      <c r="AT69">
        <v>3.04</v>
      </c>
      <c r="AU69" t="s">
        <v>41</v>
      </c>
      <c r="AV69">
        <v>2</v>
      </c>
      <c r="AW69">
        <v>2</v>
      </c>
      <c r="AX69">
        <v>61618075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V69">
        <v>0</v>
      </c>
      <c r="CW69">
        <v>0</v>
      </c>
      <c r="CX69">
        <f>ROUND(Y69*Source!I37,7)</f>
        <v>0.91200000000000003</v>
      </c>
      <c r="CY69">
        <f>AD69</f>
        <v>0</v>
      </c>
      <c r="CZ69">
        <f>AH69</f>
        <v>0</v>
      </c>
      <c r="DA69">
        <f>AL69</f>
        <v>1</v>
      </c>
      <c r="DB69">
        <f>ROUND((ROUND(AT69*CZ69,2)*ROUND(0.3,7)),6)</f>
        <v>0</v>
      </c>
      <c r="DC69">
        <f>ROUND((ROUND(AT69*AG69,2)*ROUND(0.3,7)),6)</f>
        <v>0</v>
      </c>
      <c r="DD69" t="s">
        <v>3</v>
      </c>
      <c r="DE69" t="s">
        <v>3</v>
      </c>
      <c r="DF69">
        <f t="shared" si="29"/>
        <v>0</v>
      </c>
      <c r="DG69">
        <f t="shared" si="24"/>
        <v>0</v>
      </c>
      <c r="DH69">
        <f t="shared" si="27"/>
        <v>0</v>
      </c>
      <c r="DI69">
        <f t="shared" si="28"/>
        <v>0</v>
      </c>
      <c r="DJ69">
        <f>DI69</f>
        <v>0</v>
      </c>
      <c r="DK69">
        <v>0</v>
      </c>
      <c r="DL69" t="s">
        <v>3</v>
      </c>
      <c r="DM69">
        <v>0</v>
      </c>
      <c r="DN69" t="s">
        <v>3</v>
      </c>
      <c r="DO69">
        <v>0</v>
      </c>
    </row>
    <row r="70" spans="1:119" x14ac:dyDescent="0.2">
      <c r="A70">
        <f>ROW(Source!A37)</f>
        <v>37</v>
      </c>
      <c r="B70">
        <v>61617792</v>
      </c>
      <c r="C70">
        <v>61618062</v>
      </c>
      <c r="D70">
        <v>56571417</v>
      </c>
      <c r="E70">
        <v>1</v>
      </c>
      <c r="F70">
        <v>1</v>
      </c>
      <c r="G70">
        <v>1</v>
      </c>
      <c r="H70">
        <v>2</v>
      </c>
      <c r="I70" t="s">
        <v>551</v>
      </c>
      <c r="J70" t="s">
        <v>552</v>
      </c>
      <c r="K70" t="s">
        <v>553</v>
      </c>
      <c r="L70">
        <v>1368</v>
      </c>
      <c r="N70">
        <v>1011</v>
      </c>
      <c r="O70" t="s">
        <v>299</v>
      </c>
      <c r="P70" t="s">
        <v>299</v>
      </c>
      <c r="Q70">
        <v>1</v>
      </c>
      <c r="W70">
        <v>0</v>
      </c>
      <c r="X70">
        <v>-848025172</v>
      </c>
      <c r="Y70">
        <f>(AT70*ROUND(0.3,7))</f>
        <v>3.0000000000000001E-3</v>
      </c>
      <c r="AA70">
        <v>0</v>
      </c>
      <c r="AB70">
        <v>1406.6</v>
      </c>
      <c r="AC70">
        <v>597.64</v>
      </c>
      <c r="AD70">
        <v>0</v>
      </c>
      <c r="AE70">
        <v>0</v>
      </c>
      <c r="AF70">
        <v>1406.6</v>
      </c>
      <c r="AG70">
        <v>597.64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-2</v>
      </c>
      <c r="AN70">
        <v>0</v>
      </c>
      <c r="AO70">
        <v>0</v>
      </c>
      <c r="AP70">
        <v>1</v>
      </c>
      <c r="AQ70">
        <v>1</v>
      </c>
      <c r="AR70">
        <v>0</v>
      </c>
      <c r="AS70" t="s">
        <v>3</v>
      </c>
      <c r="AT70">
        <v>0.01</v>
      </c>
      <c r="AU70" t="s">
        <v>41</v>
      </c>
      <c r="AV70">
        <v>1</v>
      </c>
      <c r="AW70">
        <v>2</v>
      </c>
      <c r="AX70">
        <v>61618076</v>
      </c>
      <c r="AY70">
        <v>1</v>
      </c>
      <c r="AZ70">
        <v>0</v>
      </c>
      <c r="BA70">
        <v>70</v>
      </c>
      <c r="BB70">
        <v>1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14.065999999999999</v>
      </c>
      <c r="BL70">
        <v>5.9763999999999999</v>
      </c>
      <c r="BM70">
        <v>0</v>
      </c>
      <c r="BN70">
        <v>0</v>
      </c>
      <c r="BO70">
        <v>0.01</v>
      </c>
      <c r="BP70">
        <v>1</v>
      </c>
      <c r="BQ70">
        <v>0</v>
      </c>
      <c r="BR70">
        <v>4.2198000000000002</v>
      </c>
      <c r="BS70">
        <v>1.7929200000000001</v>
      </c>
      <c r="BT70">
        <v>0</v>
      </c>
      <c r="BU70">
        <v>0</v>
      </c>
      <c r="BV70">
        <v>3.0000000000000001E-3</v>
      </c>
      <c r="BW70">
        <v>1</v>
      </c>
      <c r="CV70">
        <v>0</v>
      </c>
      <c r="CW70">
        <f>ROUND(Y70*Source!I37*DO70,7)</f>
        <v>3.0000000000000001E-3</v>
      </c>
      <c r="CX70">
        <f>ROUND(Y70*Source!I37,7)</f>
        <v>3.0000000000000001E-3</v>
      </c>
      <c r="CY70">
        <f>AB70</f>
        <v>1406.6</v>
      </c>
      <c r="CZ70">
        <f>AF70</f>
        <v>1406.6</v>
      </c>
      <c r="DA70">
        <f>AJ70</f>
        <v>1</v>
      </c>
      <c r="DB70">
        <f>ROUND((ROUND(AT70*CZ70,2)*ROUND(0.3,7)),6)</f>
        <v>4.2210000000000001</v>
      </c>
      <c r="DC70">
        <f>ROUND((ROUND(AT70*AG70,2)*ROUND(0.3,7)),6)</f>
        <v>1.794</v>
      </c>
      <c r="DD70" t="s">
        <v>3</v>
      </c>
      <c r="DE70" t="s">
        <v>3</v>
      </c>
      <c r="DF70">
        <f t="shared" si="29"/>
        <v>0</v>
      </c>
      <c r="DG70">
        <f t="shared" si="24"/>
        <v>4.22</v>
      </c>
      <c r="DH70">
        <f t="shared" si="27"/>
        <v>1.79</v>
      </c>
      <c r="DI70">
        <f t="shared" si="28"/>
        <v>0</v>
      </c>
      <c r="DJ70">
        <f>DG70+DH70</f>
        <v>6.01</v>
      </c>
      <c r="DK70">
        <v>1</v>
      </c>
      <c r="DL70" t="s">
        <v>554</v>
      </c>
      <c r="DM70">
        <v>6</v>
      </c>
      <c r="DN70" t="s">
        <v>508</v>
      </c>
      <c r="DO70">
        <v>1</v>
      </c>
    </row>
    <row r="71" spans="1:119" x14ac:dyDescent="0.2">
      <c r="A71">
        <f>ROW(Source!A37)</f>
        <v>37</v>
      </c>
      <c r="B71">
        <v>61617792</v>
      </c>
      <c r="C71">
        <v>61618062</v>
      </c>
      <c r="D71">
        <v>56571773</v>
      </c>
      <c r="E71">
        <v>1</v>
      </c>
      <c r="F71">
        <v>1</v>
      </c>
      <c r="G71">
        <v>1</v>
      </c>
      <c r="H71">
        <v>2</v>
      </c>
      <c r="I71" t="s">
        <v>559</v>
      </c>
      <c r="J71" t="s">
        <v>560</v>
      </c>
      <c r="K71" t="s">
        <v>561</v>
      </c>
      <c r="L71">
        <v>1368</v>
      </c>
      <c r="N71">
        <v>1011</v>
      </c>
      <c r="O71" t="s">
        <v>299</v>
      </c>
      <c r="P71" t="s">
        <v>299</v>
      </c>
      <c r="Q71">
        <v>1</v>
      </c>
      <c r="W71">
        <v>0</v>
      </c>
      <c r="X71">
        <v>802529245</v>
      </c>
      <c r="Y71">
        <f>(AT71*ROUND(0.3,7))</f>
        <v>0.90599999999999992</v>
      </c>
      <c r="AA71">
        <v>0</v>
      </c>
      <c r="AB71">
        <v>1810.98</v>
      </c>
      <c r="AC71">
        <v>597.64</v>
      </c>
      <c r="AD71">
        <v>0</v>
      </c>
      <c r="AE71">
        <v>0</v>
      </c>
      <c r="AF71">
        <v>1472.34</v>
      </c>
      <c r="AG71">
        <v>597.64</v>
      </c>
      <c r="AH71">
        <v>0</v>
      </c>
      <c r="AI71">
        <v>1</v>
      </c>
      <c r="AJ71">
        <v>1.23</v>
      </c>
      <c r="AK71">
        <v>1</v>
      </c>
      <c r="AL71">
        <v>1</v>
      </c>
      <c r="AM71">
        <v>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3</v>
      </c>
      <c r="AT71">
        <v>3.02</v>
      </c>
      <c r="AU71" t="s">
        <v>41</v>
      </c>
      <c r="AV71">
        <v>1</v>
      </c>
      <c r="AW71">
        <v>2</v>
      </c>
      <c r="AX71">
        <v>61618077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4446.4668000000001</v>
      </c>
      <c r="BL71">
        <v>1804.8727999999999</v>
      </c>
      <c r="BM71">
        <v>0</v>
      </c>
      <c r="BN71">
        <v>0</v>
      </c>
      <c r="BO71">
        <v>3.02</v>
      </c>
      <c r="BP71">
        <v>1</v>
      </c>
      <c r="BQ71">
        <v>0</v>
      </c>
      <c r="BR71">
        <v>1333.9400399999997</v>
      </c>
      <c r="BS71">
        <v>541.46183999999994</v>
      </c>
      <c r="BT71">
        <v>0</v>
      </c>
      <c r="BU71">
        <v>0</v>
      </c>
      <c r="BV71">
        <v>0.90599999999999992</v>
      </c>
      <c r="BW71">
        <v>1</v>
      </c>
      <c r="CV71">
        <v>0</v>
      </c>
      <c r="CW71">
        <f>ROUND(Y71*Source!I37*DO71,7)</f>
        <v>0.90600000000000003</v>
      </c>
      <c r="CX71">
        <f>ROUND(Y71*Source!I37,7)</f>
        <v>0.90600000000000003</v>
      </c>
      <c r="CY71">
        <f>AB71</f>
        <v>1810.98</v>
      </c>
      <c r="CZ71">
        <f>AF71</f>
        <v>1472.34</v>
      </c>
      <c r="DA71">
        <f>AJ71</f>
        <v>1.23</v>
      </c>
      <c r="DB71">
        <f>ROUND((ROUND(AT71*CZ71,2)*ROUND(0.3,7)),6)</f>
        <v>1333.941</v>
      </c>
      <c r="DC71">
        <f>ROUND((ROUND(AT71*AG71,2)*ROUND(0.3,7)),6)</f>
        <v>541.46100000000001</v>
      </c>
      <c r="DD71" t="s">
        <v>3</v>
      </c>
      <c r="DE71" t="s">
        <v>3</v>
      </c>
      <c r="DF71">
        <f t="shared" si="29"/>
        <v>0</v>
      </c>
      <c r="DG71">
        <f>ROUND(ROUND(AF71*AJ71,2)*CX71,2)</f>
        <v>1640.75</v>
      </c>
      <c r="DH71">
        <f t="shared" si="27"/>
        <v>541.46</v>
      </c>
      <c r="DI71">
        <f t="shared" si="28"/>
        <v>0</v>
      </c>
      <c r="DJ71">
        <f>DG71+DH71</f>
        <v>2182.21</v>
      </c>
      <c r="DK71">
        <v>1</v>
      </c>
      <c r="DL71" t="s">
        <v>554</v>
      </c>
      <c r="DM71">
        <v>6</v>
      </c>
      <c r="DN71" t="s">
        <v>508</v>
      </c>
      <c r="DO71">
        <v>1</v>
      </c>
    </row>
    <row r="72" spans="1:119" x14ac:dyDescent="0.2">
      <c r="A72">
        <f>ROW(Source!A37)</f>
        <v>37</v>
      </c>
      <c r="B72">
        <v>61617792</v>
      </c>
      <c r="C72">
        <v>61618062</v>
      </c>
      <c r="D72">
        <v>56572833</v>
      </c>
      <c r="E72">
        <v>1</v>
      </c>
      <c r="F72">
        <v>1</v>
      </c>
      <c r="G72">
        <v>1</v>
      </c>
      <c r="H72">
        <v>2</v>
      </c>
      <c r="I72" t="s">
        <v>515</v>
      </c>
      <c r="J72" t="s">
        <v>516</v>
      </c>
      <c r="K72" t="s">
        <v>517</v>
      </c>
      <c r="L72">
        <v>1368</v>
      </c>
      <c r="N72">
        <v>1011</v>
      </c>
      <c r="O72" t="s">
        <v>299</v>
      </c>
      <c r="P72" t="s">
        <v>299</v>
      </c>
      <c r="Q72">
        <v>1</v>
      </c>
      <c r="W72">
        <v>0</v>
      </c>
      <c r="X72">
        <v>1230426758</v>
      </c>
      <c r="Y72">
        <f>(AT72*ROUND(0.3,7))</f>
        <v>3.0000000000000001E-3</v>
      </c>
      <c r="AA72">
        <v>0</v>
      </c>
      <c r="AB72">
        <v>546.22</v>
      </c>
      <c r="AC72">
        <v>444.91</v>
      </c>
      <c r="AD72">
        <v>0</v>
      </c>
      <c r="AE72">
        <v>0</v>
      </c>
      <c r="AF72">
        <v>546.22</v>
      </c>
      <c r="AG72">
        <v>444.91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3</v>
      </c>
      <c r="AT72">
        <v>0.01</v>
      </c>
      <c r="AU72" t="s">
        <v>41</v>
      </c>
      <c r="AV72">
        <v>1</v>
      </c>
      <c r="AW72">
        <v>2</v>
      </c>
      <c r="AX72">
        <v>61618078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5.4622000000000002</v>
      </c>
      <c r="BL72">
        <v>4.4491000000000005</v>
      </c>
      <c r="BM72">
        <v>0</v>
      </c>
      <c r="BN72">
        <v>0</v>
      </c>
      <c r="BO72">
        <v>0.01</v>
      </c>
      <c r="BP72">
        <v>1</v>
      </c>
      <c r="BQ72">
        <v>0</v>
      </c>
      <c r="BR72">
        <v>1.63866</v>
      </c>
      <c r="BS72">
        <v>1.3347300000000002</v>
      </c>
      <c r="BT72">
        <v>0</v>
      </c>
      <c r="BU72">
        <v>0</v>
      </c>
      <c r="BV72">
        <v>3.0000000000000001E-3</v>
      </c>
      <c r="BW72">
        <v>1</v>
      </c>
      <c r="CV72">
        <v>0</v>
      </c>
      <c r="CW72">
        <f>ROUND(Y72*Source!I37*DO72,7)</f>
        <v>3.0000000000000001E-3</v>
      </c>
      <c r="CX72">
        <f>ROUND(Y72*Source!I37,7)</f>
        <v>3.0000000000000001E-3</v>
      </c>
      <c r="CY72">
        <f>AB72</f>
        <v>546.22</v>
      </c>
      <c r="CZ72">
        <f>AF72</f>
        <v>546.22</v>
      </c>
      <c r="DA72">
        <f>AJ72</f>
        <v>1</v>
      </c>
      <c r="DB72">
        <f>ROUND((ROUND(AT72*CZ72,2)*ROUND(0.3,7)),6)</f>
        <v>1.6379999999999999</v>
      </c>
      <c r="DC72">
        <f>ROUND((ROUND(AT72*AG72,2)*ROUND(0.3,7)),6)</f>
        <v>1.335</v>
      </c>
      <c r="DD72" t="s">
        <v>3</v>
      </c>
      <c r="DE72" t="s">
        <v>3</v>
      </c>
      <c r="DF72">
        <f t="shared" si="29"/>
        <v>0</v>
      </c>
      <c r="DG72">
        <f t="shared" ref="DG72:DG103" si="30">ROUND(ROUND(AF72,2)*CX72,2)</f>
        <v>1.64</v>
      </c>
      <c r="DH72">
        <f t="shared" si="27"/>
        <v>1.33</v>
      </c>
      <c r="DI72">
        <f t="shared" si="28"/>
        <v>0</v>
      </c>
      <c r="DJ72">
        <f>DG72+DH72</f>
        <v>2.9699999999999998</v>
      </c>
      <c r="DK72">
        <v>1</v>
      </c>
      <c r="DL72" t="s">
        <v>514</v>
      </c>
      <c r="DM72">
        <v>4</v>
      </c>
      <c r="DN72" t="s">
        <v>508</v>
      </c>
      <c r="DO72">
        <v>1</v>
      </c>
    </row>
    <row r="73" spans="1:119" x14ac:dyDescent="0.2">
      <c r="A73">
        <f>ROW(Source!A37)</f>
        <v>37</v>
      </c>
      <c r="B73">
        <v>61617792</v>
      </c>
      <c r="C73">
        <v>61618062</v>
      </c>
      <c r="D73">
        <v>56578363</v>
      </c>
      <c r="E73">
        <v>1</v>
      </c>
      <c r="F73">
        <v>1</v>
      </c>
      <c r="G73">
        <v>1</v>
      </c>
      <c r="H73">
        <v>3</v>
      </c>
      <c r="I73" t="s">
        <v>588</v>
      </c>
      <c r="J73" t="s">
        <v>589</v>
      </c>
      <c r="K73" t="s">
        <v>590</v>
      </c>
      <c r="L73">
        <v>1301</v>
      </c>
      <c r="N73">
        <v>1003</v>
      </c>
      <c r="O73" t="s">
        <v>591</v>
      </c>
      <c r="P73" t="s">
        <v>591</v>
      </c>
      <c r="Q73">
        <v>1</v>
      </c>
      <c r="W73">
        <v>0</v>
      </c>
      <c r="X73">
        <v>-1322345673</v>
      </c>
      <c r="Y73">
        <f>(AT73*ROUND(0,7))</f>
        <v>0</v>
      </c>
      <c r="AA73">
        <v>0.72</v>
      </c>
      <c r="AB73">
        <v>0</v>
      </c>
      <c r="AC73">
        <v>0</v>
      </c>
      <c r="AD73">
        <v>0</v>
      </c>
      <c r="AE73">
        <v>0.5</v>
      </c>
      <c r="AF73">
        <v>0</v>
      </c>
      <c r="AG73">
        <v>0</v>
      </c>
      <c r="AH73">
        <v>0</v>
      </c>
      <c r="AI73">
        <v>1.43</v>
      </c>
      <c r="AJ73">
        <v>1</v>
      </c>
      <c r="AK73">
        <v>1</v>
      </c>
      <c r="AL73">
        <v>1</v>
      </c>
      <c r="AM73">
        <v>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3</v>
      </c>
      <c r="AT73">
        <v>21.82</v>
      </c>
      <c r="AU73" t="s">
        <v>40</v>
      </c>
      <c r="AV73">
        <v>0</v>
      </c>
      <c r="AW73">
        <v>2</v>
      </c>
      <c r="AX73">
        <v>61618079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10.91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1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V73">
        <v>0</v>
      </c>
      <c r="CW73">
        <v>0</v>
      </c>
      <c r="CX73">
        <f>ROUND(Y73*Source!I37,7)</f>
        <v>0</v>
      </c>
      <c r="CY73">
        <f t="shared" ref="CY73:CY78" si="31">AA73</f>
        <v>0.72</v>
      </c>
      <c r="CZ73">
        <f t="shared" ref="CZ73:CZ78" si="32">AE73</f>
        <v>0.5</v>
      </c>
      <c r="DA73">
        <f t="shared" ref="DA73:DA78" si="33">AI73</f>
        <v>1.43</v>
      </c>
      <c r="DB73">
        <f>ROUND((ROUND(AT73*CZ73,2)*ROUND(0,7)),6)</f>
        <v>0</v>
      </c>
      <c r="DC73">
        <f>ROUND((ROUND(AT73*AG73,2)*ROUND(0,7)),6)</f>
        <v>0</v>
      </c>
      <c r="DD73" t="s">
        <v>3</v>
      </c>
      <c r="DE73" t="s">
        <v>3</v>
      </c>
      <c r="DF73">
        <f>ROUND(ROUND(AE73*AI73,2)*CX73,2)</f>
        <v>0</v>
      </c>
      <c r="DG73">
        <f t="shared" si="30"/>
        <v>0</v>
      </c>
      <c r="DH73">
        <f t="shared" si="27"/>
        <v>0</v>
      </c>
      <c r="DI73">
        <f t="shared" si="28"/>
        <v>0</v>
      </c>
      <c r="DJ73">
        <f t="shared" ref="DJ73:DJ78" si="34">DF73</f>
        <v>0</v>
      </c>
      <c r="DK73">
        <v>0</v>
      </c>
      <c r="DL73" t="s">
        <v>3</v>
      </c>
      <c r="DM73">
        <v>0</v>
      </c>
      <c r="DN73" t="s">
        <v>3</v>
      </c>
      <c r="DO73">
        <v>0</v>
      </c>
    </row>
    <row r="74" spans="1:119" x14ac:dyDescent="0.2">
      <c r="A74">
        <f>ROW(Source!A37)</f>
        <v>37</v>
      </c>
      <c r="B74">
        <v>61617792</v>
      </c>
      <c r="C74">
        <v>61618062</v>
      </c>
      <c r="D74">
        <v>56580368</v>
      </c>
      <c r="E74">
        <v>1</v>
      </c>
      <c r="F74">
        <v>1</v>
      </c>
      <c r="G74">
        <v>1</v>
      </c>
      <c r="H74">
        <v>3</v>
      </c>
      <c r="I74" t="s">
        <v>529</v>
      </c>
      <c r="J74" t="s">
        <v>530</v>
      </c>
      <c r="K74" t="s">
        <v>531</v>
      </c>
      <c r="L74">
        <v>1346</v>
      </c>
      <c r="N74">
        <v>1009</v>
      </c>
      <c r="O74" t="s">
        <v>525</v>
      </c>
      <c r="P74" t="s">
        <v>525</v>
      </c>
      <c r="Q74">
        <v>1</v>
      </c>
      <c r="W74">
        <v>0</v>
      </c>
      <c r="X74">
        <v>-385218612</v>
      </c>
      <c r="Y74">
        <f>(AT74*ROUND(0,7))</f>
        <v>0</v>
      </c>
      <c r="AA74">
        <v>194.17</v>
      </c>
      <c r="AB74">
        <v>0</v>
      </c>
      <c r="AC74">
        <v>0</v>
      </c>
      <c r="AD74">
        <v>0</v>
      </c>
      <c r="AE74">
        <v>174.93</v>
      </c>
      <c r="AF74">
        <v>0</v>
      </c>
      <c r="AG74">
        <v>0</v>
      </c>
      <c r="AH74">
        <v>0</v>
      </c>
      <c r="AI74">
        <v>1.1100000000000001</v>
      </c>
      <c r="AJ74">
        <v>1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3</v>
      </c>
      <c r="AT74">
        <v>0.02</v>
      </c>
      <c r="AU74" t="s">
        <v>40</v>
      </c>
      <c r="AV74">
        <v>0</v>
      </c>
      <c r="AW74">
        <v>2</v>
      </c>
      <c r="AX74">
        <v>61618080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3.4986000000000002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1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V74">
        <v>0</v>
      </c>
      <c r="CW74">
        <v>0</v>
      </c>
      <c r="CX74">
        <f>ROUND(Y74*Source!I37,7)</f>
        <v>0</v>
      </c>
      <c r="CY74">
        <f t="shared" si="31"/>
        <v>194.17</v>
      </c>
      <c r="CZ74">
        <f t="shared" si="32"/>
        <v>174.93</v>
      </c>
      <c r="DA74">
        <f t="shared" si="33"/>
        <v>1.1100000000000001</v>
      </c>
      <c r="DB74">
        <f>ROUND((ROUND(AT74*CZ74,2)*ROUND(0,7)),6)</f>
        <v>0</v>
      </c>
      <c r="DC74">
        <f>ROUND((ROUND(AT74*AG74,2)*ROUND(0,7)),6)</f>
        <v>0</v>
      </c>
      <c r="DD74" t="s">
        <v>3</v>
      </c>
      <c r="DE74" t="s">
        <v>3</v>
      </c>
      <c r="DF74">
        <f>ROUND(ROUND(AE74*AI74,2)*CX74,2)</f>
        <v>0</v>
      </c>
      <c r="DG74">
        <f t="shared" si="30"/>
        <v>0</v>
      </c>
      <c r="DH74">
        <f t="shared" si="27"/>
        <v>0</v>
      </c>
      <c r="DI74">
        <f t="shared" si="28"/>
        <v>0</v>
      </c>
      <c r="DJ74">
        <f t="shared" si="34"/>
        <v>0</v>
      </c>
      <c r="DK74">
        <v>0</v>
      </c>
      <c r="DL74" t="s">
        <v>3</v>
      </c>
      <c r="DM74">
        <v>0</v>
      </c>
      <c r="DN74" t="s">
        <v>3</v>
      </c>
      <c r="DO74">
        <v>0</v>
      </c>
    </row>
    <row r="75" spans="1:119" x14ac:dyDescent="0.2">
      <c r="A75">
        <f>ROW(Source!A37)</f>
        <v>37</v>
      </c>
      <c r="B75">
        <v>61617792</v>
      </c>
      <c r="C75">
        <v>61618062</v>
      </c>
      <c r="D75">
        <v>56610084</v>
      </c>
      <c r="E75">
        <v>1</v>
      </c>
      <c r="F75">
        <v>1</v>
      </c>
      <c r="G75">
        <v>1</v>
      </c>
      <c r="H75">
        <v>3</v>
      </c>
      <c r="I75" t="s">
        <v>562</v>
      </c>
      <c r="J75" t="s">
        <v>563</v>
      </c>
      <c r="K75" t="s">
        <v>564</v>
      </c>
      <c r="L75">
        <v>1346</v>
      </c>
      <c r="N75">
        <v>1009</v>
      </c>
      <c r="O75" t="s">
        <v>525</v>
      </c>
      <c r="P75" t="s">
        <v>525</v>
      </c>
      <c r="Q75">
        <v>1</v>
      </c>
      <c r="W75">
        <v>0</v>
      </c>
      <c r="X75">
        <v>50985725</v>
      </c>
      <c r="Y75">
        <f>(AT75*ROUND(0,7))</f>
        <v>0</v>
      </c>
      <c r="AA75">
        <v>103.84</v>
      </c>
      <c r="AB75">
        <v>0</v>
      </c>
      <c r="AC75">
        <v>0</v>
      </c>
      <c r="AD75">
        <v>0</v>
      </c>
      <c r="AE75">
        <v>79.88</v>
      </c>
      <c r="AF75">
        <v>0</v>
      </c>
      <c r="AG75">
        <v>0</v>
      </c>
      <c r="AH75">
        <v>0</v>
      </c>
      <c r="AI75">
        <v>1.3</v>
      </c>
      <c r="AJ75">
        <v>1</v>
      </c>
      <c r="AK75">
        <v>1</v>
      </c>
      <c r="AL75">
        <v>1</v>
      </c>
      <c r="AM75">
        <v>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3</v>
      </c>
      <c r="AT75">
        <v>0.13</v>
      </c>
      <c r="AU75" t="s">
        <v>40</v>
      </c>
      <c r="AV75">
        <v>0</v>
      </c>
      <c r="AW75">
        <v>2</v>
      </c>
      <c r="AX75">
        <v>61618081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10.384399999999999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1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V75">
        <v>0</v>
      </c>
      <c r="CW75">
        <v>0</v>
      </c>
      <c r="CX75">
        <f>ROUND(Y75*Source!I37,7)</f>
        <v>0</v>
      </c>
      <c r="CY75">
        <f t="shared" si="31"/>
        <v>103.84</v>
      </c>
      <c r="CZ75">
        <f t="shared" si="32"/>
        <v>79.88</v>
      </c>
      <c r="DA75">
        <f t="shared" si="33"/>
        <v>1.3</v>
      </c>
      <c r="DB75">
        <f>ROUND((ROUND(AT75*CZ75,2)*ROUND(0,7)),6)</f>
        <v>0</v>
      </c>
      <c r="DC75">
        <f>ROUND((ROUND(AT75*AG75,2)*ROUND(0,7)),6)</f>
        <v>0</v>
      </c>
      <c r="DD75" t="s">
        <v>3</v>
      </c>
      <c r="DE75" t="s">
        <v>3</v>
      </c>
      <c r="DF75">
        <f>ROUND(ROUND(AE75*AI75,2)*CX75,2)</f>
        <v>0</v>
      </c>
      <c r="DG75">
        <f t="shared" si="30"/>
        <v>0</v>
      </c>
      <c r="DH75">
        <f t="shared" si="27"/>
        <v>0</v>
      </c>
      <c r="DI75">
        <f t="shared" si="28"/>
        <v>0</v>
      </c>
      <c r="DJ75">
        <f t="shared" si="34"/>
        <v>0</v>
      </c>
      <c r="DK75">
        <v>0</v>
      </c>
      <c r="DL75" t="s">
        <v>3</v>
      </c>
      <c r="DM75">
        <v>0</v>
      </c>
      <c r="DN75" t="s">
        <v>3</v>
      </c>
      <c r="DO75">
        <v>0</v>
      </c>
    </row>
    <row r="76" spans="1:119" x14ac:dyDescent="0.2">
      <c r="A76">
        <f>ROW(Source!A37)</f>
        <v>37</v>
      </c>
      <c r="B76">
        <v>61617792</v>
      </c>
      <c r="C76">
        <v>61618062</v>
      </c>
      <c r="D76">
        <v>56610130</v>
      </c>
      <c r="E76">
        <v>1</v>
      </c>
      <c r="F76">
        <v>1</v>
      </c>
      <c r="G76">
        <v>1</v>
      </c>
      <c r="H76">
        <v>3</v>
      </c>
      <c r="I76" t="s">
        <v>579</v>
      </c>
      <c r="J76" t="s">
        <v>580</v>
      </c>
      <c r="K76" t="s">
        <v>581</v>
      </c>
      <c r="L76">
        <v>1348</v>
      </c>
      <c r="N76">
        <v>1009</v>
      </c>
      <c r="O76" t="s">
        <v>59</v>
      </c>
      <c r="P76" t="s">
        <v>59</v>
      </c>
      <c r="Q76">
        <v>1000</v>
      </c>
      <c r="W76">
        <v>0</v>
      </c>
      <c r="X76">
        <v>-246350641</v>
      </c>
      <c r="Y76">
        <f>(AT76*ROUND(0,7))</f>
        <v>0</v>
      </c>
      <c r="AA76">
        <v>89313.99</v>
      </c>
      <c r="AB76">
        <v>0</v>
      </c>
      <c r="AC76">
        <v>0</v>
      </c>
      <c r="AD76">
        <v>0</v>
      </c>
      <c r="AE76">
        <v>82698.14</v>
      </c>
      <c r="AF76">
        <v>0</v>
      </c>
      <c r="AG76">
        <v>0</v>
      </c>
      <c r="AH76">
        <v>0</v>
      </c>
      <c r="AI76">
        <v>1.08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3</v>
      </c>
      <c r="AT76">
        <v>2.0000000000000002E-5</v>
      </c>
      <c r="AU76" t="s">
        <v>40</v>
      </c>
      <c r="AV76">
        <v>0</v>
      </c>
      <c r="AW76">
        <v>2</v>
      </c>
      <c r="AX76">
        <v>61618082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1.6539628000000002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ROUND(Y76*Source!I37,7)</f>
        <v>0</v>
      </c>
      <c r="CY76">
        <f t="shared" si="31"/>
        <v>89313.99</v>
      </c>
      <c r="CZ76">
        <f t="shared" si="32"/>
        <v>82698.14</v>
      </c>
      <c r="DA76">
        <f t="shared" si="33"/>
        <v>1.08</v>
      </c>
      <c r="DB76">
        <f>ROUND((ROUND(AT76*CZ76,2)*ROUND(0,7)),6)</f>
        <v>0</v>
      </c>
      <c r="DC76">
        <f>ROUND((ROUND(AT76*AG76,2)*ROUND(0,7)),6)</f>
        <v>0</v>
      </c>
      <c r="DD76" t="s">
        <v>3</v>
      </c>
      <c r="DE76" t="s">
        <v>3</v>
      </c>
      <c r="DF76">
        <f>ROUND(ROUND(AE76*AI76,2)*CX76,2)</f>
        <v>0</v>
      </c>
      <c r="DG76">
        <f t="shared" si="30"/>
        <v>0</v>
      </c>
      <c r="DH76">
        <f t="shared" si="27"/>
        <v>0</v>
      </c>
      <c r="DI76">
        <f t="shared" si="28"/>
        <v>0</v>
      </c>
      <c r="DJ76">
        <f t="shared" si="34"/>
        <v>0</v>
      </c>
      <c r="DK76">
        <v>0</v>
      </c>
      <c r="DL76" t="s">
        <v>3</v>
      </c>
      <c r="DM76">
        <v>0</v>
      </c>
      <c r="DN76" t="s">
        <v>3</v>
      </c>
      <c r="DO76">
        <v>0</v>
      </c>
    </row>
    <row r="77" spans="1:119" x14ac:dyDescent="0.2">
      <c r="A77">
        <f>ROW(Source!A37)</f>
        <v>37</v>
      </c>
      <c r="B77">
        <v>61617792</v>
      </c>
      <c r="C77">
        <v>61618062</v>
      </c>
      <c r="D77">
        <v>56622749</v>
      </c>
      <c r="E77">
        <v>1</v>
      </c>
      <c r="F77">
        <v>1</v>
      </c>
      <c r="G77">
        <v>1</v>
      </c>
      <c r="H77">
        <v>3</v>
      </c>
      <c r="I77" t="s">
        <v>592</v>
      </c>
      <c r="J77" t="s">
        <v>593</v>
      </c>
      <c r="K77" t="s">
        <v>594</v>
      </c>
      <c r="L77">
        <v>1407</v>
      </c>
      <c r="N77">
        <v>1013</v>
      </c>
      <c r="O77" t="s">
        <v>595</v>
      </c>
      <c r="P77" t="s">
        <v>595</v>
      </c>
      <c r="Q77">
        <v>1</v>
      </c>
      <c r="W77">
        <v>0</v>
      </c>
      <c r="X77">
        <v>1796783163</v>
      </c>
      <c r="Y77">
        <f>(AT77*ROUND(0,7))</f>
        <v>0</v>
      </c>
      <c r="AA77">
        <v>3988.24</v>
      </c>
      <c r="AB77">
        <v>0</v>
      </c>
      <c r="AC77">
        <v>0</v>
      </c>
      <c r="AD77">
        <v>0</v>
      </c>
      <c r="AE77">
        <v>3658.94</v>
      </c>
      <c r="AF77">
        <v>0</v>
      </c>
      <c r="AG77">
        <v>0</v>
      </c>
      <c r="AH77">
        <v>0</v>
      </c>
      <c r="AI77">
        <v>1.0900000000000001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3</v>
      </c>
      <c r="AT77">
        <v>6.0000000000000001E-3</v>
      </c>
      <c r="AU77" t="s">
        <v>40</v>
      </c>
      <c r="AV77">
        <v>0</v>
      </c>
      <c r="AW77">
        <v>2</v>
      </c>
      <c r="AX77">
        <v>61618083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21.95364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ROUND(Y77*Source!I37,7)</f>
        <v>0</v>
      </c>
      <c r="CY77">
        <f t="shared" si="31"/>
        <v>3988.24</v>
      </c>
      <c r="CZ77">
        <f t="shared" si="32"/>
        <v>3658.94</v>
      </c>
      <c r="DA77">
        <f t="shared" si="33"/>
        <v>1.0900000000000001</v>
      </c>
      <c r="DB77">
        <f>ROUND((ROUND(AT77*CZ77,2)*ROUND(0,7)),6)</f>
        <v>0</v>
      </c>
      <c r="DC77">
        <f>ROUND((ROUND(AT77*AG77,2)*ROUND(0,7)),6)</f>
        <v>0</v>
      </c>
      <c r="DD77" t="s">
        <v>3</v>
      </c>
      <c r="DE77" t="s">
        <v>3</v>
      </c>
      <c r="DF77">
        <f>ROUND(ROUND(AE77*AI77,2)*CX77,2)</f>
        <v>0</v>
      </c>
      <c r="DG77">
        <f t="shared" si="30"/>
        <v>0</v>
      </c>
      <c r="DH77">
        <f t="shared" si="27"/>
        <v>0</v>
      </c>
      <c r="DI77">
        <f t="shared" si="28"/>
        <v>0</v>
      </c>
      <c r="DJ77">
        <f t="shared" si="34"/>
        <v>0</v>
      </c>
      <c r="DK77">
        <v>0</v>
      </c>
      <c r="DL77" t="s">
        <v>3</v>
      </c>
      <c r="DM77">
        <v>0</v>
      </c>
      <c r="DN77" t="s">
        <v>3</v>
      </c>
      <c r="DO77">
        <v>0</v>
      </c>
    </row>
    <row r="78" spans="1:119" x14ac:dyDescent="0.2">
      <c r="A78">
        <f>ROW(Source!A37)</f>
        <v>37</v>
      </c>
      <c r="B78">
        <v>61617792</v>
      </c>
      <c r="C78">
        <v>61618062</v>
      </c>
      <c r="D78">
        <v>56223463</v>
      </c>
      <c r="E78">
        <v>108</v>
      </c>
      <c r="F78">
        <v>1</v>
      </c>
      <c r="G78">
        <v>1</v>
      </c>
      <c r="H78">
        <v>3</v>
      </c>
      <c r="I78" t="s">
        <v>565</v>
      </c>
      <c r="J78" t="s">
        <v>3</v>
      </c>
      <c r="K78" t="s">
        <v>566</v>
      </c>
      <c r="L78">
        <v>3277935</v>
      </c>
      <c r="N78">
        <v>1013</v>
      </c>
      <c r="O78" t="s">
        <v>567</v>
      </c>
      <c r="P78" t="s">
        <v>567</v>
      </c>
      <c r="Q78">
        <v>1</v>
      </c>
      <c r="W78">
        <v>0</v>
      </c>
      <c r="X78">
        <v>274903907</v>
      </c>
      <c r="Y78">
        <f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0</v>
      </c>
      <c r="AP78">
        <v>0</v>
      </c>
      <c r="AQ78">
        <v>1</v>
      </c>
      <c r="AR78">
        <v>0</v>
      </c>
      <c r="AS78" t="s">
        <v>3</v>
      </c>
      <c r="AT78">
        <v>2</v>
      </c>
      <c r="AU78" t="s">
        <v>3</v>
      </c>
      <c r="AV78">
        <v>0</v>
      </c>
      <c r="AW78">
        <v>2</v>
      </c>
      <c r="AX78">
        <v>61618084</v>
      </c>
      <c r="AY78">
        <v>1</v>
      </c>
      <c r="AZ78">
        <v>2048</v>
      </c>
      <c r="BA78">
        <v>78</v>
      </c>
      <c r="BB78">
        <v>1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ROUND(Y78*Source!I37,7)</f>
        <v>2</v>
      </c>
      <c r="CY78">
        <f t="shared" si="31"/>
        <v>0</v>
      </c>
      <c r="CZ78">
        <f t="shared" si="32"/>
        <v>0</v>
      </c>
      <c r="DA78">
        <f t="shared" si="33"/>
        <v>1</v>
      </c>
      <c r="DB78">
        <f>ROUND(ROUND(AT78*CZ78,2),6)</f>
        <v>0</v>
      </c>
      <c r="DC78">
        <f>ROUND(ROUND(AT78*AG78,2),6)</f>
        <v>0</v>
      </c>
      <c r="DD78" t="s">
        <v>3</v>
      </c>
      <c r="DE78" t="s">
        <v>3</v>
      </c>
      <c r="DF78">
        <f t="shared" ref="DF78:DF83" si="35">ROUND(ROUND(AE78,2)*CX78,2)</f>
        <v>0</v>
      </c>
      <c r="DG78">
        <f t="shared" si="30"/>
        <v>0</v>
      </c>
      <c r="DH78">
        <f t="shared" si="27"/>
        <v>0</v>
      </c>
      <c r="DI78">
        <f t="shared" si="28"/>
        <v>0</v>
      </c>
      <c r="DJ78">
        <f t="shared" si="34"/>
        <v>0</v>
      </c>
      <c r="DK78">
        <v>0</v>
      </c>
      <c r="DL78" t="s">
        <v>3</v>
      </c>
      <c r="DM78">
        <v>0</v>
      </c>
      <c r="DN78" t="s">
        <v>3</v>
      </c>
      <c r="DO78">
        <v>0</v>
      </c>
    </row>
    <row r="79" spans="1:119" x14ac:dyDescent="0.2">
      <c r="A79">
        <f>ROW(Source!A38)</f>
        <v>38</v>
      </c>
      <c r="B79">
        <v>61617792</v>
      </c>
      <c r="C79">
        <v>61618085</v>
      </c>
      <c r="D79">
        <v>37064878</v>
      </c>
      <c r="E79">
        <v>108</v>
      </c>
      <c r="F79">
        <v>1</v>
      </c>
      <c r="G79">
        <v>1</v>
      </c>
      <c r="H79">
        <v>1</v>
      </c>
      <c r="I79" t="s">
        <v>568</v>
      </c>
      <c r="J79" t="s">
        <v>3</v>
      </c>
      <c r="K79" t="s">
        <v>569</v>
      </c>
      <c r="L79">
        <v>1191</v>
      </c>
      <c r="N79">
        <v>1013</v>
      </c>
      <c r="O79" t="s">
        <v>508</v>
      </c>
      <c r="P79" t="s">
        <v>508</v>
      </c>
      <c r="Q79">
        <v>1</v>
      </c>
      <c r="W79">
        <v>0</v>
      </c>
      <c r="X79">
        <v>-2012709214</v>
      </c>
      <c r="Y79">
        <f>(AT79*ROUND(0.3,7))</f>
        <v>2.7809999999999997</v>
      </c>
      <c r="AA79">
        <v>0</v>
      </c>
      <c r="AB79">
        <v>0</v>
      </c>
      <c r="AC79">
        <v>0</v>
      </c>
      <c r="AD79">
        <v>434.95</v>
      </c>
      <c r="AE79">
        <v>0</v>
      </c>
      <c r="AF79">
        <v>0</v>
      </c>
      <c r="AG79">
        <v>0</v>
      </c>
      <c r="AH79">
        <v>434.95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3</v>
      </c>
      <c r="AT79">
        <v>9.27</v>
      </c>
      <c r="AU79" t="s">
        <v>41</v>
      </c>
      <c r="AV79">
        <v>1</v>
      </c>
      <c r="AW79">
        <v>2</v>
      </c>
      <c r="AX79">
        <v>61618094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4031.9864999999995</v>
      </c>
      <c r="BN79">
        <v>9.27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1209.5959499999999</v>
      </c>
      <c r="BU79">
        <v>2.7809999999999997</v>
      </c>
      <c r="BV79">
        <v>0</v>
      </c>
      <c r="BW79">
        <v>1</v>
      </c>
      <c r="CU79">
        <f>ROUND(AT79*Source!I38*AH79*AL79,2)</f>
        <v>2822.39</v>
      </c>
      <c r="CV79">
        <f>ROUND(Y79*Source!I38,7)</f>
        <v>1.9467000000000001</v>
      </c>
      <c r="CW79">
        <v>0</v>
      </c>
      <c r="CX79">
        <f>ROUND(Y79*Source!I38,7)</f>
        <v>1.9467000000000001</v>
      </c>
      <c r="CY79">
        <f>AD79</f>
        <v>434.95</v>
      </c>
      <c r="CZ79">
        <f>AH79</f>
        <v>434.95</v>
      </c>
      <c r="DA79">
        <f>AL79</f>
        <v>1</v>
      </c>
      <c r="DB79">
        <f>ROUND((ROUND(AT79*CZ79,2)*ROUND(0.3,7)),6)</f>
        <v>1209.597</v>
      </c>
      <c r="DC79">
        <f>ROUND((ROUND(AT79*AG79,2)*ROUND(0.3,7)),6)</f>
        <v>0</v>
      </c>
      <c r="DD79" t="s">
        <v>3</v>
      </c>
      <c r="DE79" t="s">
        <v>3</v>
      </c>
      <c r="DF79">
        <f t="shared" si="35"/>
        <v>0</v>
      </c>
      <c r="DG79">
        <f t="shared" si="30"/>
        <v>0</v>
      </c>
      <c r="DH79">
        <f t="shared" si="27"/>
        <v>0</v>
      </c>
      <c r="DI79">
        <f t="shared" si="28"/>
        <v>846.72</v>
      </c>
      <c r="DJ79">
        <f>DI79</f>
        <v>846.72</v>
      </c>
      <c r="DK79">
        <v>1</v>
      </c>
      <c r="DL79" t="s">
        <v>3</v>
      </c>
      <c r="DM79">
        <v>0</v>
      </c>
      <c r="DN79" t="s">
        <v>3</v>
      </c>
      <c r="DO79">
        <v>0</v>
      </c>
    </row>
    <row r="80" spans="1:119" x14ac:dyDescent="0.2">
      <c r="A80">
        <f>ROW(Source!A38)</f>
        <v>38</v>
      </c>
      <c r="B80">
        <v>61617792</v>
      </c>
      <c r="C80">
        <v>61618085</v>
      </c>
      <c r="D80">
        <v>37064876</v>
      </c>
      <c r="E80">
        <v>108</v>
      </c>
      <c r="F80">
        <v>1</v>
      </c>
      <c r="G80">
        <v>1</v>
      </c>
      <c r="H80">
        <v>1</v>
      </c>
      <c r="I80" t="s">
        <v>509</v>
      </c>
      <c r="J80" t="s">
        <v>3</v>
      </c>
      <c r="K80" t="s">
        <v>510</v>
      </c>
      <c r="L80">
        <v>1191</v>
      </c>
      <c r="N80">
        <v>1013</v>
      </c>
      <c r="O80" t="s">
        <v>508</v>
      </c>
      <c r="P80" t="s">
        <v>508</v>
      </c>
      <c r="Q80">
        <v>1</v>
      </c>
      <c r="W80">
        <v>0</v>
      </c>
      <c r="X80">
        <v>-1417349443</v>
      </c>
      <c r="Y80">
        <f>(AT80*ROUND(0.3,7))</f>
        <v>0.10200000000000001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3</v>
      </c>
      <c r="AT80">
        <v>0.34</v>
      </c>
      <c r="AU80" t="s">
        <v>41</v>
      </c>
      <c r="AV80">
        <v>2</v>
      </c>
      <c r="AW80">
        <v>2</v>
      </c>
      <c r="AX80">
        <v>61618095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ROUND(Y80*Source!I38,7)</f>
        <v>7.1400000000000005E-2</v>
      </c>
      <c r="CY80">
        <f>AD80</f>
        <v>0</v>
      </c>
      <c r="CZ80">
        <f>AH80</f>
        <v>0</v>
      </c>
      <c r="DA80">
        <f>AL80</f>
        <v>1</v>
      </c>
      <c r="DB80">
        <f>ROUND((ROUND(AT80*CZ80,2)*ROUND(0.3,7)),6)</f>
        <v>0</v>
      </c>
      <c r="DC80">
        <f>ROUND((ROUND(AT80*AG80,2)*ROUND(0.3,7)),6)</f>
        <v>0</v>
      </c>
      <c r="DD80" t="s">
        <v>3</v>
      </c>
      <c r="DE80" t="s">
        <v>3</v>
      </c>
      <c r="DF80">
        <f t="shared" si="35"/>
        <v>0</v>
      </c>
      <c r="DG80">
        <f t="shared" si="30"/>
        <v>0</v>
      </c>
      <c r="DH80">
        <f t="shared" si="27"/>
        <v>0</v>
      </c>
      <c r="DI80">
        <f t="shared" si="28"/>
        <v>0</v>
      </c>
      <c r="DJ80">
        <f>DI80</f>
        <v>0</v>
      </c>
      <c r="DK80">
        <v>0</v>
      </c>
      <c r="DL80" t="s">
        <v>3</v>
      </c>
      <c r="DM80">
        <v>0</v>
      </c>
      <c r="DN80" t="s">
        <v>3</v>
      </c>
      <c r="DO80">
        <v>0</v>
      </c>
    </row>
    <row r="81" spans="1:119" x14ac:dyDescent="0.2">
      <c r="A81">
        <f>ROW(Source!A38)</f>
        <v>38</v>
      </c>
      <c r="B81">
        <v>61617792</v>
      </c>
      <c r="C81">
        <v>61618085</v>
      </c>
      <c r="D81">
        <v>56571417</v>
      </c>
      <c r="E81">
        <v>1</v>
      </c>
      <c r="F81">
        <v>1</v>
      </c>
      <c r="G81">
        <v>1</v>
      </c>
      <c r="H81">
        <v>2</v>
      </c>
      <c r="I81" t="s">
        <v>551</v>
      </c>
      <c r="J81" t="s">
        <v>552</v>
      </c>
      <c r="K81" t="s">
        <v>553</v>
      </c>
      <c r="L81">
        <v>1368</v>
      </c>
      <c r="N81">
        <v>1011</v>
      </c>
      <c r="O81" t="s">
        <v>299</v>
      </c>
      <c r="P81" t="s">
        <v>299</v>
      </c>
      <c r="Q81">
        <v>1</v>
      </c>
      <c r="W81">
        <v>0</v>
      </c>
      <c r="X81">
        <v>-848025172</v>
      </c>
      <c r="Y81">
        <f>(AT81*ROUND(0.3,7))</f>
        <v>5.1000000000000004E-2</v>
      </c>
      <c r="AA81">
        <v>0</v>
      </c>
      <c r="AB81">
        <v>1406.6</v>
      </c>
      <c r="AC81">
        <v>597.64</v>
      </c>
      <c r="AD81">
        <v>0</v>
      </c>
      <c r="AE81">
        <v>0</v>
      </c>
      <c r="AF81">
        <v>1406.6</v>
      </c>
      <c r="AG81">
        <v>597.64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3</v>
      </c>
      <c r="AT81">
        <v>0.17</v>
      </c>
      <c r="AU81" t="s">
        <v>41</v>
      </c>
      <c r="AV81">
        <v>1</v>
      </c>
      <c r="AW81">
        <v>2</v>
      </c>
      <c r="AX81">
        <v>61618096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239.12200000000001</v>
      </c>
      <c r="BL81">
        <v>101.59880000000001</v>
      </c>
      <c r="BM81">
        <v>0</v>
      </c>
      <c r="BN81">
        <v>0</v>
      </c>
      <c r="BO81">
        <v>0.17</v>
      </c>
      <c r="BP81">
        <v>1</v>
      </c>
      <c r="BQ81">
        <v>0</v>
      </c>
      <c r="BR81">
        <v>71.736599999999996</v>
      </c>
      <c r="BS81">
        <v>30.47964</v>
      </c>
      <c r="BT81">
        <v>0</v>
      </c>
      <c r="BU81">
        <v>0</v>
      </c>
      <c r="BV81">
        <v>5.1000000000000004E-2</v>
      </c>
      <c r="BW81">
        <v>1</v>
      </c>
      <c r="CV81">
        <v>0</v>
      </c>
      <c r="CW81">
        <f>ROUND(Y81*Source!I38*DO81,7)</f>
        <v>3.5700000000000003E-2</v>
      </c>
      <c r="CX81">
        <f>ROUND(Y81*Source!I38,7)</f>
        <v>3.5700000000000003E-2</v>
      </c>
      <c r="CY81">
        <f>AB81</f>
        <v>1406.6</v>
      </c>
      <c r="CZ81">
        <f>AF81</f>
        <v>1406.6</v>
      </c>
      <c r="DA81">
        <f>AJ81</f>
        <v>1</v>
      </c>
      <c r="DB81">
        <f>ROUND((ROUND(AT81*CZ81,2)*ROUND(0.3,7)),6)</f>
        <v>71.736000000000004</v>
      </c>
      <c r="DC81">
        <f>ROUND((ROUND(AT81*AG81,2)*ROUND(0.3,7)),6)</f>
        <v>30.48</v>
      </c>
      <c r="DD81" t="s">
        <v>3</v>
      </c>
      <c r="DE81" t="s">
        <v>3</v>
      </c>
      <c r="DF81">
        <f t="shared" si="35"/>
        <v>0</v>
      </c>
      <c r="DG81">
        <f t="shared" si="30"/>
        <v>50.22</v>
      </c>
      <c r="DH81">
        <f t="shared" si="27"/>
        <v>21.34</v>
      </c>
      <c r="DI81">
        <f t="shared" si="28"/>
        <v>0</v>
      </c>
      <c r="DJ81">
        <f>DG81+DH81</f>
        <v>71.56</v>
      </c>
      <c r="DK81">
        <v>1</v>
      </c>
      <c r="DL81" t="s">
        <v>554</v>
      </c>
      <c r="DM81">
        <v>6</v>
      </c>
      <c r="DN81" t="s">
        <v>508</v>
      </c>
      <c r="DO81">
        <v>1</v>
      </c>
    </row>
    <row r="82" spans="1:119" x14ac:dyDescent="0.2">
      <c r="A82">
        <f>ROW(Source!A38)</f>
        <v>38</v>
      </c>
      <c r="B82">
        <v>61617792</v>
      </c>
      <c r="C82">
        <v>61618085</v>
      </c>
      <c r="D82">
        <v>56572833</v>
      </c>
      <c r="E82">
        <v>1</v>
      </c>
      <c r="F82">
        <v>1</v>
      </c>
      <c r="G82">
        <v>1</v>
      </c>
      <c r="H82">
        <v>2</v>
      </c>
      <c r="I82" t="s">
        <v>515</v>
      </c>
      <c r="J82" t="s">
        <v>516</v>
      </c>
      <c r="K82" t="s">
        <v>517</v>
      </c>
      <c r="L82">
        <v>1368</v>
      </c>
      <c r="N82">
        <v>1011</v>
      </c>
      <c r="O82" t="s">
        <v>299</v>
      </c>
      <c r="P82" t="s">
        <v>299</v>
      </c>
      <c r="Q82">
        <v>1</v>
      </c>
      <c r="W82">
        <v>0</v>
      </c>
      <c r="X82">
        <v>1230426758</v>
      </c>
      <c r="Y82">
        <f>(AT82*ROUND(0.3,7))</f>
        <v>5.1000000000000004E-2</v>
      </c>
      <c r="AA82">
        <v>0</v>
      </c>
      <c r="AB82">
        <v>546.22</v>
      </c>
      <c r="AC82">
        <v>444.91</v>
      </c>
      <c r="AD82">
        <v>0</v>
      </c>
      <c r="AE82">
        <v>0</v>
      </c>
      <c r="AF82">
        <v>546.22</v>
      </c>
      <c r="AG82">
        <v>444.91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3</v>
      </c>
      <c r="AT82">
        <v>0.17</v>
      </c>
      <c r="AU82" t="s">
        <v>41</v>
      </c>
      <c r="AV82">
        <v>1</v>
      </c>
      <c r="AW82">
        <v>2</v>
      </c>
      <c r="AX82">
        <v>61618097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92.857400000000013</v>
      </c>
      <c r="BL82">
        <v>75.634700000000009</v>
      </c>
      <c r="BM82">
        <v>0</v>
      </c>
      <c r="BN82">
        <v>0</v>
      </c>
      <c r="BO82">
        <v>0.17</v>
      </c>
      <c r="BP82">
        <v>1</v>
      </c>
      <c r="BQ82">
        <v>0</v>
      </c>
      <c r="BR82">
        <v>27.857220000000002</v>
      </c>
      <c r="BS82">
        <v>22.690410000000004</v>
      </c>
      <c r="BT82">
        <v>0</v>
      </c>
      <c r="BU82">
        <v>0</v>
      </c>
      <c r="BV82">
        <v>5.1000000000000004E-2</v>
      </c>
      <c r="BW82">
        <v>1</v>
      </c>
      <c r="CV82">
        <v>0</v>
      </c>
      <c r="CW82">
        <f>ROUND(Y82*Source!I38*DO82,7)</f>
        <v>3.5700000000000003E-2</v>
      </c>
      <c r="CX82">
        <f>ROUND(Y82*Source!I38,7)</f>
        <v>3.5700000000000003E-2</v>
      </c>
      <c r="CY82">
        <f>AB82</f>
        <v>546.22</v>
      </c>
      <c r="CZ82">
        <f>AF82</f>
        <v>546.22</v>
      </c>
      <c r="DA82">
        <f>AJ82</f>
        <v>1</v>
      </c>
      <c r="DB82">
        <f>ROUND((ROUND(AT82*CZ82,2)*ROUND(0.3,7)),6)</f>
        <v>27.858000000000001</v>
      </c>
      <c r="DC82">
        <f>ROUND((ROUND(AT82*AG82,2)*ROUND(0.3,7)),6)</f>
        <v>22.689</v>
      </c>
      <c r="DD82" t="s">
        <v>3</v>
      </c>
      <c r="DE82" t="s">
        <v>3</v>
      </c>
      <c r="DF82">
        <f t="shared" si="35"/>
        <v>0</v>
      </c>
      <c r="DG82">
        <f t="shared" si="30"/>
        <v>19.5</v>
      </c>
      <c r="DH82">
        <f t="shared" si="27"/>
        <v>15.88</v>
      </c>
      <c r="DI82">
        <f t="shared" si="28"/>
        <v>0</v>
      </c>
      <c r="DJ82">
        <f>DG82+DH82</f>
        <v>35.380000000000003</v>
      </c>
      <c r="DK82">
        <v>1</v>
      </c>
      <c r="DL82" t="s">
        <v>514</v>
      </c>
      <c r="DM82">
        <v>4</v>
      </c>
      <c r="DN82" t="s">
        <v>508</v>
      </c>
      <c r="DO82">
        <v>1</v>
      </c>
    </row>
    <row r="83" spans="1:119" x14ac:dyDescent="0.2">
      <c r="A83">
        <f>ROW(Source!A38)</f>
        <v>38</v>
      </c>
      <c r="B83">
        <v>61617792</v>
      </c>
      <c r="C83">
        <v>61618085</v>
      </c>
      <c r="D83">
        <v>56573153</v>
      </c>
      <c r="E83">
        <v>1</v>
      </c>
      <c r="F83">
        <v>1</v>
      </c>
      <c r="G83">
        <v>1</v>
      </c>
      <c r="H83">
        <v>2</v>
      </c>
      <c r="I83" t="s">
        <v>570</v>
      </c>
      <c r="J83" t="s">
        <v>571</v>
      </c>
      <c r="K83" t="s">
        <v>572</v>
      </c>
      <c r="L83">
        <v>1368</v>
      </c>
      <c r="N83">
        <v>1011</v>
      </c>
      <c r="O83" t="s">
        <v>299</v>
      </c>
      <c r="P83" t="s">
        <v>299</v>
      </c>
      <c r="Q83">
        <v>1</v>
      </c>
      <c r="W83">
        <v>0</v>
      </c>
      <c r="X83">
        <v>1280601743</v>
      </c>
      <c r="Y83">
        <f>(AT83*ROUND(0.3,7))</f>
        <v>0.45299999999999996</v>
      </c>
      <c r="AA83">
        <v>0</v>
      </c>
      <c r="AB83">
        <v>26.33</v>
      </c>
      <c r="AC83">
        <v>0</v>
      </c>
      <c r="AD83">
        <v>0</v>
      </c>
      <c r="AE83">
        <v>0</v>
      </c>
      <c r="AF83">
        <v>26.33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3</v>
      </c>
      <c r="AT83">
        <v>1.51</v>
      </c>
      <c r="AU83" t="s">
        <v>41</v>
      </c>
      <c r="AV83">
        <v>1</v>
      </c>
      <c r="AW83">
        <v>2</v>
      </c>
      <c r="AX83">
        <v>61618098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39.758299999999998</v>
      </c>
      <c r="BL83">
        <v>0</v>
      </c>
      <c r="BM83">
        <v>0</v>
      </c>
      <c r="BN83">
        <v>0</v>
      </c>
      <c r="BO83">
        <v>0</v>
      </c>
      <c r="BP83">
        <v>1</v>
      </c>
      <c r="BQ83">
        <v>0</v>
      </c>
      <c r="BR83">
        <v>11.927489999999999</v>
      </c>
      <c r="BS83">
        <v>0</v>
      </c>
      <c r="BT83">
        <v>0</v>
      </c>
      <c r="BU83">
        <v>0</v>
      </c>
      <c r="BV83">
        <v>0</v>
      </c>
      <c r="BW83">
        <v>1</v>
      </c>
      <c r="CV83">
        <v>0</v>
      </c>
      <c r="CW83">
        <f>ROUND(Y83*Source!I38*DO83,7)</f>
        <v>0</v>
      </c>
      <c r="CX83">
        <f>ROUND(Y83*Source!I38,7)</f>
        <v>0.31709999999999999</v>
      </c>
      <c r="CY83">
        <f>AB83</f>
        <v>26.33</v>
      </c>
      <c r="CZ83">
        <f>AF83</f>
        <v>26.33</v>
      </c>
      <c r="DA83">
        <f>AJ83</f>
        <v>1</v>
      </c>
      <c r="DB83">
        <f>ROUND((ROUND(AT83*CZ83,2)*ROUND(0.3,7)),6)</f>
        <v>11.928000000000001</v>
      </c>
      <c r="DC83">
        <f>ROUND((ROUND(AT83*AG83,2)*ROUND(0.3,7)),6)</f>
        <v>0</v>
      </c>
      <c r="DD83" t="s">
        <v>3</v>
      </c>
      <c r="DE83" t="s">
        <v>3</v>
      </c>
      <c r="DF83">
        <f t="shared" si="35"/>
        <v>0</v>
      </c>
      <c r="DG83">
        <f t="shared" si="30"/>
        <v>8.35</v>
      </c>
      <c r="DH83">
        <f t="shared" si="27"/>
        <v>0</v>
      </c>
      <c r="DI83">
        <f t="shared" si="28"/>
        <v>0</v>
      </c>
      <c r="DJ83">
        <f>DG83+DH83</f>
        <v>8.35</v>
      </c>
      <c r="DK83">
        <v>1</v>
      </c>
      <c r="DL83" t="s">
        <v>3</v>
      </c>
      <c r="DM83">
        <v>0</v>
      </c>
      <c r="DN83" t="s">
        <v>3</v>
      </c>
      <c r="DO83">
        <v>0</v>
      </c>
    </row>
    <row r="84" spans="1:119" x14ac:dyDescent="0.2">
      <c r="A84">
        <f>ROW(Source!A38)</f>
        <v>38</v>
      </c>
      <c r="B84">
        <v>61617792</v>
      </c>
      <c r="C84">
        <v>61618085</v>
      </c>
      <c r="D84">
        <v>56579266</v>
      </c>
      <c r="E84">
        <v>1</v>
      </c>
      <c r="F84">
        <v>1</v>
      </c>
      <c r="G84">
        <v>1</v>
      </c>
      <c r="H84">
        <v>3</v>
      </c>
      <c r="I84" t="s">
        <v>573</v>
      </c>
      <c r="J84" t="s">
        <v>574</v>
      </c>
      <c r="K84" t="s">
        <v>575</v>
      </c>
      <c r="L84">
        <v>1346</v>
      </c>
      <c r="N84">
        <v>1009</v>
      </c>
      <c r="O84" t="s">
        <v>525</v>
      </c>
      <c r="P84" t="s">
        <v>525</v>
      </c>
      <c r="Q84">
        <v>1</v>
      </c>
      <c r="W84">
        <v>0</v>
      </c>
      <c r="X84">
        <v>-1545686836</v>
      </c>
      <c r="Y84">
        <f>(AT84*ROUND(0,7))</f>
        <v>0</v>
      </c>
      <c r="AA84">
        <v>157.19</v>
      </c>
      <c r="AB84">
        <v>0</v>
      </c>
      <c r="AC84">
        <v>0</v>
      </c>
      <c r="AD84">
        <v>0</v>
      </c>
      <c r="AE84">
        <v>155.63</v>
      </c>
      <c r="AF84">
        <v>0</v>
      </c>
      <c r="AG84">
        <v>0</v>
      </c>
      <c r="AH84">
        <v>0</v>
      </c>
      <c r="AI84">
        <v>1.01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3</v>
      </c>
      <c r="AT84">
        <v>0.65</v>
      </c>
      <c r="AU84" t="s">
        <v>40</v>
      </c>
      <c r="AV84">
        <v>0</v>
      </c>
      <c r="AW84">
        <v>2</v>
      </c>
      <c r="AX84">
        <v>61618099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101.15949999999999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V84">
        <v>0</v>
      </c>
      <c r="CW84">
        <v>0</v>
      </c>
      <c r="CX84">
        <f>ROUND(Y84*Source!I38,7)</f>
        <v>0</v>
      </c>
      <c r="CY84">
        <f>AA84</f>
        <v>157.19</v>
      </c>
      <c r="CZ84">
        <f>AE84</f>
        <v>155.63</v>
      </c>
      <c r="DA84">
        <f>AI84</f>
        <v>1.01</v>
      </c>
      <c r="DB84">
        <f>ROUND((ROUND(AT84*CZ84,2)*ROUND(0,7)),6)</f>
        <v>0</v>
      </c>
      <c r="DC84">
        <f>ROUND((ROUND(AT84*AG84,2)*ROUND(0,7)),6)</f>
        <v>0</v>
      </c>
      <c r="DD84" t="s">
        <v>3</v>
      </c>
      <c r="DE84" t="s">
        <v>3</v>
      </c>
      <c r="DF84">
        <f>ROUND(ROUND(AE84*AI84,2)*CX84,2)</f>
        <v>0</v>
      </c>
      <c r="DG84">
        <f t="shared" si="30"/>
        <v>0</v>
      </c>
      <c r="DH84">
        <f t="shared" si="27"/>
        <v>0</v>
      </c>
      <c r="DI84">
        <f t="shared" si="28"/>
        <v>0</v>
      </c>
      <c r="DJ84">
        <f>DF84</f>
        <v>0</v>
      </c>
      <c r="DK84">
        <v>0</v>
      </c>
      <c r="DL84" t="s">
        <v>3</v>
      </c>
      <c r="DM84">
        <v>0</v>
      </c>
      <c r="DN84" t="s">
        <v>3</v>
      </c>
      <c r="DO84">
        <v>0</v>
      </c>
    </row>
    <row r="85" spans="1:119" x14ac:dyDescent="0.2">
      <c r="A85">
        <f>ROW(Source!A38)</f>
        <v>38</v>
      </c>
      <c r="B85">
        <v>61617792</v>
      </c>
      <c r="C85">
        <v>61618085</v>
      </c>
      <c r="D85">
        <v>56609983</v>
      </c>
      <c r="E85">
        <v>1</v>
      </c>
      <c r="F85">
        <v>1</v>
      </c>
      <c r="G85">
        <v>1</v>
      </c>
      <c r="H85">
        <v>3</v>
      </c>
      <c r="I85" t="s">
        <v>596</v>
      </c>
      <c r="J85" t="s">
        <v>597</v>
      </c>
      <c r="K85" t="s">
        <v>598</v>
      </c>
      <c r="L85">
        <v>1346</v>
      </c>
      <c r="N85">
        <v>1009</v>
      </c>
      <c r="O85" t="s">
        <v>525</v>
      </c>
      <c r="P85" t="s">
        <v>525</v>
      </c>
      <c r="Q85">
        <v>1</v>
      </c>
      <c r="W85">
        <v>0</v>
      </c>
      <c r="X85">
        <v>4985900</v>
      </c>
      <c r="Y85">
        <f>(AT85*ROUND(0,7))</f>
        <v>0</v>
      </c>
      <c r="AA85">
        <v>1048.29</v>
      </c>
      <c r="AB85">
        <v>0</v>
      </c>
      <c r="AC85">
        <v>0</v>
      </c>
      <c r="AD85">
        <v>0</v>
      </c>
      <c r="AE85">
        <v>911.56</v>
      </c>
      <c r="AF85">
        <v>0</v>
      </c>
      <c r="AG85">
        <v>0</v>
      </c>
      <c r="AH85">
        <v>0</v>
      </c>
      <c r="AI85">
        <v>1.1499999999999999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3</v>
      </c>
      <c r="AT85">
        <v>2</v>
      </c>
      <c r="AU85" t="s">
        <v>40</v>
      </c>
      <c r="AV85">
        <v>0</v>
      </c>
      <c r="AW85">
        <v>2</v>
      </c>
      <c r="AX85">
        <v>61618100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1823.12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V85">
        <v>0</v>
      </c>
      <c r="CW85">
        <v>0</v>
      </c>
      <c r="CX85">
        <f>ROUND(Y85*Source!I38,7)</f>
        <v>0</v>
      </c>
      <c r="CY85">
        <f>AA85</f>
        <v>1048.29</v>
      </c>
      <c r="CZ85">
        <f>AE85</f>
        <v>911.56</v>
      </c>
      <c r="DA85">
        <f>AI85</f>
        <v>1.1499999999999999</v>
      </c>
      <c r="DB85">
        <f>ROUND((ROUND(AT85*CZ85,2)*ROUND(0,7)),6)</f>
        <v>0</v>
      </c>
      <c r="DC85">
        <f>ROUND((ROUND(AT85*AG85,2)*ROUND(0,7)),6)</f>
        <v>0</v>
      </c>
      <c r="DD85" t="s">
        <v>3</v>
      </c>
      <c r="DE85" t="s">
        <v>3</v>
      </c>
      <c r="DF85">
        <f>ROUND(ROUND(AE85*AI85,2)*CX85,2)</f>
        <v>0</v>
      </c>
      <c r="DG85">
        <f t="shared" si="30"/>
        <v>0</v>
      </c>
      <c r="DH85">
        <f t="shared" si="27"/>
        <v>0</v>
      </c>
      <c r="DI85">
        <f t="shared" si="28"/>
        <v>0</v>
      </c>
      <c r="DJ85">
        <f>DF85</f>
        <v>0</v>
      </c>
      <c r="DK85">
        <v>0</v>
      </c>
      <c r="DL85" t="s">
        <v>3</v>
      </c>
      <c r="DM85">
        <v>0</v>
      </c>
      <c r="DN85" t="s">
        <v>3</v>
      </c>
      <c r="DO85">
        <v>0</v>
      </c>
    </row>
    <row r="86" spans="1:119" x14ac:dyDescent="0.2">
      <c r="A86">
        <f>ROW(Source!A38)</f>
        <v>38</v>
      </c>
      <c r="B86">
        <v>61617792</v>
      </c>
      <c r="C86">
        <v>61618085</v>
      </c>
      <c r="D86">
        <v>56223463</v>
      </c>
      <c r="E86">
        <v>108</v>
      </c>
      <c r="F86">
        <v>1</v>
      </c>
      <c r="G86">
        <v>1</v>
      </c>
      <c r="H86">
        <v>3</v>
      </c>
      <c r="I86" t="s">
        <v>565</v>
      </c>
      <c r="J86" t="s">
        <v>3</v>
      </c>
      <c r="K86" t="s">
        <v>566</v>
      </c>
      <c r="L86">
        <v>3277935</v>
      </c>
      <c r="N86">
        <v>1013</v>
      </c>
      <c r="O86" t="s">
        <v>567</v>
      </c>
      <c r="P86" t="s">
        <v>567</v>
      </c>
      <c r="Q86">
        <v>1</v>
      </c>
      <c r="W86">
        <v>0</v>
      </c>
      <c r="X86">
        <v>274903907</v>
      </c>
      <c r="Y86">
        <f>AT86</f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0</v>
      </c>
      <c r="AP86">
        <v>0</v>
      </c>
      <c r="AQ86">
        <v>1</v>
      </c>
      <c r="AR86">
        <v>0</v>
      </c>
      <c r="AS86" t="s">
        <v>3</v>
      </c>
      <c r="AT86">
        <v>2</v>
      </c>
      <c r="AU86" t="s">
        <v>3</v>
      </c>
      <c r="AV86">
        <v>0</v>
      </c>
      <c r="AW86">
        <v>2</v>
      </c>
      <c r="AX86">
        <v>61618101</v>
      </c>
      <c r="AY86">
        <v>1</v>
      </c>
      <c r="AZ86">
        <v>2048</v>
      </c>
      <c r="BA86">
        <v>86</v>
      </c>
      <c r="BB86">
        <v>1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ROUND(Y86*Source!I38,7)</f>
        <v>1.4</v>
      </c>
      <c r="CY86">
        <f>AA86</f>
        <v>0</v>
      </c>
      <c r="CZ86">
        <f>AE86</f>
        <v>0</v>
      </c>
      <c r="DA86">
        <f>AI86</f>
        <v>1</v>
      </c>
      <c r="DB86">
        <f>ROUND(ROUND(AT86*CZ86,2),6)</f>
        <v>0</v>
      </c>
      <c r="DC86">
        <f>ROUND(ROUND(AT86*AG86,2),6)</f>
        <v>0</v>
      </c>
      <c r="DD86" t="s">
        <v>3</v>
      </c>
      <c r="DE86" t="s">
        <v>3</v>
      </c>
      <c r="DF86">
        <f t="shared" ref="DF86:DF91" si="36">ROUND(ROUND(AE86,2)*CX86,2)</f>
        <v>0</v>
      </c>
      <c r="DG86">
        <f t="shared" si="30"/>
        <v>0</v>
      </c>
      <c r="DH86">
        <f t="shared" si="27"/>
        <v>0</v>
      </c>
      <c r="DI86">
        <f t="shared" si="28"/>
        <v>0</v>
      </c>
      <c r="DJ86">
        <f>DF86</f>
        <v>0</v>
      </c>
      <c r="DK86">
        <v>0</v>
      </c>
      <c r="DL86" t="s">
        <v>3</v>
      </c>
      <c r="DM86">
        <v>0</v>
      </c>
      <c r="DN86" t="s">
        <v>3</v>
      </c>
      <c r="DO86">
        <v>0</v>
      </c>
    </row>
    <row r="87" spans="1:119" x14ac:dyDescent="0.2">
      <c r="A87">
        <f>ROW(Source!A39)</f>
        <v>39</v>
      </c>
      <c r="B87">
        <v>61617792</v>
      </c>
      <c r="C87">
        <v>61618102</v>
      </c>
      <c r="D87">
        <v>37064878</v>
      </c>
      <c r="E87">
        <v>108</v>
      </c>
      <c r="F87">
        <v>1</v>
      </c>
      <c r="G87">
        <v>1</v>
      </c>
      <c r="H87">
        <v>1</v>
      </c>
      <c r="I87" t="s">
        <v>568</v>
      </c>
      <c r="J87" t="s">
        <v>3</v>
      </c>
      <c r="K87" t="s">
        <v>569</v>
      </c>
      <c r="L87">
        <v>1191</v>
      </c>
      <c r="N87">
        <v>1013</v>
      </c>
      <c r="O87" t="s">
        <v>508</v>
      </c>
      <c r="P87" t="s">
        <v>508</v>
      </c>
      <c r="Q87">
        <v>1</v>
      </c>
      <c r="W87">
        <v>0</v>
      </c>
      <c r="X87">
        <v>-2012709214</v>
      </c>
      <c r="Y87">
        <f>(AT87*ROUND(0.3,7))</f>
        <v>3.0900000000000003</v>
      </c>
      <c r="AA87">
        <v>0</v>
      </c>
      <c r="AB87">
        <v>0</v>
      </c>
      <c r="AC87">
        <v>0</v>
      </c>
      <c r="AD87">
        <v>434.95</v>
      </c>
      <c r="AE87">
        <v>0</v>
      </c>
      <c r="AF87">
        <v>0</v>
      </c>
      <c r="AG87">
        <v>0</v>
      </c>
      <c r="AH87">
        <v>434.95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3</v>
      </c>
      <c r="AT87">
        <v>10.3</v>
      </c>
      <c r="AU87" t="s">
        <v>41</v>
      </c>
      <c r="AV87">
        <v>1</v>
      </c>
      <c r="AW87">
        <v>2</v>
      </c>
      <c r="AX87">
        <v>61618111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4479.9850000000006</v>
      </c>
      <c r="BN87">
        <v>10.3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1343.9955</v>
      </c>
      <c r="BU87">
        <v>3.0900000000000003</v>
      </c>
      <c r="BV87">
        <v>0</v>
      </c>
      <c r="BW87">
        <v>1</v>
      </c>
      <c r="CU87">
        <f>ROUND(AT87*Source!I39*AH87*AL87,2)</f>
        <v>1344</v>
      </c>
      <c r="CV87">
        <f>ROUND(Y87*Source!I39,7)</f>
        <v>0.92700000000000005</v>
      </c>
      <c r="CW87">
        <v>0</v>
      </c>
      <c r="CX87">
        <f>ROUND(Y87*Source!I39,7)</f>
        <v>0.92700000000000005</v>
      </c>
      <c r="CY87">
        <f>AD87</f>
        <v>434.95</v>
      </c>
      <c r="CZ87">
        <f>AH87</f>
        <v>434.95</v>
      </c>
      <c r="DA87">
        <f>AL87</f>
        <v>1</v>
      </c>
      <c r="DB87">
        <f>ROUND((ROUND(AT87*CZ87,2)*ROUND(0.3,7)),6)</f>
        <v>1343.9970000000001</v>
      </c>
      <c r="DC87">
        <f>ROUND((ROUND(AT87*AG87,2)*ROUND(0.3,7)),6)</f>
        <v>0</v>
      </c>
      <c r="DD87" t="s">
        <v>3</v>
      </c>
      <c r="DE87" t="s">
        <v>3</v>
      </c>
      <c r="DF87">
        <f t="shared" si="36"/>
        <v>0</v>
      </c>
      <c r="DG87">
        <f t="shared" si="30"/>
        <v>0</v>
      </c>
      <c r="DH87">
        <f t="shared" si="27"/>
        <v>0</v>
      </c>
      <c r="DI87">
        <f t="shared" si="28"/>
        <v>403.2</v>
      </c>
      <c r="DJ87">
        <f>DI87</f>
        <v>403.2</v>
      </c>
      <c r="DK87">
        <v>1</v>
      </c>
      <c r="DL87" t="s">
        <v>3</v>
      </c>
      <c r="DM87">
        <v>0</v>
      </c>
      <c r="DN87" t="s">
        <v>3</v>
      </c>
      <c r="DO87">
        <v>0</v>
      </c>
    </row>
    <row r="88" spans="1:119" x14ac:dyDescent="0.2">
      <c r="A88">
        <f>ROW(Source!A39)</f>
        <v>39</v>
      </c>
      <c r="B88">
        <v>61617792</v>
      </c>
      <c r="C88">
        <v>61618102</v>
      </c>
      <c r="D88">
        <v>37064876</v>
      </c>
      <c r="E88">
        <v>108</v>
      </c>
      <c r="F88">
        <v>1</v>
      </c>
      <c r="G88">
        <v>1</v>
      </c>
      <c r="H88">
        <v>1</v>
      </c>
      <c r="I88" t="s">
        <v>509</v>
      </c>
      <c r="J88" t="s">
        <v>3</v>
      </c>
      <c r="K88" t="s">
        <v>510</v>
      </c>
      <c r="L88">
        <v>1191</v>
      </c>
      <c r="N88">
        <v>1013</v>
      </c>
      <c r="O88" t="s">
        <v>508</v>
      </c>
      <c r="P88" t="s">
        <v>508</v>
      </c>
      <c r="Q88">
        <v>1</v>
      </c>
      <c r="W88">
        <v>0</v>
      </c>
      <c r="X88">
        <v>-1417349443</v>
      </c>
      <c r="Y88">
        <f>(AT88*ROUND(0.3,7))</f>
        <v>0.16200000000000001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3</v>
      </c>
      <c r="AT88">
        <v>0.54</v>
      </c>
      <c r="AU88" t="s">
        <v>41</v>
      </c>
      <c r="AV88">
        <v>2</v>
      </c>
      <c r="AW88">
        <v>2</v>
      </c>
      <c r="AX88">
        <v>61618112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ROUND(Y88*Source!I39,7)</f>
        <v>4.8599999999999997E-2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ROUND((ROUND(AT88*CZ88,2)*ROUND(0.3,7)),6)</f>
        <v>0</v>
      </c>
      <c r="DC88">
        <f>ROUND((ROUND(AT88*AG88,2)*ROUND(0.3,7)),6)</f>
        <v>0</v>
      </c>
      <c r="DD88" t="s">
        <v>3</v>
      </c>
      <c r="DE88" t="s">
        <v>3</v>
      </c>
      <c r="DF88">
        <f t="shared" si="36"/>
        <v>0</v>
      </c>
      <c r="DG88">
        <f t="shared" si="30"/>
        <v>0</v>
      </c>
      <c r="DH88">
        <f t="shared" si="27"/>
        <v>0</v>
      </c>
      <c r="DI88">
        <f t="shared" si="28"/>
        <v>0</v>
      </c>
      <c r="DJ88">
        <f>DI88</f>
        <v>0</v>
      </c>
      <c r="DK88">
        <v>0</v>
      </c>
      <c r="DL88" t="s">
        <v>3</v>
      </c>
      <c r="DM88">
        <v>0</v>
      </c>
      <c r="DN88" t="s">
        <v>3</v>
      </c>
      <c r="DO88">
        <v>0</v>
      </c>
    </row>
    <row r="89" spans="1:119" x14ac:dyDescent="0.2">
      <c r="A89">
        <f>ROW(Source!A39)</f>
        <v>39</v>
      </c>
      <c r="B89">
        <v>61617792</v>
      </c>
      <c r="C89">
        <v>61618102</v>
      </c>
      <c r="D89">
        <v>56571417</v>
      </c>
      <c r="E89">
        <v>1</v>
      </c>
      <c r="F89">
        <v>1</v>
      </c>
      <c r="G89">
        <v>1</v>
      </c>
      <c r="H89">
        <v>2</v>
      </c>
      <c r="I89" t="s">
        <v>551</v>
      </c>
      <c r="J89" t="s">
        <v>552</v>
      </c>
      <c r="K89" t="s">
        <v>553</v>
      </c>
      <c r="L89">
        <v>1368</v>
      </c>
      <c r="N89">
        <v>1011</v>
      </c>
      <c r="O89" t="s">
        <v>299</v>
      </c>
      <c r="P89" t="s">
        <v>299</v>
      </c>
      <c r="Q89">
        <v>1</v>
      </c>
      <c r="W89">
        <v>0</v>
      </c>
      <c r="X89">
        <v>-848025172</v>
      </c>
      <c r="Y89">
        <f>(AT89*ROUND(0.3,7))</f>
        <v>8.1000000000000003E-2</v>
      </c>
      <c r="AA89">
        <v>0</v>
      </c>
      <c r="AB89">
        <v>1406.6</v>
      </c>
      <c r="AC89">
        <v>597.64</v>
      </c>
      <c r="AD89">
        <v>0</v>
      </c>
      <c r="AE89">
        <v>0</v>
      </c>
      <c r="AF89">
        <v>1406.6</v>
      </c>
      <c r="AG89">
        <v>597.64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3</v>
      </c>
      <c r="AT89">
        <v>0.27</v>
      </c>
      <c r="AU89" t="s">
        <v>41</v>
      </c>
      <c r="AV89">
        <v>1</v>
      </c>
      <c r="AW89">
        <v>2</v>
      </c>
      <c r="AX89">
        <v>61618113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379.78199999999998</v>
      </c>
      <c r="BL89">
        <v>161.36279999999999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113.9346</v>
      </c>
      <c r="BS89">
        <v>48.408839999999998</v>
      </c>
      <c r="BT89">
        <v>0</v>
      </c>
      <c r="BU89">
        <v>0</v>
      </c>
      <c r="BV89">
        <v>8.1000000000000003E-2</v>
      </c>
      <c r="BW89">
        <v>1</v>
      </c>
      <c r="CV89">
        <v>0</v>
      </c>
      <c r="CW89">
        <f>ROUND(Y89*Source!I39*DO89,7)</f>
        <v>2.4299999999999999E-2</v>
      </c>
      <c r="CX89">
        <f>ROUND(Y89*Source!I39,7)</f>
        <v>2.4299999999999999E-2</v>
      </c>
      <c r="CY89">
        <f>AB89</f>
        <v>1406.6</v>
      </c>
      <c r="CZ89">
        <f>AF89</f>
        <v>1406.6</v>
      </c>
      <c r="DA89">
        <f>AJ89</f>
        <v>1</v>
      </c>
      <c r="DB89">
        <f>ROUND((ROUND(AT89*CZ89,2)*ROUND(0.3,7)),6)</f>
        <v>113.934</v>
      </c>
      <c r="DC89">
        <f>ROUND((ROUND(AT89*AG89,2)*ROUND(0.3,7)),6)</f>
        <v>48.408000000000001</v>
      </c>
      <c r="DD89" t="s">
        <v>3</v>
      </c>
      <c r="DE89" t="s">
        <v>3</v>
      </c>
      <c r="DF89">
        <f t="shared" si="36"/>
        <v>0</v>
      </c>
      <c r="DG89">
        <f t="shared" si="30"/>
        <v>34.18</v>
      </c>
      <c r="DH89">
        <f t="shared" si="27"/>
        <v>14.52</v>
      </c>
      <c r="DI89">
        <f t="shared" si="28"/>
        <v>0</v>
      </c>
      <c r="DJ89">
        <f>DG89+DH89</f>
        <v>48.7</v>
      </c>
      <c r="DK89">
        <v>1</v>
      </c>
      <c r="DL89" t="s">
        <v>554</v>
      </c>
      <c r="DM89">
        <v>6</v>
      </c>
      <c r="DN89" t="s">
        <v>508</v>
      </c>
      <c r="DO89">
        <v>1</v>
      </c>
    </row>
    <row r="90" spans="1:119" x14ac:dyDescent="0.2">
      <c r="A90">
        <f>ROW(Source!A39)</f>
        <v>39</v>
      </c>
      <c r="B90">
        <v>61617792</v>
      </c>
      <c r="C90">
        <v>61618102</v>
      </c>
      <c r="D90">
        <v>56572833</v>
      </c>
      <c r="E90">
        <v>1</v>
      </c>
      <c r="F90">
        <v>1</v>
      </c>
      <c r="G90">
        <v>1</v>
      </c>
      <c r="H90">
        <v>2</v>
      </c>
      <c r="I90" t="s">
        <v>515</v>
      </c>
      <c r="J90" t="s">
        <v>516</v>
      </c>
      <c r="K90" t="s">
        <v>517</v>
      </c>
      <c r="L90">
        <v>1368</v>
      </c>
      <c r="N90">
        <v>1011</v>
      </c>
      <c r="O90" t="s">
        <v>299</v>
      </c>
      <c r="P90" t="s">
        <v>299</v>
      </c>
      <c r="Q90">
        <v>1</v>
      </c>
      <c r="W90">
        <v>0</v>
      </c>
      <c r="X90">
        <v>1230426758</v>
      </c>
      <c r="Y90">
        <f>(AT90*ROUND(0.3,7))</f>
        <v>8.1000000000000003E-2</v>
      </c>
      <c r="AA90">
        <v>0</v>
      </c>
      <c r="AB90">
        <v>546.22</v>
      </c>
      <c r="AC90">
        <v>444.91</v>
      </c>
      <c r="AD90">
        <v>0</v>
      </c>
      <c r="AE90">
        <v>0</v>
      </c>
      <c r="AF90">
        <v>546.22</v>
      </c>
      <c r="AG90">
        <v>444.91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3</v>
      </c>
      <c r="AT90">
        <v>0.27</v>
      </c>
      <c r="AU90" t="s">
        <v>41</v>
      </c>
      <c r="AV90">
        <v>1</v>
      </c>
      <c r="AW90">
        <v>2</v>
      </c>
      <c r="AX90">
        <v>61618114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147.47940000000003</v>
      </c>
      <c r="BL90">
        <v>120.12570000000001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44.243820000000007</v>
      </c>
      <c r="BS90">
        <v>36.037710000000004</v>
      </c>
      <c r="BT90">
        <v>0</v>
      </c>
      <c r="BU90">
        <v>0</v>
      </c>
      <c r="BV90">
        <v>8.1000000000000003E-2</v>
      </c>
      <c r="BW90">
        <v>1</v>
      </c>
      <c r="CV90">
        <v>0</v>
      </c>
      <c r="CW90">
        <f>ROUND(Y90*Source!I39*DO90,7)</f>
        <v>2.4299999999999999E-2</v>
      </c>
      <c r="CX90">
        <f>ROUND(Y90*Source!I39,7)</f>
        <v>2.4299999999999999E-2</v>
      </c>
      <c r="CY90">
        <f>AB90</f>
        <v>546.22</v>
      </c>
      <c r="CZ90">
        <f>AF90</f>
        <v>546.22</v>
      </c>
      <c r="DA90">
        <f>AJ90</f>
        <v>1</v>
      </c>
      <c r="DB90">
        <f>ROUND((ROUND(AT90*CZ90,2)*ROUND(0.3,7)),6)</f>
        <v>44.244</v>
      </c>
      <c r="DC90">
        <f>ROUND((ROUND(AT90*AG90,2)*ROUND(0.3,7)),6)</f>
        <v>36.039000000000001</v>
      </c>
      <c r="DD90" t="s">
        <v>3</v>
      </c>
      <c r="DE90" t="s">
        <v>3</v>
      </c>
      <c r="DF90">
        <f t="shared" si="36"/>
        <v>0</v>
      </c>
      <c r="DG90">
        <f t="shared" si="30"/>
        <v>13.27</v>
      </c>
      <c r="DH90">
        <f t="shared" si="27"/>
        <v>10.81</v>
      </c>
      <c r="DI90">
        <f t="shared" si="28"/>
        <v>0</v>
      </c>
      <c r="DJ90">
        <f>DG90+DH90</f>
        <v>24.08</v>
      </c>
      <c r="DK90">
        <v>1</v>
      </c>
      <c r="DL90" t="s">
        <v>514</v>
      </c>
      <c r="DM90">
        <v>4</v>
      </c>
      <c r="DN90" t="s">
        <v>508</v>
      </c>
      <c r="DO90">
        <v>1</v>
      </c>
    </row>
    <row r="91" spans="1:119" x14ac:dyDescent="0.2">
      <c r="A91">
        <f>ROW(Source!A39)</f>
        <v>39</v>
      </c>
      <c r="B91">
        <v>61617792</v>
      </c>
      <c r="C91">
        <v>61618102</v>
      </c>
      <c r="D91">
        <v>56573153</v>
      </c>
      <c r="E91">
        <v>1</v>
      </c>
      <c r="F91">
        <v>1</v>
      </c>
      <c r="G91">
        <v>1</v>
      </c>
      <c r="H91">
        <v>2</v>
      </c>
      <c r="I91" t="s">
        <v>570</v>
      </c>
      <c r="J91" t="s">
        <v>571</v>
      </c>
      <c r="K91" t="s">
        <v>572</v>
      </c>
      <c r="L91">
        <v>1368</v>
      </c>
      <c r="N91">
        <v>1011</v>
      </c>
      <c r="O91" t="s">
        <v>299</v>
      </c>
      <c r="P91" t="s">
        <v>299</v>
      </c>
      <c r="Q91">
        <v>1</v>
      </c>
      <c r="W91">
        <v>0</v>
      </c>
      <c r="X91">
        <v>1280601743</v>
      </c>
      <c r="Y91">
        <f>(AT91*ROUND(0.3,7))</f>
        <v>0.45299999999999996</v>
      </c>
      <c r="AA91">
        <v>0</v>
      </c>
      <c r="AB91">
        <v>26.33</v>
      </c>
      <c r="AC91">
        <v>0</v>
      </c>
      <c r="AD91">
        <v>0</v>
      </c>
      <c r="AE91">
        <v>0</v>
      </c>
      <c r="AF91">
        <v>26.33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3</v>
      </c>
      <c r="AT91">
        <v>1.51</v>
      </c>
      <c r="AU91" t="s">
        <v>41</v>
      </c>
      <c r="AV91">
        <v>1</v>
      </c>
      <c r="AW91">
        <v>2</v>
      </c>
      <c r="AX91">
        <v>61618115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39.758299999999998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11.927489999999999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ROUND(Y91*Source!I39*DO91,7)</f>
        <v>0</v>
      </c>
      <c r="CX91">
        <f>ROUND(Y91*Source!I39,7)</f>
        <v>0.13589999999999999</v>
      </c>
      <c r="CY91">
        <f>AB91</f>
        <v>26.33</v>
      </c>
      <c r="CZ91">
        <f>AF91</f>
        <v>26.33</v>
      </c>
      <c r="DA91">
        <f>AJ91</f>
        <v>1</v>
      </c>
      <c r="DB91">
        <f>ROUND((ROUND(AT91*CZ91,2)*ROUND(0.3,7)),6)</f>
        <v>11.928000000000001</v>
      </c>
      <c r="DC91">
        <f>ROUND((ROUND(AT91*AG91,2)*ROUND(0.3,7)),6)</f>
        <v>0</v>
      </c>
      <c r="DD91" t="s">
        <v>3</v>
      </c>
      <c r="DE91" t="s">
        <v>3</v>
      </c>
      <c r="DF91">
        <f t="shared" si="36"/>
        <v>0</v>
      </c>
      <c r="DG91">
        <f t="shared" si="30"/>
        <v>3.58</v>
      </c>
      <c r="DH91">
        <f t="shared" si="27"/>
        <v>0</v>
      </c>
      <c r="DI91">
        <f t="shared" si="28"/>
        <v>0</v>
      </c>
      <c r="DJ91">
        <f>DG91+DH91</f>
        <v>3.58</v>
      </c>
      <c r="DK91">
        <v>1</v>
      </c>
      <c r="DL91" t="s">
        <v>3</v>
      </c>
      <c r="DM91">
        <v>0</v>
      </c>
      <c r="DN91" t="s">
        <v>3</v>
      </c>
      <c r="DO91">
        <v>0</v>
      </c>
    </row>
    <row r="92" spans="1:119" x14ac:dyDescent="0.2">
      <c r="A92">
        <f>ROW(Source!A39)</f>
        <v>39</v>
      </c>
      <c r="B92">
        <v>61617792</v>
      </c>
      <c r="C92">
        <v>61618102</v>
      </c>
      <c r="D92">
        <v>56579266</v>
      </c>
      <c r="E92">
        <v>1</v>
      </c>
      <c r="F92">
        <v>1</v>
      </c>
      <c r="G92">
        <v>1</v>
      </c>
      <c r="H92">
        <v>3</v>
      </c>
      <c r="I92" t="s">
        <v>573</v>
      </c>
      <c r="J92" t="s">
        <v>574</v>
      </c>
      <c r="K92" t="s">
        <v>575</v>
      </c>
      <c r="L92">
        <v>1346</v>
      </c>
      <c r="N92">
        <v>1009</v>
      </c>
      <c r="O92" t="s">
        <v>525</v>
      </c>
      <c r="P92" t="s">
        <v>525</v>
      </c>
      <c r="Q92">
        <v>1</v>
      </c>
      <c r="W92">
        <v>0</v>
      </c>
      <c r="X92">
        <v>-1545686836</v>
      </c>
      <c r="Y92">
        <f>(AT92*ROUND(0,7))</f>
        <v>0</v>
      </c>
      <c r="AA92">
        <v>157.19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1.01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3</v>
      </c>
      <c r="AT92">
        <v>0.72</v>
      </c>
      <c r="AU92" t="s">
        <v>40</v>
      </c>
      <c r="AV92">
        <v>0</v>
      </c>
      <c r="AW92">
        <v>2</v>
      </c>
      <c r="AX92">
        <v>61618116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112.05359999999999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ROUND(Y92*Source!I39,7)</f>
        <v>0</v>
      </c>
      <c r="CY92">
        <f>AA92</f>
        <v>157.19</v>
      </c>
      <c r="CZ92">
        <f>AE92</f>
        <v>155.63</v>
      </c>
      <c r="DA92">
        <f>AI92</f>
        <v>1.01</v>
      </c>
      <c r="DB92">
        <f>ROUND((ROUND(AT92*CZ92,2)*ROUND(0,7)),6)</f>
        <v>0</v>
      </c>
      <c r="DC92">
        <f>ROUND((ROUND(AT92*AG92,2)*ROUND(0,7)),6)</f>
        <v>0</v>
      </c>
      <c r="DD92" t="s">
        <v>3</v>
      </c>
      <c r="DE92" t="s">
        <v>3</v>
      </c>
      <c r="DF92">
        <f>ROUND(ROUND(AE92*AI92,2)*CX92,2)</f>
        <v>0</v>
      </c>
      <c r="DG92">
        <f t="shared" si="30"/>
        <v>0</v>
      </c>
      <c r="DH92">
        <f t="shared" si="27"/>
        <v>0</v>
      </c>
      <c r="DI92">
        <f t="shared" si="28"/>
        <v>0</v>
      </c>
      <c r="DJ92">
        <f>DF92</f>
        <v>0</v>
      </c>
      <c r="DK92">
        <v>0</v>
      </c>
      <c r="DL92" t="s">
        <v>3</v>
      </c>
      <c r="DM92">
        <v>0</v>
      </c>
      <c r="DN92" t="s">
        <v>3</v>
      </c>
      <c r="DO92">
        <v>0</v>
      </c>
    </row>
    <row r="93" spans="1:119" x14ac:dyDescent="0.2">
      <c r="A93">
        <f>ROW(Source!A39)</f>
        <v>39</v>
      </c>
      <c r="B93">
        <v>61617792</v>
      </c>
      <c r="C93">
        <v>61618102</v>
      </c>
      <c r="D93">
        <v>56609983</v>
      </c>
      <c r="E93">
        <v>1</v>
      </c>
      <c r="F93">
        <v>1</v>
      </c>
      <c r="G93">
        <v>1</v>
      </c>
      <c r="H93">
        <v>3</v>
      </c>
      <c r="I93" t="s">
        <v>596</v>
      </c>
      <c r="J93" t="s">
        <v>597</v>
      </c>
      <c r="K93" t="s">
        <v>598</v>
      </c>
      <c r="L93">
        <v>1346</v>
      </c>
      <c r="N93">
        <v>1009</v>
      </c>
      <c r="O93" t="s">
        <v>525</v>
      </c>
      <c r="P93" t="s">
        <v>525</v>
      </c>
      <c r="Q93">
        <v>1</v>
      </c>
      <c r="W93">
        <v>0</v>
      </c>
      <c r="X93">
        <v>4985900</v>
      </c>
      <c r="Y93">
        <f>(AT93*ROUND(0,7))</f>
        <v>0</v>
      </c>
      <c r="AA93">
        <v>1048.29</v>
      </c>
      <c r="AB93">
        <v>0</v>
      </c>
      <c r="AC93">
        <v>0</v>
      </c>
      <c r="AD93">
        <v>0</v>
      </c>
      <c r="AE93">
        <v>911.56</v>
      </c>
      <c r="AF93">
        <v>0</v>
      </c>
      <c r="AG93">
        <v>0</v>
      </c>
      <c r="AH93">
        <v>0</v>
      </c>
      <c r="AI93">
        <v>1.1499999999999999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3</v>
      </c>
      <c r="AT93">
        <v>2.4</v>
      </c>
      <c r="AU93" t="s">
        <v>40</v>
      </c>
      <c r="AV93">
        <v>0</v>
      </c>
      <c r="AW93">
        <v>2</v>
      </c>
      <c r="AX93">
        <v>61618117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2187.7439999999997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ROUND(Y93*Source!I39,7)</f>
        <v>0</v>
      </c>
      <c r="CY93">
        <f>AA93</f>
        <v>1048.29</v>
      </c>
      <c r="CZ93">
        <f>AE93</f>
        <v>911.56</v>
      </c>
      <c r="DA93">
        <f>AI93</f>
        <v>1.1499999999999999</v>
      </c>
      <c r="DB93">
        <f>ROUND((ROUND(AT93*CZ93,2)*ROUND(0,7)),6)</f>
        <v>0</v>
      </c>
      <c r="DC93">
        <f>ROUND((ROUND(AT93*AG93,2)*ROUND(0,7)),6)</f>
        <v>0</v>
      </c>
      <c r="DD93" t="s">
        <v>3</v>
      </c>
      <c r="DE93" t="s">
        <v>3</v>
      </c>
      <c r="DF93">
        <f>ROUND(ROUND(AE93*AI93,2)*CX93,2)</f>
        <v>0</v>
      </c>
      <c r="DG93">
        <f t="shared" si="30"/>
        <v>0</v>
      </c>
      <c r="DH93">
        <f t="shared" si="27"/>
        <v>0</v>
      </c>
      <c r="DI93">
        <f t="shared" si="28"/>
        <v>0</v>
      </c>
      <c r="DJ93">
        <f>DF93</f>
        <v>0</v>
      </c>
      <c r="DK93">
        <v>0</v>
      </c>
      <c r="DL93" t="s">
        <v>3</v>
      </c>
      <c r="DM93">
        <v>0</v>
      </c>
      <c r="DN93" t="s">
        <v>3</v>
      </c>
      <c r="DO93">
        <v>0</v>
      </c>
    </row>
    <row r="94" spans="1:119" x14ac:dyDescent="0.2">
      <c r="A94">
        <f>ROW(Source!A39)</f>
        <v>39</v>
      </c>
      <c r="B94">
        <v>61617792</v>
      </c>
      <c r="C94">
        <v>61618102</v>
      </c>
      <c r="D94">
        <v>56223463</v>
      </c>
      <c r="E94">
        <v>108</v>
      </c>
      <c r="F94">
        <v>1</v>
      </c>
      <c r="G94">
        <v>1</v>
      </c>
      <c r="H94">
        <v>3</v>
      </c>
      <c r="I94" t="s">
        <v>565</v>
      </c>
      <c r="J94" t="s">
        <v>3</v>
      </c>
      <c r="K94" t="s">
        <v>566</v>
      </c>
      <c r="L94">
        <v>3277935</v>
      </c>
      <c r="N94">
        <v>1013</v>
      </c>
      <c r="O94" t="s">
        <v>567</v>
      </c>
      <c r="P94" t="s">
        <v>567</v>
      </c>
      <c r="Q94">
        <v>1</v>
      </c>
      <c r="W94">
        <v>0</v>
      </c>
      <c r="X94">
        <v>274903907</v>
      </c>
      <c r="Y94">
        <f>AT94</f>
        <v>2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M94">
        <v>-2</v>
      </c>
      <c r="AN94">
        <v>0</v>
      </c>
      <c r="AO94">
        <v>0</v>
      </c>
      <c r="AP94">
        <v>0</v>
      </c>
      <c r="AQ94">
        <v>1</v>
      </c>
      <c r="AR94">
        <v>0</v>
      </c>
      <c r="AS94" t="s">
        <v>3</v>
      </c>
      <c r="AT94">
        <v>2</v>
      </c>
      <c r="AU94" t="s">
        <v>3</v>
      </c>
      <c r="AV94">
        <v>0</v>
      </c>
      <c r="AW94">
        <v>2</v>
      </c>
      <c r="AX94">
        <v>61618118</v>
      </c>
      <c r="AY94">
        <v>1</v>
      </c>
      <c r="AZ94">
        <v>2048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ROUND(Y94*Source!I39,7)</f>
        <v>0.6</v>
      </c>
      <c r="CY94">
        <f>AA94</f>
        <v>0</v>
      </c>
      <c r="CZ94">
        <f>AE94</f>
        <v>0</v>
      </c>
      <c r="DA94">
        <f>AI94</f>
        <v>1</v>
      </c>
      <c r="DB94">
        <f>ROUND(ROUND(AT94*CZ94,2),6)</f>
        <v>0</v>
      </c>
      <c r="DC94">
        <f>ROUND(ROUND(AT94*AG94,2),6)</f>
        <v>0</v>
      </c>
      <c r="DD94" t="s">
        <v>3</v>
      </c>
      <c r="DE94" t="s">
        <v>3</v>
      </c>
      <c r="DF94">
        <f t="shared" ref="DF94:DF99" si="37">ROUND(ROUND(AE94,2)*CX94,2)</f>
        <v>0</v>
      </c>
      <c r="DG94">
        <f t="shared" si="30"/>
        <v>0</v>
      </c>
      <c r="DH94">
        <f t="shared" si="27"/>
        <v>0</v>
      </c>
      <c r="DI94">
        <f t="shared" si="28"/>
        <v>0</v>
      </c>
      <c r="DJ94">
        <f>DF94</f>
        <v>0</v>
      </c>
      <c r="DK94">
        <v>0</v>
      </c>
      <c r="DL94" t="s">
        <v>3</v>
      </c>
      <c r="DM94">
        <v>0</v>
      </c>
      <c r="DN94" t="s">
        <v>3</v>
      </c>
      <c r="DO94">
        <v>0</v>
      </c>
    </row>
    <row r="95" spans="1:119" x14ac:dyDescent="0.2">
      <c r="A95">
        <f>ROW(Source!A40)</f>
        <v>40</v>
      </c>
      <c r="B95">
        <v>61617792</v>
      </c>
      <c r="C95">
        <v>61618119</v>
      </c>
      <c r="D95">
        <v>37064878</v>
      </c>
      <c r="E95">
        <v>108</v>
      </c>
      <c r="F95">
        <v>1</v>
      </c>
      <c r="G95">
        <v>1</v>
      </c>
      <c r="H95">
        <v>1</v>
      </c>
      <c r="I95" t="s">
        <v>568</v>
      </c>
      <c r="J95" t="s">
        <v>3</v>
      </c>
      <c r="K95" t="s">
        <v>569</v>
      </c>
      <c r="L95">
        <v>1191</v>
      </c>
      <c r="N95">
        <v>1013</v>
      </c>
      <c r="O95" t="s">
        <v>508</v>
      </c>
      <c r="P95" t="s">
        <v>508</v>
      </c>
      <c r="Q95">
        <v>1</v>
      </c>
      <c r="W95">
        <v>0</v>
      </c>
      <c r="X95">
        <v>-2012709214</v>
      </c>
      <c r="Y95">
        <f>(AT95*ROUND(0.3,7))</f>
        <v>5.55</v>
      </c>
      <c r="AA95">
        <v>0</v>
      </c>
      <c r="AB95">
        <v>0</v>
      </c>
      <c r="AC95">
        <v>0</v>
      </c>
      <c r="AD95">
        <v>434.95</v>
      </c>
      <c r="AE95">
        <v>0</v>
      </c>
      <c r="AF95">
        <v>0</v>
      </c>
      <c r="AG95">
        <v>0</v>
      </c>
      <c r="AH95">
        <v>434.95</v>
      </c>
      <c r="AI95">
        <v>1</v>
      </c>
      <c r="AJ95">
        <v>1</v>
      </c>
      <c r="AK95">
        <v>1</v>
      </c>
      <c r="AL95">
        <v>1</v>
      </c>
      <c r="AM95">
        <v>-2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3</v>
      </c>
      <c r="AT95">
        <v>18.5</v>
      </c>
      <c r="AU95" t="s">
        <v>41</v>
      </c>
      <c r="AV95">
        <v>1</v>
      </c>
      <c r="AW95">
        <v>2</v>
      </c>
      <c r="AX95">
        <v>61618129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8046.5749999999998</v>
      </c>
      <c r="BN95">
        <v>18.5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2413.9724999999999</v>
      </c>
      <c r="BU95">
        <v>5.55</v>
      </c>
      <c r="BV95">
        <v>0</v>
      </c>
      <c r="BW95">
        <v>1</v>
      </c>
      <c r="CU95">
        <f>ROUND(AT95*Source!I40*AH95*AL95,2)</f>
        <v>3218.63</v>
      </c>
      <c r="CV95">
        <f>ROUND(Y95*Source!I40,7)</f>
        <v>2.2200000000000002</v>
      </c>
      <c r="CW95">
        <v>0</v>
      </c>
      <c r="CX95">
        <f>ROUND(Y95*Source!I40,7)</f>
        <v>2.2200000000000002</v>
      </c>
      <c r="CY95">
        <f>AD95</f>
        <v>434.95</v>
      </c>
      <c r="CZ95">
        <f>AH95</f>
        <v>434.95</v>
      </c>
      <c r="DA95">
        <f>AL95</f>
        <v>1</v>
      </c>
      <c r="DB95">
        <f>ROUND((ROUND(AT95*CZ95,2)*ROUND(0.3,7)),6)</f>
        <v>2413.9740000000002</v>
      </c>
      <c r="DC95">
        <f>ROUND((ROUND(AT95*AG95,2)*ROUND(0.3,7)),6)</f>
        <v>0</v>
      </c>
      <c r="DD95" t="s">
        <v>3</v>
      </c>
      <c r="DE95" t="s">
        <v>3</v>
      </c>
      <c r="DF95">
        <f t="shared" si="37"/>
        <v>0</v>
      </c>
      <c r="DG95">
        <f t="shared" si="30"/>
        <v>0</v>
      </c>
      <c r="DH95">
        <f t="shared" si="27"/>
        <v>0</v>
      </c>
      <c r="DI95">
        <f t="shared" si="28"/>
        <v>965.59</v>
      </c>
      <c r="DJ95">
        <f>DI95</f>
        <v>965.59</v>
      </c>
      <c r="DK95">
        <v>1</v>
      </c>
      <c r="DL95" t="s">
        <v>3</v>
      </c>
      <c r="DM95">
        <v>0</v>
      </c>
      <c r="DN95" t="s">
        <v>3</v>
      </c>
      <c r="DO95">
        <v>0</v>
      </c>
    </row>
    <row r="96" spans="1:119" x14ac:dyDescent="0.2">
      <c r="A96">
        <f>ROW(Source!A40)</f>
        <v>40</v>
      </c>
      <c r="B96">
        <v>61617792</v>
      </c>
      <c r="C96">
        <v>61618119</v>
      </c>
      <c r="D96">
        <v>37064876</v>
      </c>
      <c r="E96">
        <v>108</v>
      </c>
      <c r="F96">
        <v>1</v>
      </c>
      <c r="G96">
        <v>1</v>
      </c>
      <c r="H96">
        <v>1</v>
      </c>
      <c r="I96" t="s">
        <v>509</v>
      </c>
      <c r="J96" t="s">
        <v>3</v>
      </c>
      <c r="K96" t="s">
        <v>510</v>
      </c>
      <c r="L96">
        <v>1191</v>
      </c>
      <c r="N96">
        <v>1013</v>
      </c>
      <c r="O96" t="s">
        <v>508</v>
      </c>
      <c r="P96" t="s">
        <v>508</v>
      </c>
      <c r="Q96">
        <v>1</v>
      </c>
      <c r="W96">
        <v>0</v>
      </c>
      <c r="X96">
        <v>-1417349443</v>
      </c>
      <c r="Y96">
        <f>(AT96*ROUND(0.3,7))</f>
        <v>0.13800000000000001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-2</v>
      </c>
      <c r="AN96">
        <v>0</v>
      </c>
      <c r="AO96">
        <v>0</v>
      </c>
      <c r="AP96">
        <v>1</v>
      </c>
      <c r="AQ96">
        <v>1</v>
      </c>
      <c r="AR96">
        <v>0</v>
      </c>
      <c r="AS96" t="s">
        <v>3</v>
      </c>
      <c r="AT96">
        <v>0.46</v>
      </c>
      <c r="AU96" t="s">
        <v>41</v>
      </c>
      <c r="AV96">
        <v>2</v>
      </c>
      <c r="AW96">
        <v>2</v>
      </c>
      <c r="AX96">
        <v>61618130</v>
      </c>
      <c r="AY96">
        <v>1</v>
      </c>
      <c r="AZ96">
        <v>0</v>
      </c>
      <c r="BA96">
        <v>96</v>
      </c>
      <c r="BB96">
        <v>1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ROUND(Y96*Source!I40,7)</f>
        <v>5.5199999999999999E-2</v>
      </c>
      <c r="CY96">
        <f>AD96</f>
        <v>0</v>
      </c>
      <c r="CZ96">
        <f>AH96</f>
        <v>0</v>
      </c>
      <c r="DA96">
        <f>AL96</f>
        <v>1</v>
      </c>
      <c r="DB96">
        <f>ROUND((ROUND(AT96*CZ96,2)*ROUND(0.3,7)),6)</f>
        <v>0</v>
      </c>
      <c r="DC96">
        <f>ROUND((ROUND(AT96*AG96,2)*ROUND(0.3,7)),6)</f>
        <v>0</v>
      </c>
      <c r="DD96" t="s">
        <v>3</v>
      </c>
      <c r="DE96" t="s">
        <v>3</v>
      </c>
      <c r="DF96">
        <f t="shared" si="37"/>
        <v>0</v>
      </c>
      <c r="DG96">
        <f t="shared" si="30"/>
        <v>0</v>
      </c>
      <c r="DH96">
        <f t="shared" si="27"/>
        <v>0</v>
      </c>
      <c r="DI96">
        <f t="shared" si="28"/>
        <v>0</v>
      </c>
      <c r="DJ96">
        <f>DI96</f>
        <v>0</v>
      </c>
      <c r="DK96">
        <v>0</v>
      </c>
      <c r="DL96" t="s">
        <v>3</v>
      </c>
      <c r="DM96">
        <v>0</v>
      </c>
      <c r="DN96" t="s">
        <v>3</v>
      </c>
      <c r="DO96">
        <v>0</v>
      </c>
    </row>
    <row r="97" spans="1:119" x14ac:dyDescent="0.2">
      <c r="A97">
        <f>ROW(Source!A40)</f>
        <v>40</v>
      </c>
      <c r="B97">
        <v>61617792</v>
      </c>
      <c r="C97">
        <v>61618119</v>
      </c>
      <c r="D97">
        <v>56571417</v>
      </c>
      <c r="E97">
        <v>1</v>
      </c>
      <c r="F97">
        <v>1</v>
      </c>
      <c r="G97">
        <v>1</v>
      </c>
      <c r="H97">
        <v>2</v>
      </c>
      <c r="I97" t="s">
        <v>551</v>
      </c>
      <c r="J97" t="s">
        <v>552</v>
      </c>
      <c r="K97" t="s">
        <v>553</v>
      </c>
      <c r="L97">
        <v>1368</v>
      </c>
      <c r="N97">
        <v>1011</v>
      </c>
      <c r="O97" t="s">
        <v>299</v>
      </c>
      <c r="P97" t="s">
        <v>299</v>
      </c>
      <c r="Q97">
        <v>1</v>
      </c>
      <c r="W97">
        <v>0</v>
      </c>
      <c r="X97">
        <v>-848025172</v>
      </c>
      <c r="Y97">
        <f>(AT97*ROUND(0.3,7))</f>
        <v>6.9000000000000006E-2</v>
      </c>
      <c r="AA97">
        <v>0</v>
      </c>
      <c r="AB97">
        <v>1406.6</v>
      </c>
      <c r="AC97">
        <v>597.64</v>
      </c>
      <c r="AD97">
        <v>0</v>
      </c>
      <c r="AE97">
        <v>0</v>
      </c>
      <c r="AF97">
        <v>1406.6</v>
      </c>
      <c r="AG97">
        <v>597.64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3</v>
      </c>
      <c r="AT97">
        <v>0.23</v>
      </c>
      <c r="AU97" t="s">
        <v>41</v>
      </c>
      <c r="AV97">
        <v>1</v>
      </c>
      <c r="AW97">
        <v>2</v>
      </c>
      <c r="AX97">
        <v>61618131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323.51799999999997</v>
      </c>
      <c r="BL97">
        <v>137.4572</v>
      </c>
      <c r="BM97">
        <v>0</v>
      </c>
      <c r="BN97">
        <v>0</v>
      </c>
      <c r="BO97">
        <v>0.23</v>
      </c>
      <c r="BP97">
        <v>1</v>
      </c>
      <c r="BQ97">
        <v>0</v>
      </c>
      <c r="BR97">
        <v>97.055400000000006</v>
      </c>
      <c r="BS97">
        <v>41.237160000000003</v>
      </c>
      <c r="BT97">
        <v>0</v>
      </c>
      <c r="BU97">
        <v>0</v>
      </c>
      <c r="BV97">
        <v>6.9000000000000006E-2</v>
      </c>
      <c r="BW97">
        <v>1</v>
      </c>
      <c r="CV97">
        <v>0</v>
      </c>
      <c r="CW97">
        <f>ROUND(Y97*Source!I40*DO97,7)</f>
        <v>2.76E-2</v>
      </c>
      <c r="CX97">
        <f>ROUND(Y97*Source!I40,7)</f>
        <v>2.76E-2</v>
      </c>
      <c r="CY97">
        <f>AB97</f>
        <v>1406.6</v>
      </c>
      <c r="CZ97">
        <f>AF97</f>
        <v>1406.6</v>
      </c>
      <c r="DA97">
        <f>AJ97</f>
        <v>1</v>
      </c>
      <c r="DB97">
        <f>ROUND((ROUND(AT97*CZ97,2)*ROUND(0.3,7)),6)</f>
        <v>97.055999999999997</v>
      </c>
      <c r="DC97">
        <f>ROUND((ROUND(AT97*AG97,2)*ROUND(0.3,7)),6)</f>
        <v>41.238</v>
      </c>
      <c r="DD97" t="s">
        <v>3</v>
      </c>
      <c r="DE97" t="s">
        <v>3</v>
      </c>
      <c r="DF97">
        <f t="shared" si="37"/>
        <v>0</v>
      </c>
      <c r="DG97">
        <f t="shared" si="30"/>
        <v>38.82</v>
      </c>
      <c r="DH97">
        <f t="shared" si="27"/>
        <v>16.489999999999998</v>
      </c>
      <c r="DI97">
        <f t="shared" si="28"/>
        <v>0</v>
      </c>
      <c r="DJ97">
        <f>DG97+DH97</f>
        <v>55.31</v>
      </c>
      <c r="DK97">
        <v>1</v>
      </c>
      <c r="DL97" t="s">
        <v>554</v>
      </c>
      <c r="DM97">
        <v>6</v>
      </c>
      <c r="DN97" t="s">
        <v>508</v>
      </c>
      <c r="DO97">
        <v>1</v>
      </c>
    </row>
    <row r="98" spans="1:119" x14ac:dyDescent="0.2">
      <c r="A98">
        <f>ROW(Source!A40)</f>
        <v>40</v>
      </c>
      <c r="B98">
        <v>61617792</v>
      </c>
      <c r="C98">
        <v>61618119</v>
      </c>
      <c r="D98">
        <v>56572833</v>
      </c>
      <c r="E98">
        <v>1</v>
      </c>
      <c r="F98">
        <v>1</v>
      </c>
      <c r="G98">
        <v>1</v>
      </c>
      <c r="H98">
        <v>2</v>
      </c>
      <c r="I98" t="s">
        <v>515</v>
      </c>
      <c r="J98" t="s">
        <v>516</v>
      </c>
      <c r="K98" t="s">
        <v>517</v>
      </c>
      <c r="L98">
        <v>1368</v>
      </c>
      <c r="N98">
        <v>1011</v>
      </c>
      <c r="O98" t="s">
        <v>299</v>
      </c>
      <c r="P98" t="s">
        <v>299</v>
      </c>
      <c r="Q98">
        <v>1</v>
      </c>
      <c r="W98">
        <v>0</v>
      </c>
      <c r="X98">
        <v>1230426758</v>
      </c>
      <c r="Y98">
        <f>(AT98*ROUND(0.3,7))</f>
        <v>6.9000000000000006E-2</v>
      </c>
      <c r="AA98">
        <v>0</v>
      </c>
      <c r="AB98">
        <v>546.22</v>
      </c>
      <c r="AC98">
        <v>444.91</v>
      </c>
      <c r="AD98">
        <v>0</v>
      </c>
      <c r="AE98">
        <v>0</v>
      </c>
      <c r="AF98">
        <v>546.22</v>
      </c>
      <c r="AG98">
        <v>444.91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3</v>
      </c>
      <c r="AT98">
        <v>0.23</v>
      </c>
      <c r="AU98" t="s">
        <v>41</v>
      </c>
      <c r="AV98">
        <v>1</v>
      </c>
      <c r="AW98">
        <v>2</v>
      </c>
      <c r="AX98">
        <v>61618132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125.63060000000002</v>
      </c>
      <c r="BL98">
        <v>102.3293</v>
      </c>
      <c r="BM98">
        <v>0</v>
      </c>
      <c r="BN98">
        <v>0</v>
      </c>
      <c r="BO98">
        <v>0.23</v>
      </c>
      <c r="BP98">
        <v>1</v>
      </c>
      <c r="BQ98">
        <v>0</v>
      </c>
      <c r="BR98">
        <v>37.689180000000007</v>
      </c>
      <c r="BS98">
        <v>30.698790000000006</v>
      </c>
      <c r="BT98">
        <v>0</v>
      </c>
      <c r="BU98">
        <v>0</v>
      </c>
      <c r="BV98">
        <v>6.9000000000000006E-2</v>
      </c>
      <c r="BW98">
        <v>1</v>
      </c>
      <c r="CV98">
        <v>0</v>
      </c>
      <c r="CW98">
        <f>ROUND(Y98*Source!I40*DO98,7)</f>
        <v>2.76E-2</v>
      </c>
      <c r="CX98">
        <f>ROUND(Y98*Source!I40,7)</f>
        <v>2.76E-2</v>
      </c>
      <c r="CY98">
        <f>AB98</f>
        <v>546.22</v>
      </c>
      <c r="CZ98">
        <f>AF98</f>
        <v>546.22</v>
      </c>
      <c r="DA98">
        <f>AJ98</f>
        <v>1</v>
      </c>
      <c r="DB98">
        <f>ROUND((ROUND(AT98*CZ98,2)*ROUND(0.3,7)),6)</f>
        <v>37.689</v>
      </c>
      <c r="DC98">
        <f>ROUND((ROUND(AT98*AG98,2)*ROUND(0.3,7)),6)</f>
        <v>30.699000000000002</v>
      </c>
      <c r="DD98" t="s">
        <v>3</v>
      </c>
      <c r="DE98" t="s">
        <v>3</v>
      </c>
      <c r="DF98">
        <f t="shared" si="37"/>
        <v>0</v>
      </c>
      <c r="DG98">
        <f t="shared" si="30"/>
        <v>15.08</v>
      </c>
      <c r="DH98">
        <f t="shared" si="27"/>
        <v>12.28</v>
      </c>
      <c r="DI98">
        <f t="shared" si="28"/>
        <v>0</v>
      </c>
      <c r="DJ98">
        <f>DG98+DH98</f>
        <v>27.36</v>
      </c>
      <c r="DK98">
        <v>1</v>
      </c>
      <c r="DL98" t="s">
        <v>514</v>
      </c>
      <c r="DM98">
        <v>4</v>
      </c>
      <c r="DN98" t="s">
        <v>508</v>
      </c>
      <c r="DO98">
        <v>1</v>
      </c>
    </row>
    <row r="99" spans="1:119" x14ac:dyDescent="0.2">
      <c r="A99">
        <f>ROW(Source!A40)</f>
        <v>40</v>
      </c>
      <c r="B99">
        <v>61617792</v>
      </c>
      <c r="C99">
        <v>61618119</v>
      </c>
      <c r="D99">
        <v>56573153</v>
      </c>
      <c r="E99">
        <v>1</v>
      </c>
      <c r="F99">
        <v>1</v>
      </c>
      <c r="G99">
        <v>1</v>
      </c>
      <c r="H99">
        <v>2</v>
      </c>
      <c r="I99" t="s">
        <v>570</v>
      </c>
      <c r="J99" t="s">
        <v>571</v>
      </c>
      <c r="K99" t="s">
        <v>572</v>
      </c>
      <c r="L99">
        <v>1368</v>
      </c>
      <c r="N99">
        <v>1011</v>
      </c>
      <c r="O99" t="s">
        <v>299</v>
      </c>
      <c r="P99" t="s">
        <v>299</v>
      </c>
      <c r="Q99">
        <v>1</v>
      </c>
      <c r="W99">
        <v>0</v>
      </c>
      <c r="X99">
        <v>1280601743</v>
      </c>
      <c r="Y99">
        <f>(AT99*ROUND(0.3,7))</f>
        <v>0.87</v>
      </c>
      <c r="AA99">
        <v>0</v>
      </c>
      <c r="AB99">
        <v>26.33</v>
      </c>
      <c r="AC99">
        <v>0</v>
      </c>
      <c r="AD99">
        <v>0</v>
      </c>
      <c r="AE99">
        <v>0</v>
      </c>
      <c r="AF99">
        <v>26.33</v>
      </c>
      <c r="AG99">
        <v>0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3</v>
      </c>
      <c r="AT99">
        <v>2.9</v>
      </c>
      <c r="AU99" t="s">
        <v>41</v>
      </c>
      <c r="AV99">
        <v>1</v>
      </c>
      <c r="AW99">
        <v>2</v>
      </c>
      <c r="AX99">
        <v>61618133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76.356999999999999</v>
      </c>
      <c r="BL99">
        <v>0</v>
      </c>
      <c r="BM99">
        <v>0</v>
      </c>
      <c r="BN99">
        <v>0</v>
      </c>
      <c r="BO99">
        <v>0</v>
      </c>
      <c r="BP99">
        <v>1</v>
      </c>
      <c r="BQ99">
        <v>0</v>
      </c>
      <c r="BR99">
        <v>22.9071</v>
      </c>
      <c r="BS99">
        <v>0</v>
      </c>
      <c r="BT99">
        <v>0</v>
      </c>
      <c r="BU99">
        <v>0</v>
      </c>
      <c r="BV99">
        <v>0</v>
      </c>
      <c r="BW99">
        <v>1</v>
      </c>
      <c r="CV99">
        <v>0</v>
      </c>
      <c r="CW99">
        <f>ROUND(Y99*Source!I40*DO99,7)</f>
        <v>0</v>
      </c>
      <c r="CX99">
        <f>ROUND(Y99*Source!I40,7)</f>
        <v>0.34799999999999998</v>
      </c>
      <c r="CY99">
        <f>AB99</f>
        <v>26.33</v>
      </c>
      <c r="CZ99">
        <f>AF99</f>
        <v>26.33</v>
      </c>
      <c r="DA99">
        <f>AJ99</f>
        <v>1</v>
      </c>
      <c r="DB99">
        <f>ROUND((ROUND(AT99*CZ99,2)*ROUND(0.3,7)),6)</f>
        <v>22.908000000000001</v>
      </c>
      <c r="DC99">
        <f>ROUND((ROUND(AT99*AG99,2)*ROUND(0.3,7)),6)</f>
        <v>0</v>
      </c>
      <c r="DD99" t="s">
        <v>3</v>
      </c>
      <c r="DE99" t="s">
        <v>3</v>
      </c>
      <c r="DF99">
        <f t="shared" si="37"/>
        <v>0</v>
      </c>
      <c r="DG99">
        <f t="shared" si="30"/>
        <v>9.16</v>
      </c>
      <c r="DH99">
        <f t="shared" si="27"/>
        <v>0</v>
      </c>
      <c r="DI99">
        <f t="shared" si="28"/>
        <v>0</v>
      </c>
      <c r="DJ99">
        <f>DG99+DH99</f>
        <v>9.16</v>
      </c>
      <c r="DK99">
        <v>1</v>
      </c>
      <c r="DL99" t="s">
        <v>3</v>
      </c>
      <c r="DM99">
        <v>0</v>
      </c>
      <c r="DN99" t="s">
        <v>3</v>
      </c>
      <c r="DO99">
        <v>0</v>
      </c>
    </row>
    <row r="100" spans="1:119" x14ac:dyDescent="0.2">
      <c r="A100">
        <f>ROW(Source!A40)</f>
        <v>40</v>
      </c>
      <c r="B100">
        <v>61617792</v>
      </c>
      <c r="C100">
        <v>61618119</v>
      </c>
      <c r="D100">
        <v>56579266</v>
      </c>
      <c r="E100">
        <v>1</v>
      </c>
      <c r="F100">
        <v>1</v>
      </c>
      <c r="G100">
        <v>1</v>
      </c>
      <c r="H100">
        <v>3</v>
      </c>
      <c r="I100" t="s">
        <v>573</v>
      </c>
      <c r="J100" t="s">
        <v>574</v>
      </c>
      <c r="K100" t="s">
        <v>575</v>
      </c>
      <c r="L100">
        <v>1346</v>
      </c>
      <c r="N100">
        <v>1009</v>
      </c>
      <c r="O100" t="s">
        <v>525</v>
      </c>
      <c r="P100" t="s">
        <v>525</v>
      </c>
      <c r="Q100">
        <v>1</v>
      </c>
      <c r="W100">
        <v>0</v>
      </c>
      <c r="X100">
        <v>-1545686836</v>
      </c>
      <c r="Y100">
        <f>(AT100*ROUND(0,7))</f>
        <v>0</v>
      </c>
      <c r="AA100">
        <v>157.19</v>
      </c>
      <c r="AB100">
        <v>0</v>
      </c>
      <c r="AC100">
        <v>0</v>
      </c>
      <c r="AD100">
        <v>0</v>
      </c>
      <c r="AE100">
        <v>155.63</v>
      </c>
      <c r="AF100">
        <v>0</v>
      </c>
      <c r="AG100">
        <v>0</v>
      </c>
      <c r="AH100">
        <v>0</v>
      </c>
      <c r="AI100">
        <v>1.01</v>
      </c>
      <c r="AJ100">
        <v>1</v>
      </c>
      <c r="AK100">
        <v>1</v>
      </c>
      <c r="AL100">
        <v>1</v>
      </c>
      <c r="AM100">
        <v>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3</v>
      </c>
      <c r="AT100">
        <v>1.3</v>
      </c>
      <c r="AU100" t="s">
        <v>40</v>
      </c>
      <c r="AV100">
        <v>0</v>
      </c>
      <c r="AW100">
        <v>2</v>
      </c>
      <c r="AX100">
        <v>61618134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202.31899999999999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1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V100">
        <v>0</v>
      </c>
      <c r="CW100">
        <v>0</v>
      </c>
      <c r="CX100">
        <f>ROUND(Y100*Source!I40,7)</f>
        <v>0</v>
      </c>
      <c r="CY100">
        <f>AA100</f>
        <v>157.19</v>
      </c>
      <c r="CZ100">
        <f>AE100</f>
        <v>155.63</v>
      </c>
      <c r="DA100">
        <f>AI100</f>
        <v>1.01</v>
      </c>
      <c r="DB100">
        <f>ROUND((ROUND(AT100*CZ100,2)*ROUND(0,7)),6)</f>
        <v>0</v>
      </c>
      <c r="DC100">
        <f>ROUND((ROUND(AT100*AG100,2)*ROUND(0,7)),6)</f>
        <v>0</v>
      </c>
      <c r="DD100" t="s">
        <v>3</v>
      </c>
      <c r="DE100" t="s">
        <v>3</v>
      </c>
      <c r="DF100">
        <f>ROUND(ROUND(AE100*AI100,2)*CX100,2)</f>
        <v>0</v>
      </c>
      <c r="DG100">
        <f t="shared" si="30"/>
        <v>0</v>
      </c>
      <c r="DH100">
        <f t="shared" si="27"/>
        <v>0</v>
      </c>
      <c r="DI100">
        <f t="shared" si="28"/>
        <v>0</v>
      </c>
      <c r="DJ100">
        <f>DF100</f>
        <v>0</v>
      </c>
      <c r="DK100">
        <v>0</v>
      </c>
      <c r="DL100" t="s">
        <v>3</v>
      </c>
      <c r="DM100">
        <v>0</v>
      </c>
      <c r="DN100" t="s">
        <v>3</v>
      </c>
      <c r="DO100">
        <v>0</v>
      </c>
    </row>
    <row r="101" spans="1:119" x14ac:dyDescent="0.2">
      <c r="A101">
        <f>ROW(Source!A40)</f>
        <v>40</v>
      </c>
      <c r="B101">
        <v>61617792</v>
      </c>
      <c r="C101">
        <v>61618119</v>
      </c>
      <c r="D101">
        <v>56592692</v>
      </c>
      <c r="E101">
        <v>1</v>
      </c>
      <c r="F101">
        <v>1</v>
      </c>
      <c r="G101">
        <v>1</v>
      </c>
      <c r="H101">
        <v>3</v>
      </c>
      <c r="I101" t="s">
        <v>599</v>
      </c>
      <c r="J101" t="s">
        <v>600</v>
      </c>
      <c r="K101" t="s">
        <v>601</v>
      </c>
      <c r="L101">
        <v>1348</v>
      </c>
      <c r="N101">
        <v>1009</v>
      </c>
      <c r="O101" t="s">
        <v>59</v>
      </c>
      <c r="P101" t="s">
        <v>59</v>
      </c>
      <c r="Q101">
        <v>1000</v>
      </c>
      <c r="W101">
        <v>0</v>
      </c>
      <c r="X101">
        <v>-994423950</v>
      </c>
      <c r="Y101">
        <f>(AT101*ROUND(0,7))</f>
        <v>0</v>
      </c>
      <c r="AA101">
        <v>58787.93</v>
      </c>
      <c r="AB101">
        <v>0</v>
      </c>
      <c r="AC101">
        <v>0</v>
      </c>
      <c r="AD101">
        <v>0</v>
      </c>
      <c r="AE101">
        <v>58787.93</v>
      </c>
      <c r="AF101">
        <v>0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3</v>
      </c>
      <c r="AT101">
        <v>4.0000000000000001E-3</v>
      </c>
      <c r="AU101" t="s">
        <v>40</v>
      </c>
      <c r="AV101">
        <v>0</v>
      </c>
      <c r="AW101">
        <v>2</v>
      </c>
      <c r="AX101">
        <v>61618135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235.15172000000001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V101">
        <v>0</v>
      </c>
      <c r="CW101">
        <v>0</v>
      </c>
      <c r="CX101">
        <f>ROUND(Y101*Source!I40,7)</f>
        <v>0</v>
      </c>
      <c r="CY101">
        <f>AA101</f>
        <v>58787.93</v>
      </c>
      <c r="CZ101">
        <f>AE101</f>
        <v>58787.93</v>
      </c>
      <c r="DA101">
        <f>AI101</f>
        <v>1</v>
      </c>
      <c r="DB101">
        <f>ROUND((ROUND(AT101*CZ101,2)*ROUND(0,7)),6)</f>
        <v>0</v>
      </c>
      <c r="DC101">
        <f>ROUND((ROUND(AT101*AG101,2)*ROUND(0,7)),6)</f>
        <v>0</v>
      </c>
      <c r="DD101" t="s">
        <v>3</v>
      </c>
      <c r="DE101" t="s">
        <v>3</v>
      </c>
      <c r="DF101">
        <f>ROUND(ROUND(AE101,2)*CX101,2)</f>
        <v>0</v>
      </c>
      <c r="DG101">
        <f t="shared" si="30"/>
        <v>0</v>
      </c>
      <c r="DH101">
        <f t="shared" si="27"/>
        <v>0</v>
      </c>
      <c r="DI101">
        <f t="shared" si="28"/>
        <v>0</v>
      </c>
      <c r="DJ101">
        <f>DF101</f>
        <v>0</v>
      </c>
      <c r="DK101">
        <v>1</v>
      </c>
      <c r="DL101" t="s">
        <v>3</v>
      </c>
      <c r="DM101">
        <v>0</v>
      </c>
      <c r="DN101" t="s">
        <v>3</v>
      </c>
      <c r="DO101">
        <v>0</v>
      </c>
    </row>
    <row r="102" spans="1:119" x14ac:dyDescent="0.2">
      <c r="A102">
        <f>ROW(Source!A40)</f>
        <v>40</v>
      </c>
      <c r="B102">
        <v>61617792</v>
      </c>
      <c r="C102">
        <v>61618119</v>
      </c>
      <c r="D102">
        <v>56609983</v>
      </c>
      <c r="E102">
        <v>1</v>
      </c>
      <c r="F102">
        <v>1</v>
      </c>
      <c r="G102">
        <v>1</v>
      </c>
      <c r="H102">
        <v>3</v>
      </c>
      <c r="I102" t="s">
        <v>596</v>
      </c>
      <c r="J102" t="s">
        <v>597</v>
      </c>
      <c r="K102" t="s">
        <v>598</v>
      </c>
      <c r="L102">
        <v>1346</v>
      </c>
      <c r="N102">
        <v>1009</v>
      </c>
      <c r="O102" t="s">
        <v>525</v>
      </c>
      <c r="P102" t="s">
        <v>525</v>
      </c>
      <c r="Q102">
        <v>1</v>
      </c>
      <c r="W102">
        <v>0</v>
      </c>
      <c r="X102">
        <v>4985900</v>
      </c>
      <c r="Y102">
        <f>(AT102*ROUND(0,7))</f>
        <v>0</v>
      </c>
      <c r="AA102">
        <v>1048.29</v>
      </c>
      <c r="AB102">
        <v>0</v>
      </c>
      <c r="AC102">
        <v>0</v>
      </c>
      <c r="AD102">
        <v>0</v>
      </c>
      <c r="AE102">
        <v>911.56</v>
      </c>
      <c r="AF102">
        <v>0</v>
      </c>
      <c r="AG102">
        <v>0</v>
      </c>
      <c r="AH102">
        <v>0</v>
      </c>
      <c r="AI102">
        <v>1.1499999999999999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3</v>
      </c>
      <c r="AT102">
        <v>2.2999999999999998</v>
      </c>
      <c r="AU102" t="s">
        <v>40</v>
      </c>
      <c r="AV102">
        <v>0</v>
      </c>
      <c r="AW102">
        <v>2</v>
      </c>
      <c r="AX102">
        <v>61618136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2096.5879999999997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V102">
        <v>0</v>
      </c>
      <c r="CW102">
        <v>0</v>
      </c>
      <c r="CX102">
        <f>ROUND(Y102*Source!I40,7)</f>
        <v>0</v>
      </c>
      <c r="CY102">
        <f>AA102</f>
        <v>1048.29</v>
      </c>
      <c r="CZ102">
        <f>AE102</f>
        <v>911.56</v>
      </c>
      <c r="DA102">
        <f>AI102</f>
        <v>1.1499999999999999</v>
      </c>
      <c r="DB102">
        <f>ROUND((ROUND(AT102*CZ102,2)*ROUND(0,7)),6)</f>
        <v>0</v>
      </c>
      <c r="DC102">
        <f>ROUND((ROUND(AT102*AG102,2)*ROUND(0,7)),6)</f>
        <v>0</v>
      </c>
      <c r="DD102" t="s">
        <v>3</v>
      </c>
      <c r="DE102" t="s">
        <v>3</v>
      </c>
      <c r="DF102">
        <f>ROUND(ROUND(AE102*AI102,2)*CX102,2)</f>
        <v>0</v>
      </c>
      <c r="DG102">
        <f t="shared" si="30"/>
        <v>0</v>
      </c>
      <c r="DH102">
        <f t="shared" si="27"/>
        <v>0</v>
      </c>
      <c r="DI102">
        <f t="shared" si="28"/>
        <v>0</v>
      </c>
      <c r="DJ102">
        <f>DF102</f>
        <v>0</v>
      </c>
      <c r="DK102">
        <v>0</v>
      </c>
      <c r="DL102" t="s">
        <v>3</v>
      </c>
      <c r="DM102">
        <v>0</v>
      </c>
      <c r="DN102" t="s">
        <v>3</v>
      </c>
      <c r="DO102">
        <v>0</v>
      </c>
    </row>
    <row r="103" spans="1:119" x14ac:dyDescent="0.2">
      <c r="A103">
        <f>ROW(Source!A40)</f>
        <v>40</v>
      </c>
      <c r="B103">
        <v>61617792</v>
      </c>
      <c r="C103">
        <v>61618119</v>
      </c>
      <c r="D103">
        <v>56223463</v>
      </c>
      <c r="E103">
        <v>108</v>
      </c>
      <c r="F103">
        <v>1</v>
      </c>
      <c r="G103">
        <v>1</v>
      </c>
      <c r="H103">
        <v>3</v>
      </c>
      <c r="I103" t="s">
        <v>565</v>
      </c>
      <c r="J103" t="s">
        <v>3</v>
      </c>
      <c r="K103" t="s">
        <v>566</v>
      </c>
      <c r="L103">
        <v>3277935</v>
      </c>
      <c r="N103">
        <v>1013</v>
      </c>
      <c r="O103" t="s">
        <v>567</v>
      </c>
      <c r="P103" t="s">
        <v>567</v>
      </c>
      <c r="Q103">
        <v>1</v>
      </c>
      <c r="W103">
        <v>0</v>
      </c>
      <c r="X103">
        <v>274903907</v>
      </c>
      <c r="Y103">
        <f>AT103</f>
        <v>2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1</v>
      </c>
      <c r="AL103">
        <v>1</v>
      </c>
      <c r="AM103">
        <v>-2</v>
      </c>
      <c r="AN103">
        <v>0</v>
      </c>
      <c r="AO103">
        <v>0</v>
      </c>
      <c r="AP103">
        <v>0</v>
      </c>
      <c r="AQ103">
        <v>1</v>
      </c>
      <c r="AR103">
        <v>0</v>
      </c>
      <c r="AS103" t="s">
        <v>3</v>
      </c>
      <c r="AT103">
        <v>2</v>
      </c>
      <c r="AU103" t="s">
        <v>3</v>
      </c>
      <c r="AV103">
        <v>0</v>
      </c>
      <c r="AW103">
        <v>2</v>
      </c>
      <c r="AX103">
        <v>61618137</v>
      </c>
      <c r="AY103">
        <v>1</v>
      </c>
      <c r="AZ103">
        <v>2048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V103">
        <v>0</v>
      </c>
      <c r="CW103">
        <v>0</v>
      </c>
      <c r="CX103">
        <f>ROUND(Y103*Source!I40,7)</f>
        <v>0.8</v>
      </c>
      <c r="CY103">
        <f>AA103</f>
        <v>0</v>
      </c>
      <c r="CZ103">
        <f>AE103</f>
        <v>0</v>
      </c>
      <c r="DA103">
        <f>AI103</f>
        <v>1</v>
      </c>
      <c r="DB103">
        <f>ROUND(ROUND(AT103*CZ103,2),6)</f>
        <v>0</v>
      </c>
      <c r="DC103">
        <f>ROUND(ROUND(AT103*AG103,2),6)</f>
        <v>0</v>
      </c>
      <c r="DD103" t="s">
        <v>3</v>
      </c>
      <c r="DE103" t="s">
        <v>3</v>
      </c>
      <c r="DF103">
        <f t="shared" ref="DF103:DF108" si="38">ROUND(ROUND(AE103,2)*CX103,2)</f>
        <v>0</v>
      </c>
      <c r="DG103">
        <f t="shared" si="30"/>
        <v>0</v>
      </c>
      <c r="DH103">
        <f t="shared" si="27"/>
        <v>0</v>
      </c>
      <c r="DI103">
        <f t="shared" si="28"/>
        <v>0</v>
      </c>
      <c r="DJ103">
        <f>DF103</f>
        <v>0</v>
      </c>
      <c r="DK103">
        <v>0</v>
      </c>
      <c r="DL103" t="s">
        <v>3</v>
      </c>
      <c r="DM103">
        <v>0</v>
      </c>
      <c r="DN103" t="s">
        <v>3</v>
      </c>
      <c r="DO103">
        <v>0</v>
      </c>
    </row>
    <row r="104" spans="1:119" x14ac:dyDescent="0.2">
      <c r="A104">
        <f>ROW(Source!A41)</f>
        <v>41</v>
      </c>
      <c r="B104">
        <v>61617792</v>
      </c>
      <c r="C104">
        <v>61618138</v>
      </c>
      <c r="D104">
        <v>37064878</v>
      </c>
      <c r="E104">
        <v>108</v>
      </c>
      <c r="F104">
        <v>1</v>
      </c>
      <c r="G104">
        <v>1</v>
      </c>
      <c r="H104">
        <v>1</v>
      </c>
      <c r="I104" t="s">
        <v>568</v>
      </c>
      <c r="J104" t="s">
        <v>3</v>
      </c>
      <c r="K104" t="s">
        <v>569</v>
      </c>
      <c r="L104">
        <v>1191</v>
      </c>
      <c r="N104">
        <v>1013</v>
      </c>
      <c r="O104" t="s">
        <v>508</v>
      </c>
      <c r="P104" t="s">
        <v>508</v>
      </c>
      <c r="Q104">
        <v>1</v>
      </c>
      <c r="W104">
        <v>0</v>
      </c>
      <c r="X104">
        <v>-2012709214</v>
      </c>
      <c r="Y104">
        <f>(AT104*ROUND(0.3,7))</f>
        <v>5.25</v>
      </c>
      <c r="AA104">
        <v>0</v>
      </c>
      <c r="AB104">
        <v>0</v>
      </c>
      <c r="AC104">
        <v>0</v>
      </c>
      <c r="AD104">
        <v>434.95</v>
      </c>
      <c r="AE104">
        <v>0</v>
      </c>
      <c r="AF104">
        <v>0</v>
      </c>
      <c r="AG104">
        <v>0</v>
      </c>
      <c r="AH104">
        <v>434.95</v>
      </c>
      <c r="AI104">
        <v>1</v>
      </c>
      <c r="AJ104">
        <v>1</v>
      </c>
      <c r="AK104">
        <v>1</v>
      </c>
      <c r="AL104">
        <v>1</v>
      </c>
      <c r="AM104">
        <v>-2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3</v>
      </c>
      <c r="AT104">
        <v>17.5</v>
      </c>
      <c r="AU104" t="s">
        <v>41</v>
      </c>
      <c r="AV104">
        <v>1</v>
      </c>
      <c r="AW104">
        <v>2</v>
      </c>
      <c r="AX104">
        <v>61618148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7611.625</v>
      </c>
      <c r="BN104">
        <v>17.5</v>
      </c>
      <c r="BO104">
        <v>0</v>
      </c>
      <c r="BP104">
        <v>1</v>
      </c>
      <c r="BQ104">
        <v>0</v>
      </c>
      <c r="BR104">
        <v>0</v>
      </c>
      <c r="BS104">
        <v>0</v>
      </c>
      <c r="BT104">
        <v>2283.4874999999997</v>
      </c>
      <c r="BU104">
        <v>5.25</v>
      </c>
      <c r="BV104">
        <v>0</v>
      </c>
      <c r="BW104">
        <v>1</v>
      </c>
      <c r="CU104">
        <f>ROUND(AT104*Source!I41*AH104*AL104,2)</f>
        <v>532.80999999999995</v>
      </c>
      <c r="CV104">
        <f>ROUND(Y104*Source!I41,7)</f>
        <v>0.36749999999999999</v>
      </c>
      <c r="CW104">
        <v>0</v>
      </c>
      <c r="CX104">
        <f>ROUND(Y104*Source!I41,7)</f>
        <v>0.36749999999999999</v>
      </c>
      <c r="CY104">
        <f>AD104</f>
        <v>434.95</v>
      </c>
      <c r="CZ104">
        <f>AH104</f>
        <v>434.95</v>
      </c>
      <c r="DA104">
        <f>AL104</f>
        <v>1</v>
      </c>
      <c r="DB104">
        <f>ROUND((ROUND(AT104*CZ104,2)*ROUND(0.3,7)),6)</f>
        <v>2283.489</v>
      </c>
      <c r="DC104">
        <f>ROUND((ROUND(AT104*AG104,2)*ROUND(0.3,7)),6)</f>
        <v>0</v>
      </c>
      <c r="DD104" t="s">
        <v>3</v>
      </c>
      <c r="DE104" t="s">
        <v>3</v>
      </c>
      <c r="DF104">
        <f t="shared" si="38"/>
        <v>0</v>
      </c>
      <c r="DG104">
        <f t="shared" ref="DG104:DG135" si="39">ROUND(ROUND(AF104,2)*CX104,2)</f>
        <v>0</v>
      </c>
      <c r="DH104">
        <f t="shared" si="27"/>
        <v>0</v>
      </c>
      <c r="DI104">
        <f t="shared" si="28"/>
        <v>159.84</v>
      </c>
      <c r="DJ104">
        <f>DI104</f>
        <v>159.84</v>
      </c>
      <c r="DK104">
        <v>1</v>
      </c>
      <c r="DL104" t="s">
        <v>3</v>
      </c>
      <c r="DM104">
        <v>0</v>
      </c>
      <c r="DN104" t="s">
        <v>3</v>
      </c>
      <c r="DO104">
        <v>0</v>
      </c>
    </row>
    <row r="105" spans="1:119" x14ac:dyDescent="0.2">
      <c r="A105">
        <f>ROW(Source!A41)</f>
        <v>41</v>
      </c>
      <c r="B105">
        <v>61617792</v>
      </c>
      <c r="C105">
        <v>61618138</v>
      </c>
      <c r="D105">
        <v>37064876</v>
      </c>
      <c r="E105">
        <v>108</v>
      </c>
      <c r="F105">
        <v>1</v>
      </c>
      <c r="G105">
        <v>1</v>
      </c>
      <c r="H105">
        <v>1</v>
      </c>
      <c r="I105" t="s">
        <v>509</v>
      </c>
      <c r="J105" t="s">
        <v>3</v>
      </c>
      <c r="K105" t="s">
        <v>510</v>
      </c>
      <c r="L105">
        <v>1191</v>
      </c>
      <c r="N105">
        <v>1013</v>
      </c>
      <c r="O105" t="s">
        <v>508</v>
      </c>
      <c r="P105" t="s">
        <v>508</v>
      </c>
      <c r="Q105">
        <v>1</v>
      </c>
      <c r="W105">
        <v>0</v>
      </c>
      <c r="X105">
        <v>-1417349443</v>
      </c>
      <c r="Y105">
        <f>(AT105*ROUND(0.3,7))</f>
        <v>0.06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1</v>
      </c>
      <c r="AJ105">
        <v>1</v>
      </c>
      <c r="AK105">
        <v>1</v>
      </c>
      <c r="AL105">
        <v>1</v>
      </c>
      <c r="AM105">
        <v>-2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3</v>
      </c>
      <c r="AT105">
        <v>0.2</v>
      </c>
      <c r="AU105" t="s">
        <v>41</v>
      </c>
      <c r="AV105">
        <v>2</v>
      </c>
      <c r="AW105">
        <v>2</v>
      </c>
      <c r="AX105">
        <v>61618149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V105">
        <v>0</v>
      </c>
      <c r="CW105">
        <v>0</v>
      </c>
      <c r="CX105">
        <f>ROUND(Y105*Source!I41,7)</f>
        <v>4.1999999999999997E-3</v>
      </c>
      <c r="CY105">
        <f>AD105</f>
        <v>0</v>
      </c>
      <c r="CZ105">
        <f>AH105</f>
        <v>0</v>
      </c>
      <c r="DA105">
        <f>AL105</f>
        <v>1</v>
      </c>
      <c r="DB105">
        <f>ROUND((ROUND(AT105*CZ105,2)*ROUND(0.3,7)),6)</f>
        <v>0</v>
      </c>
      <c r="DC105">
        <f>ROUND((ROUND(AT105*AG105,2)*ROUND(0.3,7)),6)</f>
        <v>0</v>
      </c>
      <c r="DD105" t="s">
        <v>3</v>
      </c>
      <c r="DE105" t="s">
        <v>3</v>
      </c>
      <c r="DF105">
        <f t="shared" si="38"/>
        <v>0</v>
      </c>
      <c r="DG105">
        <f t="shared" si="39"/>
        <v>0</v>
      </c>
      <c r="DH105">
        <f t="shared" si="27"/>
        <v>0</v>
      </c>
      <c r="DI105">
        <f t="shared" si="28"/>
        <v>0</v>
      </c>
      <c r="DJ105">
        <f>DI105</f>
        <v>0</v>
      </c>
      <c r="DK105">
        <v>0</v>
      </c>
      <c r="DL105" t="s">
        <v>3</v>
      </c>
      <c r="DM105">
        <v>0</v>
      </c>
      <c r="DN105" t="s">
        <v>3</v>
      </c>
      <c r="DO105">
        <v>0</v>
      </c>
    </row>
    <row r="106" spans="1:119" x14ac:dyDescent="0.2">
      <c r="A106">
        <f>ROW(Source!A41)</f>
        <v>41</v>
      </c>
      <c r="B106">
        <v>61617792</v>
      </c>
      <c r="C106">
        <v>61618138</v>
      </c>
      <c r="D106">
        <v>56571417</v>
      </c>
      <c r="E106">
        <v>1</v>
      </c>
      <c r="F106">
        <v>1</v>
      </c>
      <c r="G106">
        <v>1</v>
      </c>
      <c r="H106">
        <v>2</v>
      </c>
      <c r="I106" t="s">
        <v>551</v>
      </c>
      <c r="J106" t="s">
        <v>552</v>
      </c>
      <c r="K106" t="s">
        <v>553</v>
      </c>
      <c r="L106">
        <v>1368</v>
      </c>
      <c r="N106">
        <v>1011</v>
      </c>
      <c r="O106" t="s">
        <v>299</v>
      </c>
      <c r="P106" t="s">
        <v>299</v>
      </c>
      <c r="Q106">
        <v>1</v>
      </c>
      <c r="W106">
        <v>0</v>
      </c>
      <c r="X106">
        <v>-848025172</v>
      </c>
      <c r="Y106">
        <f>(AT106*ROUND(0.3,7))</f>
        <v>0.03</v>
      </c>
      <c r="AA106">
        <v>0</v>
      </c>
      <c r="AB106">
        <v>1406.6</v>
      </c>
      <c r="AC106">
        <v>597.64</v>
      </c>
      <c r="AD106">
        <v>0</v>
      </c>
      <c r="AE106">
        <v>0</v>
      </c>
      <c r="AF106">
        <v>1406.6</v>
      </c>
      <c r="AG106">
        <v>597.64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-2</v>
      </c>
      <c r="AN106">
        <v>0</v>
      </c>
      <c r="AO106">
        <v>0</v>
      </c>
      <c r="AP106">
        <v>1</v>
      </c>
      <c r="AQ106">
        <v>1</v>
      </c>
      <c r="AR106">
        <v>0</v>
      </c>
      <c r="AS106" t="s">
        <v>3</v>
      </c>
      <c r="AT106">
        <v>0.1</v>
      </c>
      <c r="AU106" t="s">
        <v>41</v>
      </c>
      <c r="AV106">
        <v>1</v>
      </c>
      <c r="AW106">
        <v>2</v>
      </c>
      <c r="AX106">
        <v>61618150</v>
      </c>
      <c r="AY106">
        <v>1</v>
      </c>
      <c r="AZ106">
        <v>0</v>
      </c>
      <c r="BA106">
        <v>106</v>
      </c>
      <c r="BB106">
        <v>1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140.66</v>
      </c>
      <c r="BL106">
        <v>59.764000000000003</v>
      </c>
      <c r="BM106">
        <v>0</v>
      </c>
      <c r="BN106">
        <v>0</v>
      </c>
      <c r="BO106">
        <v>0.1</v>
      </c>
      <c r="BP106">
        <v>1</v>
      </c>
      <c r="BQ106">
        <v>0</v>
      </c>
      <c r="BR106">
        <v>42.197999999999993</v>
      </c>
      <c r="BS106">
        <v>17.929199999999998</v>
      </c>
      <c r="BT106">
        <v>0</v>
      </c>
      <c r="BU106">
        <v>0</v>
      </c>
      <c r="BV106">
        <v>0.03</v>
      </c>
      <c r="BW106">
        <v>1</v>
      </c>
      <c r="CV106">
        <v>0</v>
      </c>
      <c r="CW106">
        <f>ROUND(Y106*Source!I41*DO106,7)</f>
        <v>2.0999999999999999E-3</v>
      </c>
      <c r="CX106">
        <f>ROUND(Y106*Source!I41,7)</f>
        <v>2.0999999999999999E-3</v>
      </c>
      <c r="CY106">
        <f>AB106</f>
        <v>1406.6</v>
      </c>
      <c r="CZ106">
        <f>AF106</f>
        <v>1406.6</v>
      </c>
      <c r="DA106">
        <f>AJ106</f>
        <v>1</v>
      </c>
      <c r="DB106">
        <f>ROUND((ROUND(AT106*CZ106,2)*ROUND(0.3,7)),6)</f>
        <v>42.198</v>
      </c>
      <c r="DC106">
        <f>ROUND((ROUND(AT106*AG106,2)*ROUND(0.3,7)),6)</f>
        <v>17.928000000000001</v>
      </c>
      <c r="DD106" t="s">
        <v>3</v>
      </c>
      <c r="DE106" t="s">
        <v>3</v>
      </c>
      <c r="DF106">
        <f t="shared" si="38"/>
        <v>0</v>
      </c>
      <c r="DG106">
        <f t="shared" si="39"/>
        <v>2.95</v>
      </c>
      <c r="DH106">
        <f t="shared" si="27"/>
        <v>1.26</v>
      </c>
      <c r="DI106">
        <f t="shared" si="28"/>
        <v>0</v>
      </c>
      <c r="DJ106">
        <f>DG106+DH106</f>
        <v>4.21</v>
      </c>
      <c r="DK106">
        <v>1</v>
      </c>
      <c r="DL106" t="s">
        <v>554</v>
      </c>
      <c r="DM106">
        <v>6</v>
      </c>
      <c r="DN106" t="s">
        <v>508</v>
      </c>
      <c r="DO106">
        <v>1</v>
      </c>
    </row>
    <row r="107" spans="1:119" x14ac:dyDescent="0.2">
      <c r="A107">
        <f>ROW(Source!A41)</f>
        <v>41</v>
      </c>
      <c r="B107">
        <v>61617792</v>
      </c>
      <c r="C107">
        <v>61618138</v>
      </c>
      <c r="D107">
        <v>56572833</v>
      </c>
      <c r="E107">
        <v>1</v>
      </c>
      <c r="F107">
        <v>1</v>
      </c>
      <c r="G107">
        <v>1</v>
      </c>
      <c r="H107">
        <v>2</v>
      </c>
      <c r="I107" t="s">
        <v>515</v>
      </c>
      <c r="J107" t="s">
        <v>516</v>
      </c>
      <c r="K107" t="s">
        <v>517</v>
      </c>
      <c r="L107">
        <v>1368</v>
      </c>
      <c r="N107">
        <v>1011</v>
      </c>
      <c r="O107" t="s">
        <v>299</v>
      </c>
      <c r="P107" t="s">
        <v>299</v>
      </c>
      <c r="Q107">
        <v>1</v>
      </c>
      <c r="W107">
        <v>0</v>
      </c>
      <c r="X107">
        <v>1230426758</v>
      </c>
      <c r="Y107">
        <f>(AT107*ROUND(0.3,7))</f>
        <v>0.03</v>
      </c>
      <c r="AA107">
        <v>0</v>
      </c>
      <c r="AB107">
        <v>546.22</v>
      </c>
      <c r="AC107">
        <v>444.91</v>
      </c>
      <c r="AD107">
        <v>0</v>
      </c>
      <c r="AE107">
        <v>0</v>
      </c>
      <c r="AF107">
        <v>546.22</v>
      </c>
      <c r="AG107">
        <v>444.91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3</v>
      </c>
      <c r="AT107">
        <v>0.1</v>
      </c>
      <c r="AU107" t="s">
        <v>41</v>
      </c>
      <c r="AV107">
        <v>1</v>
      </c>
      <c r="AW107">
        <v>2</v>
      </c>
      <c r="AX107">
        <v>61618151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54.622000000000007</v>
      </c>
      <c r="BL107">
        <v>44.491000000000007</v>
      </c>
      <c r="BM107">
        <v>0</v>
      </c>
      <c r="BN107">
        <v>0</v>
      </c>
      <c r="BO107">
        <v>0.1</v>
      </c>
      <c r="BP107">
        <v>1</v>
      </c>
      <c r="BQ107">
        <v>0</v>
      </c>
      <c r="BR107">
        <v>16.386600000000001</v>
      </c>
      <c r="BS107">
        <v>13.347300000000001</v>
      </c>
      <c r="BT107">
        <v>0</v>
      </c>
      <c r="BU107">
        <v>0</v>
      </c>
      <c r="BV107">
        <v>0.03</v>
      </c>
      <c r="BW107">
        <v>1</v>
      </c>
      <c r="CV107">
        <v>0</v>
      </c>
      <c r="CW107">
        <f>ROUND(Y107*Source!I41*DO107,7)</f>
        <v>2.0999999999999999E-3</v>
      </c>
      <c r="CX107">
        <f>ROUND(Y107*Source!I41,7)</f>
        <v>2.0999999999999999E-3</v>
      </c>
      <c r="CY107">
        <f>AB107</f>
        <v>546.22</v>
      </c>
      <c r="CZ107">
        <f>AF107</f>
        <v>546.22</v>
      </c>
      <c r="DA107">
        <f>AJ107</f>
        <v>1</v>
      </c>
      <c r="DB107">
        <f>ROUND((ROUND(AT107*CZ107,2)*ROUND(0.3,7)),6)</f>
        <v>16.385999999999999</v>
      </c>
      <c r="DC107">
        <f>ROUND((ROUND(AT107*AG107,2)*ROUND(0.3,7)),6)</f>
        <v>13.347</v>
      </c>
      <c r="DD107" t="s">
        <v>3</v>
      </c>
      <c r="DE107" t="s">
        <v>3</v>
      </c>
      <c r="DF107">
        <f t="shared" si="38"/>
        <v>0</v>
      </c>
      <c r="DG107">
        <f t="shared" si="39"/>
        <v>1.1499999999999999</v>
      </c>
      <c r="DH107">
        <f t="shared" si="27"/>
        <v>0.93</v>
      </c>
      <c r="DI107">
        <f t="shared" si="28"/>
        <v>0</v>
      </c>
      <c r="DJ107">
        <f>DG107+DH107</f>
        <v>2.08</v>
      </c>
      <c r="DK107">
        <v>1</v>
      </c>
      <c r="DL107" t="s">
        <v>514</v>
      </c>
      <c r="DM107">
        <v>4</v>
      </c>
      <c r="DN107" t="s">
        <v>508</v>
      </c>
      <c r="DO107">
        <v>1</v>
      </c>
    </row>
    <row r="108" spans="1:119" x14ac:dyDescent="0.2">
      <c r="A108">
        <f>ROW(Source!A41)</f>
        <v>41</v>
      </c>
      <c r="B108">
        <v>61617792</v>
      </c>
      <c r="C108">
        <v>61618138</v>
      </c>
      <c r="D108">
        <v>56573153</v>
      </c>
      <c r="E108">
        <v>1</v>
      </c>
      <c r="F108">
        <v>1</v>
      </c>
      <c r="G108">
        <v>1</v>
      </c>
      <c r="H108">
        <v>2</v>
      </c>
      <c r="I108" t="s">
        <v>570</v>
      </c>
      <c r="J108" t="s">
        <v>571</v>
      </c>
      <c r="K108" t="s">
        <v>572</v>
      </c>
      <c r="L108">
        <v>1368</v>
      </c>
      <c r="N108">
        <v>1011</v>
      </c>
      <c r="O108" t="s">
        <v>299</v>
      </c>
      <c r="P108" t="s">
        <v>299</v>
      </c>
      <c r="Q108">
        <v>1</v>
      </c>
      <c r="W108">
        <v>0</v>
      </c>
      <c r="X108">
        <v>1280601743</v>
      </c>
      <c r="Y108">
        <f>(AT108*ROUND(0.3,7))</f>
        <v>0.87</v>
      </c>
      <c r="AA108">
        <v>0</v>
      </c>
      <c r="AB108">
        <v>26.33</v>
      </c>
      <c r="AC108">
        <v>0</v>
      </c>
      <c r="AD108">
        <v>0</v>
      </c>
      <c r="AE108">
        <v>0</v>
      </c>
      <c r="AF108">
        <v>26.33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3</v>
      </c>
      <c r="AT108">
        <v>2.9</v>
      </c>
      <c r="AU108" t="s">
        <v>41</v>
      </c>
      <c r="AV108">
        <v>1</v>
      </c>
      <c r="AW108">
        <v>2</v>
      </c>
      <c r="AX108">
        <v>61618152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76.356999999999999</v>
      </c>
      <c r="BL108">
        <v>0</v>
      </c>
      <c r="BM108">
        <v>0</v>
      </c>
      <c r="BN108">
        <v>0</v>
      </c>
      <c r="BO108">
        <v>0</v>
      </c>
      <c r="BP108">
        <v>1</v>
      </c>
      <c r="BQ108">
        <v>0</v>
      </c>
      <c r="BR108">
        <v>22.9071</v>
      </c>
      <c r="BS108">
        <v>0</v>
      </c>
      <c r="BT108">
        <v>0</v>
      </c>
      <c r="BU108">
        <v>0</v>
      </c>
      <c r="BV108">
        <v>0</v>
      </c>
      <c r="BW108">
        <v>1</v>
      </c>
      <c r="CV108">
        <v>0</v>
      </c>
      <c r="CW108">
        <f>ROUND(Y108*Source!I41*DO108,7)</f>
        <v>0</v>
      </c>
      <c r="CX108">
        <f>ROUND(Y108*Source!I41,7)</f>
        <v>6.0900000000000003E-2</v>
      </c>
      <c r="CY108">
        <f>AB108</f>
        <v>26.33</v>
      </c>
      <c r="CZ108">
        <f>AF108</f>
        <v>26.33</v>
      </c>
      <c r="DA108">
        <f>AJ108</f>
        <v>1</v>
      </c>
      <c r="DB108">
        <f>ROUND((ROUND(AT108*CZ108,2)*ROUND(0.3,7)),6)</f>
        <v>22.908000000000001</v>
      </c>
      <c r="DC108">
        <f>ROUND((ROUND(AT108*AG108,2)*ROUND(0.3,7)),6)</f>
        <v>0</v>
      </c>
      <c r="DD108" t="s">
        <v>3</v>
      </c>
      <c r="DE108" t="s">
        <v>3</v>
      </c>
      <c r="DF108">
        <f t="shared" si="38"/>
        <v>0</v>
      </c>
      <c r="DG108">
        <f t="shared" si="39"/>
        <v>1.6</v>
      </c>
      <c r="DH108">
        <f t="shared" si="27"/>
        <v>0</v>
      </c>
      <c r="DI108">
        <f t="shared" si="28"/>
        <v>0</v>
      </c>
      <c r="DJ108">
        <f>DG108+DH108</f>
        <v>1.6</v>
      </c>
      <c r="DK108">
        <v>1</v>
      </c>
      <c r="DL108" t="s">
        <v>3</v>
      </c>
      <c r="DM108">
        <v>0</v>
      </c>
      <c r="DN108" t="s">
        <v>3</v>
      </c>
      <c r="DO108">
        <v>0</v>
      </c>
    </row>
    <row r="109" spans="1:119" x14ac:dyDescent="0.2">
      <c r="A109">
        <f>ROW(Source!A41)</f>
        <v>41</v>
      </c>
      <c r="B109">
        <v>61617792</v>
      </c>
      <c r="C109">
        <v>61618138</v>
      </c>
      <c r="D109">
        <v>56579266</v>
      </c>
      <c r="E109">
        <v>1</v>
      </c>
      <c r="F109">
        <v>1</v>
      </c>
      <c r="G109">
        <v>1</v>
      </c>
      <c r="H109">
        <v>3</v>
      </c>
      <c r="I109" t="s">
        <v>573</v>
      </c>
      <c r="J109" t="s">
        <v>574</v>
      </c>
      <c r="K109" t="s">
        <v>575</v>
      </c>
      <c r="L109">
        <v>1346</v>
      </c>
      <c r="N109">
        <v>1009</v>
      </c>
      <c r="O109" t="s">
        <v>525</v>
      </c>
      <c r="P109" t="s">
        <v>525</v>
      </c>
      <c r="Q109">
        <v>1</v>
      </c>
      <c r="W109">
        <v>0</v>
      </c>
      <c r="X109">
        <v>-1545686836</v>
      </c>
      <c r="Y109">
        <f>(AT109*ROUND(0,7))</f>
        <v>0</v>
      </c>
      <c r="AA109">
        <v>157.19</v>
      </c>
      <c r="AB109">
        <v>0</v>
      </c>
      <c r="AC109">
        <v>0</v>
      </c>
      <c r="AD109">
        <v>0</v>
      </c>
      <c r="AE109">
        <v>155.63</v>
      </c>
      <c r="AF109">
        <v>0</v>
      </c>
      <c r="AG109">
        <v>0</v>
      </c>
      <c r="AH109">
        <v>0</v>
      </c>
      <c r="AI109">
        <v>1.01</v>
      </c>
      <c r="AJ109">
        <v>1</v>
      </c>
      <c r="AK109">
        <v>1</v>
      </c>
      <c r="AL109">
        <v>1</v>
      </c>
      <c r="AM109">
        <v>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3</v>
      </c>
      <c r="AT109">
        <v>0.9</v>
      </c>
      <c r="AU109" t="s">
        <v>40</v>
      </c>
      <c r="AV109">
        <v>0</v>
      </c>
      <c r="AW109">
        <v>2</v>
      </c>
      <c r="AX109">
        <v>61618153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140.06700000000001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1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V109">
        <v>0</v>
      </c>
      <c r="CW109">
        <v>0</v>
      </c>
      <c r="CX109">
        <f>ROUND(Y109*Source!I41,7)</f>
        <v>0</v>
      </c>
      <c r="CY109">
        <f>AA109</f>
        <v>157.19</v>
      </c>
      <c r="CZ109">
        <f>AE109</f>
        <v>155.63</v>
      </c>
      <c r="DA109">
        <f>AI109</f>
        <v>1.01</v>
      </c>
      <c r="DB109">
        <f>ROUND((ROUND(AT109*CZ109,2)*ROUND(0,7)),6)</f>
        <v>0</v>
      </c>
      <c r="DC109">
        <f>ROUND((ROUND(AT109*AG109,2)*ROUND(0,7)),6)</f>
        <v>0</v>
      </c>
      <c r="DD109" t="s">
        <v>3</v>
      </c>
      <c r="DE109" t="s">
        <v>3</v>
      </c>
      <c r="DF109">
        <f>ROUND(ROUND(AE109*AI109,2)*CX109,2)</f>
        <v>0</v>
      </c>
      <c r="DG109">
        <f t="shared" si="39"/>
        <v>0</v>
      </c>
      <c r="DH109">
        <f t="shared" si="27"/>
        <v>0</v>
      </c>
      <c r="DI109">
        <f t="shared" si="28"/>
        <v>0</v>
      </c>
      <c r="DJ109">
        <f>DF109</f>
        <v>0</v>
      </c>
      <c r="DK109">
        <v>0</v>
      </c>
      <c r="DL109" t="s">
        <v>3</v>
      </c>
      <c r="DM109">
        <v>0</v>
      </c>
      <c r="DN109" t="s">
        <v>3</v>
      </c>
      <c r="DO109">
        <v>0</v>
      </c>
    </row>
    <row r="110" spans="1:119" x14ac:dyDescent="0.2">
      <c r="A110">
        <f>ROW(Source!A41)</f>
        <v>41</v>
      </c>
      <c r="B110">
        <v>61617792</v>
      </c>
      <c r="C110">
        <v>61618138</v>
      </c>
      <c r="D110">
        <v>56592692</v>
      </c>
      <c r="E110">
        <v>1</v>
      </c>
      <c r="F110">
        <v>1</v>
      </c>
      <c r="G110">
        <v>1</v>
      </c>
      <c r="H110">
        <v>3</v>
      </c>
      <c r="I110" t="s">
        <v>599</v>
      </c>
      <c r="J110" t="s">
        <v>600</v>
      </c>
      <c r="K110" t="s">
        <v>601</v>
      </c>
      <c r="L110">
        <v>1348</v>
      </c>
      <c r="N110">
        <v>1009</v>
      </c>
      <c r="O110" t="s">
        <v>59</v>
      </c>
      <c r="P110" t="s">
        <v>59</v>
      </c>
      <c r="Q110">
        <v>1000</v>
      </c>
      <c r="W110">
        <v>0</v>
      </c>
      <c r="X110">
        <v>-994423950</v>
      </c>
      <c r="Y110">
        <f>(AT110*ROUND(0,7))</f>
        <v>0</v>
      </c>
      <c r="AA110">
        <v>58787.93</v>
      </c>
      <c r="AB110">
        <v>0</v>
      </c>
      <c r="AC110">
        <v>0</v>
      </c>
      <c r="AD110">
        <v>0</v>
      </c>
      <c r="AE110">
        <v>58787.93</v>
      </c>
      <c r="AF110">
        <v>0</v>
      </c>
      <c r="AG110">
        <v>0</v>
      </c>
      <c r="AH110">
        <v>0</v>
      </c>
      <c r="AI110">
        <v>1</v>
      </c>
      <c r="AJ110">
        <v>1</v>
      </c>
      <c r="AK110">
        <v>1</v>
      </c>
      <c r="AL110">
        <v>1</v>
      </c>
      <c r="AM110">
        <v>-2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3</v>
      </c>
      <c r="AT110">
        <v>4.0000000000000001E-3</v>
      </c>
      <c r="AU110" t="s">
        <v>40</v>
      </c>
      <c r="AV110">
        <v>0</v>
      </c>
      <c r="AW110">
        <v>2</v>
      </c>
      <c r="AX110">
        <v>61618154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235.15172000000001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1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V110">
        <v>0</v>
      </c>
      <c r="CW110">
        <v>0</v>
      </c>
      <c r="CX110">
        <f>ROUND(Y110*Source!I41,7)</f>
        <v>0</v>
      </c>
      <c r="CY110">
        <f>AA110</f>
        <v>58787.93</v>
      </c>
      <c r="CZ110">
        <f>AE110</f>
        <v>58787.93</v>
      </c>
      <c r="DA110">
        <f>AI110</f>
        <v>1</v>
      </c>
      <c r="DB110">
        <f>ROUND((ROUND(AT110*CZ110,2)*ROUND(0,7)),6)</f>
        <v>0</v>
      </c>
      <c r="DC110">
        <f>ROUND((ROUND(AT110*AG110,2)*ROUND(0,7)),6)</f>
        <v>0</v>
      </c>
      <c r="DD110" t="s">
        <v>3</v>
      </c>
      <c r="DE110" t="s">
        <v>3</v>
      </c>
      <c r="DF110">
        <f>ROUND(ROUND(AE110,2)*CX110,2)</f>
        <v>0</v>
      </c>
      <c r="DG110">
        <f t="shared" si="39"/>
        <v>0</v>
      </c>
      <c r="DH110">
        <f t="shared" si="27"/>
        <v>0</v>
      </c>
      <c r="DI110">
        <f t="shared" si="28"/>
        <v>0</v>
      </c>
      <c r="DJ110">
        <f>DF110</f>
        <v>0</v>
      </c>
      <c r="DK110">
        <v>1</v>
      </c>
      <c r="DL110" t="s">
        <v>3</v>
      </c>
      <c r="DM110">
        <v>0</v>
      </c>
      <c r="DN110" t="s">
        <v>3</v>
      </c>
      <c r="DO110">
        <v>0</v>
      </c>
    </row>
    <row r="111" spans="1:119" x14ac:dyDescent="0.2">
      <c r="A111">
        <f>ROW(Source!A41)</f>
        <v>41</v>
      </c>
      <c r="B111">
        <v>61617792</v>
      </c>
      <c r="C111">
        <v>61618138</v>
      </c>
      <c r="D111">
        <v>56609983</v>
      </c>
      <c r="E111">
        <v>1</v>
      </c>
      <c r="F111">
        <v>1</v>
      </c>
      <c r="G111">
        <v>1</v>
      </c>
      <c r="H111">
        <v>3</v>
      </c>
      <c r="I111" t="s">
        <v>596</v>
      </c>
      <c r="J111" t="s">
        <v>597</v>
      </c>
      <c r="K111" t="s">
        <v>598</v>
      </c>
      <c r="L111">
        <v>1346</v>
      </c>
      <c r="N111">
        <v>1009</v>
      </c>
      <c r="O111" t="s">
        <v>525</v>
      </c>
      <c r="P111" t="s">
        <v>525</v>
      </c>
      <c r="Q111">
        <v>1</v>
      </c>
      <c r="W111">
        <v>0</v>
      </c>
      <c r="X111">
        <v>4985900</v>
      </c>
      <c r="Y111">
        <f>(AT111*ROUND(0,7))</f>
        <v>0</v>
      </c>
      <c r="AA111">
        <v>1048.29</v>
      </c>
      <c r="AB111">
        <v>0</v>
      </c>
      <c r="AC111">
        <v>0</v>
      </c>
      <c r="AD111">
        <v>0</v>
      </c>
      <c r="AE111">
        <v>911.56</v>
      </c>
      <c r="AF111">
        <v>0</v>
      </c>
      <c r="AG111">
        <v>0</v>
      </c>
      <c r="AH111">
        <v>0</v>
      </c>
      <c r="AI111">
        <v>1.1499999999999999</v>
      </c>
      <c r="AJ111">
        <v>1</v>
      </c>
      <c r="AK111">
        <v>1</v>
      </c>
      <c r="AL111">
        <v>1</v>
      </c>
      <c r="AM111">
        <v>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3</v>
      </c>
      <c r="AT111">
        <v>2</v>
      </c>
      <c r="AU111" t="s">
        <v>40</v>
      </c>
      <c r="AV111">
        <v>0</v>
      </c>
      <c r="AW111">
        <v>2</v>
      </c>
      <c r="AX111">
        <v>61618155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1823.12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1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V111">
        <v>0</v>
      </c>
      <c r="CW111">
        <v>0</v>
      </c>
      <c r="CX111">
        <f>ROUND(Y111*Source!I41,7)</f>
        <v>0</v>
      </c>
      <c r="CY111">
        <f>AA111</f>
        <v>1048.29</v>
      </c>
      <c r="CZ111">
        <f>AE111</f>
        <v>911.56</v>
      </c>
      <c r="DA111">
        <f>AI111</f>
        <v>1.1499999999999999</v>
      </c>
      <c r="DB111">
        <f>ROUND((ROUND(AT111*CZ111,2)*ROUND(0,7)),6)</f>
        <v>0</v>
      </c>
      <c r="DC111">
        <f>ROUND((ROUND(AT111*AG111,2)*ROUND(0,7)),6)</f>
        <v>0</v>
      </c>
      <c r="DD111" t="s">
        <v>3</v>
      </c>
      <c r="DE111" t="s">
        <v>3</v>
      </c>
      <c r="DF111">
        <f>ROUND(ROUND(AE111*AI111,2)*CX111,2)</f>
        <v>0</v>
      </c>
      <c r="DG111">
        <f t="shared" si="39"/>
        <v>0</v>
      </c>
      <c r="DH111">
        <f t="shared" si="27"/>
        <v>0</v>
      </c>
      <c r="DI111">
        <f t="shared" si="28"/>
        <v>0</v>
      </c>
      <c r="DJ111">
        <f>DF111</f>
        <v>0</v>
      </c>
      <c r="DK111">
        <v>0</v>
      </c>
      <c r="DL111" t="s">
        <v>3</v>
      </c>
      <c r="DM111">
        <v>0</v>
      </c>
      <c r="DN111" t="s">
        <v>3</v>
      </c>
      <c r="DO111">
        <v>0</v>
      </c>
    </row>
    <row r="112" spans="1:119" x14ac:dyDescent="0.2">
      <c r="A112">
        <f>ROW(Source!A41)</f>
        <v>41</v>
      </c>
      <c r="B112">
        <v>61617792</v>
      </c>
      <c r="C112">
        <v>61618138</v>
      </c>
      <c r="D112">
        <v>56223463</v>
      </c>
      <c r="E112">
        <v>108</v>
      </c>
      <c r="F112">
        <v>1</v>
      </c>
      <c r="G112">
        <v>1</v>
      </c>
      <c r="H112">
        <v>3</v>
      </c>
      <c r="I112" t="s">
        <v>565</v>
      </c>
      <c r="J112" t="s">
        <v>3</v>
      </c>
      <c r="K112" t="s">
        <v>566</v>
      </c>
      <c r="L112">
        <v>3277935</v>
      </c>
      <c r="N112">
        <v>1013</v>
      </c>
      <c r="O112" t="s">
        <v>567</v>
      </c>
      <c r="P112" t="s">
        <v>567</v>
      </c>
      <c r="Q112">
        <v>1</v>
      </c>
      <c r="W112">
        <v>0</v>
      </c>
      <c r="X112">
        <v>274903907</v>
      </c>
      <c r="Y112">
        <f>AT112</f>
        <v>2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0</v>
      </c>
      <c r="AQ112">
        <v>1</v>
      </c>
      <c r="AR112">
        <v>0</v>
      </c>
      <c r="AS112" t="s">
        <v>3</v>
      </c>
      <c r="AT112">
        <v>2</v>
      </c>
      <c r="AU112" t="s">
        <v>3</v>
      </c>
      <c r="AV112">
        <v>0</v>
      </c>
      <c r="AW112">
        <v>2</v>
      </c>
      <c r="AX112">
        <v>61618156</v>
      </c>
      <c r="AY112">
        <v>1</v>
      </c>
      <c r="AZ112">
        <v>2048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ROUND(Y112*Source!I41,7)</f>
        <v>0.14000000000000001</v>
      </c>
      <c r="CY112">
        <f>AA112</f>
        <v>0</v>
      </c>
      <c r="CZ112">
        <f>AE112</f>
        <v>0</v>
      </c>
      <c r="DA112">
        <f>AI112</f>
        <v>1</v>
      </c>
      <c r="DB112">
        <f>ROUND(ROUND(AT112*CZ112,2),6)</f>
        <v>0</v>
      </c>
      <c r="DC112">
        <f>ROUND(ROUND(AT112*AG112,2),6)</f>
        <v>0</v>
      </c>
      <c r="DD112" t="s">
        <v>3</v>
      </c>
      <c r="DE112" t="s">
        <v>3</v>
      </c>
      <c r="DF112">
        <f t="shared" ref="DF112:DF117" si="40">ROUND(ROUND(AE112,2)*CX112,2)</f>
        <v>0</v>
      </c>
      <c r="DG112">
        <f t="shared" si="39"/>
        <v>0</v>
      </c>
      <c r="DH112">
        <f t="shared" si="27"/>
        <v>0</v>
      </c>
      <c r="DI112">
        <f t="shared" si="28"/>
        <v>0</v>
      </c>
      <c r="DJ112">
        <f>DF112</f>
        <v>0</v>
      </c>
      <c r="DK112">
        <v>0</v>
      </c>
      <c r="DL112" t="s">
        <v>3</v>
      </c>
      <c r="DM112">
        <v>0</v>
      </c>
      <c r="DN112" t="s">
        <v>3</v>
      </c>
      <c r="DO112">
        <v>0</v>
      </c>
    </row>
    <row r="113" spans="1:119" x14ac:dyDescent="0.2">
      <c r="A113">
        <f>ROW(Source!A42)</f>
        <v>42</v>
      </c>
      <c r="B113">
        <v>61617792</v>
      </c>
      <c r="C113">
        <v>61618157</v>
      </c>
      <c r="D113">
        <v>37064878</v>
      </c>
      <c r="E113">
        <v>108</v>
      </c>
      <c r="F113">
        <v>1</v>
      </c>
      <c r="G113">
        <v>1</v>
      </c>
      <c r="H113">
        <v>1</v>
      </c>
      <c r="I113" t="s">
        <v>568</v>
      </c>
      <c r="J113" t="s">
        <v>3</v>
      </c>
      <c r="K113" t="s">
        <v>569</v>
      </c>
      <c r="L113">
        <v>1191</v>
      </c>
      <c r="N113">
        <v>1013</v>
      </c>
      <c r="O113" t="s">
        <v>508</v>
      </c>
      <c r="P113" t="s">
        <v>508</v>
      </c>
      <c r="Q113">
        <v>1</v>
      </c>
      <c r="W113">
        <v>0</v>
      </c>
      <c r="X113">
        <v>-2012709214</v>
      </c>
      <c r="Y113">
        <f>(AT113*ROUND(0.3,7))</f>
        <v>5.55</v>
      </c>
      <c r="AA113">
        <v>0</v>
      </c>
      <c r="AB113">
        <v>0</v>
      </c>
      <c r="AC113">
        <v>0</v>
      </c>
      <c r="AD113">
        <v>434.95</v>
      </c>
      <c r="AE113">
        <v>0</v>
      </c>
      <c r="AF113">
        <v>0</v>
      </c>
      <c r="AG113">
        <v>0</v>
      </c>
      <c r="AH113">
        <v>434.95</v>
      </c>
      <c r="AI113">
        <v>1</v>
      </c>
      <c r="AJ113">
        <v>1</v>
      </c>
      <c r="AK113">
        <v>1</v>
      </c>
      <c r="AL113">
        <v>1</v>
      </c>
      <c r="AM113">
        <v>-2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3</v>
      </c>
      <c r="AT113">
        <v>18.5</v>
      </c>
      <c r="AU113" t="s">
        <v>41</v>
      </c>
      <c r="AV113">
        <v>1</v>
      </c>
      <c r="AW113">
        <v>2</v>
      </c>
      <c r="AX113">
        <v>61618167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8046.5749999999998</v>
      </c>
      <c r="BN113">
        <v>18.5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2413.9724999999999</v>
      </c>
      <c r="BU113">
        <v>5.55</v>
      </c>
      <c r="BV113">
        <v>0</v>
      </c>
      <c r="BW113">
        <v>1</v>
      </c>
      <c r="CU113">
        <f>ROUND(AT113*Source!I42*AH113*AL113,2)</f>
        <v>5069.34</v>
      </c>
      <c r="CV113">
        <f>ROUND(Y113*Source!I42,7)</f>
        <v>3.4965000000000002</v>
      </c>
      <c r="CW113">
        <v>0</v>
      </c>
      <c r="CX113">
        <f>ROUND(Y113*Source!I42,7)</f>
        <v>3.4965000000000002</v>
      </c>
      <c r="CY113">
        <f>AD113</f>
        <v>434.95</v>
      </c>
      <c r="CZ113">
        <f>AH113</f>
        <v>434.95</v>
      </c>
      <c r="DA113">
        <f>AL113</f>
        <v>1</v>
      </c>
      <c r="DB113">
        <f>ROUND((ROUND(AT113*CZ113,2)*ROUND(0.3,7)),6)</f>
        <v>2413.9740000000002</v>
      </c>
      <c r="DC113">
        <f>ROUND((ROUND(AT113*AG113,2)*ROUND(0.3,7)),6)</f>
        <v>0</v>
      </c>
      <c r="DD113" t="s">
        <v>3</v>
      </c>
      <c r="DE113" t="s">
        <v>3</v>
      </c>
      <c r="DF113">
        <f t="shared" si="40"/>
        <v>0</v>
      </c>
      <c r="DG113">
        <f t="shared" si="39"/>
        <v>0</v>
      </c>
      <c r="DH113">
        <f t="shared" si="27"/>
        <v>0</v>
      </c>
      <c r="DI113">
        <f t="shared" si="28"/>
        <v>1520.8</v>
      </c>
      <c r="DJ113">
        <f>DI113</f>
        <v>1520.8</v>
      </c>
      <c r="DK113">
        <v>1</v>
      </c>
      <c r="DL113" t="s">
        <v>3</v>
      </c>
      <c r="DM113">
        <v>0</v>
      </c>
      <c r="DN113" t="s">
        <v>3</v>
      </c>
      <c r="DO113">
        <v>0</v>
      </c>
    </row>
    <row r="114" spans="1:119" x14ac:dyDescent="0.2">
      <c r="A114">
        <f>ROW(Source!A42)</f>
        <v>42</v>
      </c>
      <c r="B114">
        <v>61617792</v>
      </c>
      <c r="C114">
        <v>61618157</v>
      </c>
      <c r="D114">
        <v>37064876</v>
      </c>
      <c r="E114">
        <v>108</v>
      </c>
      <c r="F114">
        <v>1</v>
      </c>
      <c r="G114">
        <v>1</v>
      </c>
      <c r="H114">
        <v>1</v>
      </c>
      <c r="I114" t="s">
        <v>509</v>
      </c>
      <c r="J114" t="s">
        <v>3</v>
      </c>
      <c r="K114" t="s">
        <v>510</v>
      </c>
      <c r="L114">
        <v>1191</v>
      </c>
      <c r="N114">
        <v>1013</v>
      </c>
      <c r="O114" t="s">
        <v>508</v>
      </c>
      <c r="P114" t="s">
        <v>508</v>
      </c>
      <c r="Q114">
        <v>1</v>
      </c>
      <c r="W114">
        <v>0</v>
      </c>
      <c r="X114">
        <v>-1417349443</v>
      </c>
      <c r="Y114">
        <f>(AT114*ROUND(0.3,7))</f>
        <v>0.10200000000000001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1</v>
      </c>
      <c r="AJ114">
        <v>1</v>
      </c>
      <c r="AK114">
        <v>1</v>
      </c>
      <c r="AL114">
        <v>1</v>
      </c>
      <c r="AM114">
        <v>-2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3</v>
      </c>
      <c r="AT114">
        <v>0.34</v>
      </c>
      <c r="AU114" t="s">
        <v>41</v>
      </c>
      <c r="AV114">
        <v>2</v>
      </c>
      <c r="AW114">
        <v>2</v>
      </c>
      <c r="AX114">
        <v>61618168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ROUND(Y114*Source!I42,7)</f>
        <v>6.4259999999999998E-2</v>
      </c>
      <c r="CY114">
        <f>AD114</f>
        <v>0</v>
      </c>
      <c r="CZ114">
        <f>AH114</f>
        <v>0</v>
      </c>
      <c r="DA114">
        <f>AL114</f>
        <v>1</v>
      </c>
      <c r="DB114">
        <f>ROUND((ROUND(AT114*CZ114,2)*ROUND(0.3,7)),6)</f>
        <v>0</v>
      </c>
      <c r="DC114">
        <f>ROUND((ROUND(AT114*AG114,2)*ROUND(0.3,7)),6)</f>
        <v>0</v>
      </c>
      <c r="DD114" t="s">
        <v>3</v>
      </c>
      <c r="DE114" t="s">
        <v>3</v>
      </c>
      <c r="DF114">
        <f t="shared" si="40"/>
        <v>0</v>
      </c>
      <c r="DG114">
        <f t="shared" si="39"/>
        <v>0</v>
      </c>
      <c r="DH114">
        <f t="shared" si="27"/>
        <v>0</v>
      </c>
      <c r="DI114">
        <f t="shared" si="28"/>
        <v>0</v>
      </c>
      <c r="DJ114">
        <f>DI114</f>
        <v>0</v>
      </c>
      <c r="DK114">
        <v>0</v>
      </c>
      <c r="DL114" t="s">
        <v>3</v>
      </c>
      <c r="DM114">
        <v>0</v>
      </c>
      <c r="DN114" t="s">
        <v>3</v>
      </c>
      <c r="DO114">
        <v>0</v>
      </c>
    </row>
    <row r="115" spans="1:119" x14ac:dyDescent="0.2">
      <c r="A115">
        <f>ROW(Source!A42)</f>
        <v>42</v>
      </c>
      <c r="B115">
        <v>61617792</v>
      </c>
      <c r="C115">
        <v>61618157</v>
      </c>
      <c r="D115">
        <v>56571417</v>
      </c>
      <c r="E115">
        <v>1</v>
      </c>
      <c r="F115">
        <v>1</v>
      </c>
      <c r="G115">
        <v>1</v>
      </c>
      <c r="H115">
        <v>2</v>
      </c>
      <c r="I115" t="s">
        <v>551</v>
      </c>
      <c r="J115" t="s">
        <v>552</v>
      </c>
      <c r="K115" t="s">
        <v>553</v>
      </c>
      <c r="L115">
        <v>1368</v>
      </c>
      <c r="N115">
        <v>1011</v>
      </c>
      <c r="O115" t="s">
        <v>299</v>
      </c>
      <c r="P115" t="s">
        <v>299</v>
      </c>
      <c r="Q115">
        <v>1</v>
      </c>
      <c r="W115">
        <v>0</v>
      </c>
      <c r="X115">
        <v>-848025172</v>
      </c>
      <c r="Y115">
        <f>(AT115*ROUND(0.3,7))</f>
        <v>5.1000000000000004E-2</v>
      </c>
      <c r="AA115">
        <v>0</v>
      </c>
      <c r="AB115">
        <v>1406.6</v>
      </c>
      <c r="AC115">
        <v>597.64</v>
      </c>
      <c r="AD115">
        <v>0</v>
      </c>
      <c r="AE115">
        <v>0</v>
      </c>
      <c r="AF115">
        <v>1406.6</v>
      </c>
      <c r="AG115">
        <v>597.64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0</v>
      </c>
      <c r="AP115">
        <v>1</v>
      </c>
      <c r="AQ115">
        <v>1</v>
      </c>
      <c r="AR115">
        <v>0</v>
      </c>
      <c r="AS115" t="s">
        <v>3</v>
      </c>
      <c r="AT115">
        <v>0.17</v>
      </c>
      <c r="AU115" t="s">
        <v>41</v>
      </c>
      <c r="AV115">
        <v>1</v>
      </c>
      <c r="AW115">
        <v>2</v>
      </c>
      <c r="AX115">
        <v>61618169</v>
      </c>
      <c r="AY115">
        <v>1</v>
      </c>
      <c r="AZ115">
        <v>0</v>
      </c>
      <c r="BA115">
        <v>115</v>
      </c>
      <c r="BB115">
        <v>1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239.12200000000001</v>
      </c>
      <c r="BL115">
        <v>101.59880000000001</v>
      </c>
      <c r="BM115">
        <v>0</v>
      </c>
      <c r="BN115">
        <v>0</v>
      </c>
      <c r="BO115">
        <v>0.17</v>
      </c>
      <c r="BP115">
        <v>1</v>
      </c>
      <c r="BQ115">
        <v>0</v>
      </c>
      <c r="BR115">
        <v>71.736599999999996</v>
      </c>
      <c r="BS115">
        <v>30.47964</v>
      </c>
      <c r="BT115">
        <v>0</v>
      </c>
      <c r="BU115">
        <v>0</v>
      </c>
      <c r="BV115">
        <v>5.1000000000000004E-2</v>
      </c>
      <c r="BW115">
        <v>1</v>
      </c>
      <c r="CV115">
        <v>0</v>
      </c>
      <c r="CW115">
        <f>ROUND(Y115*Source!I42*DO115,7)</f>
        <v>3.2129999999999999E-2</v>
      </c>
      <c r="CX115">
        <f>ROUND(Y115*Source!I42,7)</f>
        <v>3.2129999999999999E-2</v>
      </c>
      <c r="CY115">
        <f>AB115</f>
        <v>1406.6</v>
      </c>
      <c r="CZ115">
        <f>AF115</f>
        <v>1406.6</v>
      </c>
      <c r="DA115">
        <f>AJ115</f>
        <v>1</v>
      </c>
      <c r="DB115">
        <f>ROUND((ROUND(AT115*CZ115,2)*ROUND(0.3,7)),6)</f>
        <v>71.736000000000004</v>
      </c>
      <c r="DC115">
        <f>ROUND((ROUND(AT115*AG115,2)*ROUND(0.3,7)),6)</f>
        <v>30.48</v>
      </c>
      <c r="DD115" t="s">
        <v>3</v>
      </c>
      <c r="DE115" t="s">
        <v>3</v>
      </c>
      <c r="DF115">
        <f t="shared" si="40"/>
        <v>0</v>
      </c>
      <c r="DG115">
        <f t="shared" si="39"/>
        <v>45.19</v>
      </c>
      <c r="DH115">
        <f t="shared" si="27"/>
        <v>19.2</v>
      </c>
      <c r="DI115">
        <f t="shared" si="28"/>
        <v>0</v>
      </c>
      <c r="DJ115">
        <f>DG115+DH115</f>
        <v>64.39</v>
      </c>
      <c r="DK115">
        <v>1</v>
      </c>
      <c r="DL115" t="s">
        <v>554</v>
      </c>
      <c r="DM115">
        <v>6</v>
      </c>
      <c r="DN115" t="s">
        <v>508</v>
      </c>
      <c r="DO115">
        <v>1</v>
      </c>
    </row>
    <row r="116" spans="1:119" x14ac:dyDescent="0.2">
      <c r="A116">
        <f>ROW(Source!A42)</f>
        <v>42</v>
      </c>
      <c r="B116">
        <v>61617792</v>
      </c>
      <c r="C116">
        <v>61618157</v>
      </c>
      <c r="D116">
        <v>56572833</v>
      </c>
      <c r="E116">
        <v>1</v>
      </c>
      <c r="F116">
        <v>1</v>
      </c>
      <c r="G116">
        <v>1</v>
      </c>
      <c r="H116">
        <v>2</v>
      </c>
      <c r="I116" t="s">
        <v>515</v>
      </c>
      <c r="J116" t="s">
        <v>516</v>
      </c>
      <c r="K116" t="s">
        <v>517</v>
      </c>
      <c r="L116">
        <v>1368</v>
      </c>
      <c r="N116">
        <v>1011</v>
      </c>
      <c r="O116" t="s">
        <v>299</v>
      </c>
      <c r="P116" t="s">
        <v>299</v>
      </c>
      <c r="Q116">
        <v>1</v>
      </c>
      <c r="W116">
        <v>0</v>
      </c>
      <c r="X116">
        <v>1230426758</v>
      </c>
      <c r="Y116">
        <f>(AT116*ROUND(0.3,7))</f>
        <v>5.1000000000000004E-2</v>
      </c>
      <c r="AA116">
        <v>0</v>
      </c>
      <c r="AB116">
        <v>546.22</v>
      </c>
      <c r="AC116">
        <v>444.91</v>
      </c>
      <c r="AD116">
        <v>0</v>
      </c>
      <c r="AE116">
        <v>0</v>
      </c>
      <c r="AF116">
        <v>546.22</v>
      </c>
      <c r="AG116">
        <v>444.91</v>
      </c>
      <c r="AH116">
        <v>0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3</v>
      </c>
      <c r="AT116">
        <v>0.17</v>
      </c>
      <c r="AU116" t="s">
        <v>41</v>
      </c>
      <c r="AV116">
        <v>1</v>
      </c>
      <c r="AW116">
        <v>2</v>
      </c>
      <c r="AX116">
        <v>61618170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92.857400000000013</v>
      </c>
      <c r="BL116">
        <v>75.634700000000009</v>
      </c>
      <c r="BM116">
        <v>0</v>
      </c>
      <c r="BN116">
        <v>0</v>
      </c>
      <c r="BO116">
        <v>0.17</v>
      </c>
      <c r="BP116">
        <v>1</v>
      </c>
      <c r="BQ116">
        <v>0</v>
      </c>
      <c r="BR116">
        <v>27.857220000000002</v>
      </c>
      <c r="BS116">
        <v>22.690410000000004</v>
      </c>
      <c r="BT116">
        <v>0</v>
      </c>
      <c r="BU116">
        <v>0</v>
      </c>
      <c r="BV116">
        <v>5.1000000000000004E-2</v>
      </c>
      <c r="BW116">
        <v>1</v>
      </c>
      <c r="CV116">
        <v>0</v>
      </c>
      <c r="CW116">
        <f>ROUND(Y116*Source!I42*DO116,7)</f>
        <v>3.2129999999999999E-2</v>
      </c>
      <c r="CX116">
        <f>ROUND(Y116*Source!I42,7)</f>
        <v>3.2129999999999999E-2</v>
      </c>
      <c r="CY116">
        <f>AB116</f>
        <v>546.22</v>
      </c>
      <c r="CZ116">
        <f>AF116</f>
        <v>546.22</v>
      </c>
      <c r="DA116">
        <f>AJ116</f>
        <v>1</v>
      </c>
      <c r="DB116">
        <f>ROUND((ROUND(AT116*CZ116,2)*ROUND(0.3,7)),6)</f>
        <v>27.858000000000001</v>
      </c>
      <c r="DC116">
        <f>ROUND((ROUND(AT116*AG116,2)*ROUND(0.3,7)),6)</f>
        <v>22.689</v>
      </c>
      <c r="DD116" t="s">
        <v>3</v>
      </c>
      <c r="DE116" t="s">
        <v>3</v>
      </c>
      <c r="DF116">
        <f t="shared" si="40"/>
        <v>0</v>
      </c>
      <c r="DG116">
        <f t="shared" si="39"/>
        <v>17.55</v>
      </c>
      <c r="DH116">
        <f t="shared" si="27"/>
        <v>14.29</v>
      </c>
      <c r="DI116">
        <f t="shared" si="28"/>
        <v>0</v>
      </c>
      <c r="DJ116">
        <f>DG116+DH116</f>
        <v>31.84</v>
      </c>
      <c r="DK116">
        <v>1</v>
      </c>
      <c r="DL116" t="s">
        <v>514</v>
      </c>
      <c r="DM116">
        <v>4</v>
      </c>
      <c r="DN116" t="s">
        <v>508</v>
      </c>
      <c r="DO116">
        <v>1</v>
      </c>
    </row>
    <row r="117" spans="1:119" x14ac:dyDescent="0.2">
      <c r="A117">
        <f>ROW(Source!A42)</f>
        <v>42</v>
      </c>
      <c r="B117">
        <v>61617792</v>
      </c>
      <c r="C117">
        <v>61618157</v>
      </c>
      <c r="D117">
        <v>56573153</v>
      </c>
      <c r="E117">
        <v>1</v>
      </c>
      <c r="F117">
        <v>1</v>
      </c>
      <c r="G117">
        <v>1</v>
      </c>
      <c r="H117">
        <v>2</v>
      </c>
      <c r="I117" t="s">
        <v>570</v>
      </c>
      <c r="J117" t="s">
        <v>571</v>
      </c>
      <c r="K117" t="s">
        <v>572</v>
      </c>
      <c r="L117">
        <v>1368</v>
      </c>
      <c r="N117">
        <v>1011</v>
      </c>
      <c r="O117" t="s">
        <v>299</v>
      </c>
      <c r="P117" t="s">
        <v>299</v>
      </c>
      <c r="Q117">
        <v>1</v>
      </c>
      <c r="W117">
        <v>0</v>
      </c>
      <c r="X117">
        <v>1280601743</v>
      </c>
      <c r="Y117">
        <f>(AT117*ROUND(0.3,7))</f>
        <v>0.87</v>
      </c>
      <c r="AA117">
        <v>0</v>
      </c>
      <c r="AB117">
        <v>26.33</v>
      </c>
      <c r="AC117">
        <v>0</v>
      </c>
      <c r="AD117">
        <v>0</v>
      </c>
      <c r="AE117">
        <v>0</v>
      </c>
      <c r="AF117">
        <v>26.33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3</v>
      </c>
      <c r="AT117">
        <v>2.9</v>
      </c>
      <c r="AU117" t="s">
        <v>41</v>
      </c>
      <c r="AV117">
        <v>1</v>
      </c>
      <c r="AW117">
        <v>2</v>
      </c>
      <c r="AX117">
        <v>61618171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76.356999999999999</v>
      </c>
      <c r="BL117">
        <v>0</v>
      </c>
      <c r="BM117">
        <v>0</v>
      </c>
      <c r="BN117">
        <v>0</v>
      </c>
      <c r="BO117">
        <v>0</v>
      </c>
      <c r="BP117">
        <v>1</v>
      </c>
      <c r="BQ117">
        <v>0</v>
      </c>
      <c r="BR117">
        <v>22.9071</v>
      </c>
      <c r="BS117">
        <v>0</v>
      </c>
      <c r="BT117">
        <v>0</v>
      </c>
      <c r="BU117">
        <v>0</v>
      </c>
      <c r="BV117">
        <v>0</v>
      </c>
      <c r="BW117">
        <v>1</v>
      </c>
      <c r="CV117">
        <v>0</v>
      </c>
      <c r="CW117">
        <f>ROUND(Y117*Source!I42*DO117,7)</f>
        <v>0</v>
      </c>
      <c r="CX117">
        <f>ROUND(Y117*Source!I42,7)</f>
        <v>0.54810000000000003</v>
      </c>
      <c r="CY117">
        <f>AB117</f>
        <v>26.33</v>
      </c>
      <c r="CZ117">
        <f>AF117</f>
        <v>26.33</v>
      </c>
      <c r="DA117">
        <f>AJ117</f>
        <v>1</v>
      </c>
      <c r="DB117">
        <f>ROUND((ROUND(AT117*CZ117,2)*ROUND(0.3,7)),6)</f>
        <v>22.908000000000001</v>
      </c>
      <c r="DC117">
        <f>ROUND((ROUND(AT117*AG117,2)*ROUND(0.3,7)),6)</f>
        <v>0</v>
      </c>
      <c r="DD117" t="s">
        <v>3</v>
      </c>
      <c r="DE117" t="s">
        <v>3</v>
      </c>
      <c r="DF117">
        <f t="shared" si="40"/>
        <v>0</v>
      </c>
      <c r="DG117">
        <f t="shared" si="39"/>
        <v>14.43</v>
      </c>
      <c r="DH117">
        <f t="shared" si="27"/>
        <v>0</v>
      </c>
      <c r="DI117">
        <f t="shared" si="28"/>
        <v>0</v>
      </c>
      <c r="DJ117">
        <f>DG117+DH117</f>
        <v>14.43</v>
      </c>
      <c r="DK117">
        <v>1</v>
      </c>
      <c r="DL117" t="s">
        <v>3</v>
      </c>
      <c r="DM117">
        <v>0</v>
      </c>
      <c r="DN117" t="s">
        <v>3</v>
      </c>
      <c r="DO117">
        <v>0</v>
      </c>
    </row>
    <row r="118" spans="1:119" x14ac:dyDescent="0.2">
      <c r="A118">
        <f>ROW(Source!A42)</f>
        <v>42</v>
      </c>
      <c r="B118">
        <v>61617792</v>
      </c>
      <c r="C118">
        <v>61618157</v>
      </c>
      <c r="D118">
        <v>56579266</v>
      </c>
      <c r="E118">
        <v>1</v>
      </c>
      <c r="F118">
        <v>1</v>
      </c>
      <c r="G118">
        <v>1</v>
      </c>
      <c r="H118">
        <v>3</v>
      </c>
      <c r="I118" t="s">
        <v>573</v>
      </c>
      <c r="J118" t="s">
        <v>574</v>
      </c>
      <c r="K118" t="s">
        <v>575</v>
      </c>
      <c r="L118">
        <v>1346</v>
      </c>
      <c r="N118">
        <v>1009</v>
      </c>
      <c r="O118" t="s">
        <v>525</v>
      </c>
      <c r="P118" t="s">
        <v>525</v>
      </c>
      <c r="Q118">
        <v>1</v>
      </c>
      <c r="W118">
        <v>0</v>
      </c>
      <c r="X118">
        <v>-1545686836</v>
      </c>
      <c r="Y118">
        <f>(AT118*ROUND(0,7))</f>
        <v>0</v>
      </c>
      <c r="AA118">
        <v>157.19</v>
      </c>
      <c r="AB118">
        <v>0</v>
      </c>
      <c r="AC118">
        <v>0</v>
      </c>
      <c r="AD118">
        <v>0</v>
      </c>
      <c r="AE118">
        <v>155.63</v>
      </c>
      <c r="AF118">
        <v>0</v>
      </c>
      <c r="AG118">
        <v>0</v>
      </c>
      <c r="AH118">
        <v>0</v>
      </c>
      <c r="AI118">
        <v>1.01</v>
      </c>
      <c r="AJ118">
        <v>1</v>
      </c>
      <c r="AK118">
        <v>1</v>
      </c>
      <c r="AL118">
        <v>1</v>
      </c>
      <c r="AM118">
        <v>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3</v>
      </c>
      <c r="AT118">
        <v>0.9</v>
      </c>
      <c r="AU118" t="s">
        <v>40</v>
      </c>
      <c r="AV118">
        <v>0</v>
      </c>
      <c r="AW118">
        <v>2</v>
      </c>
      <c r="AX118">
        <v>61618172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140.06700000000001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1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V118">
        <v>0</v>
      </c>
      <c r="CW118">
        <v>0</v>
      </c>
      <c r="CX118">
        <f>ROUND(Y118*Source!I42,7)</f>
        <v>0</v>
      </c>
      <c r="CY118">
        <f>AA118</f>
        <v>157.19</v>
      </c>
      <c r="CZ118">
        <f>AE118</f>
        <v>155.63</v>
      </c>
      <c r="DA118">
        <f>AI118</f>
        <v>1.01</v>
      </c>
      <c r="DB118">
        <f>ROUND((ROUND(AT118*CZ118,2)*ROUND(0,7)),6)</f>
        <v>0</v>
      </c>
      <c r="DC118">
        <f>ROUND((ROUND(AT118*AG118,2)*ROUND(0,7)),6)</f>
        <v>0</v>
      </c>
      <c r="DD118" t="s">
        <v>3</v>
      </c>
      <c r="DE118" t="s">
        <v>3</v>
      </c>
      <c r="DF118">
        <f>ROUND(ROUND(AE118*AI118,2)*CX118,2)</f>
        <v>0</v>
      </c>
      <c r="DG118">
        <f t="shared" si="39"/>
        <v>0</v>
      </c>
      <c r="DH118">
        <f t="shared" si="27"/>
        <v>0</v>
      </c>
      <c r="DI118">
        <f t="shared" si="28"/>
        <v>0</v>
      </c>
      <c r="DJ118">
        <f>DF118</f>
        <v>0</v>
      </c>
      <c r="DK118">
        <v>0</v>
      </c>
      <c r="DL118" t="s">
        <v>3</v>
      </c>
      <c r="DM118">
        <v>0</v>
      </c>
      <c r="DN118" t="s">
        <v>3</v>
      </c>
      <c r="DO118">
        <v>0</v>
      </c>
    </row>
    <row r="119" spans="1:119" x14ac:dyDescent="0.2">
      <c r="A119">
        <f>ROW(Source!A42)</f>
        <v>42</v>
      </c>
      <c r="B119">
        <v>61617792</v>
      </c>
      <c r="C119">
        <v>61618157</v>
      </c>
      <c r="D119">
        <v>56592692</v>
      </c>
      <c r="E119">
        <v>1</v>
      </c>
      <c r="F119">
        <v>1</v>
      </c>
      <c r="G119">
        <v>1</v>
      </c>
      <c r="H119">
        <v>3</v>
      </c>
      <c r="I119" t="s">
        <v>599</v>
      </c>
      <c r="J119" t="s">
        <v>600</v>
      </c>
      <c r="K119" t="s">
        <v>601</v>
      </c>
      <c r="L119">
        <v>1348</v>
      </c>
      <c r="N119">
        <v>1009</v>
      </c>
      <c r="O119" t="s">
        <v>59</v>
      </c>
      <c r="P119" t="s">
        <v>59</v>
      </c>
      <c r="Q119">
        <v>1000</v>
      </c>
      <c r="W119">
        <v>0</v>
      </c>
      <c r="X119">
        <v>-994423950</v>
      </c>
      <c r="Y119">
        <f>(AT119*ROUND(0,7))</f>
        <v>0</v>
      </c>
      <c r="AA119">
        <v>58787.93</v>
      </c>
      <c r="AB119">
        <v>0</v>
      </c>
      <c r="AC119">
        <v>0</v>
      </c>
      <c r="AD119">
        <v>0</v>
      </c>
      <c r="AE119">
        <v>58787.93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-2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3</v>
      </c>
      <c r="AT119">
        <v>4.0000000000000001E-3</v>
      </c>
      <c r="AU119" t="s">
        <v>40</v>
      </c>
      <c r="AV119">
        <v>0</v>
      </c>
      <c r="AW119">
        <v>2</v>
      </c>
      <c r="AX119">
        <v>61618173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235.15172000000001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1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V119">
        <v>0</v>
      </c>
      <c r="CW119">
        <v>0</v>
      </c>
      <c r="CX119">
        <f>ROUND(Y119*Source!I42,7)</f>
        <v>0</v>
      </c>
      <c r="CY119">
        <f>AA119</f>
        <v>58787.93</v>
      </c>
      <c r="CZ119">
        <f>AE119</f>
        <v>58787.93</v>
      </c>
      <c r="DA119">
        <f>AI119</f>
        <v>1</v>
      </c>
      <c r="DB119">
        <f>ROUND((ROUND(AT119*CZ119,2)*ROUND(0,7)),6)</f>
        <v>0</v>
      </c>
      <c r="DC119">
        <f>ROUND((ROUND(AT119*AG119,2)*ROUND(0,7)),6)</f>
        <v>0</v>
      </c>
      <c r="DD119" t="s">
        <v>3</v>
      </c>
      <c r="DE119" t="s">
        <v>3</v>
      </c>
      <c r="DF119">
        <f>ROUND(ROUND(AE119,2)*CX119,2)</f>
        <v>0</v>
      </c>
      <c r="DG119">
        <f t="shared" si="39"/>
        <v>0</v>
      </c>
      <c r="DH119">
        <f t="shared" si="27"/>
        <v>0</v>
      </c>
      <c r="DI119">
        <f t="shared" si="28"/>
        <v>0</v>
      </c>
      <c r="DJ119">
        <f>DF119</f>
        <v>0</v>
      </c>
      <c r="DK119">
        <v>1</v>
      </c>
      <c r="DL119" t="s">
        <v>3</v>
      </c>
      <c r="DM119">
        <v>0</v>
      </c>
      <c r="DN119" t="s">
        <v>3</v>
      </c>
      <c r="DO119">
        <v>0</v>
      </c>
    </row>
    <row r="120" spans="1:119" x14ac:dyDescent="0.2">
      <c r="A120">
        <f>ROW(Source!A42)</f>
        <v>42</v>
      </c>
      <c r="B120">
        <v>61617792</v>
      </c>
      <c r="C120">
        <v>61618157</v>
      </c>
      <c r="D120">
        <v>56609983</v>
      </c>
      <c r="E120">
        <v>1</v>
      </c>
      <c r="F120">
        <v>1</v>
      </c>
      <c r="G120">
        <v>1</v>
      </c>
      <c r="H120">
        <v>3</v>
      </c>
      <c r="I120" t="s">
        <v>596</v>
      </c>
      <c r="J120" t="s">
        <v>597</v>
      </c>
      <c r="K120" t="s">
        <v>598</v>
      </c>
      <c r="L120">
        <v>1346</v>
      </c>
      <c r="N120">
        <v>1009</v>
      </c>
      <c r="O120" t="s">
        <v>525</v>
      </c>
      <c r="P120" t="s">
        <v>525</v>
      </c>
      <c r="Q120">
        <v>1</v>
      </c>
      <c r="W120">
        <v>0</v>
      </c>
      <c r="X120">
        <v>4985900</v>
      </c>
      <c r="Y120">
        <f>(AT120*ROUND(0,7))</f>
        <v>0</v>
      </c>
      <c r="AA120">
        <v>1048.29</v>
      </c>
      <c r="AB120">
        <v>0</v>
      </c>
      <c r="AC120">
        <v>0</v>
      </c>
      <c r="AD120">
        <v>0</v>
      </c>
      <c r="AE120">
        <v>911.56</v>
      </c>
      <c r="AF120">
        <v>0</v>
      </c>
      <c r="AG120">
        <v>0</v>
      </c>
      <c r="AH120">
        <v>0</v>
      </c>
      <c r="AI120">
        <v>1.1499999999999999</v>
      </c>
      <c r="AJ120">
        <v>1</v>
      </c>
      <c r="AK120">
        <v>1</v>
      </c>
      <c r="AL120">
        <v>1</v>
      </c>
      <c r="AM120">
        <v>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3</v>
      </c>
      <c r="AT120">
        <v>2.4</v>
      </c>
      <c r="AU120" t="s">
        <v>40</v>
      </c>
      <c r="AV120">
        <v>0</v>
      </c>
      <c r="AW120">
        <v>2</v>
      </c>
      <c r="AX120">
        <v>61618174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2187.7439999999997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1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V120">
        <v>0</v>
      </c>
      <c r="CW120">
        <v>0</v>
      </c>
      <c r="CX120">
        <f>ROUND(Y120*Source!I42,7)</f>
        <v>0</v>
      </c>
      <c r="CY120">
        <f>AA120</f>
        <v>1048.29</v>
      </c>
      <c r="CZ120">
        <f>AE120</f>
        <v>911.56</v>
      </c>
      <c r="DA120">
        <f>AI120</f>
        <v>1.1499999999999999</v>
      </c>
      <c r="DB120">
        <f>ROUND((ROUND(AT120*CZ120,2)*ROUND(0,7)),6)</f>
        <v>0</v>
      </c>
      <c r="DC120">
        <f>ROUND((ROUND(AT120*AG120,2)*ROUND(0,7)),6)</f>
        <v>0</v>
      </c>
      <c r="DD120" t="s">
        <v>3</v>
      </c>
      <c r="DE120" t="s">
        <v>3</v>
      </c>
      <c r="DF120">
        <f>ROUND(ROUND(AE120*AI120,2)*CX120,2)</f>
        <v>0</v>
      </c>
      <c r="DG120">
        <f t="shared" si="39"/>
        <v>0</v>
      </c>
      <c r="DH120">
        <f t="shared" si="27"/>
        <v>0</v>
      </c>
      <c r="DI120">
        <f t="shared" si="28"/>
        <v>0</v>
      </c>
      <c r="DJ120">
        <f>DF120</f>
        <v>0</v>
      </c>
      <c r="DK120">
        <v>0</v>
      </c>
      <c r="DL120" t="s">
        <v>3</v>
      </c>
      <c r="DM120">
        <v>0</v>
      </c>
      <c r="DN120" t="s">
        <v>3</v>
      </c>
      <c r="DO120">
        <v>0</v>
      </c>
    </row>
    <row r="121" spans="1:119" x14ac:dyDescent="0.2">
      <c r="A121">
        <f>ROW(Source!A42)</f>
        <v>42</v>
      </c>
      <c r="B121">
        <v>61617792</v>
      </c>
      <c r="C121">
        <v>61618157</v>
      </c>
      <c r="D121">
        <v>56223463</v>
      </c>
      <c r="E121">
        <v>108</v>
      </c>
      <c r="F121">
        <v>1</v>
      </c>
      <c r="G121">
        <v>1</v>
      </c>
      <c r="H121">
        <v>3</v>
      </c>
      <c r="I121" t="s">
        <v>565</v>
      </c>
      <c r="J121" t="s">
        <v>3</v>
      </c>
      <c r="K121" t="s">
        <v>566</v>
      </c>
      <c r="L121">
        <v>3277935</v>
      </c>
      <c r="N121">
        <v>1013</v>
      </c>
      <c r="O121" t="s">
        <v>567</v>
      </c>
      <c r="P121" t="s">
        <v>567</v>
      </c>
      <c r="Q121">
        <v>1</v>
      </c>
      <c r="W121">
        <v>0</v>
      </c>
      <c r="X121">
        <v>274903907</v>
      </c>
      <c r="Y121">
        <f t="shared" ref="Y121:Y184" si="41">AT121</f>
        <v>2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0</v>
      </c>
      <c r="AQ121">
        <v>1</v>
      </c>
      <c r="AR121">
        <v>0</v>
      </c>
      <c r="AS121" t="s">
        <v>3</v>
      </c>
      <c r="AT121">
        <v>2</v>
      </c>
      <c r="AU121" t="s">
        <v>3</v>
      </c>
      <c r="AV121">
        <v>0</v>
      </c>
      <c r="AW121">
        <v>2</v>
      </c>
      <c r="AX121">
        <v>61618175</v>
      </c>
      <c r="AY121">
        <v>1</v>
      </c>
      <c r="AZ121">
        <v>2048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V121">
        <v>0</v>
      </c>
      <c r="CW121">
        <v>0</v>
      </c>
      <c r="CX121">
        <f>ROUND(Y121*Source!I42,7)</f>
        <v>1.26</v>
      </c>
      <c r="CY121">
        <f>AA121</f>
        <v>0</v>
      </c>
      <c r="CZ121">
        <f>AE121</f>
        <v>0</v>
      </c>
      <c r="DA121">
        <f>AI121</f>
        <v>1</v>
      </c>
      <c r="DB121">
        <f t="shared" ref="DB121:DB184" si="42">ROUND(ROUND(AT121*CZ121,2),6)</f>
        <v>0</v>
      </c>
      <c r="DC121">
        <f t="shared" ref="DC121:DC184" si="43">ROUND(ROUND(AT121*AG121,2),6)</f>
        <v>0</v>
      </c>
      <c r="DD121" t="s">
        <v>3</v>
      </c>
      <c r="DE121" t="s">
        <v>3</v>
      </c>
      <c r="DF121">
        <f>ROUND(ROUND(AE121,2)*CX121,2)</f>
        <v>0</v>
      </c>
      <c r="DG121">
        <f t="shared" si="39"/>
        <v>0</v>
      </c>
      <c r="DH121">
        <f t="shared" si="27"/>
        <v>0</v>
      </c>
      <c r="DI121">
        <f t="shared" si="28"/>
        <v>0</v>
      </c>
      <c r="DJ121">
        <f>DF121</f>
        <v>0</v>
      </c>
      <c r="DK121">
        <v>0</v>
      </c>
      <c r="DL121" t="s">
        <v>3</v>
      </c>
      <c r="DM121">
        <v>0</v>
      </c>
      <c r="DN121" t="s">
        <v>3</v>
      </c>
      <c r="DO121">
        <v>0</v>
      </c>
    </row>
    <row r="122" spans="1:119" x14ac:dyDescent="0.2">
      <c r="A122">
        <f>ROW(Source!A78)</f>
        <v>78</v>
      </c>
      <c r="B122">
        <v>61617792</v>
      </c>
      <c r="C122">
        <v>61618233</v>
      </c>
      <c r="D122">
        <v>37064978</v>
      </c>
      <c r="E122">
        <v>108</v>
      </c>
      <c r="F122">
        <v>1</v>
      </c>
      <c r="G122">
        <v>1</v>
      </c>
      <c r="H122">
        <v>1</v>
      </c>
      <c r="I122" t="s">
        <v>520</v>
      </c>
      <c r="J122" t="s">
        <v>3</v>
      </c>
      <c r="K122" t="s">
        <v>521</v>
      </c>
      <c r="L122">
        <v>1191</v>
      </c>
      <c r="N122">
        <v>1013</v>
      </c>
      <c r="O122" t="s">
        <v>508</v>
      </c>
      <c r="P122" t="s">
        <v>508</v>
      </c>
      <c r="Q122">
        <v>1</v>
      </c>
      <c r="W122">
        <v>0</v>
      </c>
      <c r="X122">
        <v>-1759674247</v>
      </c>
      <c r="Y122">
        <f t="shared" si="41"/>
        <v>3.06</v>
      </c>
      <c r="AA122">
        <v>0</v>
      </c>
      <c r="AB122">
        <v>0</v>
      </c>
      <c r="AC122">
        <v>0</v>
      </c>
      <c r="AD122">
        <v>410.04</v>
      </c>
      <c r="AE122">
        <v>0</v>
      </c>
      <c r="AF122">
        <v>0</v>
      </c>
      <c r="AG122">
        <v>0</v>
      </c>
      <c r="AH122">
        <v>410.04</v>
      </c>
      <c r="AI122">
        <v>1</v>
      </c>
      <c r="AJ122">
        <v>1</v>
      </c>
      <c r="AK122">
        <v>1</v>
      </c>
      <c r="AL122">
        <v>1</v>
      </c>
      <c r="AM122">
        <v>-2</v>
      </c>
      <c r="AN122">
        <v>0</v>
      </c>
      <c r="AO122">
        <v>0</v>
      </c>
      <c r="AP122">
        <v>0</v>
      </c>
      <c r="AQ122">
        <v>1</v>
      </c>
      <c r="AR122">
        <v>0</v>
      </c>
      <c r="AS122" t="s">
        <v>3</v>
      </c>
      <c r="AT122">
        <v>3.06</v>
      </c>
      <c r="AU122" t="s">
        <v>3</v>
      </c>
      <c r="AV122">
        <v>1</v>
      </c>
      <c r="AW122">
        <v>2</v>
      </c>
      <c r="AX122">
        <v>61618244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1254.7224000000001</v>
      </c>
      <c r="BN122">
        <v>3.06</v>
      </c>
      <c r="BO122">
        <v>0</v>
      </c>
      <c r="BP122">
        <v>1</v>
      </c>
      <c r="BQ122">
        <v>0</v>
      </c>
      <c r="BR122">
        <v>0</v>
      </c>
      <c r="BS122">
        <v>0</v>
      </c>
      <c r="BT122">
        <v>1254.7224000000001</v>
      </c>
      <c r="BU122">
        <v>3.06</v>
      </c>
      <c r="BV122">
        <v>0</v>
      </c>
      <c r="BW122">
        <v>1</v>
      </c>
      <c r="CU122">
        <f>ROUND(AT122*Source!I78*AH122*AL122,2)</f>
        <v>5018.8900000000003</v>
      </c>
      <c r="CV122">
        <f>ROUND(Y122*Source!I78,7)</f>
        <v>12.24</v>
      </c>
      <c r="CW122">
        <v>0</v>
      </c>
      <c r="CX122">
        <f>ROUND(Y122*Source!I78,7)</f>
        <v>12.24</v>
      </c>
      <c r="CY122">
        <f>AD122</f>
        <v>410.04</v>
      </c>
      <c r="CZ122">
        <f>AH122</f>
        <v>410.04</v>
      </c>
      <c r="DA122">
        <f>AL122</f>
        <v>1</v>
      </c>
      <c r="DB122">
        <f t="shared" si="42"/>
        <v>1254.72</v>
      </c>
      <c r="DC122">
        <f t="shared" si="43"/>
        <v>0</v>
      </c>
      <c r="DD122" t="s">
        <v>3</v>
      </c>
      <c r="DE122" t="s">
        <v>3</v>
      </c>
      <c r="DF122">
        <f>ROUND(ROUND(AE122,2)*CX122,2)</f>
        <v>0</v>
      </c>
      <c r="DG122">
        <f t="shared" si="39"/>
        <v>0</v>
      </c>
      <c r="DH122">
        <f t="shared" si="27"/>
        <v>0</v>
      </c>
      <c r="DI122">
        <f t="shared" si="28"/>
        <v>5018.8900000000003</v>
      </c>
      <c r="DJ122">
        <f>DI122</f>
        <v>5018.8900000000003</v>
      </c>
      <c r="DK122">
        <v>1</v>
      </c>
      <c r="DL122" t="s">
        <v>3</v>
      </c>
      <c r="DM122">
        <v>0</v>
      </c>
      <c r="DN122" t="s">
        <v>3</v>
      </c>
      <c r="DO122">
        <v>0</v>
      </c>
    </row>
    <row r="123" spans="1:119" x14ac:dyDescent="0.2">
      <c r="A123">
        <f>ROW(Source!A78)</f>
        <v>78</v>
      </c>
      <c r="B123">
        <v>61617792</v>
      </c>
      <c r="C123">
        <v>61618233</v>
      </c>
      <c r="D123">
        <v>37064876</v>
      </c>
      <c r="E123">
        <v>108</v>
      </c>
      <c r="F123">
        <v>1</v>
      </c>
      <c r="G123">
        <v>1</v>
      </c>
      <c r="H123">
        <v>1</v>
      </c>
      <c r="I123" t="s">
        <v>509</v>
      </c>
      <c r="J123" t="s">
        <v>3</v>
      </c>
      <c r="K123" t="s">
        <v>510</v>
      </c>
      <c r="L123">
        <v>1191</v>
      </c>
      <c r="N123">
        <v>1013</v>
      </c>
      <c r="O123" t="s">
        <v>508</v>
      </c>
      <c r="P123" t="s">
        <v>508</v>
      </c>
      <c r="Q123">
        <v>1</v>
      </c>
      <c r="W123">
        <v>0</v>
      </c>
      <c r="X123">
        <v>-1417349443</v>
      </c>
      <c r="Y123">
        <f t="shared" si="41"/>
        <v>0.87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0</v>
      </c>
      <c r="AP123">
        <v>0</v>
      </c>
      <c r="AQ123">
        <v>1</v>
      </c>
      <c r="AR123">
        <v>0</v>
      </c>
      <c r="AS123" t="s">
        <v>3</v>
      </c>
      <c r="AT123">
        <v>0.87</v>
      </c>
      <c r="AU123" t="s">
        <v>3</v>
      </c>
      <c r="AV123">
        <v>2</v>
      </c>
      <c r="AW123">
        <v>2</v>
      </c>
      <c r="AX123">
        <v>61618245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V123">
        <v>0</v>
      </c>
      <c r="CW123">
        <v>0</v>
      </c>
      <c r="CX123">
        <f>ROUND(Y123*Source!I78,7)</f>
        <v>3.48</v>
      </c>
      <c r="CY123">
        <f>AD123</f>
        <v>0</v>
      </c>
      <c r="CZ123">
        <f>AH123</f>
        <v>0</v>
      </c>
      <c r="DA123">
        <f>AL123</f>
        <v>1</v>
      </c>
      <c r="DB123">
        <f t="shared" si="42"/>
        <v>0</v>
      </c>
      <c r="DC123">
        <f t="shared" si="43"/>
        <v>0</v>
      </c>
      <c r="DD123" t="s">
        <v>3</v>
      </c>
      <c r="DE123" t="s">
        <v>3</v>
      </c>
      <c r="DF123">
        <f>ROUND(ROUND(AE123,2)*CX123,2)</f>
        <v>0</v>
      </c>
      <c r="DG123">
        <f t="shared" si="39"/>
        <v>0</v>
      </c>
      <c r="DH123">
        <f t="shared" si="27"/>
        <v>0</v>
      </c>
      <c r="DI123">
        <f t="shared" si="28"/>
        <v>0</v>
      </c>
      <c r="DJ123">
        <f>DI123</f>
        <v>0</v>
      </c>
      <c r="DK123">
        <v>0</v>
      </c>
      <c r="DL123" t="s">
        <v>3</v>
      </c>
      <c r="DM123">
        <v>0</v>
      </c>
      <c r="DN123" t="s">
        <v>3</v>
      </c>
      <c r="DO123">
        <v>0</v>
      </c>
    </row>
    <row r="124" spans="1:119" x14ac:dyDescent="0.2">
      <c r="A124">
        <f>ROW(Source!A78)</f>
        <v>78</v>
      </c>
      <c r="B124">
        <v>61617792</v>
      </c>
      <c r="C124">
        <v>61618233</v>
      </c>
      <c r="D124">
        <v>56571218</v>
      </c>
      <c r="E124">
        <v>1</v>
      </c>
      <c r="F124">
        <v>1</v>
      </c>
      <c r="G124">
        <v>1</v>
      </c>
      <c r="H124">
        <v>2</v>
      </c>
      <c r="I124" t="s">
        <v>602</v>
      </c>
      <c r="J124" t="s">
        <v>603</v>
      </c>
      <c r="K124" t="s">
        <v>604</v>
      </c>
      <c r="L124">
        <v>1368</v>
      </c>
      <c r="N124">
        <v>1011</v>
      </c>
      <c r="O124" t="s">
        <v>299</v>
      </c>
      <c r="P124" t="s">
        <v>299</v>
      </c>
      <c r="Q124">
        <v>1</v>
      </c>
      <c r="W124">
        <v>0</v>
      </c>
      <c r="X124">
        <v>766822283</v>
      </c>
      <c r="Y124">
        <f t="shared" si="41"/>
        <v>0.68</v>
      </c>
      <c r="AA124">
        <v>0</v>
      </c>
      <c r="AB124">
        <v>1814.27</v>
      </c>
      <c r="AC124">
        <v>511.31</v>
      </c>
      <c r="AD124">
        <v>0</v>
      </c>
      <c r="AE124">
        <v>0</v>
      </c>
      <c r="AF124">
        <v>1814.27</v>
      </c>
      <c r="AG124">
        <v>511.31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0</v>
      </c>
      <c r="AP124">
        <v>0</v>
      </c>
      <c r="AQ124">
        <v>1</v>
      </c>
      <c r="AR124">
        <v>0</v>
      </c>
      <c r="AS124" t="s">
        <v>3</v>
      </c>
      <c r="AT124">
        <v>0.68</v>
      </c>
      <c r="AU124" t="s">
        <v>3</v>
      </c>
      <c r="AV124">
        <v>1</v>
      </c>
      <c r="AW124">
        <v>2</v>
      </c>
      <c r="AX124">
        <v>61618246</v>
      </c>
      <c r="AY124">
        <v>1</v>
      </c>
      <c r="AZ124">
        <v>0</v>
      </c>
      <c r="BA124">
        <v>124</v>
      </c>
      <c r="BB124">
        <v>1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1233.7036000000001</v>
      </c>
      <c r="BL124">
        <v>347.69080000000002</v>
      </c>
      <c r="BM124">
        <v>0</v>
      </c>
      <c r="BN124">
        <v>0</v>
      </c>
      <c r="BO124">
        <v>0.68</v>
      </c>
      <c r="BP124">
        <v>1</v>
      </c>
      <c r="BQ124">
        <v>0</v>
      </c>
      <c r="BR124">
        <v>1233.7036000000001</v>
      </c>
      <c r="BS124">
        <v>347.69080000000002</v>
      </c>
      <c r="BT124">
        <v>0</v>
      </c>
      <c r="BU124">
        <v>0</v>
      </c>
      <c r="BV124">
        <v>0.68</v>
      </c>
      <c r="BW124">
        <v>1</v>
      </c>
      <c r="CV124">
        <v>0</v>
      </c>
      <c r="CW124">
        <f>ROUND(Y124*Source!I78*DO124,7)</f>
        <v>2.72</v>
      </c>
      <c r="CX124">
        <f>ROUND(Y124*Source!I78,7)</f>
        <v>2.72</v>
      </c>
      <c r="CY124">
        <f>AB124</f>
        <v>1814.27</v>
      </c>
      <c r="CZ124">
        <f>AF124</f>
        <v>1814.27</v>
      </c>
      <c r="DA124">
        <f>AJ124</f>
        <v>1</v>
      </c>
      <c r="DB124">
        <f t="shared" si="42"/>
        <v>1233.7</v>
      </c>
      <c r="DC124">
        <f t="shared" si="43"/>
        <v>347.69</v>
      </c>
      <c r="DD124" t="s">
        <v>3</v>
      </c>
      <c r="DE124" t="s">
        <v>3</v>
      </c>
      <c r="DF124">
        <f>ROUND(ROUND(AE124,2)*CX124,2)</f>
        <v>0</v>
      </c>
      <c r="DG124">
        <f t="shared" si="39"/>
        <v>4934.8100000000004</v>
      </c>
      <c r="DH124">
        <f t="shared" si="27"/>
        <v>1390.76</v>
      </c>
      <c r="DI124">
        <f t="shared" si="28"/>
        <v>0</v>
      </c>
      <c r="DJ124">
        <f>DG124+DH124</f>
        <v>6325.5700000000006</v>
      </c>
      <c r="DK124">
        <v>1</v>
      </c>
      <c r="DL124" t="s">
        <v>605</v>
      </c>
      <c r="DM124">
        <v>5</v>
      </c>
      <c r="DN124" t="s">
        <v>508</v>
      </c>
      <c r="DO124">
        <v>1</v>
      </c>
    </row>
    <row r="125" spans="1:119" x14ac:dyDescent="0.2">
      <c r="A125">
        <f>ROW(Source!A78)</f>
        <v>78</v>
      </c>
      <c r="B125">
        <v>61617792</v>
      </c>
      <c r="C125">
        <v>61618233</v>
      </c>
      <c r="D125">
        <v>56572833</v>
      </c>
      <c r="E125">
        <v>1</v>
      </c>
      <c r="F125">
        <v>1</v>
      </c>
      <c r="G125">
        <v>1</v>
      </c>
      <c r="H125">
        <v>2</v>
      </c>
      <c r="I125" t="s">
        <v>515</v>
      </c>
      <c r="J125" t="s">
        <v>516</v>
      </c>
      <c r="K125" t="s">
        <v>517</v>
      </c>
      <c r="L125">
        <v>1368</v>
      </c>
      <c r="N125">
        <v>1011</v>
      </c>
      <c r="O125" t="s">
        <v>299</v>
      </c>
      <c r="P125" t="s">
        <v>299</v>
      </c>
      <c r="Q125">
        <v>1</v>
      </c>
      <c r="W125">
        <v>0</v>
      </c>
      <c r="X125">
        <v>1230426758</v>
      </c>
      <c r="Y125">
        <f t="shared" si="41"/>
        <v>0.19</v>
      </c>
      <c r="AA125">
        <v>0</v>
      </c>
      <c r="AB125">
        <v>546.22</v>
      </c>
      <c r="AC125">
        <v>444.91</v>
      </c>
      <c r="AD125">
        <v>0</v>
      </c>
      <c r="AE125">
        <v>0</v>
      </c>
      <c r="AF125">
        <v>546.22</v>
      </c>
      <c r="AG125">
        <v>444.91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0</v>
      </c>
      <c r="AQ125">
        <v>1</v>
      </c>
      <c r="AR125">
        <v>0</v>
      </c>
      <c r="AS125" t="s">
        <v>3</v>
      </c>
      <c r="AT125">
        <v>0.19</v>
      </c>
      <c r="AU125" t="s">
        <v>3</v>
      </c>
      <c r="AV125">
        <v>1</v>
      </c>
      <c r="AW125">
        <v>2</v>
      </c>
      <c r="AX125">
        <v>61618247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103.7818</v>
      </c>
      <c r="BL125">
        <v>84.532900000000012</v>
      </c>
      <c r="BM125">
        <v>0</v>
      </c>
      <c r="BN125">
        <v>0</v>
      </c>
      <c r="BO125">
        <v>0.19</v>
      </c>
      <c r="BP125">
        <v>1</v>
      </c>
      <c r="BQ125">
        <v>0</v>
      </c>
      <c r="BR125">
        <v>103.7818</v>
      </c>
      <c r="BS125">
        <v>84.532900000000012</v>
      </c>
      <c r="BT125">
        <v>0</v>
      </c>
      <c r="BU125">
        <v>0</v>
      </c>
      <c r="BV125">
        <v>0.19</v>
      </c>
      <c r="BW125">
        <v>1</v>
      </c>
      <c r="CV125">
        <v>0</v>
      </c>
      <c r="CW125">
        <f>ROUND(Y125*Source!I78*DO125,7)</f>
        <v>0.76</v>
      </c>
      <c r="CX125">
        <f>ROUND(Y125*Source!I78,7)</f>
        <v>0.76</v>
      </c>
      <c r="CY125">
        <f>AB125</f>
        <v>546.22</v>
      </c>
      <c r="CZ125">
        <f>AF125</f>
        <v>546.22</v>
      </c>
      <c r="DA125">
        <f>AJ125</f>
        <v>1</v>
      </c>
      <c r="DB125">
        <f t="shared" si="42"/>
        <v>103.78</v>
      </c>
      <c r="DC125">
        <f t="shared" si="43"/>
        <v>84.53</v>
      </c>
      <c r="DD125" t="s">
        <v>3</v>
      </c>
      <c r="DE125" t="s">
        <v>3</v>
      </c>
      <c r="DF125">
        <f>ROUND(ROUND(AE125,2)*CX125,2)</f>
        <v>0</v>
      </c>
      <c r="DG125">
        <f t="shared" si="39"/>
        <v>415.13</v>
      </c>
      <c r="DH125">
        <f t="shared" si="27"/>
        <v>338.13</v>
      </c>
      <c r="DI125">
        <f t="shared" si="28"/>
        <v>0</v>
      </c>
      <c r="DJ125">
        <f>DG125+DH125</f>
        <v>753.26</v>
      </c>
      <c r="DK125">
        <v>1</v>
      </c>
      <c r="DL125" t="s">
        <v>514</v>
      </c>
      <c r="DM125">
        <v>4</v>
      </c>
      <c r="DN125" t="s">
        <v>508</v>
      </c>
      <c r="DO125">
        <v>1</v>
      </c>
    </row>
    <row r="126" spans="1:119" x14ac:dyDescent="0.2">
      <c r="A126">
        <f>ROW(Source!A78)</f>
        <v>78</v>
      </c>
      <c r="B126">
        <v>61617792</v>
      </c>
      <c r="C126">
        <v>61618233</v>
      </c>
      <c r="D126">
        <v>56574842</v>
      </c>
      <c r="E126">
        <v>1</v>
      </c>
      <c r="F126">
        <v>1</v>
      </c>
      <c r="G126">
        <v>1</v>
      </c>
      <c r="H126">
        <v>3</v>
      </c>
      <c r="I126" t="s">
        <v>522</v>
      </c>
      <c r="J126" t="s">
        <v>523</v>
      </c>
      <c r="K126" t="s">
        <v>524</v>
      </c>
      <c r="L126">
        <v>1346</v>
      </c>
      <c r="N126">
        <v>1009</v>
      </c>
      <c r="O126" t="s">
        <v>525</v>
      </c>
      <c r="P126" t="s">
        <v>525</v>
      </c>
      <c r="Q126">
        <v>1</v>
      </c>
      <c r="W126">
        <v>0</v>
      </c>
      <c r="X126">
        <v>-306422680</v>
      </c>
      <c r="Y126">
        <f t="shared" si="41"/>
        <v>0.1</v>
      </c>
      <c r="AA126">
        <v>474.2</v>
      </c>
      <c r="AB126">
        <v>0</v>
      </c>
      <c r="AC126">
        <v>0</v>
      </c>
      <c r="AD126">
        <v>0</v>
      </c>
      <c r="AE126">
        <v>238.29</v>
      </c>
      <c r="AF126">
        <v>0</v>
      </c>
      <c r="AG126">
        <v>0</v>
      </c>
      <c r="AH126">
        <v>0</v>
      </c>
      <c r="AI126">
        <v>1.99</v>
      </c>
      <c r="AJ126">
        <v>1</v>
      </c>
      <c r="AK126">
        <v>1</v>
      </c>
      <c r="AL126">
        <v>1</v>
      </c>
      <c r="AM126">
        <v>2</v>
      </c>
      <c r="AN126">
        <v>0</v>
      </c>
      <c r="AO126">
        <v>0</v>
      </c>
      <c r="AP126">
        <v>0</v>
      </c>
      <c r="AQ126">
        <v>1</v>
      </c>
      <c r="AR126">
        <v>0</v>
      </c>
      <c r="AS126" t="s">
        <v>3</v>
      </c>
      <c r="AT126">
        <v>0.1</v>
      </c>
      <c r="AU126" t="s">
        <v>3</v>
      </c>
      <c r="AV126">
        <v>0</v>
      </c>
      <c r="AW126">
        <v>2</v>
      </c>
      <c r="AX126">
        <v>61618248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23.829000000000001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1</v>
      </c>
      <c r="BQ126">
        <v>23.829000000000001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1</v>
      </c>
      <c r="CV126">
        <v>0</v>
      </c>
      <c r="CW126">
        <v>0</v>
      </c>
      <c r="CX126">
        <f>ROUND(Y126*Source!I78,7)</f>
        <v>0.4</v>
      </c>
      <c r="CY126">
        <f t="shared" ref="CY126:CY131" si="44">AA126</f>
        <v>474.2</v>
      </c>
      <c r="CZ126">
        <f t="shared" ref="CZ126:CZ131" si="45">AE126</f>
        <v>238.29</v>
      </c>
      <c r="DA126">
        <f t="shared" ref="DA126:DA131" si="46">AI126</f>
        <v>1.99</v>
      </c>
      <c r="DB126">
        <f t="shared" si="42"/>
        <v>23.83</v>
      </c>
      <c r="DC126">
        <f t="shared" si="43"/>
        <v>0</v>
      </c>
      <c r="DD126" t="s">
        <v>3</v>
      </c>
      <c r="DE126" t="s">
        <v>3</v>
      </c>
      <c r="DF126">
        <f t="shared" ref="DF126:DF131" si="47">ROUND(ROUND(AE126*AI126,2)*CX126,2)</f>
        <v>189.68</v>
      </c>
      <c r="DG126">
        <f t="shared" si="39"/>
        <v>0</v>
      </c>
      <c r="DH126">
        <f t="shared" si="27"/>
        <v>0</v>
      </c>
      <c r="DI126">
        <f t="shared" si="28"/>
        <v>0</v>
      </c>
      <c r="DJ126">
        <f t="shared" ref="DJ126:DJ131" si="48">DF126</f>
        <v>189.68</v>
      </c>
      <c r="DK126">
        <v>0</v>
      </c>
      <c r="DL126" t="s">
        <v>3</v>
      </c>
      <c r="DM126">
        <v>0</v>
      </c>
      <c r="DN126" t="s">
        <v>3</v>
      </c>
      <c r="DO126">
        <v>0</v>
      </c>
    </row>
    <row r="127" spans="1:119" x14ac:dyDescent="0.2">
      <c r="A127">
        <f>ROW(Source!A78)</f>
        <v>78</v>
      </c>
      <c r="B127">
        <v>61617792</v>
      </c>
      <c r="C127">
        <v>61618233</v>
      </c>
      <c r="D127">
        <v>56574852</v>
      </c>
      <c r="E127">
        <v>1</v>
      </c>
      <c r="F127">
        <v>1</v>
      </c>
      <c r="G127">
        <v>1</v>
      </c>
      <c r="H127">
        <v>3</v>
      </c>
      <c r="I127" t="s">
        <v>526</v>
      </c>
      <c r="J127" t="s">
        <v>527</v>
      </c>
      <c r="K127" t="s">
        <v>528</v>
      </c>
      <c r="L127">
        <v>1346</v>
      </c>
      <c r="N127">
        <v>1009</v>
      </c>
      <c r="O127" t="s">
        <v>525</v>
      </c>
      <c r="P127" t="s">
        <v>525</v>
      </c>
      <c r="Q127">
        <v>1</v>
      </c>
      <c r="W127">
        <v>0</v>
      </c>
      <c r="X127">
        <v>-448438601</v>
      </c>
      <c r="Y127">
        <f t="shared" si="41"/>
        <v>0.03</v>
      </c>
      <c r="AA127">
        <v>159.24</v>
      </c>
      <c r="AB127">
        <v>0</v>
      </c>
      <c r="AC127">
        <v>0</v>
      </c>
      <c r="AD127">
        <v>0</v>
      </c>
      <c r="AE127">
        <v>80.02</v>
      </c>
      <c r="AF127">
        <v>0</v>
      </c>
      <c r="AG127">
        <v>0</v>
      </c>
      <c r="AH127">
        <v>0</v>
      </c>
      <c r="AI127">
        <v>1.99</v>
      </c>
      <c r="AJ127">
        <v>1</v>
      </c>
      <c r="AK127">
        <v>1</v>
      </c>
      <c r="AL127">
        <v>1</v>
      </c>
      <c r="AM127">
        <v>2</v>
      </c>
      <c r="AN127">
        <v>0</v>
      </c>
      <c r="AO127">
        <v>0</v>
      </c>
      <c r="AP127">
        <v>0</v>
      </c>
      <c r="AQ127">
        <v>1</v>
      </c>
      <c r="AR127">
        <v>0</v>
      </c>
      <c r="AS127" t="s">
        <v>3</v>
      </c>
      <c r="AT127">
        <v>0.03</v>
      </c>
      <c r="AU127" t="s">
        <v>3</v>
      </c>
      <c r="AV127">
        <v>0</v>
      </c>
      <c r="AW127">
        <v>2</v>
      </c>
      <c r="AX127">
        <v>61618249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2.4005999999999998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1</v>
      </c>
      <c r="BQ127">
        <v>2.4005999999999998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1</v>
      </c>
      <c r="CV127">
        <v>0</v>
      </c>
      <c r="CW127">
        <v>0</v>
      </c>
      <c r="CX127">
        <f>ROUND(Y127*Source!I78,7)</f>
        <v>0.12</v>
      </c>
      <c r="CY127">
        <f t="shared" si="44"/>
        <v>159.24</v>
      </c>
      <c r="CZ127">
        <f t="shared" si="45"/>
        <v>80.02</v>
      </c>
      <c r="DA127">
        <f t="shared" si="46"/>
        <v>1.99</v>
      </c>
      <c r="DB127">
        <f t="shared" si="42"/>
        <v>2.4</v>
      </c>
      <c r="DC127">
        <f t="shared" si="43"/>
        <v>0</v>
      </c>
      <c r="DD127" t="s">
        <v>3</v>
      </c>
      <c r="DE127" t="s">
        <v>3</v>
      </c>
      <c r="DF127">
        <f t="shared" si="47"/>
        <v>19.11</v>
      </c>
      <c r="DG127">
        <f t="shared" si="39"/>
        <v>0</v>
      </c>
      <c r="DH127">
        <f t="shared" si="27"/>
        <v>0</v>
      </c>
      <c r="DI127">
        <f t="shared" si="28"/>
        <v>0</v>
      </c>
      <c r="DJ127">
        <f t="shared" si="48"/>
        <v>19.11</v>
      </c>
      <c r="DK127">
        <v>0</v>
      </c>
      <c r="DL127" t="s">
        <v>3</v>
      </c>
      <c r="DM127">
        <v>0</v>
      </c>
      <c r="DN127" t="s">
        <v>3</v>
      </c>
      <c r="DO127">
        <v>0</v>
      </c>
    </row>
    <row r="128" spans="1:119" x14ac:dyDescent="0.2">
      <c r="A128">
        <f>ROW(Source!A78)</f>
        <v>78</v>
      </c>
      <c r="B128">
        <v>61617792</v>
      </c>
      <c r="C128">
        <v>61618233</v>
      </c>
      <c r="D128">
        <v>56582407</v>
      </c>
      <c r="E128">
        <v>1</v>
      </c>
      <c r="F128">
        <v>1</v>
      </c>
      <c r="G128">
        <v>1</v>
      </c>
      <c r="H128">
        <v>3</v>
      </c>
      <c r="I128" t="s">
        <v>532</v>
      </c>
      <c r="J128" t="s">
        <v>533</v>
      </c>
      <c r="K128" t="s">
        <v>534</v>
      </c>
      <c r="L128">
        <v>1346</v>
      </c>
      <c r="N128">
        <v>1009</v>
      </c>
      <c r="O128" t="s">
        <v>525</v>
      </c>
      <c r="P128" t="s">
        <v>525</v>
      </c>
      <c r="Q128">
        <v>1</v>
      </c>
      <c r="W128">
        <v>0</v>
      </c>
      <c r="X128">
        <v>-529816839</v>
      </c>
      <c r="Y128">
        <f t="shared" si="41"/>
        <v>0.02</v>
      </c>
      <c r="AA128">
        <v>103.8</v>
      </c>
      <c r="AB128">
        <v>0</v>
      </c>
      <c r="AC128">
        <v>0</v>
      </c>
      <c r="AD128">
        <v>0</v>
      </c>
      <c r="AE128">
        <v>56.11</v>
      </c>
      <c r="AF128">
        <v>0</v>
      </c>
      <c r="AG128">
        <v>0</v>
      </c>
      <c r="AH128">
        <v>0</v>
      </c>
      <c r="AI128">
        <v>1.85</v>
      </c>
      <c r="AJ128">
        <v>1</v>
      </c>
      <c r="AK128">
        <v>1</v>
      </c>
      <c r="AL128">
        <v>1</v>
      </c>
      <c r="AM128">
        <v>2</v>
      </c>
      <c r="AN128">
        <v>0</v>
      </c>
      <c r="AO128">
        <v>0</v>
      </c>
      <c r="AP128">
        <v>0</v>
      </c>
      <c r="AQ128">
        <v>1</v>
      </c>
      <c r="AR128">
        <v>0</v>
      </c>
      <c r="AS128" t="s">
        <v>3</v>
      </c>
      <c r="AT128">
        <v>0.02</v>
      </c>
      <c r="AU128" t="s">
        <v>3</v>
      </c>
      <c r="AV128">
        <v>0</v>
      </c>
      <c r="AW128">
        <v>2</v>
      </c>
      <c r="AX128">
        <v>61618251</v>
      </c>
      <c r="AY128">
        <v>1</v>
      </c>
      <c r="AZ128">
        <v>0</v>
      </c>
      <c r="BA128">
        <v>129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1.1222000000000001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1</v>
      </c>
      <c r="BQ128">
        <v>1.1222000000000001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1</v>
      </c>
      <c r="CV128">
        <v>0</v>
      </c>
      <c r="CW128">
        <v>0</v>
      </c>
      <c r="CX128">
        <f>ROUND(Y128*Source!I78,7)</f>
        <v>0.08</v>
      </c>
      <c r="CY128">
        <f t="shared" si="44"/>
        <v>103.8</v>
      </c>
      <c r="CZ128">
        <f t="shared" si="45"/>
        <v>56.11</v>
      </c>
      <c r="DA128">
        <f t="shared" si="46"/>
        <v>1.85</v>
      </c>
      <c r="DB128">
        <f t="shared" si="42"/>
        <v>1.1200000000000001</v>
      </c>
      <c r="DC128">
        <f t="shared" si="43"/>
        <v>0</v>
      </c>
      <c r="DD128" t="s">
        <v>3</v>
      </c>
      <c r="DE128" t="s">
        <v>3</v>
      </c>
      <c r="DF128">
        <f t="shared" si="47"/>
        <v>8.3000000000000007</v>
      </c>
      <c r="DG128">
        <f t="shared" si="39"/>
        <v>0</v>
      </c>
      <c r="DH128">
        <f t="shared" si="27"/>
        <v>0</v>
      </c>
      <c r="DI128">
        <f t="shared" si="28"/>
        <v>0</v>
      </c>
      <c r="DJ128">
        <f t="shared" si="48"/>
        <v>8.3000000000000007</v>
      </c>
      <c r="DK128">
        <v>0</v>
      </c>
      <c r="DL128" t="s">
        <v>3</v>
      </c>
      <c r="DM128">
        <v>0</v>
      </c>
      <c r="DN128" t="s">
        <v>3</v>
      </c>
      <c r="DO128">
        <v>0</v>
      </c>
    </row>
    <row r="129" spans="1:119" x14ac:dyDescent="0.2">
      <c r="A129">
        <f>ROW(Source!A78)</f>
        <v>78</v>
      </c>
      <c r="B129">
        <v>61617792</v>
      </c>
      <c r="C129">
        <v>61618233</v>
      </c>
      <c r="D129">
        <v>56610096</v>
      </c>
      <c r="E129">
        <v>1</v>
      </c>
      <c r="F129">
        <v>1</v>
      </c>
      <c r="G129">
        <v>1</v>
      </c>
      <c r="H129">
        <v>3</v>
      </c>
      <c r="I129" t="s">
        <v>606</v>
      </c>
      <c r="J129" t="s">
        <v>607</v>
      </c>
      <c r="K129" t="s">
        <v>608</v>
      </c>
      <c r="L129">
        <v>1348</v>
      </c>
      <c r="N129">
        <v>1009</v>
      </c>
      <c r="O129" t="s">
        <v>59</v>
      </c>
      <c r="P129" t="s">
        <v>59</v>
      </c>
      <c r="Q129">
        <v>1000</v>
      </c>
      <c r="W129">
        <v>0</v>
      </c>
      <c r="X129">
        <v>678890941</v>
      </c>
      <c r="Y129">
        <f t="shared" si="41"/>
        <v>4.0000000000000002E-4</v>
      </c>
      <c r="AA129">
        <v>79645.009999999995</v>
      </c>
      <c r="AB129">
        <v>0</v>
      </c>
      <c r="AC129">
        <v>0</v>
      </c>
      <c r="AD129">
        <v>0</v>
      </c>
      <c r="AE129">
        <v>61265.39</v>
      </c>
      <c r="AF129">
        <v>0</v>
      </c>
      <c r="AG129">
        <v>0</v>
      </c>
      <c r="AH129">
        <v>0</v>
      </c>
      <c r="AI129">
        <v>1.3</v>
      </c>
      <c r="AJ129">
        <v>1</v>
      </c>
      <c r="AK129">
        <v>1</v>
      </c>
      <c r="AL129">
        <v>1</v>
      </c>
      <c r="AM129">
        <v>2</v>
      </c>
      <c r="AN129">
        <v>0</v>
      </c>
      <c r="AO129">
        <v>0</v>
      </c>
      <c r="AP129">
        <v>0</v>
      </c>
      <c r="AQ129">
        <v>1</v>
      </c>
      <c r="AR129">
        <v>0</v>
      </c>
      <c r="AS129" t="s">
        <v>3</v>
      </c>
      <c r="AT129">
        <v>4.0000000000000002E-4</v>
      </c>
      <c r="AU129" t="s">
        <v>3</v>
      </c>
      <c r="AV129">
        <v>0</v>
      </c>
      <c r="AW129">
        <v>2</v>
      </c>
      <c r="AX129">
        <v>61618256</v>
      </c>
      <c r="AY129">
        <v>1</v>
      </c>
      <c r="AZ129">
        <v>0</v>
      </c>
      <c r="BA129">
        <v>134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24.506156000000001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24.506156000000001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1</v>
      </c>
      <c r="CV129">
        <v>0</v>
      </c>
      <c r="CW129">
        <v>0</v>
      </c>
      <c r="CX129">
        <f>ROUND(Y129*Source!I78,7)</f>
        <v>1.6000000000000001E-3</v>
      </c>
      <c r="CY129">
        <f t="shared" si="44"/>
        <v>79645.009999999995</v>
      </c>
      <c r="CZ129">
        <f t="shared" si="45"/>
        <v>61265.39</v>
      </c>
      <c r="DA129">
        <f t="shared" si="46"/>
        <v>1.3</v>
      </c>
      <c r="DB129">
        <f t="shared" si="42"/>
        <v>24.51</v>
      </c>
      <c r="DC129">
        <f t="shared" si="43"/>
        <v>0</v>
      </c>
      <c r="DD129" t="s">
        <v>3</v>
      </c>
      <c r="DE129" t="s">
        <v>3</v>
      </c>
      <c r="DF129">
        <f t="shared" si="47"/>
        <v>127.43</v>
      </c>
      <c r="DG129">
        <f t="shared" si="39"/>
        <v>0</v>
      </c>
      <c r="DH129">
        <f t="shared" ref="DH129:DH192" si="49">ROUND(ROUND(AG129,2)*CX129,2)</f>
        <v>0</v>
      </c>
      <c r="DI129">
        <f t="shared" ref="DI129:DI192" si="50">ROUND(ROUND(AH129,2)*CX129,2)</f>
        <v>0</v>
      </c>
      <c r="DJ129">
        <f t="shared" si="48"/>
        <v>127.43</v>
      </c>
      <c r="DK129">
        <v>0</v>
      </c>
      <c r="DL129" t="s">
        <v>3</v>
      </c>
      <c r="DM129">
        <v>0</v>
      </c>
      <c r="DN129" t="s">
        <v>3</v>
      </c>
      <c r="DO129">
        <v>0</v>
      </c>
    </row>
    <row r="130" spans="1:119" x14ac:dyDescent="0.2">
      <c r="A130">
        <f>ROW(Source!A78)</f>
        <v>78</v>
      </c>
      <c r="B130">
        <v>61617792</v>
      </c>
      <c r="C130">
        <v>61618233</v>
      </c>
      <c r="D130">
        <v>56610133</v>
      </c>
      <c r="E130">
        <v>1</v>
      </c>
      <c r="F130">
        <v>1</v>
      </c>
      <c r="G130">
        <v>1</v>
      </c>
      <c r="H130">
        <v>3</v>
      </c>
      <c r="I130" t="s">
        <v>539</v>
      </c>
      <c r="J130" t="s">
        <v>540</v>
      </c>
      <c r="K130" t="s">
        <v>541</v>
      </c>
      <c r="L130">
        <v>1348</v>
      </c>
      <c r="N130">
        <v>1009</v>
      </c>
      <c r="O130" t="s">
        <v>59</v>
      </c>
      <c r="P130" t="s">
        <v>59</v>
      </c>
      <c r="Q130">
        <v>1000</v>
      </c>
      <c r="W130">
        <v>0</v>
      </c>
      <c r="X130">
        <v>-548549702</v>
      </c>
      <c r="Y130">
        <f t="shared" si="41"/>
        <v>1E-4</v>
      </c>
      <c r="AA130">
        <v>86422.66</v>
      </c>
      <c r="AB130">
        <v>0</v>
      </c>
      <c r="AC130">
        <v>0</v>
      </c>
      <c r="AD130">
        <v>0</v>
      </c>
      <c r="AE130">
        <v>80020.98</v>
      </c>
      <c r="AF130">
        <v>0</v>
      </c>
      <c r="AG130">
        <v>0</v>
      </c>
      <c r="AH130">
        <v>0</v>
      </c>
      <c r="AI130">
        <v>1.08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0</v>
      </c>
      <c r="AQ130">
        <v>1</v>
      </c>
      <c r="AR130">
        <v>0</v>
      </c>
      <c r="AS130" t="s">
        <v>3</v>
      </c>
      <c r="AT130">
        <v>1E-4</v>
      </c>
      <c r="AU130" t="s">
        <v>3</v>
      </c>
      <c r="AV130">
        <v>0</v>
      </c>
      <c r="AW130">
        <v>2</v>
      </c>
      <c r="AX130">
        <v>61618257</v>
      </c>
      <c r="AY130">
        <v>1</v>
      </c>
      <c r="AZ130">
        <v>0</v>
      </c>
      <c r="BA130">
        <v>135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8.0020980000000002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8.0020980000000002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1</v>
      </c>
      <c r="CV130">
        <v>0</v>
      </c>
      <c r="CW130">
        <v>0</v>
      </c>
      <c r="CX130">
        <f>ROUND(Y130*Source!I78,7)</f>
        <v>4.0000000000000002E-4</v>
      </c>
      <c r="CY130">
        <f t="shared" si="44"/>
        <v>86422.66</v>
      </c>
      <c r="CZ130">
        <f t="shared" si="45"/>
        <v>80020.98</v>
      </c>
      <c r="DA130">
        <f t="shared" si="46"/>
        <v>1.08</v>
      </c>
      <c r="DB130">
        <f t="shared" si="42"/>
        <v>8</v>
      </c>
      <c r="DC130">
        <f t="shared" si="43"/>
        <v>0</v>
      </c>
      <c r="DD130" t="s">
        <v>3</v>
      </c>
      <c r="DE130" t="s">
        <v>3</v>
      </c>
      <c r="DF130">
        <f t="shared" si="47"/>
        <v>34.57</v>
      </c>
      <c r="DG130">
        <f t="shared" si="39"/>
        <v>0</v>
      </c>
      <c r="DH130">
        <f t="shared" si="49"/>
        <v>0</v>
      </c>
      <c r="DI130">
        <f t="shared" si="50"/>
        <v>0</v>
      </c>
      <c r="DJ130">
        <f t="shared" si="48"/>
        <v>34.57</v>
      </c>
      <c r="DK130">
        <v>0</v>
      </c>
      <c r="DL130" t="s">
        <v>3</v>
      </c>
      <c r="DM130">
        <v>0</v>
      </c>
      <c r="DN130" t="s">
        <v>3</v>
      </c>
      <c r="DO130">
        <v>0</v>
      </c>
    </row>
    <row r="131" spans="1:119" x14ac:dyDescent="0.2">
      <c r="A131">
        <f>ROW(Source!A78)</f>
        <v>78</v>
      </c>
      <c r="B131">
        <v>61617792</v>
      </c>
      <c r="C131">
        <v>61618233</v>
      </c>
      <c r="D131">
        <v>56622775</v>
      </c>
      <c r="E131">
        <v>1</v>
      </c>
      <c r="F131">
        <v>1</v>
      </c>
      <c r="G131">
        <v>1</v>
      </c>
      <c r="H131">
        <v>3</v>
      </c>
      <c r="I131" t="s">
        <v>235</v>
      </c>
      <c r="J131" t="s">
        <v>237</v>
      </c>
      <c r="K131" t="s">
        <v>236</v>
      </c>
      <c r="L131">
        <v>1425</v>
      </c>
      <c r="N131">
        <v>1013</v>
      </c>
      <c r="O131" t="s">
        <v>169</v>
      </c>
      <c r="P131" t="s">
        <v>169</v>
      </c>
      <c r="Q131">
        <v>1</v>
      </c>
      <c r="W131">
        <v>0</v>
      </c>
      <c r="X131">
        <v>359643171</v>
      </c>
      <c r="Y131">
        <f t="shared" si="41"/>
        <v>0.06</v>
      </c>
      <c r="AA131">
        <v>1310.3</v>
      </c>
      <c r="AB131">
        <v>0</v>
      </c>
      <c r="AC131">
        <v>0</v>
      </c>
      <c r="AD131">
        <v>0</v>
      </c>
      <c r="AE131">
        <v>1031.73</v>
      </c>
      <c r="AF131">
        <v>0</v>
      </c>
      <c r="AG131">
        <v>0</v>
      </c>
      <c r="AH131">
        <v>0</v>
      </c>
      <c r="AI131">
        <v>1.27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0</v>
      </c>
      <c r="AQ131">
        <v>1</v>
      </c>
      <c r="AR131">
        <v>0</v>
      </c>
      <c r="AS131" t="s">
        <v>3</v>
      </c>
      <c r="AT131">
        <v>0.06</v>
      </c>
      <c r="AU131" t="s">
        <v>3</v>
      </c>
      <c r="AV131">
        <v>0</v>
      </c>
      <c r="AW131">
        <v>2</v>
      </c>
      <c r="AX131">
        <v>61618258</v>
      </c>
      <c r="AY131">
        <v>1</v>
      </c>
      <c r="AZ131">
        <v>0</v>
      </c>
      <c r="BA131">
        <v>136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61.903799999999997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61.903799999999997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1</v>
      </c>
      <c r="CV131">
        <v>0</v>
      </c>
      <c r="CW131">
        <v>0</v>
      </c>
      <c r="CX131">
        <f>ROUND(Y131*Source!I78,7)</f>
        <v>0.24</v>
      </c>
      <c r="CY131">
        <f t="shared" si="44"/>
        <v>1310.3</v>
      </c>
      <c r="CZ131">
        <f t="shared" si="45"/>
        <v>1031.73</v>
      </c>
      <c r="DA131">
        <f t="shared" si="46"/>
        <v>1.27</v>
      </c>
      <c r="DB131">
        <f t="shared" si="42"/>
        <v>61.9</v>
      </c>
      <c r="DC131">
        <f t="shared" si="43"/>
        <v>0</v>
      </c>
      <c r="DD131" t="s">
        <v>3</v>
      </c>
      <c r="DE131" t="s">
        <v>3</v>
      </c>
      <c r="DF131">
        <f t="shared" si="47"/>
        <v>314.47000000000003</v>
      </c>
      <c r="DG131">
        <f t="shared" si="39"/>
        <v>0</v>
      </c>
      <c r="DH131">
        <f t="shared" si="49"/>
        <v>0</v>
      </c>
      <c r="DI131">
        <f t="shared" si="50"/>
        <v>0</v>
      </c>
      <c r="DJ131">
        <f t="shared" si="48"/>
        <v>314.47000000000003</v>
      </c>
      <c r="DK131">
        <v>0</v>
      </c>
      <c r="DL131" t="s">
        <v>3</v>
      </c>
      <c r="DM131">
        <v>0</v>
      </c>
      <c r="DN131" t="s">
        <v>3</v>
      </c>
      <c r="DO131">
        <v>0</v>
      </c>
    </row>
    <row r="132" spans="1:119" x14ac:dyDescent="0.2">
      <c r="A132">
        <f>ROW(Source!A79)</f>
        <v>79</v>
      </c>
      <c r="B132">
        <v>61617792</v>
      </c>
      <c r="C132">
        <v>61618262</v>
      </c>
      <c r="D132">
        <v>37072767</v>
      </c>
      <c r="E132">
        <v>108</v>
      </c>
      <c r="F132">
        <v>1</v>
      </c>
      <c r="G132">
        <v>1</v>
      </c>
      <c r="H132">
        <v>1</v>
      </c>
      <c r="I132" t="s">
        <v>582</v>
      </c>
      <c r="J132" t="s">
        <v>3</v>
      </c>
      <c r="K132" t="s">
        <v>583</v>
      </c>
      <c r="L132">
        <v>1191</v>
      </c>
      <c r="N132">
        <v>1013</v>
      </c>
      <c r="O132" t="s">
        <v>508</v>
      </c>
      <c r="P132" t="s">
        <v>508</v>
      </c>
      <c r="Q132">
        <v>1</v>
      </c>
      <c r="W132">
        <v>0</v>
      </c>
      <c r="X132">
        <v>-1810713292</v>
      </c>
      <c r="Y132">
        <f t="shared" si="41"/>
        <v>0.21</v>
      </c>
      <c r="AA132">
        <v>0</v>
      </c>
      <c r="AB132">
        <v>0</v>
      </c>
      <c r="AC132">
        <v>0</v>
      </c>
      <c r="AD132">
        <v>424.99</v>
      </c>
      <c r="AE132">
        <v>0</v>
      </c>
      <c r="AF132">
        <v>0</v>
      </c>
      <c r="AG132">
        <v>0</v>
      </c>
      <c r="AH132">
        <v>424.99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0</v>
      </c>
      <c r="AP132">
        <v>0</v>
      </c>
      <c r="AQ132">
        <v>1</v>
      </c>
      <c r="AR132">
        <v>0</v>
      </c>
      <c r="AS132" t="s">
        <v>3</v>
      </c>
      <c r="AT132">
        <v>0.21</v>
      </c>
      <c r="AU132" t="s">
        <v>3</v>
      </c>
      <c r="AV132">
        <v>1</v>
      </c>
      <c r="AW132">
        <v>2</v>
      </c>
      <c r="AX132">
        <v>61618267</v>
      </c>
      <c r="AY132">
        <v>1</v>
      </c>
      <c r="AZ132">
        <v>0</v>
      </c>
      <c r="BA132">
        <v>140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89.247900000000001</v>
      </c>
      <c r="BN132">
        <v>0.21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89.247900000000001</v>
      </c>
      <c r="BU132">
        <v>0.21</v>
      </c>
      <c r="BV132">
        <v>0</v>
      </c>
      <c r="BW132">
        <v>1</v>
      </c>
      <c r="CU132">
        <f>ROUND(AT132*Source!I79*AH132*AL132,2)</f>
        <v>0</v>
      </c>
      <c r="CV132">
        <f>ROUND(Y132*Source!I79,7)</f>
        <v>0</v>
      </c>
      <c r="CW132">
        <v>0</v>
      </c>
      <c r="CX132">
        <f>ROUND(Y132*Source!I79,7)</f>
        <v>0</v>
      </c>
      <c r="CY132">
        <f>AD132</f>
        <v>424.99</v>
      </c>
      <c r="CZ132">
        <f>AH132</f>
        <v>424.99</v>
      </c>
      <c r="DA132">
        <f>AL132</f>
        <v>1</v>
      </c>
      <c r="DB132">
        <f t="shared" si="42"/>
        <v>89.25</v>
      </c>
      <c r="DC132">
        <f t="shared" si="43"/>
        <v>0</v>
      </c>
      <c r="DD132" t="s">
        <v>3</v>
      </c>
      <c r="DE132" t="s">
        <v>3</v>
      </c>
      <c r="DF132">
        <f t="shared" ref="DF132:DF153" si="51">ROUND(ROUND(AE132,2)*CX132,2)</f>
        <v>0</v>
      </c>
      <c r="DG132">
        <f t="shared" si="39"/>
        <v>0</v>
      </c>
      <c r="DH132">
        <f t="shared" si="49"/>
        <v>0</v>
      </c>
      <c r="DI132">
        <f t="shared" si="50"/>
        <v>0</v>
      </c>
      <c r="DJ132">
        <f>DI132</f>
        <v>0</v>
      </c>
      <c r="DK132">
        <v>1</v>
      </c>
      <c r="DL132" t="s">
        <v>3</v>
      </c>
      <c r="DM132">
        <v>0</v>
      </c>
      <c r="DN132" t="s">
        <v>3</v>
      </c>
      <c r="DO132">
        <v>0</v>
      </c>
    </row>
    <row r="133" spans="1:119" x14ac:dyDescent="0.2">
      <c r="A133">
        <f>ROW(Source!A79)</f>
        <v>79</v>
      </c>
      <c r="B133">
        <v>61617792</v>
      </c>
      <c r="C133">
        <v>61618262</v>
      </c>
      <c r="D133">
        <v>37064876</v>
      </c>
      <c r="E133">
        <v>108</v>
      </c>
      <c r="F133">
        <v>1</v>
      </c>
      <c r="G133">
        <v>1</v>
      </c>
      <c r="H133">
        <v>1</v>
      </c>
      <c r="I133" t="s">
        <v>509</v>
      </c>
      <c r="J133" t="s">
        <v>3</v>
      </c>
      <c r="K133" t="s">
        <v>510</v>
      </c>
      <c r="L133">
        <v>1191</v>
      </c>
      <c r="N133">
        <v>1013</v>
      </c>
      <c r="O133" t="s">
        <v>508</v>
      </c>
      <c r="P133" t="s">
        <v>508</v>
      </c>
      <c r="Q133">
        <v>1</v>
      </c>
      <c r="W133">
        <v>0</v>
      </c>
      <c r="X133">
        <v>-1417349443</v>
      </c>
      <c r="Y133">
        <f t="shared" si="41"/>
        <v>0.27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1</v>
      </c>
      <c r="AJ133">
        <v>1</v>
      </c>
      <c r="AK133">
        <v>1</v>
      </c>
      <c r="AL133">
        <v>1</v>
      </c>
      <c r="AM133">
        <v>-2</v>
      </c>
      <c r="AN133">
        <v>0</v>
      </c>
      <c r="AO133">
        <v>0</v>
      </c>
      <c r="AP133">
        <v>0</v>
      </c>
      <c r="AQ133">
        <v>1</v>
      </c>
      <c r="AR133">
        <v>0</v>
      </c>
      <c r="AS133" t="s">
        <v>3</v>
      </c>
      <c r="AT133">
        <v>0.27</v>
      </c>
      <c r="AU133" t="s">
        <v>3</v>
      </c>
      <c r="AV133">
        <v>2</v>
      </c>
      <c r="AW133">
        <v>2</v>
      </c>
      <c r="AX133">
        <v>61618268</v>
      </c>
      <c r="AY133">
        <v>1</v>
      </c>
      <c r="AZ133">
        <v>0</v>
      </c>
      <c r="BA133">
        <v>141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ROUND(Y133*Source!I79,7)</f>
        <v>0</v>
      </c>
      <c r="CY133">
        <f>AD133</f>
        <v>0</v>
      </c>
      <c r="CZ133">
        <f>AH133</f>
        <v>0</v>
      </c>
      <c r="DA133">
        <f>AL133</f>
        <v>1</v>
      </c>
      <c r="DB133">
        <f t="shared" si="42"/>
        <v>0</v>
      </c>
      <c r="DC133">
        <f t="shared" si="43"/>
        <v>0</v>
      </c>
      <c r="DD133" t="s">
        <v>3</v>
      </c>
      <c r="DE133" t="s">
        <v>3</v>
      </c>
      <c r="DF133">
        <f t="shared" si="51"/>
        <v>0</v>
      </c>
      <c r="DG133">
        <f t="shared" si="39"/>
        <v>0</v>
      </c>
      <c r="DH133">
        <f t="shared" si="49"/>
        <v>0</v>
      </c>
      <c r="DI133">
        <f t="shared" si="50"/>
        <v>0</v>
      </c>
      <c r="DJ133">
        <f>DI133</f>
        <v>0</v>
      </c>
      <c r="DK133">
        <v>0</v>
      </c>
      <c r="DL133" t="s">
        <v>3</v>
      </c>
      <c r="DM133">
        <v>0</v>
      </c>
      <c r="DN133" t="s">
        <v>3</v>
      </c>
      <c r="DO133">
        <v>0</v>
      </c>
    </row>
    <row r="134" spans="1:119" x14ac:dyDescent="0.2">
      <c r="A134">
        <f>ROW(Source!A79)</f>
        <v>79</v>
      </c>
      <c r="B134">
        <v>61617792</v>
      </c>
      <c r="C134">
        <v>61618262</v>
      </c>
      <c r="D134">
        <v>56571417</v>
      </c>
      <c r="E134">
        <v>1</v>
      </c>
      <c r="F134">
        <v>1</v>
      </c>
      <c r="G134">
        <v>1</v>
      </c>
      <c r="H134">
        <v>2</v>
      </c>
      <c r="I134" t="s">
        <v>551</v>
      </c>
      <c r="J134" t="s">
        <v>552</v>
      </c>
      <c r="K134" t="s">
        <v>553</v>
      </c>
      <c r="L134">
        <v>1368</v>
      </c>
      <c r="N134">
        <v>1011</v>
      </c>
      <c r="O134" t="s">
        <v>299</v>
      </c>
      <c r="P134" t="s">
        <v>299</v>
      </c>
      <c r="Q134">
        <v>1</v>
      </c>
      <c r="W134">
        <v>0</v>
      </c>
      <c r="X134">
        <v>-848025172</v>
      </c>
      <c r="Y134">
        <f t="shared" si="41"/>
        <v>0.27</v>
      </c>
      <c r="AA134">
        <v>0</v>
      </c>
      <c r="AB134">
        <v>1406.6</v>
      </c>
      <c r="AC134">
        <v>597.64</v>
      </c>
      <c r="AD134">
        <v>0</v>
      </c>
      <c r="AE134">
        <v>0</v>
      </c>
      <c r="AF134">
        <v>1406.6</v>
      </c>
      <c r="AG134">
        <v>597.64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-2</v>
      </c>
      <c r="AN134">
        <v>0</v>
      </c>
      <c r="AO134">
        <v>0</v>
      </c>
      <c r="AP134">
        <v>0</v>
      </c>
      <c r="AQ134">
        <v>1</v>
      </c>
      <c r="AR134">
        <v>0</v>
      </c>
      <c r="AS134" t="s">
        <v>3</v>
      </c>
      <c r="AT134">
        <v>0.27</v>
      </c>
      <c r="AU134" t="s">
        <v>3</v>
      </c>
      <c r="AV134">
        <v>1</v>
      </c>
      <c r="AW134">
        <v>2</v>
      </c>
      <c r="AX134">
        <v>61618269</v>
      </c>
      <c r="AY134">
        <v>1</v>
      </c>
      <c r="AZ134">
        <v>0</v>
      </c>
      <c r="BA134">
        <v>142</v>
      </c>
      <c r="BB134">
        <v>1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379.78199999999998</v>
      </c>
      <c r="BL134">
        <v>161.36279999999999</v>
      </c>
      <c r="BM134">
        <v>0</v>
      </c>
      <c r="BN134">
        <v>0</v>
      </c>
      <c r="BO134">
        <v>0.27</v>
      </c>
      <c r="BP134">
        <v>1</v>
      </c>
      <c r="BQ134">
        <v>0</v>
      </c>
      <c r="BR134">
        <v>379.78199999999998</v>
      </c>
      <c r="BS134">
        <v>161.36279999999999</v>
      </c>
      <c r="BT134">
        <v>0</v>
      </c>
      <c r="BU134">
        <v>0</v>
      </c>
      <c r="BV134">
        <v>0.27</v>
      </c>
      <c r="BW134">
        <v>1</v>
      </c>
      <c r="CV134">
        <v>0</v>
      </c>
      <c r="CW134">
        <f>ROUND(Y134*Source!I79*DO134,7)</f>
        <v>0</v>
      </c>
      <c r="CX134">
        <f>ROUND(Y134*Source!I79,7)</f>
        <v>0</v>
      </c>
      <c r="CY134">
        <f>AB134</f>
        <v>1406.6</v>
      </c>
      <c r="CZ134">
        <f>AF134</f>
        <v>1406.6</v>
      </c>
      <c r="DA134">
        <f>AJ134</f>
        <v>1</v>
      </c>
      <c r="DB134">
        <f t="shared" si="42"/>
        <v>379.78</v>
      </c>
      <c r="DC134">
        <f t="shared" si="43"/>
        <v>161.36000000000001</v>
      </c>
      <c r="DD134" t="s">
        <v>3</v>
      </c>
      <c r="DE134" t="s">
        <v>3</v>
      </c>
      <c r="DF134">
        <f t="shared" si="51"/>
        <v>0</v>
      </c>
      <c r="DG134">
        <f t="shared" si="39"/>
        <v>0</v>
      </c>
      <c r="DH134">
        <f t="shared" si="49"/>
        <v>0</v>
      </c>
      <c r="DI134">
        <f t="shared" si="50"/>
        <v>0</v>
      </c>
      <c r="DJ134">
        <f>DG134+DH134</f>
        <v>0</v>
      </c>
      <c r="DK134">
        <v>1</v>
      </c>
      <c r="DL134" t="s">
        <v>554</v>
      </c>
      <c r="DM134">
        <v>6</v>
      </c>
      <c r="DN134" t="s">
        <v>508</v>
      </c>
      <c r="DO134">
        <v>1</v>
      </c>
    </row>
    <row r="135" spans="1:119" x14ac:dyDescent="0.2">
      <c r="A135">
        <f>ROW(Source!A79)</f>
        <v>79</v>
      </c>
      <c r="B135">
        <v>61617792</v>
      </c>
      <c r="C135">
        <v>61618262</v>
      </c>
      <c r="D135">
        <v>56223463</v>
      </c>
      <c r="E135">
        <v>108</v>
      </c>
      <c r="F135">
        <v>1</v>
      </c>
      <c r="G135">
        <v>1</v>
      </c>
      <c r="H135">
        <v>3</v>
      </c>
      <c r="I135" t="s">
        <v>565</v>
      </c>
      <c r="J135" t="s">
        <v>3</v>
      </c>
      <c r="K135" t="s">
        <v>566</v>
      </c>
      <c r="L135">
        <v>3277935</v>
      </c>
      <c r="N135">
        <v>1013</v>
      </c>
      <c r="O135" t="s">
        <v>567</v>
      </c>
      <c r="P135" t="s">
        <v>567</v>
      </c>
      <c r="Q135">
        <v>1</v>
      </c>
      <c r="W135">
        <v>0</v>
      </c>
      <c r="X135">
        <v>274903907</v>
      </c>
      <c r="Y135">
        <f t="shared" si="41"/>
        <v>2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0</v>
      </c>
      <c r="AQ135">
        <v>1</v>
      </c>
      <c r="AR135">
        <v>0</v>
      </c>
      <c r="AS135" t="s">
        <v>3</v>
      </c>
      <c r="AT135">
        <v>2</v>
      </c>
      <c r="AU135" t="s">
        <v>3</v>
      </c>
      <c r="AV135">
        <v>0</v>
      </c>
      <c r="AW135">
        <v>2</v>
      </c>
      <c r="AX135">
        <v>61618270</v>
      </c>
      <c r="AY135">
        <v>1</v>
      </c>
      <c r="AZ135">
        <v>0</v>
      </c>
      <c r="BA135">
        <v>143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V135">
        <v>0</v>
      </c>
      <c r="CW135">
        <v>0</v>
      </c>
      <c r="CX135">
        <f>ROUND(Y135*Source!I79,7)</f>
        <v>0</v>
      </c>
      <c r="CY135">
        <f>AA135</f>
        <v>0</v>
      </c>
      <c r="CZ135">
        <f>AE135</f>
        <v>0</v>
      </c>
      <c r="DA135">
        <f>AI135</f>
        <v>1</v>
      </c>
      <c r="DB135">
        <f t="shared" si="42"/>
        <v>0</v>
      </c>
      <c r="DC135">
        <f t="shared" si="43"/>
        <v>0</v>
      </c>
      <c r="DD135" t="s">
        <v>3</v>
      </c>
      <c r="DE135" t="s">
        <v>3</v>
      </c>
      <c r="DF135">
        <f t="shared" si="51"/>
        <v>0</v>
      </c>
      <c r="DG135">
        <f t="shared" si="39"/>
        <v>0</v>
      </c>
      <c r="DH135">
        <f t="shared" si="49"/>
        <v>0</v>
      </c>
      <c r="DI135">
        <f t="shared" si="50"/>
        <v>0</v>
      </c>
      <c r="DJ135">
        <f>DF135</f>
        <v>0</v>
      </c>
      <c r="DK135">
        <v>0</v>
      </c>
      <c r="DL135" t="s">
        <v>3</v>
      </c>
      <c r="DM135">
        <v>0</v>
      </c>
      <c r="DN135" t="s">
        <v>3</v>
      </c>
      <c r="DO135">
        <v>0</v>
      </c>
    </row>
    <row r="136" spans="1:119" x14ac:dyDescent="0.2">
      <c r="A136">
        <f>ROW(Source!A80)</f>
        <v>80</v>
      </c>
      <c r="B136">
        <v>61617792</v>
      </c>
      <c r="C136">
        <v>61618271</v>
      </c>
      <c r="D136">
        <v>56217408</v>
      </c>
      <c r="E136">
        <v>108</v>
      </c>
      <c r="F136">
        <v>1</v>
      </c>
      <c r="G136">
        <v>1</v>
      </c>
      <c r="H136">
        <v>1</v>
      </c>
      <c r="I136" t="s">
        <v>609</v>
      </c>
      <c r="J136" t="s">
        <v>3</v>
      </c>
      <c r="K136" t="s">
        <v>610</v>
      </c>
      <c r="L136">
        <v>1369</v>
      </c>
      <c r="N136">
        <v>1013</v>
      </c>
      <c r="O136" t="s">
        <v>611</v>
      </c>
      <c r="P136" t="s">
        <v>611</v>
      </c>
      <c r="Q136">
        <v>1</v>
      </c>
      <c r="W136">
        <v>0</v>
      </c>
      <c r="X136">
        <v>-236928766</v>
      </c>
      <c r="Y136">
        <f t="shared" si="41"/>
        <v>0.91</v>
      </c>
      <c r="AA136">
        <v>0</v>
      </c>
      <c r="AB136">
        <v>0</v>
      </c>
      <c r="AC136">
        <v>0</v>
      </c>
      <c r="AD136">
        <v>361.9</v>
      </c>
      <c r="AE136">
        <v>0</v>
      </c>
      <c r="AF136">
        <v>0</v>
      </c>
      <c r="AG136">
        <v>0</v>
      </c>
      <c r="AH136">
        <v>361.9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3</v>
      </c>
      <c r="AT136">
        <v>0.91</v>
      </c>
      <c r="AU136" t="s">
        <v>3</v>
      </c>
      <c r="AV136">
        <v>1</v>
      </c>
      <c r="AW136">
        <v>2</v>
      </c>
      <c r="AX136">
        <v>61618285</v>
      </c>
      <c r="AY136">
        <v>1</v>
      </c>
      <c r="AZ136">
        <v>0</v>
      </c>
      <c r="BA136">
        <v>144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329.32900000000001</v>
      </c>
      <c r="BN136">
        <v>0.91</v>
      </c>
      <c r="BO136">
        <v>0</v>
      </c>
      <c r="BP136">
        <v>1</v>
      </c>
      <c r="BQ136">
        <v>0</v>
      </c>
      <c r="BR136">
        <v>0</v>
      </c>
      <c r="BS136">
        <v>0</v>
      </c>
      <c r="BT136">
        <v>329.32900000000001</v>
      </c>
      <c r="BU136">
        <v>0.91</v>
      </c>
      <c r="BV136">
        <v>0</v>
      </c>
      <c r="BW136">
        <v>1</v>
      </c>
      <c r="CU136">
        <f>ROUND(AT136*Source!I80*AH136*AL136,2)</f>
        <v>116.91</v>
      </c>
      <c r="CV136">
        <f>ROUND(Y136*Source!I80,7)</f>
        <v>0.32305</v>
      </c>
      <c r="CW136">
        <v>0</v>
      </c>
      <c r="CX136">
        <f>ROUND(Y136*Source!I80,7)</f>
        <v>0.32305</v>
      </c>
      <c r="CY136">
        <f>AD136</f>
        <v>361.9</v>
      </c>
      <c r="CZ136">
        <f>AH136</f>
        <v>361.9</v>
      </c>
      <c r="DA136">
        <f>AL136</f>
        <v>1</v>
      </c>
      <c r="DB136">
        <f t="shared" si="42"/>
        <v>329.33</v>
      </c>
      <c r="DC136">
        <f t="shared" si="43"/>
        <v>0</v>
      </c>
      <c r="DD136" t="s">
        <v>3</v>
      </c>
      <c r="DE136" t="s">
        <v>3</v>
      </c>
      <c r="DF136">
        <f t="shared" si="51"/>
        <v>0</v>
      </c>
      <c r="DG136">
        <f t="shared" ref="DG136:DG141" si="52">ROUND(ROUND(AF136,2)*CX136,2)</f>
        <v>0</v>
      </c>
      <c r="DH136">
        <f t="shared" si="49"/>
        <v>0</v>
      </c>
      <c r="DI136">
        <f t="shared" si="50"/>
        <v>116.91</v>
      </c>
      <c r="DJ136">
        <f>DI136</f>
        <v>116.91</v>
      </c>
      <c r="DK136">
        <v>1</v>
      </c>
      <c r="DL136" t="s">
        <v>3</v>
      </c>
      <c r="DM136">
        <v>0</v>
      </c>
      <c r="DN136" t="s">
        <v>3</v>
      </c>
      <c r="DO136">
        <v>0</v>
      </c>
    </row>
    <row r="137" spans="1:119" x14ac:dyDescent="0.2">
      <c r="A137">
        <f>ROW(Source!A80)</f>
        <v>80</v>
      </c>
      <c r="B137">
        <v>61617792</v>
      </c>
      <c r="C137">
        <v>61618271</v>
      </c>
      <c r="D137">
        <v>56217411</v>
      </c>
      <c r="E137">
        <v>108</v>
      </c>
      <c r="F137">
        <v>1</v>
      </c>
      <c r="G137">
        <v>1</v>
      </c>
      <c r="H137">
        <v>1</v>
      </c>
      <c r="I137" t="s">
        <v>612</v>
      </c>
      <c r="J137" t="s">
        <v>3</v>
      </c>
      <c r="K137" t="s">
        <v>613</v>
      </c>
      <c r="L137">
        <v>1369</v>
      </c>
      <c r="N137">
        <v>1013</v>
      </c>
      <c r="O137" t="s">
        <v>611</v>
      </c>
      <c r="P137" t="s">
        <v>611</v>
      </c>
      <c r="Q137">
        <v>1</v>
      </c>
      <c r="W137">
        <v>0</v>
      </c>
      <c r="X137">
        <v>-587036825</v>
      </c>
      <c r="Y137">
        <f t="shared" si="41"/>
        <v>38.89</v>
      </c>
      <c r="AA137">
        <v>0</v>
      </c>
      <c r="AB137">
        <v>0</v>
      </c>
      <c r="AC137">
        <v>0</v>
      </c>
      <c r="AD137">
        <v>395.1</v>
      </c>
      <c r="AE137">
        <v>0</v>
      </c>
      <c r="AF137">
        <v>0</v>
      </c>
      <c r="AG137">
        <v>0</v>
      </c>
      <c r="AH137">
        <v>395.1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3</v>
      </c>
      <c r="AT137">
        <v>38.89</v>
      </c>
      <c r="AU137" t="s">
        <v>3</v>
      </c>
      <c r="AV137">
        <v>1</v>
      </c>
      <c r="AW137">
        <v>2</v>
      </c>
      <c r="AX137">
        <v>61618286</v>
      </c>
      <c r="AY137">
        <v>1</v>
      </c>
      <c r="AZ137">
        <v>0</v>
      </c>
      <c r="BA137">
        <v>145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15365.439</v>
      </c>
      <c r="BN137">
        <v>38.89</v>
      </c>
      <c r="BO137">
        <v>0</v>
      </c>
      <c r="BP137">
        <v>1</v>
      </c>
      <c r="BQ137">
        <v>0</v>
      </c>
      <c r="BR137">
        <v>0</v>
      </c>
      <c r="BS137">
        <v>0</v>
      </c>
      <c r="BT137">
        <v>15365.439</v>
      </c>
      <c r="BU137">
        <v>38.89</v>
      </c>
      <c r="BV137">
        <v>0</v>
      </c>
      <c r="BW137">
        <v>1</v>
      </c>
      <c r="CU137">
        <f>ROUND(AT137*Source!I80*AH137*AL137,2)</f>
        <v>5454.73</v>
      </c>
      <c r="CV137">
        <f>ROUND(Y137*Source!I80,7)</f>
        <v>13.805949999999999</v>
      </c>
      <c r="CW137">
        <v>0</v>
      </c>
      <c r="CX137">
        <f>ROUND(Y137*Source!I80,7)</f>
        <v>13.805949999999999</v>
      </c>
      <c r="CY137">
        <f>AD137</f>
        <v>395.1</v>
      </c>
      <c r="CZ137">
        <f>AH137</f>
        <v>395.1</v>
      </c>
      <c r="DA137">
        <f>AL137</f>
        <v>1</v>
      </c>
      <c r="DB137">
        <f t="shared" si="42"/>
        <v>15365.44</v>
      </c>
      <c r="DC137">
        <f t="shared" si="43"/>
        <v>0</v>
      </c>
      <c r="DD137" t="s">
        <v>3</v>
      </c>
      <c r="DE137" t="s">
        <v>3</v>
      </c>
      <c r="DF137">
        <f t="shared" si="51"/>
        <v>0</v>
      </c>
      <c r="DG137">
        <f t="shared" si="52"/>
        <v>0</v>
      </c>
      <c r="DH137">
        <f t="shared" si="49"/>
        <v>0</v>
      </c>
      <c r="DI137">
        <f t="shared" si="50"/>
        <v>5454.73</v>
      </c>
      <c r="DJ137">
        <f>DI137</f>
        <v>5454.73</v>
      </c>
      <c r="DK137">
        <v>1</v>
      </c>
      <c r="DL137" t="s">
        <v>3</v>
      </c>
      <c r="DM137">
        <v>0</v>
      </c>
      <c r="DN137" t="s">
        <v>3</v>
      </c>
      <c r="DO137">
        <v>0</v>
      </c>
    </row>
    <row r="138" spans="1:119" x14ac:dyDescent="0.2">
      <c r="A138">
        <f>ROW(Source!A80)</f>
        <v>80</v>
      </c>
      <c r="B138">
        <v>61617792</v>
      </c>
      <c r="C138">
        <v>61618271</v>
      </c>
      <c r="D138">
        <v>56217415</v>
      </c>
      <c r="E138">
        <v>108</v>
      </c>
      <c r="F138">
        <v>1</v>
      </c>
      <c r="G138">
        <v>1</v>
      </c>
      <c r="H138">
        <v>1</v>
      </c>
      <c r="I138" t="s">
        <v>614</v>
      </c>
      <c r="J138" t="s">
        <v>3</v>
      </c>
      <c r="K138" t="s">
        <v>615</v>
      </c>
      <c r="L138">
        <v>1369</v>
      </c>
      <c r="N138">
        <v>1013</v>
      </c>
      <c r="O138" t="s">
        <v>611</v>
      </c>
      <c r="P138" t="s">
        <v>611</v>
      </c>
      <c r="Q138">
        <v>1</v>
      </c>
      <c r="W138">
        <v>0</v>
      </c>
      <c r="X138">
        <v>-512803540</v>
      </c>
      <c r="Y138">
        <f t="shared" si="41"/>
        <v>19.239999999999998</v>
      </c>
      <c r="AA138">
        <v>0</v>
      </c>
      <c r="AB138">
        <v>0</v>
      </c>
      <c r="AC138">
        <v>0</v>
      </c>
      <c r="AD138">
        <v>444.91</v>
      </c>
      <c r="AE138">
        <v>0</v>
      </c>
      <c r="AF138">
        <v>0</v>
      </c>
      <c r="AG138">
        <v>0</v>
      </c>
      <c r="AH138">
        <v>444.91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3</v>
      </c>
      <c r="AT138">
        <v>19.239999999999998</v>
      </c>
      <c r="AU138" t="s">
        <v>3</v>
      </c>
      <c r="AV138">
        <v>1</v>
      </c>
      <c r="AW138">
        <v>2</v>
      </c>
      <c r="AX138">
        <v>61618287</v>
      </c>
      <c r="AY138">
        <v>1</v>
      </c>
      <c r="AZ138">
        <v>0</v>
      </c>
      <c r="BA138">
        <v>146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8560.0684000000001</v>
      </c>
      <c r="BN138">
        <v>19.239999999999998</v>
      </c>
      <c r="BO138">
        <v>0</v>
      </c>
      <c r="BP138">
        <v>1</v>
      </c>
      <c r="BQ138">
        <v>0</v>
      </c>
      <c r="BR138">
        <v>0</v>
      </c>
      <c r="BS138">
        <v>0</v>
      </c>
      <c r="BT138">
        <v>8560.0684000000001</v>
      </c>
      <c r="BU138">
        <v>19.239999999999998</v>
      </c>
      <c r="BV138">
        <v>0</v>
      </c>
      <c r="BW138">
        <v>1</v>
      </c>
      <c r="CU138">
        <f>ROUND(AT138*Source!I80*AH138*AL138,2)</f>
        <v>3038.82</v>
      </c>
      <c r="CV138">
        <f>ROUND(Y138*Source!I80,7)</f>
        <v>6.8301999999999996</v>
      </c>
      <c r="CW138">
        <v>0</v>
      </c>
      <c r="CX138">
        <f>ROUND(Y138*Source!I80,7)</f>
        <v>6.8301999999999996</v>
      </c>
      <c r="CY138">
        <f>AD138</f>
        <v>444.91</v>
      </c>
      <c r="CZ138">
        <f>AH138</f>
        <v>444.91</v>
      </c>
      <c r="DA138">
        <f>AL138</f>
        <v>1</v>
      </c>
      <c r="DB138">
        <f t="shared" si="42"/>
        <v>8560.07</v>
      </c>
      <c r="DC138">
        <f t="shared" si="43"/>
        <v>0</v>
      </c>
      <c r="DD138" t="s">
        <v>3</v>
      </c>
      <c r="DE138" t="s">
        <v>3</v>
      </c>
      <c r="DF138">
        <f t="shared" si="51"/>
        <v>0</v>
      </c>
      <c r="DG138">
        <f t="shared" si="52"/>
        <v>0</v>
      </c>
      <c r="DH138">
        <f t="shared" si="49"/>
        <v>0</v>
      </c>
      <c r="DI138">
        <f t="shared" si="50"/>
        <v>3038.82</v>
      </c>
      <c r="DJ138">
        <f>DI138</f>
        <v>3038.82</v>
      </c>
      <c r="DK138">
        <v>1</v>
      </c>
      <c r="DL138" t="s">
        <v>3</v>
      </c>
      <c r="DM138">
        <v>0</v>
      </c>
      <c r="DN138" t="s">
        <v>3</v>
      </c>
      <c r="DO138">
        <v>0</v>
      </c>
    </row>
    <row r="139" spans="1:119" x14ac:dyDescent="0.2">
      <c r="A139">
        <f>ROW(Source!A80)</f>
        <v>80</v>
      </c>
      <c r="B139">
        <v>61617792</v>
      </c>
      <c r="C139">
        <v>61618271</v>
      </c>
      <c r="D139">
        <v>56217418</v>
      </c>
      <c r="E139">
        <v>108</v>
      </c>
      <c r="F139">
        <v>1</v>
      </c>
      <c r="G139">
        <v>1</v>
      </c>
      <c r="H139">
        <v>1</v>
      </c>
      <c r="I139" t="s">
        <v>616</v>
      </c>
      <c r="J139" t="s">
        <v>3</v>
      </c>
      <c r="K139" t="s">
        <v>617</v>
      </c>
      <c r="L139">
        <v>1369</v>
      </c>
      <c r="N139">
        <v>1013</v>
      </c>
      <c r="O139" t="s">
        <v>611</v>
      </c>
      <c r="P139" t="s">
        <v>611</v>
      </c>
      <c r="Q139">
        <v>1</v>
      </c>
      <c r="W139">
        <v>0</v>
      </c>
      <c r="X139">
        <v>1518711480</v>
      </c>
      <c r="Y139">
        <f t="shared" si="41"/>
        <v>19.239999999999998</v>
      </c>
      <c r="AA139">
        <v>0</v>
      </c>
      <c r="AB139">
        <v>0</v>
      </c>
      <c r="AC139">
        <v>0</v>
      </c>
      <c r="AD139">
        <v>511.31</v>
      </c>
      <c r="AE139">
        <v>0</v>
      </c>
      <c r="AF139">
        <v>0</v>
      </c>
      <c r="AG139">
        <v>0</v>
      </c>
      <c r="AH139">
        <v>511.31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3</v>
      </c>
      <c r="AT139">
        <v>19.239999999999998</v>
      </c>
      <c r="AU139" t="s">
        <v>3</v>
      </c>
      <c r="AV139">
        <v>1</v>
      </c>
      <c r="AW139">
        <v>2</v>
      </c>
      <c r="AX139">
        <v>61618288</v>
      </c>
      <c r="AY139">
        <v>1</v>
      </c>
      <c r="AZ139">
        <v>0</v>
      </c>
      <c r="BA139">
        <v>147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9837.6043999999983</v>
      </c>
      <c r="BN139">
        <v>19.239999999999998</v>
      </c>
      <c r="BO139">
        <v>0</v>
      </c>
      <c r="BP139">
        <v>1</v>
      </c>
      <c r="BQ139">
        <v>0</v>
      </c>
      <c r="BR139">
        <v>0</v>
      </c>
      <c r="BS139">
        <v>0</v>
      </c>
      <c r="BT139">
        <v>9837.6043999999983</v>
      </c>
      <c r="BU139">
        <v>19.239999999999998</v>
      </c>
      <c r="BV139">
        <v>0</v>
      </c>
      <c r="BW139">
        <v>1</v>
      </c>
      <c r="CU139">
        <f>ROUND(AT139*Source!I80*AH139*AL139,2)</f>
        <v>3492.35</v>
      </c>
      <c r="CV139">
        <f>ROUND(Y139*Source!I80,7)</f>
        <v>6.8301999999999996</v>
      </c>
      <c r="CW139">
        <v>0</v>
      </c>
      <c r="CX139">
        <f>ROUND(Y139*Source!I80,7)</f>
        <v>6.8301999999999996</v>
      </c>
      <c r="CY139">
        <f>AD139</f>
        <v>511.31</v>
      </c>
      <c r="CZ139">
        <f>AH139</f>
        <v>511.31</v>
      </c>
      <c r="DA139">
        <f>AL139</f>
        <v>1</v>
      </c>
      <c r="DB139">
        <f t="shared" si="42"/>
        <v>9837.6</v>
      </c>
      <c r="DC139">
        <f t="shared" si="43"/>
        <v>0</v>
      </c>
      <c r="DD139" t="s">
        <v>3</v>
      </c>
      <c r="DE139" t="s">
        <v>3</v>
      </c>
      <c r="DF139">
        <f t="shared" si="51"/>
        <v>0</v>
      </c>
      <c r="DG139">
        <f t="shared" si="52"/>
        <v>0</v>
      </c>
      <c r="DH139">
        <f t="shared" si="49"/>
        <v>0</v>
      </c>
      <c r="DI139">
        <f t="shared" si="50"/>
        <v>3492.35</v>
      </c>
      <c r="DJ139">
        <f>DI139</f>
        <v>3492.35</v>
      </c>
      <c r="DK139">
        <v>1</v>
      </c>
      <c r="DL139" t="s">
        <v>3</v>
      </c>
      <c r="DM139">
        <v>0</v>
      </c>
      <c r="DN139" t="s">
        <v>3</v>
      </c>
      <c r="DO139">
        <v>0</v>
      </c>
    </row>
    <row r="140" spans="1:119" x14ac:dyDescent="0.2">
      <c r="A140">
        <f>ROW(Source!A80)</f>
        <v>80</v>
      </c>
      <c r="B140">
        <v>61617792</v>
      </c>
      <c r="C140">
        <v>61618271</v>
      </c>
      <c r="D140">
        <v>37064876</v>
      </c>
      <c r="E140">
        <v>108</v>
      </c>
      <c r="F140">
        <v>1</v>
      </c>
      <c r="G140">
        <v>1</v>
      </c>
      <c r="H140">
        <v>1</v>
      </c>
      <c r="I140" t="s">
        <v>509</v>
      </c>
      <c r="J140" t="s">
        <v>3</v>
      </c>
      <c r="K140" t="s">
        <v>510</v>
      </c>
      <c r="L140">
        <v>1191</v>
      </c>
      <c r="N140">
        <v>1013</v>
      </c>
      <c r="O140" t="s">
        <v>508</v>
      </c>
      <c r="P140" t="s">
        <v>508</v>
      </c>
      <c r="Q140">
        <v>1</v>
      </c>
      <c r="W140">
        <v>0</v>
      </c>
      <c r="X140">
        <v>-1417349443</v>
      </c>
      <c r="Y140">
        <f t="shared" si="41"/>
        <v>22.24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1</v>
      </c>
      <c r="AJ140">
        <v>1</v>
      </c>
      <c r="AK140">
        <v>1</v>
      </c>
      <c r="AL140">
        <v>1</v>
      </c>
      <c r="AM140">
        <v>-2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3</v>
      </c>
      <c r="AT140">
        <v>22.24</v>
      </c>
      <c r="AU140" t="s">
        <v>3</v>
      </c>
      <c r="AV140">
        <v>2</v>
      </c>
      <c r="AW140">
        <v>2</v>
      </c>
      <c r="AX140">
        <v>61618289</v>
      </c>
      <c r="AY140">
        <v>1</v>
      </c>
      <c r="AZ140">
        <v>0</v>
      </c>
      <c r="BA140">
        <v>148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V140">
        <v>0</v>
      </c>
      <c r="CW140">
        <v>0</v>
      </c>
      <c r="CX140">
        <f>ROUND(Y140*Source!I80,7)</f>
        <v>7.8952</v>
      </c>
      <c r="CY140">
        <f>AD140</f>
        <v>0</v>
      </c>
      <c r="CZ140">
        <f>AH140</f>
        <v>0</v>
      </c>
      <c r="DA140">
        <f>AL140</f>
        <v>1</v>
      </c>
      <c r="DB140">
        <f t="shared" si="42"/>
        <v>0</v>
      </c>
      <c r="DC140">
        <f t="shared" si="43"/>
        <v>0</v>
      </c>
      <c r="DD140" t="s">
        <v>3</v>
      </c>
      <c r="DE140" t="s">
        <v>3</v>
      </c>
      <c r="DF140">
        <f t="shared" si="51"/>
        <v>0</v>
      </c>
      <c r="DG140">
        <f t="shared" si="52"/>
        <v>0</v>
      </c>
      <c r="DH140">
        <f t="shared" si="49"/>
        <v>0</v>
      </c>
      <c r="DI140">
        <f t="shared" si="50"/>
        <v>0</v>
      </c>
      <c r="DJ140">
        <f>DI140</f>
        <v>0</v>
      </c>
      <c r="DK140">
        <v>0</v>
      </c>
      <c r="DL140" t="s">
        <v>3</v>
      </c>
      <c r="DM140">
        <v>0</v>
      </c>
      <c r="DN140" t="s">
        <v>3</v>
      </c>
      <c r="DO140">
        <v>0</v>
      </c>
    </row>
    <row r="141" spans="1:119" x14ac:dyDescent="0.2">
      <c r="A141">
        <f>ROW(Source!A80)</f>
        <v>80</v>
      </c>
      <c r="B141">
        <v>61617792</v>
      </c>
      <c r="C141">
        <v>61618271</v>
      </c>
      <c r="D141">
        <v>56571417</v>
      </c>
      <c r="E141">
        <v>1</v>
      </c>
      <c r="F141">
        <v>1</v>
      </c>
      <c r="G141">
        <v>1</v>
      </c>
      <c r="H141">
        <v>2</v>
      </c>
      <c r="I141" t="s">
        <v>551</v>
      </c>
      <c r="J141" t="s">
        <v>552</v>
      </c>
      <c r="K141" t="s">
        <v>553</v>
      </c>
      <c r="L141">
        <v>1368</v>
      </c>
      <c r="N141">
        <v>1011</v>
      </c>
      <c r="O141" t="s">
        <v>299</v>
      </c>
      <c r="P141" t="s">
        <v>299</v>
      </c>
      <c r="Q141">
        <v>1</v>
      </c>
      <c r="W141">
        <v>0</v>
      </c>
      <c r="X141">
        <v>-848025172</v>
      </c>
      <c r="Y141">
        <f t="shared" si="41"/>
        <v>0.64</v>
      </c>
      <c r="AA141">
        <v>0</v>
      </c>
      <c r="AB141">
        <v>1406.6</v>
      </c>
      <c r="AC141">
        <v>597.64</v>
      </c>
      <c r="AD141">
        <v>0</v>
      </c>
      <c r="AE141">
        <v>0</v>
      </c>
      <c r="AF141">
        <v>1406.6</v>
      </c>
      <c r="AG141">
        <v>597.64</v>
      </c>
      <c r="AH141">
        <v>0</v>
      </c>
      <c r="AI141">
        <v>1</v>
      </c>
      <c r="AJ141">
        <v>1</v>
      </c>
      <c r="AK141">
        <v>1</v>
      </c>
      <c r="AL141">
        <v>1</v>
      </c>
      <c r="AM141">
        <v>-2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3</v>
      </c>
      <c r="AT141">
        <v>0.64</v>
      </c>
      <c r="AU141" t="s">
        <v>3</v>
      </c>
      <c r="AV141">
        <v>1</v>
      </c>
      <c r="AW141">
        <v>2</v>
      </c>
      <c r="AX141">
        <v>61618290</v>
      </c>
      <c r="AY141">
        <v>1</v>
      </c>
      <c r="AZ141">
        <v>0</v>
      </c>
      <c r="BA141">
        <v>149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900.22399999999993</v>
      </c>
      <c r="BL141">
        <v>382.4896</v>
      </c>
      <c r="BM141">
        <v>0</v>
      </c>
      <c r="BN141">
        <v>0</v>
      </c>
      <c r="BO141">
        <v>0.64</v>
      </c>
      <c r="BP141">
        <v>1</v>
      </c>
      <c r="BQ141">
        <v>0</v>
      </c>
      <c r="BR141">
        <v>900.22399999999993</v>
      </c>
      <c r="BS141">
        <v>382.4896</v>
      </c>
      <c r="BT141">
        <v>0</v>
      </c>
      <c r="BU141">
        <v>0</v>
      </c>
      <c r="BV141">
        <v>0.64</v>
      </c>
      <c r="BW141">
        <v>1</v>
      </c>
      <c r="CV141">
        <v>0</v>
      </c>
      <c r="CW141">
        <f>ROUND(Y141*Source!I80*DO141,7)</f>
        <v>0.22720000000000001</v>
      </c>
      <c r="CX141">
        <f>ROUND(Y141*Source!I80,7)</f>
        <v>0.22720000000000001</v>
      </c>
      <c r="CY141">
        <f>AB141</f>
        <v>1406.6</v>
      </c>
      <c r="CZ141">
        <f>AF141</f>
        <v>1406.6</v>
      </c>
      <c r="DA141">
        <f>AJ141</f>
        <v>1</v>
      </c>
      <c r="DB141">
        <f t="shared" si="42"/>
        <v>900.22</v>
      </c>
      <c r="DC141">
        <f t="shared" si="43"/>
        <v>382.49</v>
      </c>
      <c r="DD141" t="s">
        <v>3</v>
      </c>
      <c r="DE141" t="s">
        <v>3</v>
      </c>
      <c r="DF141">
        <f t="shared" si="51"/>
        <v>0</v>
      </c>
      <c r="DG141">
        <f t="shared" si="52"/>
        <v>319.58</v>
      </c>
      <c r="DH141">
        <f t="shared" si="49"/>
        <v>135.78</v>
      </c>
      <c r="DI141">
        <f t="shared" si="50"/>
        <v>0</v>
      </c>
      <c r="DJ141">
        <f>DG141+DH141</f>
        <v>455.36</v>
      </c>
      <c r="DK141">
        <v>1</v>
      </c>
      <c r="DL141" t="s">
        <v>554</v>
      </c>
      <c r="DM141">
        <v>6</v>
      </c>
      <c r="DN141" t="s">
        <v>508</v>
      </c>
      <c r="DO141">
        <v>1</v>
      </c>
    </row>
    <row r="142" spans="1:119" x14ac:dyDescent="0.2">
      <c r="A142">
        <f>ROW(Source!A80)</f>
        <v>80</v>
      </c>
      <c r="B142">
        <v>61617792</v>
      </c>
      <c r="C142">
        <v>61618271</v>
      </c>
      <c r="D142">
        <v>56571637</v>
      </c>
      <c r="E142">
        <v>1</v>
      </c>
      <c r="F142">
        <v>1</v>
      </c>
      <c r="G142">
        <v>1</v>
      </c>
      <c r="H142">
        <v>2</v>
      </c>
      <c r="I142" t="s">
        <v>618</v>
      </c>
      <c r="J142" t="s">
        <v>619</v>
      </c>
      <c r="K142" t="s">
        <v>620</v>
      </c>
      <c r="L142">
        <v>1368</v>
      </c>
      <c r="N142">
        <v>1011</v>
      </c>
      <c r="O142" t="s">
        <v>299</v>
      </c>
      <c r="P142" t="s">
        <v>299</v>
      </c>
      <c r="Q142">
        <v>1</v>
      </c>
      <c r="W142">
        <v>0</v>
      </c>
      <c r="X142">
        <v>-1236030678</v>
      </c>
      <c r="Y142">
        <f t="shared" si="41"/>
        <v>2.4</v>
      </c>
      <c r="AA142">
        <v>0</v>
      </c>
      <c r="AB142">
        <v>14.31</v>
      </c>
      <c r="AC142">
        <v>0</v>
      </c>
      <c r="AD142">
        <v>0</v>
      </c>
      <c r="AE142">
        <v>0</v>
      </c>
      <c r="AF142">
        <v>11.45</v>
      </c>
      <c r="AG142">
        <v>0</v>
      </c>
      <c r="AH142">
        <v>0</v>
      </c>
      <c r="AI142">
        <v>1</v>
      </c>
      <c r="AJ142">
        <v>1.25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3</v>
      </c>
      <c r="AT142">
        <v>2.4</v>
      </c>
      <c r="AU142" t="s">
        <v>3</v>
      </c>
      <c r="AV142">
        <v>1</v>
      </c>
      <c r="AW142">
        <v>2</v>
      </c>
      <c r="AX142">
        <v>61618291</v>
      </c>
      <c r="AY142">
        <v>1</v>
      </c>
      <c r="AZ142">
        <v>0</v>
      </c>
      <c r="BA142">
        <v>150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27.479999999999997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0</v>
      </c>
      <c r="BR142">
        <v>27.479999999999997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f>ROUND(Y142*Source!I80*DO142,7)</f>
        <v>0</v>
      </c>
      <c r="CX142">
        <f>ROUND(Y142*Source!I80,7)</f>
        <v>0.85199999999999998</v>
      </c>
      <c r="CY142">
        <f>AB142</f>
        <v>14.31</v>
      </c>
      <c r="CZ142">
        <f>AF142</f>
        <v>11.45</v>
      </c>
      <c r="DA142">
        <f>AJ142</f>
        <v>1.25</v>
      </c>
      <c r="DB142">
        <f t="shared" si="42"/>
        <v>27.48</v>
      </c>
      <c r="DC142">
        <f t="shared" si="43"/>
        <v>0</v>
      </c>
      <c r="DD142" t="s">
        <v>3</v>
      </c>
      <c r="DE142" t="s">
        <v>3</v>
      </c>
      <c r="DF142">
        <f t="shared" si="51"/>
        <v>0</v>
      </c>
      <c r="DG142">
        <f>ROUND(ROUND(AF142*AJ142,2)*CX142,2)</f>
        <v>12.19</v>
      </c>
      <c r="DH142">
        <f t="shared" si="49"/>
        <v>0</v>
      </c>
      <c r="DI142">
        <f t="shared" si="50"/>
        <v>0</v>
      </c>
      <c r="DJ142">
        <f>DG142+DH142</f>
        <v>12.19</v>
      </c>
      <c r="DK142">
        <v>1</v>
      </c>
      <c r="DL142" t="s">
        <v>3</v>
      </c>
      <c r="DM142">
        <v>0</v>
      </c>
      <c r="DN142" t="s">
        <v>3</v>
      </c>
      <c r="DO142">
        <v>0</v>
      </c>
    </row>
    <row r="143" spans="1:119" x14ac:dyDescent="0.2">
      <c r="A143">
        <f>ROW(Source!A80)</f>
        <v>80</v>
      </c>
      <c r="B143">
        <v>61617792</v>
      </c>
      <c r="C143">
        <v>61618271</v>
      </c>
      <c r="D143">
        <v>56571702</v>
      </c>
      <c r="E143">
        <v>1</v>
      </c>
      <c r="F143">
        <v>1</v>
      </c>
      <c r="G143">
        <v>1</v>
      </c>
      <c r="H143">
        <v>2</v>
      </c>
      <c r="I143" t="s">
        <v>511</v>
      </c>
      <c r="J143" t="s">
        <v>512</v>
      </c>
      <c r="K143" t="s">
        <v>513</v>
      </c>
      <c r="L143">
        <v>1368</v>
      </c>
      <c r="N143">
        <v>1011</v>
      </c>
      <c r="O143" t="s">
        <v>299</v>
      </c>
      <c r="P143" t="s">
        <v>299</v>
      </c>
      <c r="Q143">
        <v>1</v>
      </c>
      <c r="W143">
        <v>0</v>
      </c>
      <c r="X143">
        <v>-1146903463</v>
      </c>
      <c r="Y143">
        <f t="shared" si="41"/>
        <v>18.68</v>
      </c>
      <c r="AA143">
        <v>0</v>
      </c>
      <c r="AB143">
        <v>426.48</v>
      </c>
      <c r="AC143">
        <v>444.91</v>
      </c>
      <c r="AD143">
        <v>0</v>
      </c>
      <c r="AE143">
        <v>0</v>
      </c>
      <c r="AF143">
        <v>346.73</v>
      </c>
      <c r="AG143">
        <v>444.91</v>
      </c>
      <c r="AH143">
        <v>0</v>
      </c>
      <c r="AI143">
        <v>1</v>
      </c>
      <c r="AJ143">
        <v>1.23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3</v>
      </c>
      <c r="AT143">
        <v>18.68</v>
      </c>
      <c r="AU143" t="s">
        <v>3</v>
      </c>
      <c r="AV143">
        <v>1</v>
      </c>
      <c r="AW143">
        <v>2</v>
      </c>
      <c r="AX143">
        <v>61618292</v>
      </c>
      <c r="AY143">
        <v>1</v>
      </c>
      <c r="AZ143">
        <v>0</v>
      </c>
      <c r="BA143">
        <v>151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6476.9164000000001</v>
      </c>
      <c r="BL143">
        <v>8310.9187999999995</v>
      </c>
      <c r="BM143">
        <v>0</v>
      </c>
      <c r="BN143">
        <v>0</v>
      </c>
      <c r="BO143">
        <v>18.68</v>
      </c>
      <c r="BP143">
        <v>1</v>
      </c>
      <c r="BQ143">
        <v>0</v>
      </c>
      <c r="BR143">
        <v>6476.9164000000001</v>
      </c>
      <c r="BS143">
        <v>8310.9187999999995</v>
      </c>
      <c r="BT143">
        <v>0</v>
      </c>
      <c r="BU143">
        <v>0</v>
      </c>
      <c r="BV143">
        <v>18.68</v>
      </c>
      <c r="BW143">
        <v>1</v>
      </c>
      <c r="CV143">
        <v>0</v>
      </c>
      <c r="CW143">
        <f>ROUND(Y143*Source!I80*DO143,7)</f>
        <v>6.6314000000000002</v>
      </c>
      <c r="CX143">
        <f>ROUND(Y143*Source!I80,7)</f>
        <v>6.6314000000000002</v>
      </c>
      <c r="CY143">
        <f>AB143</f>
        <v>426.48</v>
      </c>
      <c r="CZ143">
        <f>AF143</f>
        <v>346.73</v>
      </c>
      <c r="DA143">
        <f>AJ143</f>
        <v>1.23</v>
      </c>
      <c r="DB143">
        <f t="shared" si="42"/>
        <v>6476.92</v>
      </c>
      <c r="DC143">
        <f t="shared" si="43"/>
        <v>8310.92</v>
      </c>
      <c r="DD143" t="s">
        <v>3</v>
      </c>
      <c r="DE143" t="s">
        <v>3</v>
      </c>
      <c r="DF143">
        <f t="shared" si="51"/>
        <v>0</v>
      </c>
      <c r="DG143">
        <f>ROUND(ROUND(AF143*AJ143,2)*CX143,2)</f>
        <v>2828.16</v>
      </c>
      <c r="DH143">
        <f t="shared" si="49"/>
        <v>2950.38</v>
      </c>
      <c r="DI143">
        <f t="shared" si="50"/>
        <v>0</v>
      </c>
      <c r="DJ143">
        <f>DG143+DH143</f>
        <v>5778.54</v>
      </c>
      <c r="DK143">
        <v>1</v>
      </c>
      <c r="DL143" t="s">
        <v>514</v>
      </c>
      <c r="DM143">
        <v>4</v>
      </c>
      <c r="DN143" t="s">
        <v>508</v>
      </c>
      <c r="DO143">
        <v>1</v>
      </c>
    </row>
    <row r="144" spans="1:119" x14ac:dyDescent="0.2">
      <c r="A144">
        <f>ROW(Source!A80)</f>
        <v>80</v>
      </c>
      <c r="B144">
        <v>61617792</v>
      </c>
      <c r="C144">
        <v>61618271</v>
      </c>
      <c r="D144">
        <v>56572833</v>
      </c>
      <c r="E144">
        <v>1</v>
      </c>
      <c r="F144">
        <v>1</v>
      </c>
      <c r="G144">
        <v>1</v>
      </c>
      <c r="H144">
        <v>2</v>
      </c>
      <c r="I144" t="s">
        <v>515</v>
      </c>
      <c r="J144" t="s">
        <v>516</v>
      </c>
      <c r="K144" t="s">
        <v>517</v>
      </c>
      <c r="L144">
        <v>1368</v>
      </c>
      <c r="N144">
        <v>1011</v>
      </c>
      <c r="O144" t="s">
        <v>299</v>
      </c>
      <c r="P144" t="s">
        <v>299</v>
      </c>
      <c r="Q144">
        <v>1</v>
      </c>
      <c r="W144">
        <v>0</v>
      </c>
      <c r="X144">
        <v>1230426758</v>
      </c>
      <c r="Y144">
        <f t="shared" si="41"/>
        <v>0.52</v>
      </c>
      <c r="AA144">
        <v>0</v>
      </c>
      <c r="AB144">
        <v>546.22</v>
      </c>
      <c r="AC144">
        <v>444.91</v>
      </c>
      <c r="AD144">
        <v>0</v>
      </c>
      <c r="AE144">
        <v>0</v>
      </c>
      <c r="AF144">
        <v>546.22</v>
      </c>
      <c r="AG144">
        <v>444.91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-2</v>
      </c>
      <c r="AN144">
        <v>0</v>
      </c>
      <c r="AO144">
        <v>0</v>
      </c>
      <c r="AP144">
        <v>1</v>
      </c>
      <c r="AQ144">
        <v>1</v>
      </c>
      <c r="AR144">
        <v>0</v>
      </c>
      <c r="AS144" t="s">
        <v>3</v>
      </c>
      <c r="AT144">
        <v>0.52</v>
      </c>
      <c r="AU144" t="s">
        <v>3</v>
      </c>
      <c r="AV144">
        <v>1</v>
      </c>
      <c r="AW144">
        <v>2</v>
      </c>
      <c r="AX144">
        <v>61618293</v>
      </c>
      <c r="AY144">
        <v>1</v>
      </c>
      <c r="AZ144">
        <v>0</v>
      </c>
      <c r="BA144">
        <v>152</v>
      </c>
      <c r="BB144">
        <v>1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284.03440000000001</v>
      </c>
      <c r="BL144">
        <v>231.35320000000002</v>
      </c>
      <c r="BM144">
        <v>0</v>
      </c>
      <c r="BN144">
        <v>0</v>
      </c>
      <c r="BO144">
        <v>0.52</v>
      </c>
      <c r="BP144">
        <v>1</v>
      </c>
      <c r="BQ144">
        <v>0</v>
      </c>
      <c r="BR144">
        <v>284.03440000000001</v>
      </c>
      <c r="BS144">
        <v>231.35320000000002</v>
      </c>
      <c r="BT144">
        <v>0</v>
      </c>
      <c r="BU144">
        <v>0</v>
      </c>
      <c r="BV144">
        <v>0.52</v>
      </c>
      <c r="BW144">
        <v>1</v>
      </c>
      <c r="CV144">
        <v>0</v>
      </c>
      <c r="CW144">
        <f>ROUND(Y144*Source!I80*DO144,7)</f>
        <v>0.18459999999999999</v>
      </c>
      <c r="CX144">
        <f>ROUND(Y144*Source!I80,7)</f>
        <v>0.18459999999999999</v>
      </c>
      <c r="CY144">
        <f>AB144</f>
        <v>546.22</v>
      </c>
      <c r="CZ144">
        <f>AF144</f>
        <v>546.22</v>
      </c>
      <c r="DA144">
        <f>AJ144</f>
        <v>1</v>
      </c>
      <c r="DB144">
        <f t="shared" si="42"/>
        <v>284.02999999999997</v>
      </c>
      <c r="DC144">
        <f t="shared" si="43"/>
        <v>231.35</v>
      </c>
      <c r="DD144" t="s">
        <v>3</v>
      </c>
      <c r="DE144" t="s">
        <v>3</v>
      </c>
      <c r="DF144">
        <f t="shared" si="51"/>
        <v>0</v>
      </c>
      <c r="DG144">
        <f t="shared" ref="DG144:DG159" si="53">ROUND(ROUND(AF144,2)*CX144,2)</f>
        <v>100.83</v>
      </c>
      <c r="DH144">
        <f t="shared" si="49"/>
        <v>82.13</v>
      </c>
      <c r="DI144">
        <f t="shared" si="50"/>
        <v>0</v>
      </c>
      <c r="DJ144">
        <f>DG144+DH144</f>
        <v>182.95999999999998</v>
      </c>
      <c r="DK144">
        <v>1</v>
      </c>
      <c r="DL144" t="s">
        <v>514</v>
      </c>
      <c r="DM144">
        <v>4</v>
      </c>
      <c r="DN144" t="s">
        <v>508</v>
      </c>
      <c r="DO144">
        <v>1</v>
      </c>
    </row>
    <row r="145" spans="1:119" x14ac:dyDescent="0.2">
      <c r="A145">
        <f>ROW(Source!A80)</f>
        <v>80</v>
      </c>
      <c r="B145">
        <v>61617792</v>
      </c>
      <c r="C145">
        <v>61618271</v>
      </c>
      <c r="D145">
        <v>56573157</v>
      </c>
      <c r="E145">
        <v>1</v>
      </c>
      <c r="F145">
        <v>1</v>
      </c>
      <c r="G145">
        <v>1</v>
      </c>
      <c r="H145">
        <v>2</v>
      </c>
      <c r="I145" t="s">
        <v>621</v>
      </c>
      <c r="J145" t="s">
        <v>622</v>
      </c>
      <c r="K145" t="s">
        <v>623</v>
      </c>
      <c r="L145">
        <v>1368</v>
      </c>
      <c r="N145">
        <v>1011</v>
      </c>
      <c r="O145" t="s">
        <v>299</v>
      </c>
      <c r="P145" t="s">
        <v>299</v>
      </c>
      <c r="Q145">
        <v>1</v>
      </c>
      <c r="W145">
        <v>0</v>
      </c>
      <c r="X145">
        <v>1608197590</v>
      </c>
      <c r="Y145">
        <f t="shared" si="41"/>
        <v>2.4</v>
      </c>
      <c r="AA145">
        <v>0</v>
      </c>
      <c r="AB145">
        <v>161.43</v>
      </c>
      <c r="AC145">
        <v>444.91</v>
      </c>
      <c r="AD145">
        <v>0</v>
      </c>
      <c r="AE145">
        <v>0</v>
      </c>
      <c r="AF145">
        <v>161.43</v>
      </c>
      <c r="AG145">
        <v>444.91</v>
      </c>
      <c r="AH145">
        <v>0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3</v>
      </c>
      <c r="AT145">
        <v>2.4</v>
      </c>
      <c r="AU145" t="s">
        <v>3</v>
      </c>
      <c r="AV145">
        <v>1</v>
      </c>
      <c r="AW145">
        <v>2</v>
      </c>
      <c r="AX145">
        <v>61618294</v>
      </c>
      <c r="AY145">
        <v>1</v>
      </c>
      <c r="AZ145">
        <v>0</v>
      </c>
      <c r="BA145">
        <v>153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387.43200000000002</v>
      </c>
      <c r="BL145">
        <v>1067.7840000000001</v>
      </c>
      <c r="BM145">
        <v>0</v>
      </c>
      <c r="BN145">
        <v>0</v>
      </c>
      <c r="BO145">
        <v>2.4</v>
      </c>
      <c r="BP145">
        <v>1</v>
      </c>
      <c r="BQ145">
        <v>0</v>
      </c>
      <c r="BR145">
        <v>387.43200000000002</v>
      </c>
      <c r="BS145">
        <v>1067.7840000000001</v>
      </c>
      <c r="BT145">
        <v>0</v>
      </c>
      <c r="BU145">
        <v>0</v>
      </c>
      <c r="BV145">
        <v>2.4</v>
      </c>
      <c r="BW145">
        <v>1</v>
      </c>
      <c r="CV145">
        <v>0</v>
      </c>
      <c r="CW145">
        <f>ROUND(Y145*Source!I80*DO145,7)</f>
        <v>0.85199999999999998</v>
      </c>
      <c r="CX145">
        <f>ROUND(Y145*Source!I80,7)</f>
        <v>0.85199999999999998</v>
      </c>
      <c r="CY145">
        <f>AB145</f>
        <v>161.43</v>
      </c>
      <c r="CZ145">
        <f>AF145</f>
        <v>161.43</v>
      </c>
      <c r="DA145">
        <f>AJ145</f>
        <v>1</v>
      </c>
      <c r="DB145">
        <f t="shared" si="42"/>
        <v>387.43</v>
      </c>
      <c r="DC145">
        <f t="shared" si="43"/>
        <v>1067.78</v>
      </c>
      <c r="DD145" t="s">
        <v>3</v>
      </c>
      <c r="DE145" t="s">
        <v>3</v>
      </c>
      <c r="DF145">
        <f t="shared" si="51"/>
        <v>0</v>
      </c>
      <c r="DG145">
        <f t="shared" si="53"/>
        <v>137.54</v>
      </c>
      <c r="DH145">
        <f t="shared" si="49"/>
        <v>379.06</v>
      </c>
      <c r="DI145">
        <f t="shared" si="50"/>
        <v>0</v>
      </c>
      <c r="DJ145">
        <f>DG145+DH145</f>
        <v>516.6</v>
      </c>
      <c r="DK145">
        <v>1</v>
      </c>
      <c r="DL145" t="s">
        <v>514</v>
      </c>
      <c r="DM145">
        <v>4</v>
      </c>
      <c r="DN145" t="s">
        <v>508</v>
      </c>
      <c r="DO145">
        <v>1</v>
      </c>
    </row>
    <row r="146" spans="1:119" x14ac:dyDescent="0.2">
      <c r="A146">
        <f>ROW(Source!A80)</f>
        <v>80</v>
      </c>
      <c r="B146">
        <v>61617792</v>
      </c>
      <c r="C146">
        <v>61618271</v>
      </c>
      <c r="D146">
        <v>56222244</v>
      </c>
      <c r="E146">
        <v>108</v>
      </c>
      <c r="F146">
        <v>1</v>
      </c>
      <c r="G146">
        <v>1</v>
      </c>
      <c r="H146">
        <v>3</v>
      </c>
      <c r="I146" t="s">
        <v>624</v>
      </c>
      <c r="J146" t="s">
        <v>3</v>
      </c>
      <c r="K146" t="s">
        <v>625</v>
      </c>
      <c r="L146">
        <v>1371</v>
      </c>
      <c r="N146">
        <v>1013</v>
      </c>
      <c r="O146" t="s">
        <v>22</v>
      </c>
      <c r="P146" t="s">
        <v>22</v>
      </c>
      <c r="Q146">
        <v>1</v>
      </c>
      <c r="W146">
        <v>0</v>
      </c>
      <c r="X146">
        <v>1249585591</v>
      </c>
      <c r="Y146">
        <f t="shared" si="41"/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1</v>
      </c>
      <c r="AO146">
        <v>0</v>
      </c>
      <c r="AP146">
        <v>1</v>
      </c>
      <c r="AQ146">
        <v>1</v>
      </c>
      <c r="AR146">
        <v>0</v>
      </c>
      <c r="AS146" t="s">
        <v>3</v>
      </c>
      <c r="AT146">
        <v>0</v>
      </c>
      <c r="AU146" t="s">
        <v>3</v>
      </c>
      <c r="AV146">
        <v>0</v>
      </c>
      <c r="AW146">
        <v>2</v>
      </c>
      <c r="AX146">
        <v>61618295</v>
      </c>
      <c r="AY146">
        <v>1</v>
      </c>
      <c r="AZ146">
        <v>0</v>
      </c>
      <c r="BA146">
        <v>154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ROUND(Y146*Source!I80,7)</f>
        <v>0</v>
      </c>
      <c r="CY146">
        <f>AA146</f>
        <v>0</v>
      </c>
      <c r="CZ146">
        <f>AE146</f>
        <v>0</v>
      </c>
      <c r="DA146">
        <f>AI146</f>
        <v>1</v>
      </c>
      <c r="DB146">
        <f t="shared" si="42"/>
        <v>0</v>
      </c>
      <c r="DC146">
        <f t="shared" si="43"/>
        <v>0</v>
      </c>
      <c r="DD146" t="s">
        <v>3</v>
      </c>
      <c r="DE146" t="s">
        <v>3</v>
      </c>
      <c r="DF146">
        <f t="shared" si="51"/>
        <v>0</v>
      </c>
      <c r="DG146">
        <f t="shared" si="53"/>
        <v>0</v>
      </c>
      <c r="DH146">
        <f t="shared" si="49"/>
        <v>0</v>
      </c>
      <c r="DI146">
        <f t="shared" si="50"/>
        <v>0</v>
      </c>
      <c r="DJ146">
        <f>DF146</f>
        <v>0</v>
      </c>
      <c r="DK146">
        <v>0</v>
      </c>
      <c r="DL146" t="s">
        <v>3</v>
      </c>
      <c r="DM146">
        <v>0</v>
      </c>
      <c r="DN146" t="s">
        <v>3</v>
      </c>
      <c r="DO146">
        <v>0</v>
      </c>
    </row>
    <row r="147" spans="1:119" x14ac:dyDescent="0.2">
      <c r="A147">
        <f>ROW(Source!A80)</f>
        <v>80</v>
      </c>
      <c r="B147">
        <v>61617792</v>
      </c>
      <c r="C147">
        <v>61618271</v>
      </c>
      <c r="D147">
        <v>56222257</v>
      </c>
      <c r="E147">
        <v>108</v>
      </c>
      <c r="F147">
        <v>1</v>
      </c>
      <c r="G147">
        <v>1</v>
      </c>
      <c r="H147">
        <v>3</v>
      </c>
      <c r="I147" t="s">
        <v>626</v>
      </c>
      <c r="J147" t="s">
        <v>3</v>
      </c>
      <c r="K147" t="s">
        <v>627</v>
      </c>
      <c r="L147">
        <v>1371</v>
      </c>
      <c r="N147">
        <v>1013</v>
      </c>
      <c r="O147" t="s">
        <v>22</v>
      </c>
      <c r="P147" t="s">
        <v>22</v>
      </c>
      <c r="Q147">
        <v>1</v>
      </c>
      <c r="W147">
        <v>0</v>
      </c>
      <c r="X147">
        <v>-363412765</v>
      </c>
      <c r="Y147">
        <f t="shared" si="41"/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1</v>
      </c>
      <c r="AO147">
        <v>0</v>
      </c>
      <c r="AP147">
        <v>1</v>
      </c>
      <c r="AQ147">
        <v>1</v>
      </c>
      <c r="AR147">
        <v>0</v>
      </c>
      <c r="AS147" t="s">
        <v>3</v>
      </c>
      <c r="AT147">
        <v>0</v>
      </c>
      <c r="AU147" t="s">
        <v>3</v>
      </c>
      <c r="AV147">
        <v>0</v>
      </c>
      <c r="AW147">
        <v>2</v>
      </c>
      <c r="AX147">
        <v>61618296</v>
      </c>
      <c r="AY147">
        <v>1</v>
      </c>
      <c r="AZ147">
        <v>0</v>
      </c>
      <c r="BA147">
        <v>155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V147">
        <v>0</v>
      </c>
      <c r="CW147">
        <v>0</v>
      </c>
      <c r="CX147">
        <f>ROUND(Y147*Source!I80,7)</f>
        <v>0</v>
      </c>
      <c r="CY147">
        <f>AA147</f>
        <v>0</v>
      </c>
      <c r="CZ147">
        <f>AE147</f>
        <v>0</v>
      </c>
      <c r="DA147">
        <f>AI147</f>
        <v>1</v>
      </c>
      <c r="DB147">
        <f t="shared" si="42"/>
        <v>0</v>
      </c>
      <c r="DC147">
        <f t="shared" si="43"/>
        <v>0</v>
      </c>
      <c r="DD147" t="s">
        <v>3</v>
      </c>
      <c r="DE147" t="s">
        <v>3</v>
      </c>
      <c r="DF147">
        <f t="shared" si="51"/>
        <v>0</v>
      </c>
      <c r="DG147">
        <f t="shared" si="53"/>
        <v>0</v>
      </c>
      <c r="DH147">
        <f t="shared" si="49"/>
        <v>0</v>
      </c>
      <c r="DI147">
        <f t="shared" si="50"/>
        <v>0</v>
      </c>
      <c r="DJ147">
        <f>DF147</f>
        <v>0</v>
      </c>
      <c r="DK147">
        <v>0</v>
      </c>
      <c r="DL147" t="s">
        <v>3</v>
      </c>
      <c r="DM147">
        <v>0</v>
      </c>
      <c r="DN147" t="s">
        <v>3</v>
      </c>
      <c r="DO147">
        <v>0</v>
      </c>
    </row>
    <row r="148" spans="1:119" x14ac:dyDescent="0.2">
      <c r="A148">
        <f>ROW(Source!A80)</f>
        <v>80</v>
      </c>
      <c r="B148">
        <v>61617792</v>
      </c>
      <c r="C148">
        <v>61618271</v>
      </c>
      <c r="D148">
        <v>56222422</v>
      </c>
      <c r="E148">
        <v>108</v>
      </c>
      <c r="F148">
        <v>1</v>
      </c>
      <c r="G148">
        <v>1</v>
      </c>
      <c r="H148">
        <v>3</v>
      </c>
      <c r="I148" t="s">
        <v>628</v>
      </c>
      <c r="J148" t="s">
        <v>3</v>
      </c>
      <c r="K148" t="s">
        <v>629</v>
      </c>
      <c r="L148">
        <v>1477</v>
      </c>
      <c r="N148">
        <v>1013</v>
      </c>
      <c r="O148" t="s">
        <v>203</v>
      </c>
      <c r="P148" t="s">
        <v>205</v>
      </c>
      <c r="Q148">
        <v>1</v>
      </c>
      <c r="W148">
        <v>0</v>
      </c>
      <c r="X148">
        <v>-1470222029</v>
      </c>
      <c r="Y148">
        <f t="shared" si="41"/>
        <v>3.06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3</v>
      </c>
      <c r="AT148">
        <v>3.06</v>
      </c>
      <c r="AU148" t="s">
        <v>3</v>
      </c>
      <c r="AV148">
        <v>0</v>
      </c>
      <c r="AW148">
        <v>2</v>
      </c>
      <c r="AX148">
        <v>61618297</v>
      </c>
      <c r="AY148">
        <v>1</v>
      </c>
      <c r="AZ148">
        <v>0</v>
      </c>
      <c r="BA148">
        <v>156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V148">
        <v>0</v>
      </c>
      <c r="CW148">
        <v>0</v>
      </c>
      <c r="CX148">
        <f>ROUND(Y148*Source!I80,7)</f>
        <v>1.0863</v>
      </c>
      <c r="CY148">
        <f>AA148</f>
        <v>0</v>
      </c>
      <c r="CZ148">
        <f>AE148</f>
        <v>0</v>
      </c>
      <c r="DA148">
        <f>AI148</f>
        <v>1</v>
      </c>
      <c r="DB148">
        <f t="shared" si="42"/>
        <v>0</v>
      </c>
      <c r="DC148">
        <f t="shared" si="43"/>
        <v>0</v>
      </c>
      <c r="DD148" t="s">
        <v>3</v>
      </c>
      <c r="DE148" t="s">
        <v>3</v>
      </c>
      <c r="DF148">
        <f t="shared" si="51"/>
        <v>0</v>
      </c>
      <c r="DG148">
        <f t="shared" si="53"/>
        <v>0</v>
      </c>
      <c r="DH148">
        <f t="shared" si="49"/>
        <v>0</v>
      </c>
      <c r="DI148">
        <f t="shared" si="50"/>
        <v>0</v>
      </c>
      <c r="DJ148">
        <f>DF148</f>
        <v>0</v>
      </c>
      <c r="DK148">
        <v>0</v>
      </c>
      <c r="DL148" t="s">
        <v>3</v>
      </c>
      <c r="DM148">
        <v>0</v>
      </c>
      <c r="DN148" t="s">
        <v>3</v>
      </c>
      <c r="DO148">
        <v>0</v>
      </c>
    </row>
    <row r="149" spans="1:119" x14ac:dyDescent="0.2">
      <c r="A149">
        <f>ROW(Source!A81)</f>
        <v>81</v>
      </c>
      <c r="B149">
        <v>61617792</v>
      </c>
      <c r="C149">
        <v>61618298</v>
      </c>
      <c r="D149">
        <v>37071037</v>
      </c>
      <c r="E149">
        <v>108</v>
      </c>
      <c r="F149">
        <v>1</v>
      </c>
      <c r="G149">
        <v>1</v>
      </c>
      <c r="H149">
        <v>1</v>
      </c>
      <c r="I149" t="s">
        <v>584</v>
      </c>
      <c r="J149" t="s">
        <v>3</v>
      </c>
      <c r="K149" t="s">
        <v>585</v>
      </c>
      <c r="L149">
        <v>1191</v>
      </c>
      <c r="N149">
        <v>1013</v>
      </c>
      <c r="O149" t="s">
        <v>508</v>
      </c>
      <c r="P149" t="s">
        <v>508</v>
      </c>
      <c r="Q149">
        <v>1</v>
      </c>
      <c r="W149">
        <v>0</v>
      </c>
      <c r="X149">
        <v>-1111239348</v>
      </c>
      <c r="Y149">
        <f t="shared" si="41"/>
        <v>41.2</v>
      </c>
      <c r="AA149">
        <v>0</v>
      </c>
      <c r="AB149">
        <v>0</v>
      </c>
      <c r="AC149">
        <v>0</v>
      </c>
      <c r="AD149">
        <v>444.91</v>
      </c>
      <c r="AE149">
        <v>0</v>
      </c>
      <c r="AF149">
        <v>0</v>
      </c>
      <c r="AG149">
        <v>0</v>
      </c>
      <c r="AH149">
        <v>444.91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0</v>
      </c>
      <c r="AQ149">
        <v>1</v>
      </c>
      <c r="AR149">
        <v>0</v>
      </c>
      <c r="AS149" t="s">
        <v>3</v>
      </c>
      <c r="AT149">
        <v>41.2</v>
      </c>
      <c r="AU149" t="s">
        <v>3</v>
      </c>
      <c r="AV149">
        <v>1</v>
      </c>
      <c r="AW149">
        <v>2</v>
      </c>
      <c r="AX149">
        <v>61618308</v>
      </c>
      <c r="AY149">
        <v>1</v>
      </c>
      <c r="AZ149">
        <v>0</v>
      </c>
      <c r="BA149">
        <v>157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18330.292000000001</v>
      </c>
      <c r="BN149">
        <v>41.2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18330.292000000001</v>
      </c>
      <c r="BU149">
        <v>41.2</v>
      </c>
      <c r="BV149">
        <v>0</v>
      </c>
      <c r="BW149">
        <v>1</v>
      </c>
      <c r="CU149">
        <f>ROUND(AT149*Source!I81*AH149*AL149,2)</f>
        <v>21813.05</v>
      </c>
      <c r="CV149">
        <f>ROUND(Y149*Source!I81,7)</f>
        <v>49.027999999999999</v>
      </c>
      <c r="CW149">
        <v>0</v>
      </c>
      <c r="CX149">
        <f>ROUND(Y149*Source!I81,7)</f>
        <v>49.027999999999999</v>
      </c>
      <c r="CY149">
        <f>AD149</f>
        <v>444.91</v>
      </c>
      <c r="CZ149">
        <f>AH149</f>
        <v>444.91</v>
      </c>
      <c r="DA149">
        <f>AL149</f>
        <v>1</v>
      </c>
      <c r="DB149">
        <f t="shared" si="42"/>
        <v>18330.29</v>
      </c>
      <c r="DC149">
        <f t="shared" si="43"/>
        <v>0</v>
      </c>
      <c r="DD149" t="s">
        <v>3</v>
      </c>
      <c r="DE149" t="s">
        <v>3</v>
      </c>
      <c r="DF149">
        <f t="shared" si="51"/>
        <v>0</v>
      </c>
      <c r="DG149">
        <f t="shared" si="53"/>
        <v>0</v>
      </c>
      <c r="DH149">
        <f t="shared" si="49"/>
        <v>0</v>
      </c>
      <c r="DI149">
        <f t="shared" si="50"/>
        <v>21813.05</v>
      </c>
      <c r="DJ149">
        <f>DI149</f>
        <v>21813.05</v>
      </c>
      <c r="DK149">
        <v>1</v>
      </c>
      <c r="DL149" t="s">
        <v>3</v>
      </c>
      <c r="DM149">
        <v>0</v>
      </c>
      <c r="DN149" t="s">
        <v>3</v>
      </c>
      <c r="DO149">
        <v>0</v>
      </c>
    </row>
    <row r="150" spans="1:119" x14ac:dyDescent="0.2">
      <c r="A150">
        <f>ROW(Source!A81)</f>
        <v>81</v>
      </c>
      <c r="B150">
        <v>61617792</v>
      </c>
      <c r="C150">
        <v>61618298</v>
      </c>
      <c r="D150">
        <v>37064876</v>
      </c>
      <c r="E150">
        <v>108</v>
      </c>
      <c r="F150">
        <v>1</v>
      </c>
      <c r="G150">
        <v>1</v>
      </c>
      <c r="H150">
        <v>1</v>
      </c>
      <c r="I150" t="s">
        <v>509</v>
      </c>
      <c r="J150" t="s">
        <v>3</v>
      </c>
      <c r="K150" t="s">
        <v>510</v>
      </c>
      <c r="L150">
        <v>1191</v>
      </c>
      <c r="N150">
        <v>1013</v>
      </c>
      <c r="O150" t="s">
        <v>508</v>
      </c>
      <c r="P150" t="s">
        <v>508</v>
      </c>
      <c r="Q150">
        <v>1</v>
      </c>
      <c r="W150">
        <v>0</v>
      </c>
      <c r="X150">
        <v>-1417349443</v>
      </c>
      <c r="Y150">
        <f t="shared" si="41"/>
        <v>0.2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0</v>
      </c>
      <c r="AO150">
        <v>0</v>
      </c>
      <c r="AP150">
        <v>0</v>
      </c>
      <c r="AQ150">
        <v>1</v>
      </c>
      <c r="AR150">
        <v>0</v>
      </c>
      <c r="AS150" t="s">
        <v>3</v>
      </c>
      <c r="AT150">
        <v>0.2</v>
      </c>
      <c r="AU150" t="s">
        <v>3</v>
      </c>
      <c r="AV150">
        <v>2</v>
      </c>
      <c r="AW150">
        <v>2</v>
      </c>
      <c r="AX150">
        <v>61618309</v>
      </c>
      <c r="AY150">
        <v>1</v>
      </c>
      <c r="AZ150">
        <v>0</v>
      </c>
      <c r="BA150">
        <v>158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ROUND(Y150*Source!I81,7)</f>
        <v>0.23799999999999999</v>
      </c>
      <c r="CY150">
        <f>AD150</f>
        <v>0</v>
      </c>
      <c r="CZ150">
        <f>AH150</f>
        <v>0</v>
      </c>
      <c r="DA150">
        <f>AL150</f>
        <v>1</v>
      </c>
      <c r="DB150">
        <f t="shared" si="42"/>
        <v>0</v>
      </c>
      <c r="DC150">
        <f t="shared" si="43"/>
        <v>0</v>
      </c>
      <c r="DD150" t="s">
        <v>3</v>
      </c>
      <c r="DE150" t="s">
        <v>3</v>
      </c>
      <c r="DF150">
        <f t="shared" si="51"/>
        <v>0</v>
      </c>
      <c r="DG150">
        <f t="shared" si="53"/>
        <v>0</v>
      </c>
      <c r="DH150">
        <f t="shared" si="49"/>
        <v>0</v>
      </c>
      <c r="DI150">
        <f t="shared" si="50"/>
        <v>0</v>
      </c>
      <c r="DJ150">
        <f>DI150</f>
        <v>0</v>
      </c>
      <c r="DK150">
        <v>0</v>
      </c>
      <c r="DL150" t="s">
        <v>3</v>
      </c>
      <c r="DM150">
        <v>0</v>
      </c>
      <c r="DN150" t="s">
        <v>3</v>
      </c>
      <c r="DO150">
        <v>0</v>
      </c>
    </row>
    <row r="151" spans="1:119" x14ac:dyDescent="0.2">
      <c r="A151">
        <f>ROW(Source!A81)</f>
        <v>81</v>
      </c>
      <c r="B151">
        <v>61617792</v>
      </c>
      <c r="C151">
        <v>61618298</v>
      </c>
      <c r="D151">
        <v>56571417</v>
      </c>
      <c r="E151">
        <v>1</v>
      </c>
      <c r="F151">
        <v>1</v>
      </c>
      <c r="G151">
        <v>1</v>
      </c>
      <c r="H151">
        <v>2</v>
      </c>
      <c r="I151" t="s">
        <v>551</v>
      </c>
      <c r="J151" t="s">
        <v>552</v>
      </c>
      <c r="K151" t="s">
        <v>553</v>
      </c>
      <c r="L151">
        <v>1368</v>
      </c>
      <c r="N151">
        <v>1011</v>
      </c>
      <c r="O151" t="s">
        <v>299</v>
      </c>
      <c r="P151" t="s">
        <v>299</v>
      </c>
      <c r="Q151">
        <v>1</v>
      </c>
      <c r="W151">
        <v>0</v>
      </c>
      <c r="X151">
        <v>-848025172</v>
      </c>
      <c r="Y151">
        <f t="shared" si="41"/>
        <v>0.1</v>
      </c>
      <c r="AA151">
        <v>0</v>
      </c>
      <c r="AB151">
        <v>1406.6</v>
      </c>
      <c r="AC151">
        <v>597.64</v>
      </c>
      <c r="AD151">
        <v>0</v>
      </c>
      <c r="AE151">
        <v>0</v>
      </c>
      <c r="AF151">
        <v>1406.6</v>
      </c>
      <c r="AG151">
        <v>597.64</v>
      </c>
      <c r="AH151">
        <v>0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0</v>
      </c>
      <c r="AP151">
        <v>0</v>
      </c>
      <c r="AQ151">
        <v>1</v>
      </c>
      <c r="AR151">
        <v>0</v>
      </c>
      <c r="AS151" t="s">
        <v>3</v>
      </c>
      <c r="AT151">
        <v>0.1</v>
      </c>
      <c r="AU151" t="s">
        <v>3</v>
      </c>
      <c r="AV151">
        <v>1</v>
      </c>
      <c r="AW151">
        <v>2</v>
      </c>
      <c r="AX151">
        <v>61618310</v>
      </c>
      <c r="AY151">
        <v>1</v>
      </c>
      <c r="AZ151">
        <v>0</v>
      </c>
      <c r="BA151">
        <v>159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140.66</v>
      </c>
      <c r="BL151">
        <v>59.764000000000003</v>
      </c>
      <c r="BM151">
        <v>0</v>
      </c>
      <c r="BN151">
        <v>0</v>
      </c>
      <c r="BO151">
        <v>0.1</v>
      </c>
      <c r="BP151">
        <v>1</v>
      </c>
      <c r="BQ151">
        <v>0</v>
      </c>
      <c r="BR151">
        <v>140.66</v>
      </c>
      <c r="BS151">
        <v>59.764000000000003</v>
      </c>
      <c r="BT151">
        <v>0</v>
      </c>
      <c r="BU151">
        <v>0</v>
      </c>
      <c r="BV151">
        <v>0.1</v>
      </c>
      <c r="BW151">
        <v>1</v>
      </c>
      <c r="CV151">
        <v>0</v>
      </c>
      <c r="CW151">
        <f>ROUND(Y151*Source!I81*DO151,7)</f>
        <v>0.11899999999999999</v>
      </c>
      <c r="CX151">
        <f>ROUND(Y151*Source!I81,7)</f>
        <v>0.11899999999999999</v>
      </c>
      <c r="CY151">
        <f>AB151</f>
        <v>1406.6</v>
      </c>
      <c r="CZ151">
        <f>AF151</f>
        <v>1406.6</v>
      </c>
      <c r="DA151">
        <f>AJ151</f>
        <v>1</v>
      </c>
      <c r="DB151">
        <f t="shared" si="42"/>
        <v>140.66</v>
      </c>
      <c r="DC151">
        <f t="shared" si="43"/>
        <v>59.76</v>
      </c>
      <c r="DD151" t="s">
        <v>3</v>
      </c>
      <c r="DE151" t="s">
        <v>3</v>
      </c>
      <c r="DF151">
        <f t="shared" si="51"/>
        <v>0</v>
      </c>
      <c r="DG151">
        <f t="shared" si="53"/>
        <v>167.39</v>
      </c>
      <c r="DH151">
        <f t="shared" si="49"/>
        <v>71.12</v>
      </c>
      <c r="DI151">
        <f t="shared" si="50"/>
        <v>0</v>
      </c>
      <c r="DJ151">
        <f>DG151+DH151</f>
        <v>238.51</v>
      </c>
      <c r="DK151">
        <v>1</v>
      </c>
      <c r="DL151" t="s">
        <v>554</v>
      </c>
      <c r="DM151">
        <v>6</v>
      </c>
      <c r="DN151" t="s">
        <v>508</v>
      </c>
      <c r="DO151">
        <v>1</v>
      </c>
    </row>
    <row r="152" spans="1:119" x14ac:dyDescent="0.2">
      <c r="A152">
        <f>ROW(Source!A81)</f>
        <v>81</v>
      </c>
      <c r="B152">
        <v>61617792</v>
      </c>
      <c r="C152">
        <v>61618298</v>
      </c>
      <c r="D152">
        <v>56572833</v>
      </c>
      <c r="E152">
        <v>1</v>
      </c>
      <c r="F152">
        <v>1</v>
      </c>
      <c r="G152">
        <v>1</v>
      </c>
      <c r="H152">
        <v>2</v>
      </c>
      <c r="I152" t="s">
        <v>515</v>
      </c>
      <c r="J152" t="s">
        <v>516</v>
      </c>
      <c r="K152" t="s">
        <v>517</v>
      </c>
      <c r="L152">
        <v>1368</v>
      </c>
      <c r="N152">
        <v>1011</v>
      </c>
      <c r="O152" t="s">
        <v>299</v>
      </c>
      <c r="P152" t="s">
        <v>299</v>
      </c>
      <c r="Q152">
        <v>1</v>
      </c>
      <c r="W152">
        <v>0</v>
      </c>
      <c r="X152">
        <v>1230426758</v>
      </c>
      <c r="Y152">
        <f t="shared" si="41"/>
        <v>0.1</v>
      </c>
      <c r="AA152">
        <v>0</v>
      </c>
      <c r="AB152">
        <v>546.22</v>
      </c>
      <c r="AC152">
        <v>444.91</v>
      </c>
      <c r="AD152">
        <v>0</v>
      </c>
      <c r="AE152">
        <v>0</v>
      </c>
      <c r="AF152">
        <v>546.22</v>
      </c>
      <c r="AG152">
        <v>444.91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0</v>
      </c>
      <c r="AP152">
        <v>0</v>
      </c>
      <c r="AQ152">
        <v>1</v>
      </c>
      <c r="AR152">
        <v>0</v>
      </c>
      <c r="AS152" t="s">
        <v>3</v>
      </c>
      <c r="AT152">
        <v>0.1</v>
      </c>
      <c r="AU152" t="s">
        <v>3</v>
      </c>
      <c r="AV152">
        <v>1</v>
      </c>
      <c r="AW152">
        <v>2</v>
      </c>
      <c r="AX152">
        <v>61618311</v>
      </c>
      <c r="AY152">
        <v>1</v>
      </c>
      <c r="AZ152">
        <v>0</v>
      </c>
      <c r="BA152">
        <v>160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54.622000000000007</v>
      </c>
      <c r="BL152">
        <v>44.491000000000007</v>
      </c>
      <c r="BM152">
        <v>0</v>
      </c>
      <c r="BN152">
        <v>0</v>
      </c>
      <c r="BO152">
        <v>0.1</v>
      </c>
      <c r="BP152">
        <v>1</v>
      </c>
      <c r="BQ152">
        <v>0</v>
      </c>
      <c r="BR152">
        <v>54.622000000000007</v>
      </c>
      <c r="BS152">
        <v>44.491000000000007</v>
      </c>
      <c r="BT152">
        <v>0</v>
      </c>
      <c r="BU152">
        <v>0</v>
      </c>
      <c r="BV152">
        <v>0.1</v>
      </c>
      <c r="BW152">
        <v>1</v>
      </c>
      <c r="CV152">
        <v>0</v>
      </c>
      <c r="CW152">
        <f>ROUND(Y152*Source!I81*DO152,7)</f>
        <v>0.11899999999999999</v>
      </c>
      <c r="CX152">
        <f>ROUND(Y152*Source!I81,7)</f>
        <v>0.11899999999999999</v>
      </c>
      <c r="CY152">
        <f>AB152</f>
        <v>546.22</v>
      </c>
      <c r="CZ152">
        <f>AF152</f>
        <v>546.22</v>
      </c>
      <c r="DA152">
        <f>AJ152</f>
        <v>1</v>
      </c>
      <c r="DB152">
        <f t="shared" si="42"/>
        <v>54.62</v>
      </c>
      <c r="DC152">
        <f t="shared" si="43"/>
        <v>44.49</v>
      </c>
      <c r="DD152" t="s">
        <v>3</v>
      </c>
      <c r="DE152" t="s">
        <v>3</v>
      </c>
      <c r="DF152">
        <f t="shared" si="51"/>
        <v>0</v>
      </c>
      <c r="DG152">
        <f t="shared" si="53"/>
        <v>65</v>
      </c>
      <c r="DH152">
        <f t="shared" si="49"/>
        <v>52.94</v>
      </c>
      <c r="DI152">
        <f t="shared" si="50"/>
        <v>0</v>
      </c>
      <c r="DJ152">
        <f>DG152+DH152</f>
        <v>117.94</v>
      </c>
      <c r="DK152">
        <v>1</v>
      </c>
      <c r="DL152" t="s">
        <v>514</v>
      </c>
      <c r="DM152">
        <v>4</v>
      </c>
      <c r="DN152" t="s">
        <v>508</v>
      </c>
      <c r="DO152">
        <v>1</v>
      </c>
    </row>
    <row r="153" spans="1:119" x14ac:dyDescent="0.2">
      <c r="A153">
        <f>ROW(Source!A81)</f>
        <v>81</v>
      </c>
      <c r="B153">
        <v>61617792</v>
      </c>
      <c r="C153">
        <v>61618298</v>
      </c>
      <c r="D153">
        <v>56573153</v>
      </c>
      <c r="E153">
        <v>1</v>
      </c>
      <c r="F153">
        <v>1</v>
      </c>
      <c r="G153">
        <v>1</v>
      </c>
      <c r="H153">
        <v>2</v>
      </c>
      <c r="I153" t="s">
        <v>570</v>
      </c>
      <c r="J153" t="s">
        <v>571</v>
      </c>
      <c r="K153" t="s">
        <v>572</v>
      </c>
      <c r="L153">
        <v>1368</v>
      </c>
      <c r="N153">
        <v>1011</v>
      </c>
      <c r="O153" t="s">
        <v>299</v>
      </c>
      <c r="P153" t="s">
        <v>299</v>
      </c>
      <c r="Q153">
        <v>1</v>
      </c>
      <c r="W153">
        <v>0</v>
      </c>
      <c r="X153">
        <v>1280601743</v>
      </c>
      <c r="Y153">
        <f t="shared" si="41"/>
        <v>0.16</v>
      </c>
      <c r="AA153">
        <v>0</v>
      </c>
      <c r="AB153">
        <v>26.33</v>
      </c>
      <c r="AC153">
        <v>0</v>
      </c>
      <c r="AD153">
        <v>0</v>
      </c>
      <c r="AE153">
        <v>0</v>
      </c>
      <c r="AF153">
        <v>26.33</v>
      </c>
      <c r="AG153">
        <v>0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0</v>
      </c>
      <c r="AP153">
        <v>0</v>
      </c>
      <c r="AQ153">
        <v>1</v>
      </c>
      <c r="AR153">
        <v>0</v>
      </c>
      <c r="AS153" t="s">
        <v>3</v>
      </c>
      <c r="AT153">
        <v>0.16</v>
      </c>
      <c r="AU153" t="s">
        <v>3</v>
      </c>
      <c r="AV153">
        <v>1</v>
      </c>
      <c r="AW153">
        <v>2</v>
      </c>
      <c r="AX153">
        <v>61618312</v>
      </c>
      <c r="AY153">
        <v>1</v>
      </c>
      <c r="AZ153">
        <v>0</v>
      </c>
      <c r="BA153">
        <v>161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4.2127999999999997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4.2127999999999997</v>
      </c>
      <c r="BS153">
        <v>0</v>
      </c>
      <c r="BT153">
        <v>0</v>
      </c>
      <c r="BU153">
        <v>0</v>
      </c>
      <c r="BV153">
        <v>0</v>
      </c>
      <c r="BW153">
        <v>1</v>
      </c>
      <c r="CV153">
        <v>0</v>
      </c>
      <c r="CW153">
        <f>ROUND(Y153*Source!I81*DO153,7)</f>
        <v>0</v>
      </c>
      <c r="CX153">
        <f>ROUND(Y153*Source!I81,7)</f>
        <v>0.19040000000000001</v>
      </c>
      <c r="CY153">
        <f>AB153</f>
        <v>26.33</v>
      </c>
      <c r="CZ153">
        <f>AF153</f>
        <v>26.33</v>
      </c>
      <c r="DA153">
        <f>AJ153</f>
        <v>1</v>
      </c>
      <c r="DB153">
        <f t="shared" si="42"/>
        <v>4.21</v>
      </c>
      <c r="DC153">
        <f t="shared" si="43"/>
        <v>0</v>
      </c>
      <c r="DD153" t="s">
        <v>3</v>
      </c>
      <c r="DE153" t="s">
        <v>3</v>
      </c>
      <c r="DF153">
        <f t="shared" si="51"/>
        <v>0</v>
      </c>
      <c r="DG153">
        <f t="shared" si="53"/>
        <v>5.01</v>
      </c>
      <c r="DH153">
        <f t="shared" si="49"/>
        <v>0</v>
      </c>
      <c r="DI153">
        <f t="shared" si="50"/>
        <v>0</v>
      </c>
      <c r="DJ153">
        <f>DG153+DH153</f>
        <v>5.01</v>
      </c>
      <c r="DK153">
        <v>1</v>
      </c>
      <c r="DL153" t="s">
        <v>3</v>
      </c>
      <c r="DM153">
        <v>0</v>
      </c>
      <c r="DN153" t="s">
        <v>3</v>
      </c>
      <c r="DO153">
        <v>0</v>
      </c>
    </row>
    <row r="154" spans="1:119" x14ac:dyDescent="0.2">
      <c r="A154">
        <f>ROW(Source!A81)</f>
        <v>81</v>
      </c>
      <c r="B154">
        <v>61617792</v>
      </c>
      <c r="C154">
        <v>61618298</v>
      </c>
      <c r="D154">
        <v>56592838</v>
      </c>
      <c r="E154">
        <v>1</v>
      </c>
      <c r="F154">
        <v>1</v>
      </c>
      <c r="G154">
        <v>1</v>
      </c>
      <c r="H154">
        <v>3</v>
      </c>
      <c r="I154" t="s">
        <v>630</v>
      </c>
      <c r="J154" t="s">
        <v>631</v>
      </c>
      <c r="K154" t="s">
        <v>632</v>
      </c>
      <c r="L154">
        <v>1348</v>
      </c>
      <c r="N154">
        <v>1009</v>
      </c>
      <c r="O154" t="s">
        <v>59</v>
      </c>
      <c r="P154" t="s">
        <v>59</v>
      </c>
      <c r="Q154">
        <v>1000</v>
      </c>
      <c r="W154">
        <v>0</v>
      </c>
      <c r="X154">
        <v>1567871126</v>
      </c>
      <c r="Y154">
        <f t="shared" si="41"/>
        <v>3.0000000000000001E-3</v>
      </c>
      <c r="AA154">
        <v>61873.2</v>
      </c>
      <c r="AB154">
        <v>0</v>
      </c>
      <c r="AC154">
        <v>0</v>
      </c>
      <c r="AD154">
        <v>0</v>
      </c>
      <c r="AE154">
        <v>70310.45</v>
      </c>
      <c r="AF154">
        <v>0</v>
      </c>
      <c r="AG154">
        <v>0</v>
      </c>
      <c r="AH154">
        <v>0</v>
      </c>
      <c r="AI154">
        <v>0.88</v>
      </c>
      <c r="AJ154">
        <v>1</v>
      </c>
      <c r="AK154">
        <v>1</v>
      </c>
      <c r="AL154">
        <v>1</v>
      </c>
      <c r="AM154">
        <v>2</v>
      </c>
      <c r="AN154">
        <v>0</v>
      </c>
      <c r="AO154">
        <v>0</v>
      </c>
      <c r="AP154">
        <v>0</v>
      </c>
      <c r="AQ154">
        <v>1</v>
      </c>
      <c r="AR154">
        <v>0</v>
      </c>
      <c r="AS154" t="s">
        <v>3</v>
      </c>
      <c r="AT154">
        <v>3.0000000000000001E-3</v>
      </c>
      <c r="AU154" t="s">
        <v>3</v>
      </c>
      <c r="AV154">
        <v>0</v>
      </c>
      <c r="AW154">
        <v>2</v>
      </c>
      <c r="AX154">
        <v>61618313</v>
      </c>
      <c r="AY154">
        <v>1</v>
      </c>
      <c r="AZ154">
        <v>0</v>
      </c>
      <c r="BA154">
        <v>162</v>
      </c>
      <c r="BB154">
        <v>1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210.93135000000001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1</v>
      </c>
      <c r="BQ154">
        <v>210.93135000000001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1</v>
      </c>
      <c r="CV154">
        <v>0</v>
      </c>
      <c r="CW154">
        <v>0</v>
      </c>
      <c r="CX154">
        <f>ROUND(Y154*Source!I81,7)</f>
        <v>3.5699999999999998E-3</v>
      </c>
      <c r="CY154">
        <f>AA154</f>
        <v>61873.2</v>
      </c>
      <c r="CZ154">
        <f>AE154</f>
        <v>70310.45</v>
      </c>
      <c r="DA154">
        <f>AI154</f>
        <v>0.88</v>
      </c>
      <c r="DB154">
        <f t="shared" si="42"/>
        <v>210.93</v>
      </c>
      <c r="DC154">
        <f t="shared" si="43"/>
        <v>0</v>
      </c>
      <c r="DD154" t="s">
        <v>3</v>
      </c>
      <c r="DE154" t="s">
        <v>3</v>
      </c>
      <c r="DF154">
        <f>ROUND(ROUND(AE154*AI154,2)*CX154,2)</f>
        <v>220.89</v>
      </c>
      <c r="DG154">
        <f t="shared" si="53"/>
        <v>0</v>
      </c>
      <c r="DH154">
        <f t="shared" si="49"/>
        <v>0</v>
      </c>
      <c r="DI154">
        <f t="shared" si="50"/>
        <v>0</v>
      </c>
      <c r="DJ154">
        <f>DF154</f>
        <v>220.89</v>
      </c>
      <c r="DK154">
        <v>0</v>
      </c>
      <c r="DL154" t="s">
        <v>3</v>
      </c>
      <c r="DM154">
        <v>0</v>
      </c>
      <c r="DN154" t="s">
        <v>3</v>
      </c>
      <c r="DO154">
        <v>0</v>
      </c>
    </row>
    <row r="155" spans="1:119" x14ac:dyDescent="0.2">
      <c r="A155">
        <f>ROW(Source!A81)</f>
        <v>81</v>
      </c>
      <c r="B155">
        <v>61617792</v>
      </c>
      <c r="C155">
        <v>61618298</v>
      </c>
      <c r="D155">
        <v>56610084</v>
      </c>
      <c r="E155">
        <v>1</v>
      </c>
      <c r="F155">
        <v>1</v>
      </c>
      <c r="G155">
        <v>1</v>
      </c>
      <c r="H155">
        <v>3</v>
      </c>
      <c r="I155" t="s">
        <v>562</v>
      </c>
      <c r="J155" t="s">
        <v>563</v>
      </c>
      <c r="K155" t="s">
        <v>564</v>
      </c>
      <c r="L155">
        <v>1346</v>
      </c>
      <c r="N155">
        <v>1009</v>
      </c>
      <c r="O155" t="s">
        <v>525</v>
      </c>
      <c r="P155" t="s">
        <v>525</v>
      </c>
      <c r="Q155">
        <v>1</v>
      </c>
      <c r="W155">
        <v>0</v>
      </c>
      <c r="X155">
        <v>50985725</v>
      </c>
      <c r="Y155">
        <f t="shared" si="41"/>
        <v>0.8</v>
      </c>
      <c r="AA155">
        <v>103.84</v>
      </c>
      <c r="AB155">
        <v>0</v>
      </c>
      <c r="AC155">
        <v>0</v>
      </c>
      <c r="AD155">
        <v>0</v>
      </c>
      <c r="AE155">
        <v>79.88</v>
      </c>
      <c r="AF155">
        <v>0</v>
      </c>
      <c r="AG155">
        <v>0</v>
      </c>
      <c r="AH155">
        <v>0</v>
      </c>
      <c r="AI155">
        <v>1.3</v>
      </c>
      <c r="AJ155">
        <v>1</v>
      </c>
      <c r="AK155">
        <v>1</v>
      </c>
      <c r="AL155">
        <v>1</v>
      </c>
      <c r="AM155">
        <v>2</v>
      </c>
      <c r="AN155">
        <v>0</v>
      </c>
      <c r="AO155">
        <v>0</v>
      </c>
      <c r="AP155">
        <v>0</v>
      </c>
      <c r="AQ155">
        <v>1</v>
      </c>
      <c r="AR155">
        <v>0</v>
      </c>
      <c r="AS155" t="s">
        <v>3</v>
      </c>
      <c r="AT155">
        <v>0.8</v>
      </c>
      <c r="AU155" t="s">
        <v>3</v>
      </c>
      <c r="AV155">
        <v>0</v>
      </c>
      <c r="AW155">
        <v>2</v>
      </c>
      <c r="AX155">
        <v>61618314</v>
      </c>
      <c r="AY155">
        <v>1</v>
      </c>
      <c r="AZ155">
        <v>0</v>
      </c>
      <c r="BA155">
        <v>163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63.903999999999996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1</v>
      </c>
      <c r="BQ155">
        <v>63.903999999999996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1</v>
      </c>
      <c r="CV155">
        <v>0</v>
      </c>
      <c r="CW155">
        <v>0</v>
      </c>
      <c r="CX155">
        <f>ROUND(Y155*Source!I81,7)</f>
        <v>0.95199999999999996</v>
      </c>
      <c r="CY155">
        <f>AA155</f>
        <v>103.84</v>
      </c>
      <c r="CZ155">
        <f>AE155</f>
        <v>79.88</v>
      </c>
      <c r="DA155">
        <f>AI155</f>
        <v>1.3</v>
      </c>
      <c r="DB155">
        <f t="shared" si="42"/>
        <v>63.9</v>
      </c>
      <c r="DC155">
        <f t="shared" si="43"/>
        <v>0</v>
      </c>
      <c r="DD155" t="s">
        <v>3</v>
      </c>
      <c r="DE155" t="s">
        <v>3</v>
      </c>
      <c r="DF155">
        <f>ROUND(ROUND(AE155*AI155,2)*CX155,2)</f>
        <v>98.86</v>
      </c>
      <c r="DG155">
        <f t="shared" si="53"/>
        <v>0</v>
      </c>
      <c r="DH155">
        <f t="shared" si="49"/>
        <v>0</v>
      </c>
      <c r="DI155">
        <f t="shared" si="50"/>
        <v>0</v>
      </c>
      <c r="DJ155">
        <f>DF155</f>
        <v>98.86</v>
      </c>
      <c r="DK155">
        <v>0</v>
      </c>
      <c r="DL155" t="s">
        <v>3</v>
      </c>
      <c r="DM155">
        <v>0</v>
      </c>
      <c r="DN155" t="s">
        <v>3</v>
      </c>
      <c r="DO155">
        <v>0</v>
      </c>
    </row>
    <row r="156" spans="1:119" x14ac:dyDescent="0.2">
      <c r="A156">
        <f>ROW(Source!A81)</f>
        <v>81</v>
      </c>
      <c r="B156">
        <v>61617792</v>
      </c>
      <c r="C156">
        <v>61618298</v>
      </c>
      <c r="D156">
        <v>56628169</v>
      </c>
      <c r="E156">
        <v>1</v>
      </c>
      <c r="F156">
        <v>1</v>
      </c>
      <c r="G156">
        <v>1</v>
      </c>
      <c r="H156">
        <v>3</v>
      </c>
      <c r="I156" t="s">
        <v>633</v>
      </c>
      <c r="J156" t="s">
        <v>634</v>
      </c>
      <c r="K156" t="s">
        <v>635</v>
      </c>
      <c r="L156">
        <v>1425</v>
      </c>
      <c r="N156">
        <v>1013</v>
      </c>
      <c r="O156" t="s">
        <v>169</v>
      </c>
      <c r="P156" t="s">
        <v>169</v>
      </c>
      <c r="Q156">
        <v>1</v>
      </c>
      <c r="W156">
        <v>0</v>
      </c>
      <c r="X156">
        <v>525231442</v>
      </c>
      <c r="Y156">
        <f t="shared" si="41"/>
        <v>1.02</v>
      </c>
      <c r="AA156">
        <v>654.45000000000005</v>
      </c>
      <c r="AB156">
        <v>0</v>
      </c>
      <c r="AC156">
        <v>0</v>
      </c>
      <c r="AD156">
        <v>0</v>
      </c>
      <c r="AE156">
        <v>896.51</v>
      </c>
      <c r="AF156">
        <v>0</v>
      </c>
      <c r="AG156">
        <v>0</v>
      </c>
      <c r="AH156">
        <v>0</v>
      </c>
      <c r="AI156">
        <v>0.73</v>
      </c>
      <c r="AJ156">
        <v>1</v>
      </c>
      <c r="AK156">
        <v>1</v>
      </c>
      <c r="AL156">
        <v>1</v>
      </c>
      <c r="AM156">
        <v>2</v>
      </c>
      <c r="AN156">
        <v>0</v>
      </c>
      <c r="AO156">
        <v>0</v>
      </c>
      <c r="AP156">
        <v>0</v>
      </c>
      <c r="AQ156">
        <v>1</v>
      </c>
      <c r="AR156">
        <v>0</v>
      </c>
      <c r="AS156" t="s">
        <v>3</v>
      </c>
      <c r="AT156">
        <v>1.02</v>
      </c>
      <c r="AU156" t="s">
        <v>3</v>
      </c>
      <c r="AV156">
        <v>0</v>
      </c>
      <c r="AW156">
        <v>2</v>
      </c>
      <c r="AX156">
        <v>61618315</v>
      </c>
      <c r="AY156">
        <v>1</v>
      </c>
      <c r="AZ156">
        <v>0</v>
      </c>
      <c r="BA156">
        <v>164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914.4402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1</v>
      </c>
      <c r="BQ156">
        <v>914.4402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1</v>
      </c>
      <c r="CV156">
        <v>0</v>
      </c>
      <c r="CW156">
        <v>0</v>
      </c>
      <c r="CX156">
        <f>ROUND(Y156*Source!I81,7)</f>
        <v>1.2138</v>
      </c>
      <c r="CY156">
        <f>AA156</f>
        <v>654.45000000000005</v>
      </c>
      <c r="CZ156">
        <f>AE156</f>
        <v>896.51</v>
      </c>
      <c r="DA156">
        <f>AI156</f>
        <v>0.73</v>
      </c>
      <c r="DB156">
        <f t="shared" si="42"/>
        <v>914.44</v>
      </c>
      <c r="DC156">
        <f t="shared" si="43"/>
        <v>0</v>
      </c>
      <c r="DD156" t="s">
        <v>3</v>
      </c>
      <c r="DE156" t="s">
        <v>3</v>
      </c>
      <c r="DF156">
        <f>ROUND(ROUND(AE156*AI156,2)*CX156,2)</f>
        <v>794.37</v>
      </c>
      <c r="DG156">
        <f t="shared" si="53"/>
        <v>0</v>
      </c>
      <c r="DH156">
        <f t="shared" si="49"/>
        <v>0</v>
      </c>
      <c r="DI156">
        <f t="shared" si="50"/>
        <v>0</v>
      </c>
      <c r="DJ156">
        <f>DF156</f>
        <v>794.37</v>
      </c>
      <c r="DK156">
        <v>0</v>
      </c>
      <c r="DL156" t="s">
        <v>3</v>
      </c>
      <c r="DM156">
        <v>0</v>
      </c>
      <c r="DN156" t="s">
        <v>3</v>
      </c>
      <c r="DO156">
        <v>0</v>
      </c>
    </row>
    <row r="157" spans="1:119" x14ac:dyDescent="0.2">
      <c r="A157">
        <f>ROW(Source!A81)</f>
        <v>81</v>
      </c>
      <c r="B157">
        <v>61617792</v>
      </c>
      <c r="C157">
        <v>61618298</v>
      </c>
      <c r="D157">
        <v>56223463</v>
      </c>
      <c r="E157">
        <v>108</v>
      </c>
      <c r="F157">
        <v>1</v>
      </c>
      <c r="G157">
        <v>1</v>
      </c>
      <c r="H157">
        <v>3</v>
      </c>
      <c r="I157" t="s">
        <v>565</v>
      </c>
      <c r="J157" t="s">
        <v>3</v>
      </c>
      <c r="K157" t="s">
        <v>566</v>
      </c>
      <c r="L157">
        <v>3277935</v>
      </c>
      <c r="N157">
        <v>1013</v>
      </c>
      <c r="O157" t="s">
        <v>567</v>
      </c>
      <c r="P157" t="s">
        <v>567</v>
      </c>
      <c r="Q157">
        <v>1</v>
      </c>
      <c r="W157">
        <v>0</v>
      </c>
      <c r="X157">
        <v>274903907</v>
      </c>
      <c r="Y157">
        <f t="shared" si="41"/>
        <v>2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0</v>
      </c>
      <c r="AQ157">
        <v>1</v>
      </c>
      <c r="AR157">
        <v>0</v>
      </c>
      <c r="AS157" t="s">
        <v>3</v>
      </c>
      <c r="AT157">
        <v>2</v>
      </c>
      <c r="AU157" t="s">
        <v>3</v>
      </c>
      <c r="AV157">
        <v>0</v>
      </c>
      <c r="AW157">
        <v>2</v>
      </c>
      <c r="AX157">
        <v>61618316</v>
      </c>
      <c r="AY157">
        <v>1</v>
      </c>
      <c r="AZ157">
        <v>0</v>
      </c>
      <c r="BA157">
        <v>165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V157">
        <v>0</v>
      </c>
      <c r="CW157">
        <v>0</v>
      </c>
      <c r="CX157">
        <f>ROUND(Y157*Source!I81,7)</f>
        <v>2.38</v>
      </c>
      <c r="CY157">
        <f>AA157</f>
        <v>0</v>
      </c>
      <c r="CZ157">
        <f>AE157</f>
        <v>0</v>
      </c>
      <c r="DA157">
        <f>AI157</f>
        <v>1</v>
      </c>
      <c r="DB157">
        <f t="shared" si="42"/>
        <v>0</v>
      </c>
      <c r="DC157">
        <f t="shared" si="43"/>
        <v>0</v>
      </c>
      <c r="DD157" t="s">
        <v>3</v>
      </c>
      <c r="DE157" t="s">
        <v>3</v>
      </c>
      <c r="DF157">
        <f>ROUND(ROUND(AE157,2)*CX157,2)</f>
        <v>0</v>
      </c>
      <c r="DG157">
        <f t="shared" si="53"/>
        <v>0</v>
      </c>
      <c r="DH157">
        <f t="shared" si="49"/>
        <v>0</v>
      </c>
      <c r="DI157">
        <f t="shared" si="50"/>
        <v>0</v>
      </c>
      <c r="DJ157">
        <f>DF157</f>
        <v>0</v>
      </c>
      <c r="DK157">
        <v>0</v>
      </c>
      <c r="DL157" t="s">
        <v>3</v>
      </c>
      <c r="DM157">
        <v>0</v>
      </c>
      <c r="DN157" t="s">
        <v>3</v>
      </c>
      <c r="DO157">
        <v>0</v>
      </c>
    </row>
    <row r="158" spans="1:119" x14ac:dyDescent="0.2">
      <c r="A158">
        <f>ROW(Source!A82)</f>
        <v>82</v>
      </c>
      <c r="B158">
        <v>61617792</v>
      </c>
      <c r="C158">
        <v>61618317</v>
      </c>
      <c r="D158">
        <v>37064978</v>
      </c>
      <c r="E158">
        <v>108</v>
      </c>
      <c r="F158">
        <v>1</v>
      </c>
      <c r="G158">
        <v>1</v>
      </c>
      <c r="H158">
        <v>1</v>
      </c>
      <c r="I158" t="s">
        <v>520</v>
      </c>
      <c r="J158" t="s">
        <v>3</v>
      </c>
      <c r="K158" t="s">
        <v>521</v>
      </c>
      <c r="L158">
        <v>1191</v>
      </c>
      <c r="N158">
        <v>1013</v>
      </c>
      <c r="O158" t="s">
        <v>508</v>
      </c>
      <c r="P158" t="s">
        <v>508</v>
      </c>
      <c r="Q158">
        <v>1</v>
      </c>
      <c r="W158">
        <v>0</v>
      </c>
      <c r="X158">
        <v>-1759674247</v>
      </c>
      <c r="Y158">
        <f t="shared" si="41"/>
        <v>3.76</v>
      </c>
      <c r="AA158">
        <v>0</v>
      </c>
      <c r="AB158">
        <v>0</v>
      </c>
      <c r="AC158">
        <v>0</v>
      </c>
      <c r="AD158">
        <v>410.04</v>
      </c>
      <c r="AE158">
        <v>0</v>
      </c>
      <c r="AF158">
        <v>0</v>
      </c>
      <c r="AG158">
        <v>0</v>
      </c>
      <c r="AH158">
        <v>410.04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0</v>
      </c>
      <c r="AQ158">
        <v>1</v>
      </c>
      <c r="AR158">
        <v>0</v>
      </c>
      <c r="AS158" t="s">
        <v>3</v>
      </c>
      <c r="AT158">
        <v>3.76</v>
      </c>
      <c r="AU158" t="s">
        <v>3</v>
      </c>
      <c r="AV158">
        <v>1</v>
      </c>
      <c r="AW158">
        <v>2</v>
      </c>
      <c r="AX158">
        <v>61618332</v>
      </c>
      <c r="AY158">
        <v>1</v>
      </c>
      <c r="AZ158">
        <v>0</v>
      </c>
      <c r="BA158">
        <v>166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1541.7503999999999</v>
      </c>
      <c r="BN158">
        <v>3.76</v>
      </c>
      <c r="BO158">
        <v>0</v>
      </c>
      <c r="BP158">
        <v>1</v>
      </c>
      <c r="BQ158">
        <v>0</v>
      </c>
      <c r="BR158">
        <v>0</v>
      </c>
      <c r="BS158">
        <v>0</v>
      </c>
      <c r="BT158">
        <v>1541.7503999999999</v>
      </c>
      <c r="BU158">
        <v>3.76</v>
      </c>
      <c r="BV158">
        <v>0</v>
      </c>
      <c r="BW158">
        <v>1</v>
      </c>
      <c r="CU158">
        <f>ROUND(AT158*Source!I82*AH158*AL158,2)</f>
        <v>10792.25</v>
      </c>
      <c r="CV158">
        <f>ROUND(Y158*Source!I82,7)</f>
        <v>26.32</v>
      </c>
      <c r="CW158">
        <v>0</v>
      </c>
      <c r="CX158">
        <f>ROUND(Y158*Source!I82,7)</f>
        <v>26.32</v>
      </c>
      <c r="CY158">
        <f>AD158</f>
        <v>410.04</v>
      </c>
      <c r="CZ158">
        <f>AH158</f>
        <v>410.04</v>
      </c>
      <c r="DA158">
        <f>AL158</f>
        <v>1</v>
      </c>
      <c r="DB158">
        <f t="shared" si="42"/>
        <v>1541.75</v>
      </c>
      <c r="DC158">
        <f t="shared" si="43"/>
        <v>0</v>
      </c>
      <c r="DD158" t="s">
        <v>3</v>
      </c>
      <c r="DE158" t="s">
        <v>3</v>
      </c>
      <c r="DF158">
        <f>ROUND(ROUND(AE158,2)*CX158,2)</f>
        <v>0</v>
      </c>
      <c r="DG158">
        <f t="shared" si="53"/>
        <v>0</v>
      </c>
      <c r="DH158">
        <f t="shared" si="49"/>
        <v>0</v>
      </c>
      <c r="DI158">
        <f t="shared" si="50"/>
        <v>10792.25</v>
      </c>
      <c r="DJ158">
        <f>DI158</f>
        <v>10792.25</v>
      </c>
      <c r="DK158">
        <v>1</v>
      </c>
      <c r="DL158" t="s">
        <v>3</v>
      </c>
      <c r="DM158">
        <v>0</v>
      </c>
      <c r="DN158" t="s">
        <v>3</v>
      </c>
      <c r="DO158">
        <v>0</v>
      </c>
    </row>
    <row r="159" spans="1:119" x14ac:dyDescent="0.2">
      <c r="A159">
        <f>ROW(Source!A82)</f>
        <v>82</v>
      </c>
      <c r="B159">
        <v>61617792</v>
      </c>
      <c r="C159">
        <v>61618317</v>
      </c>
      <c r="D159">
        <v>37064876</v>
      </c>
      <c r="E159">
        <v>108</v>
      </c>
      <c r="F159">
        <v>1</v>
      </c>
      <c r="G159">
        <v>1</v>
      </c>
      <c r="H159">
        <v>1</v>
      </c>
      <c r="I159" t="s">
        <v>509</v>
      </c>
      <c r="J159" t="s">
        <v>3</v>
      </c>
      <c r="K159" t="s">
        <v>510</v>
      </c>
      <c r="L159">
        <v>1191</v>
      </c>
      <c r="N159">
        <v>1013</v>
      </c>
      <c r="O159" t="s">
        <v>508</v>
      </c>
      <c r="P159" t="s">
        <v>508</v>
      </c>
      <c r="Q159">
        <v>1</v>
      </c>
      <c r="W159">
        <v>0</v>
      </c>
      <c r="X159">
        <v>-1417349443</v>
      </c>
      <c r="Y159">
        <f t="shared" si="41"/>
        <v>1.07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0</v>
      </c>
      <c r="AQ159">
        <v>1</v>
      </c>
      <c r="AR159">
        <v>0</v>
      </c>
      <c r="AS159" t="s">
        <v>3</v>
      </c>
      <c r="AT159">
        <v>1.07</v>
      </c>
      <c r="AU159" t="s">
        <v>3</v>
      </c>
      <c r="AV159">
        <v>2</v>
      </c>
      <c r="AW159">
        <v>2</v>
      </c>
      <c r="AX159">
        <v>61618333</v>
      </c>
      <c r="AY159">
        <v>1</v>
      </c>
      <c r="AZ159">
        <v>0</v>
      </c>
      <c r="BA159">
        <v>167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V159">
        <v>0</v>
      </c>
      <c r="CW159">
        <v>0</v>
      </c>
      <c r="CX159">
        <f>ROUND(Y159*Source!I82,7)</f>
        <v>7.49</v>
      </c>
      <c r="CY159">
        <f>AD159</f>
        <v>0</v>
      </c>
      <c r="CZ159">
        <f>AH159</f>
        <v>0</v>
      </c>
      <c r="DA159">
        <f>AL159</f>
        <v>1</v>
      </c>
      <c r="DB159">
        <f t="shared" si="42"/>
        <v>0</v>
      </c>
      <c r="DC159">
        <f t="shared" si="43"/>
        <v>0</v>
      </c>
      <c r="DD159" t="s">
        <v>3</v>
      </c>
      <c r="DE159" t="s">
        <v>3</v>
      </c>
      <c r="DF159">
        <f>ROUND(ROUND(AE159,2)*CX159,2)</f>
        <v>0</v>
      </c>
      <c r="DG159">
        <f t="shared" si="53"/>
        <v>0</v>
      </c>
      <c r="DH159">
        <f t="shared" si="49"/>
        <v>0</v>
      </c>
      <c r="DI159">
        <f t="shared" si="50"/>
        <v>0</v>
      </c>
      <c r="DJ159">
        <f>DI159</f>
        <v>0</v>
      </c>
      <c r="DK159">
        <v>0</v>
      </c>
      <c r="DL159" t="s">
        <v>3</v>
      </c>
      <c r="DM159">
        <v>0</v>
      </c>
      <c r="DN159" t="s">
        <v>3</v>
      </c>
      <c r="DO159">
        <v>0</v>
      </c>
    </row>
    <row r="160" spans="1:119" x14ac:dyDescent="0.2">
      <c r="A160">
        <f>ROW(Source!A82)</f>
        <v>82</v>
      </c>
      <c r="B160">
        <v>61617792</v>
      </c>
      <c r="C160">
        <v>61618317</v>
      </c>
      <c r="D160">
        <v>56571702</v>
      </c>
      <c r="E160">
        <v>1</v>
      </c>
      <c r="F160">
        <v>1</v>
      </c>
      <c r="G160">
        <v>1</v>
      </c>
      <c r="H160">
        <v>2</v>
      </c>
      <c r="I160" t="s">
        <v>511</v>
      </c>
      <c r="J160" t="s">
        <v>512</v>
      </c>
      <c r="K160" t="s">
        <v>513</v>
      </c>
      <c r="L160">
        <v>1368</v>
      </c>
      <c r="N160">
        <v>1011</v>
      </c>
      <c r="O160" t="s">
        <v>299</v>
      </c>
      <c r="P160" t="s">
        <v>299</v>
      </c>
      <c r="Q160">
        <v>1</v>
      </c>
      <c r="W160">
        <v>0</v>
      </c>
      <c r="X160">
        <v>-1146903463</v>
      </c>
      <c r="Y160">
        <f t="shared" si="41"/>
        <v>0.85</v>
      </c>
      <c r="AA160">
        <v>0</v>
      </c>
      <c r="AB160">
        <v>426.48</v>
      </c>
      <c r="AC160">
        <v>444.91</v>
      </c>
      <c r="AD160">
        <v>0</v>
      </c>
      <c r="AE160">
        <v>0</v>
      </c>
      <c r="AF160">
        <v>346.73</v>
      </c>
      <c r="AG160">
        <v>444.91</v>
      </c>
      <c r="AH160">
        <v>0</v>
      </c>
      <c r="AI160">
        <v>1</v>
      </c>
      <c r="AJ160">
        <v>1.23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0</v>
      </c>
      <c r="AQ160">
        <v>1</v>
      </c>
      <c r="AR160">
        <v>0</v>
      </c>
      <c r="AS160" t="s">
        <v>3</v>
      </c>
      <c r="AT160">
        <v>0.85</v>
      </c>
      <c r="AU160" t="s">
        <v>3</v>
      </c>
      <c r="AV160">
        <v>1</v>
      </c>
      <c r="AW160">
        <v>2</v>
      </c>
      <c r="AX160">
        <v>61618334</v>
      </c>
      <c r="AY160">
        <v>1</v>
      </c>
      <c r="AZ160">
        <v>0</v>
      </c>
      <c r="BA160">
        <v>168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294.72050000000002</v>
      </c>
      <c r="BL160">
        <v>378.17349999999999</v>
      </c>
      <c r="BM160">
        <v>0</v>
      </c>
      <c r="BN160">
        <v>0</v>
      </c>
      <c r="BO160">
        <v>0.85</v>
      </c>
      <c r="BP160">
        <v>1</v>
      </c>
      <c r="BQ160">
        <v>0</v>
      </c>
      <c r="BR160">
        <v>294.72050000000002</v>
      </c>
      <c r="BS160">
        <v>378.17349999999999</v>
      </c>
      <c r="BT160">
        <v>0</v>
      </c>
      <c r="BU160">
        <v>0</v>
      </c>
      <c r="BV160">
        <v>0.85</v>
      </c>
      <c r="BW160">
        <v>1</v>
      </c>
      <c r="CV160">
        <v>0</v>
      </c>
      <c r="CW160">
        <f>ROUND(Y160*Source!I82*DO160,7)</f>
        <v>5.95</v>
      </c>
      <c r="CX160">
        <f>ROUND(Y160*Source!I82,7)</f>
        <v>5.95</v>
      </c>
      <c r="CY160">
        <f>AB160</f>
        <v>426.48</v>
      </c>
      <c r="CZ160">
        <f>AF160</f>
        <v>346.73</v>
      </c>
      <c r="DA160">
        <f>AJ160</f>
        <v>1.23</v>
      </c>
      <c r="DB160">
        <f t="shared" si="42"/>
        <v>294.72000000000003</v>
      </c>
      <c r="DC160">
        <f t="shared" si="43"/>
        <v>378.17</v>
      </c>
      <c r="DD160" t="s">
        <v>3</v>
      </c>
      <c r="DE160" t="s">
        <v>3</v>
      </c>
      <c r="DF160">
        <f>ROUND(ROUND(AE160,2)*CX160,2)</f>
        <v>0</v>
      </c>
      <c r="DG160">
        <f>ROUND(ROUND(AF160*AJ160,2)*CX160,2)</f>
        <v>2537.56</v>
      </c>
      <c r="DH160">
        <f t="shared" si="49"/>
        <v>2647.21</v>
      </c>
      <c r="DI160">
        <f t="shared" si="50"/>
        <v>0</v>
      </c>
      <c r="DJ160">
        <f>DG160+DH160</f>
        <v>5184.7700000000004</v>
      </c>
      <c r="DK160">
        <v>1</v>
      </c>
      <c r="DL160" t="s">
        <v>514</v>
      </c>
      <c r="DM160">
        <v>4</v>
      </c>
      <c r="DN160" t="s">
        <v>508</v>
      </c>
      <c r="DO160">
        <v>1</v>
      </c>
    </row>
    <row r="161" spans="1:119" x14ac:dyDescent="0.2">
      <c r="A161">
        <f>ROW(Source!A82)</f>
        <v>82</v>
      </c>
      <c r="B161">
        <v>61617792</v>
      </c>
      <c r="C161">
        <v>61618317</v>
      </c>
      <c r="D161">
        <v>56572833</v>
      </c>
      <c r="E161">
        <v>1</v>
      </c>
      <c r="F161">
        <v>1</v>
      </c>
      <c r="G161">
        <v>1</v>
      </c>
      <c r="H161">
        <v>2</v>
      </c>
      <c r="I161" t="s">
        <v>515</v>
      </c>
      <c r="J161" t="s">
        <v>516</v>
      </c>
      <c r="K161" t="s">
        <v>517</v>
      </c>
      <c r="L161">
        <v>1368</v>
      </c>
      <c r="N161">
        <v>1011</v>
      </c>
      <c r="O161" t="s">
        <v>299</v>
      </c>
      <c r="P161" t="s">
        <v>299</v>
      </c>
      <c r="Q161">
        <v>1</v>
      </c>
      <c r="W161">
        <v>0</v>
      </c>
      <c r="X161">
        <v>1230426758</v>
      </c>
      <c r="Y161">
        <f t="shared" si="41"/>
        <v>0.22</v>
      </c>
      <c r="AA161">
        <v>0</v>
      </c>
      <c r="AB161">
        <v>546.22</v>
      </c>
      <c r="AC161">
        <v>444.91</v>
      </c>
      <c r="AD161">
        <v>0</v>
      </c>
      <c r="AE161">
        <v>0</v>
      </c>
      <c r="AF161">
        <v>546.22</v>
      </c>
      <c r="AG161">
        <v>444.91</v>
      </c>
      <c r="AH161">
        <v>0</v>
      </c>
      <c r="AI161">
        <v>1</v>
      </c>
      <c r="AJ161">
        <v>1</v>
      </c>
      <c r="AK161">
        <v>1</v>
      </c>
      <c r="AL161">
        <v>1</v>
      </c>
      <c r="AM161">
        <v>-2</v>
      </c>
      <c r="AN161">
        <v>0</v>
      </c>
      <c r="AO161">
        <v>0</v>
      </c>
      <c r="AP161">
        <v>0</v>
      </c>
      <c r="AQ161">
        <v>1</v>
      </c>
      <c r="AR161">
        <v>0</v>
      </c>
      <c r="AS161" t="s">
        <v>3</v>
      </c>
      <c r="AT161">
        <v>0.22</v>
      </c>
      <c r="AU161" t="s">
        <v>3</v>
      </c>
      <c r="AV161">
        <v>1</v>
      </c>
      <c r="AW161">
        <v>2</v>
      </c>
      <c r="AX161">
        <v>61618335</v>
      </c>
      <c r="AY161">
        <v>1</v>
      </c>
      <c r="AZ161">
        <v>0</v>
      </c>
      <c r="BA161">
        <v>169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120.16840000000001</v>
      </c>
      <c r="BL161">
        <v>97.880200000000002</v>
      </c>
      <c r="BM161">
        <v>0</v>
      </c>
      <c r="BN161">
        <v>0</v>
      </c>
      <c r="BO161">
        <v>0.22</v>
      </c>
      <c r="BP161">
        <v>1</v>
      </c>
      <c r="BQ161">
        <v>0</v>
      </c>
      <c r="BR161">
        <v>120.16840000000001</v>
      </c>
      <c r="BS161">
        <v>97.880200000000002</v>
      </c>
      <c r="BT161">
        <v>0</v>
      </c>
      <c r="BU161">
        <v>0</v>
      </c>
      <c r="BV161">
        <v>0.22</v>
      </c>
      <c r="BW161">
        <v>1</v>
      </c>
      <c r="CV161">
        <v>0</v>
      </c>
      <c r="CW161">
        <f>ROUND(Y161*Source!I82*DO161,7)</f>
        <v>1.54</v>
      </c>
      <c r="CX161">
        <f>ROUND(Y161*Source!I82,7)</f>
        <v>1.54</v>
      </c>
      <c r="CY161">
        <f>AB161</f>
        <v>546.22</v>
      </c>
      <c r="CZ161">
        <f>AF161</f>
        <v>546.22</v>
      </c>
      <c r="DA161">
        <f>AJ161</f>
        <v>1</v>
      </c>
      <c r="DB161">
        <f t="shared" si="42"/>
        <v>120.17</v>
      </c>
      <c r="DC161">
        <f t="shared" si="43"/>
        <v>97.88</v>
      </c>
      <c r="DD161" t="s">
        <v>3</v>
      </c>
      <c r="DE161" t="s">
        <v>3</v>
      </c>
      <c r="DF161">
        <f>ROUND(ROUND(AE161,2)*CX161,2)</f>
        <v>0</v>
      </c>
      <c r="DG161">
        <f t="shared" ref="DG161:DG189" si="54">ROUND(ROUND(AF161,2)*CX161,2)</f>
        <v>841.18</v>
      </c>
      <c r="DH161">
        <f t="shared" si="49"/>
        <v>685.16</v>
      </c>
      <c r="DI161">
        <f t="shared" si="50"/>
        <v>0</v>
      </c>
      <c r="DJ161">
        <f>DG161+DH161</f>
        <v>1526.34</v>
      </c>
      <c r="DK161">
        <v>1</v>
      </c>
      <c r="DL161" t="s">
        <v>514</v>
      </c>
      <c r="DM161">
        <v>4</v>
      </c>
      <c r="DN161" t="s">
        <v>508</v>
      </c>
      <c r="DO161">
        <v>1</v>
      </c>
    </row>
    <row r="162" spans="1:119" x14ac:dyDescent="0.2">
      <c r="A162">
        <f>ROW(Source!A82)</f>
        <v>82</v>
      </c>
      <c r="B162">
        <v>61617792</v>
      </c>
      <c r="C162">
        <v>61618317</v>
      </c>
      <c r="D162">
        <v>56574842</v>
      </c>
      <c r="E162">
        <v>1</v>
      </c>
      <c r="F162">
        <v>1</v>
      </c>
      <c r="G162">
        <v>1</v>
      </c>
      <c r="H162">
        <v>3</v>
      </c>
      <c r="I162" t="s">
        <v>522</v>
      </c>
      <c r="J162" t="s">
        <v>523</v>
      </c>
      <c r="K162" t="s">
        <v>524</v>
      </c>
      <c r="L162">
        <v>1346</v>
      </c>
      <c r="N162">
        <v>1009</v>
      </c>
      <c r="O162" t="s">
        <v>525</v>
      </c>
      <c r="P162" t="s">
        <v>525</v>
      </c>
      <c r="Q162">
        <v>1</v>
      </c>
      <c r="W162">
        <v>0</v>
      </c>
      <c r="X162">
        <v>-306422680</v>
      </c>
      <c r="Y162">
        <f t="shared" si="41"/>
        <v>0.1</v>
      </c>
      <c r="AA162">
        <v>474.2</v>
      </c>
      <c r="AB162">
        <v>0</v>
      </c>
      <c r="AC162">
        <v>0</v>
      </c>
      <c r="AD162">
        <v>0</v>
      </c>
      <c r="AE162">
        <v>238.29</v>
      </c>
      <c r="AF162">
        <v>0</v>
      </c>
      <c r="AG162">
        <v>0</v>
      </c>
      <c r="AH162">
        <v>0</v>
      </c>
      <c r="AI162">
        <v>1.99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0</v>
      </c>
      <c r="AQ162">
        <v>1</v>
      </c>
      <c r="AR162">
        <v>0</v>
      </c>
      <c r="AS162" t="s">
        <v>3</v>
      </c>
      <c r="AT162">
        <v>0.1</v>
      </c>
      <c r="AU162" t="s">
        <v>3</v>
      </c>
      <c r="AV162">
        <v>0</v>
      </c>
      <c r="AW162">
        <v>2</v>
      </c>
      <c r="AX162">
        <v>61618336</v>
      </c>
      <c r="AY162">
        <v>1</v>
      </c>
      <c r="AZ162">
        <v>0</v>
      </c>
      <c r="BA162">
        <v>170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23.829000000000001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23.829000000000001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ROUND(Y162*Source!I82,7)</f>
        <v>0.7</v>
      </c>
      <c r="CY162">
        <f t="shared" ref="CY162:CY171" si="55">AA162</f>
        <v>474.2</v>
      </c>
      <c r="CZ162">
        <f t="shared" ref="CZ162:CZ171" si="56">AE162</f>
        <v>238.29</v>
      </c>
      <c r="DA162">
        <f t="shared" ref="DA162:DA171" si="57">AI162</f>
        <v>1.99</v>
      </c>
      <c r="DB162">
        <f t="shared" si="42"/>
        <v>23.83</v>
      </c>
      <c r="DC162">
        <f t="shared" si="43"/>
        <v>0</v>
      </c>
      <c r="DD162" t="s">
        <v>3</v>
      </c>
      <c r="DE162" t="s">
        <v>3</v>
      </c>
      <c r="DF162">
        <f>ROUND(ROUND(AE162*AI162,2)*CX162,2)</f>
        <v>331.94</v>
      </c>
      <c r="DG162">
        <f t="shared" si="54"/>
        <v>0</v>
      </c>
      <c r="DH162">
        <f t="shared" si="49"/>
        <v>0</v>
      </c>
      <c r="DI162">
        <f t="shared" si="50"/>
        <v>0</v>
      </c>
      <c r="DJ162">
        <f t="shared" ref="DJ162:DJ171" si="58">DF162</f>
        <v>331.94</v>
      </c>
      <c r="DK162">
        <v>0</v>
      </c>
      <c r="DL162" t="s">
        <v>3</v>
      </c>
      <c r="DM162">
        <v>0</v>
      </c>
      <c r="DN162" t="s">
        <v>3</v>
      </c>
      <c r="DO162">
        <v>0</v>
      </c>
    </row>
    <row r="163" spans="1:119" x14ac:dyDescent="0.2">
      <c r="A163">
        <f>ROW(Source!A82)</f>
        <v>82</v>
      </c>
      <c r="B163">
        <v>61617792</v>
      </c>
      <c r="C163">
        <v>61618317</v>
      </c>
      <c r="D163">
        <v>56574852</v>
      </c>
      <c r="E163">
        <v>1</v>
      </c>
      <c r="F163">
        <v>1</v>
      </c>
      <c r="G163">
        <v>1</v>
      </c>
      <c r="H163">
        <v>3</v>
      </c>
      <c r="I163" t="s">
        <v>526</v>
      </c>
      <c r="J163" t="s">
        <v>527</v>
      </c>
      <c r="K163" t="s">
        <v>528</v>
      </c>
      <c r="L163">
        <v>1346</v>
      </c>
      <c r="N163">
        <v>1009</v>
      </c>
      <c r="O163" t="s">
        <v>525</v>
      </c>
      <c r="P163" t="s">
        <v>525</v>
      </c>
      <c r="Q163">
        <v>1</v>
      </c>
      <c r="W163">
        <v>0</v>
      </c>
      <c r="X163">
        <v>-448438601</v>
      </c>
      <c r="Y163">
        <f t="shared" si="41"/>
        <v>0.03</v>
      </c>
      <c r="AA163">
        <v>159.24</v>
      </c>
      <c r="AB163">
        <v>0</v>
      </c>
      <c r="AC163">
        <v>0</v>
      </c>
      <c r="AD163">
        <v>0</v>
      </c>
      <c r="AE163">
        <v>80.02</v>
      </c>
      <c r="AF163">
        <v>0</v>
      </c>
      <c r="AG163">
        <v>0</v>
      </c>
      <c r="AH163">
        <v>0</v>
      </c>
      <c r="AI163">
        <v>1.99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0</v>
      </c>
      <c r="AQ163">
        <v>1</v>
      </c>
      <c r="AR163">
        <v>0</v>
      </c>
      <c r="AS163" t="s">
        <v>3</v>
      </c>
      <c r="AT163">
        <v>0.03</v>
      </c>
      <c r="AU163" t="s">
        <v>3</v>
      </c>
      <c r="AV163">
        <v>0</v>
      </c>
      <c r="AW163">
        <v>2</v>
      </c>
      <c r="AX163">
        <v>61618337</v>
      </c>
      <c r="AY163">
        <v>1</v>
      </c>
      <c r="AZ163">
        <v>0</v>
      </c>
      <c r="BA163">
        <v>171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2.4005999999999998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2.4005999999999998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ROUND(Y163*Source!I82,7)</f>
        <v>0.21</v>
      </c>
      <c r="CY163">
        <f t="shared" si="55"/>
        <v>159.24</v>
      </c>
      <c r="CZ163">
        <f t="shared" si="56"/>
        <v>80.02</v>
      </c>
      <c r="DA163">
        <f t="shared" si="57"/>
        <v>1.99</v>
      </c>
      <c r="DB163">
        <f t="shared" si="42"/>
        <v>2.4</v>
      </c>
      <c r="DC163">
        <f t="shared" si="43"/>
        <v>0</v>
      </c>
      <c r="DD163" t="s">
        <v>3</v>
      </c>
      <c r="DE163" t="s">
        <v>3</v>
      </c>
      <c r="DF163">
        <f>ROUND(ROUND(AE163*AI163,2)*CX163,2)</f>
        <v>33.44</v>
      </c>
      <c r="DG163">
        <f t="shared" si="54"/>
        <v>0</v>
      </c>
      <c r="DH163">
        <f t="shared" si="49"/>
        <v>0</v>
      </c>
      <c r="DI163">
        <f t="shared" si="50"/>
        <v>0</v>
      </c>
      <c r="DJ163">
        <f t="shared" si="58"/>
        <v>33.44</v>
      </c>
      <c r="DK163">
        <v>0</v>
      </c>
      <c r="DL163" t="s">
        <v>3</v>
      </c>
      <c r="DM163">
        <v>0</v>
      </c>
      <c r="DN163" t="s">
        <v>3</v>
      </c>
      <c r="DO163">
        <v>0</v>
      </c>
    </row>
    <row r="164" spans="1:119" x14ac:dyDescent="0.2">
      <c r="A164">
        <f>ROW(Source!A82)</f>
        <v>82</v>
      </c>
      <c r="B164">
        <v>61617792</v>
      </c>
      <c r="C164">
        <v>61618317</v>
      </c>
      <c r="D164">
        <v>56580368</v>
      </c>
      <c r="E164">
        <v>1</v>
      </c>
      <c r="F164">
        <v>1</v>
      </c>
      <c r="G164">
        <v>1</v>
      </c>
      <c r="H164">
        <v>3</v>
      </c>
      <c r="I164" t="s">
        <v>529</v>
      </c>
      <c r="J164" t="s">
        <v>530</v>
      </c>
      <c r="K164" t="s">
        <v>531</v>
      </c>
      <c r="L164">
        <v>1346</v>
      </c>
      <c r="N164">
        <v>1009</v>
      </c>
      <c r="O164" t="s">
        <v>525</v>
      </c>
      <c r="P164" t="s">
        <v>525</v>
      </c>
      <c r="Q164">
        <v>1</v>
      </c>
      <c r="W164">
        <v>0</v>
      </c>
      <c r="X164">
        <v>-385218612</v>
      </c>
      <c r="Y164">
        <f t="shared" si="41"/>
        <v>0</v>
      </c>
      <c r="AA164">
        <v>194.17</v>
      </c>
      <c r="AB164">
        <v>0</v>
      </c>
      <c r="AC164">
        <v>0</v>
      </c>
      <c r="AD164">
        <v>0</v>
      </c>
      <c r="AE164">
        <v>174.93</v>
      </c>
      <c r="AF164">
        <v>0</v>
      </c>
      <c r="AG164">
        <v>0</v>
      </c>
      <c r="AH164">
        <v>0</v>
      </c>
      <c r="AI164">
        <v>1.1100000000000001</v>
      </c>
      <c r="AJ164">
        <v>1</v>
      </c>
      <c r="AK164">
        <v>1</v>
      </c>
      <c r="AL164">
        <v>1</v>
      </c>
      <c r="AM164">
        <v>2</v>
      </c>
      <c r="AN164">
        <v>1</v>
      </c>
      <c r="AO164">
        <v>0</v>
      </c>
      <c r="AP164">
        <v>0</v>
      </c>
      <c r="AQ164">
        <v>1</v>
      </c>
      <c r="AR164">
        <v>0</v>
      </c>
      <c r="AS164" t="s">
        <v>3</v>
      </c>
      <c r="AT164">
        <v>0</v>
      </c>
      <c r="AU164" t="s">
        <v>3</v>
      </c>
      <c r="AV164">
        <v>0</v>
      </c>
      <c r="AW164">
        <v>2</v>
      </c>
      <c r="AX164">
        <v>61618338</v>
      </c>
      <c r="AY164">
        <v>1</v>
      </c>
      <c r="AZ164">
        <v>0</v>
      </c>
      <c r="BA164">
        <v>172</v>
      </c>
      <c r="BB164">
        <v>1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ROUND(Y164*Source!I82,7)</f>
        <v>0</v>
      </c>
      <c r="CY164">
        <f t="shared" si="55"/>
        <v>194.17</v>
      </c>
      <c r="CZ164">
        <f t="shared" si="56"/>
        <v>174.93</v>
      </c>
      <c r="DA164">
        <f t="shared" si="57"/>
        <v>1.1100000000000001</v>
      </c>
      <c r="DB164">
        <f t="shared" si="42"/>
        <v>0</v>
      </c>
      <c r="DC164">
        <f t="shared" si="43"/>
        <v>0</v>
      </c>
      <c r="DD164" t="s">
        <v>3</v>
      </c>
      <c r="DE164" t="s">
        <v>3</v>
      </c>
      <c r="DF164">
        <f>ROUND(ROUND(AE164*AI164,2)*CX164,2)</f>
        <v>0</v>
      </c>
      <c r="DG164">
        <f t="shared" si="54"/>
        <v>0</v>
      </c>
      <c r="DH164">
        <f t="shared" si="49"/>
        <v>0</v>
      </c>
      <c r="DI164">
        <f t="shared" si="50"/>
        <v>0</v>
      </c>
      <c r="DJ164">
        <f t="shared" si="58"/>
        <v>0</v>
      </c>
      <c r="DK164">
        <v>0</v>
      </c>
      <c r="DL164" t="s">
        <v>3</v>
      </c>
      <c r="DM164">
        <v>0</v>
      </c>
      <c r="DN164" t="s">
        <v>3</v>
      </c>
      <c r="DO164">
        <v>0</v>
      </c>
    </row>
    <row r="165" spans="1:119" x14ac:dyDescent="0.2">
      <c r="A165">
        <f>ROW(Source!A82)</f>
        <v>82</v>
      </c>
      <c r="B165">
        <v>61617792</v>
      </c>
      <c r="C165">
        <v>61618317</v>
      </c>
      <c r="D165">
        <v>56582407</v>
      </c>
      <c r="E165">
        <v>1</v>
      </c>
      <c r="F165">
        <v>1</v>
      </c>
      <c r="G165">
        <v>1</v>
      </c>
      <c r="H165">
        <v>3</v>
      </c>
      <c r="I165" t="s">
        <v>532</v>
      </c>
      <c r="J165" t="s">
        <v>533</v>
      </c>
      <c r="K165" t="s">
        <v>534</v>
      </c>
      <c r="L165">
        <v>1346</v>
      </c>
      <c r="N165">
        <v>1009</v>
      </c>
      <c r="O165" t="s">
        <v>525</v>
      </c>
      <c r="P165" t="s">
        <v>525</v>
      </c>
      <c r="Q165">
        <v>1</v>
      </c>
      <c r="W165">
        <v>0</v>
      </c>
      <c r="X165">
        <v>-529816839</v>
      </c>
      <c r="Y165">
        <f t="shared" si="41"/>
        <v>0.02</v>
      </c>
      <c r="AA165">
        <v>103.8</v>
      </c>
      <c r="AB165">
        <v>0</v>
      </c>
      <c r="AC165">
        <v>0</v>
      </c>
      <c r="AD165">
        <v>0</v>
      </c>
      <c r="AE165">
        <v>56.11</v>
      </c>
      <c r="AF165">
        <v>0</v>
      </c>
      <c r="AG165">
        <v>0</v>
      </c>
      <c r="AH165">
        <v>0</v>
      </c>
      <c r="AI165">
        <v>1.85</v>
      </c>
      <c r="AJ165">
        <v>1</v>
      </c>
      <c r="AK165">
        <v>1</v>
      </c>
      <c r="AL165">
        <v>1</v>
      </c>
      <c r="AM165">
        <v>2</v>
      </c>
      <c r="AN165">
        <v>0</v>
      </c>
      <c r="AO165">
        <v>0</v>
      </c>
      <c r="AP165">
        <v>0</v>
      </c>
      <c r="AQ165">
        <v>1</v>
      </c>
      <c r="AR165">
        <v>0</v>
      </c>
      <c r="AS165" t="s">
        <v>3</v>
      </c>
      <c r="AT165">
        <v>0.02</v>
      </c>
      <c r="AU165" t="s">
        <v>3</v>
      </c>
      <c r="AV165">
        <v>0</v>
      </c>
      <c r="AW165">
        <v>2</v>
      </c>
      <c r="AX165">
        <v>61618339</v>
      </c>
      <c r="AY165">
        <v>1</v>
      </c>
      <c r="AZ165">
        <v>0</v>
      </c>
      <c r="BA165">
        <v>173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1.1222000000000001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1</v>
      </c>
      <c r="BQ165">
        <v>1.1222000000000001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1</v>
      </c>
      <c r="CV165">
        <v>0</v>
      </c>
      <c r="CW165">
        <v>0</v>
      </c>
      <c r="CX165">
        <f>ROUND(Y165*Source!I82,7)</f>
        <v>0.14000000000000001</v>
      </c>
      <c r="CY165">
        <f t="shared" si="55"/>
        <v>103.8</v>
      </c>
      <c r="CZ165">
        <f t="shared" si="56"/>
        <v>56.11</v>
      </c>
      <c r="DA165">
        <f t="shared" si="57"/>
        <v>1.85</v>
      </c>
      <c r="DB165">
        <f t="shared" si="42"/>
        <v>1.1200000000000001</v>
      </c>
      <c r="DC165">
        <f t="shared" si="43"/>
        <v>0</v>
      </c>
      <c r="DD165" t="s">
        <v>3</v>
      </c>
      <c r="DE165" t="s">
        <v>3</v>
      </c>
      <c r="DF165">
        <f>ROUND(ROUND(AE165*AI165,2)*CX165,2)</f>
        <v>14.53</v>
      </c>
      <c r="DG165">
        <f t="shared" si="54"/>
        <v>0</v>
      </c>
      <c r="DH165">
        <f t="shared" si="49"/>
        <v>0</v>
      </c>
      <c r="DI165">
        <f t="shared" si="50"/>
        <v>0</v>
      </c>
      <c r="DJ165">
        <f t="shared" si="58"/>
        <v>14.53</v>
      </c>
      <c r="DK165">
        <v>0</v>
      </c>
      <c r="DL165" t="s">
        <v>3</v>
      </c>
      <c r="DM165">
        <v>0</v>
      </c>
      <c r="DN165" t="s">
        <v>3</v>
      </c>
      <c r="DO165">
        <v>0</v>
      </c>
    </row>
    <row r="166" spans="1:119" x14ac:dyDescent="0.2">
      <c r="A166">
        <f>ROW(Source!A82)</f>
        <v>82</v>
      </c>
      <c r="B166">
        <v>61617792</v>
      </c>
      <c r="C166">
        <v>61618317</v>
      </c>
      <c r="D166">
        <v>56219801</v>
      </c>
      <c r="E166">
        <v>108</v>
      </c>
      <c r="F166">
        <v>1</v>
      </c>
      <c r="G166">
        <v>1</v>
      </c>
      <c r="H166">
        <v>3</v>
      </c>
      <c r="I166" t="s">
        <v>535</v>
      </c>
      <c r="J166" t="s">
        <v>3</v>
      </c>
      <c r="K166" t="s">
        <v>536</v>
      </c>
      <c r="L166">
        <v>1346</v>
      </c>
      <c r="N166">
        <v>1009</v>
      </c>
      <c r="O166" t="s">
        <v>525</v>
      </c>
      <c r="P166" t="s">
        <v>525</v>
      </c>
      <c r="Q166">
        <v>1</v>
      </c>
      <c r="W166">
        <v>0</v>
      </c>
      <c r="X166">
        <v>-1111733769</v>
      </c>
      <c r="Y166">
        <f t="shared" si="41"/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1</v>
      </c>
      <c r="AO166">
        <v>0</v>
      </c>
      <c r="AP166">
        <v>0</v>
      </c>
      <c r="AQ166">
        <v>1</v>
      </c>
      <c r="AR166">
        <v>0</v>
      </c>
      <c r="AS166" t="s">
        <v>3</v>
      </c>
      <c r="AT166">
        <v>0</v>
      </c>
      <c r="AU166" t="s">
        <v>3</v>
      </c>
      <c r="AV166">
        <v>0</v>
      </c>
      <c r="AW166">
        <v>2</v>
      </c>
      <c r="AX166">
        <v>61618340</v>
      </c>
      <c r="AY166">
        <v>1</v>
      </c>
      <c r="AZ166">
        <v>0</v>
      </c>
      <c r="BA166">
        <v>174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ROUND(Y166*Source!I82,7)</f>
        <v>0</v>
      </c>
      <c r="CY166">
        <f t="shared" si="55"/>
        <v>0</v>
      </c>
      <c r="CZ166">
        <f t="shared" si="56"/>
        <v>0</v>
      </c>
      <c r="DA166">
        <f t="shared" si="57"/>
        <v>1</v>
      </c>
      <c r="DB166">
        <f t="shared" si="42"/>
        <v>0</v>
      </c>
      <c r="DC166">
        <f t="shared" si="43"/>
        <v>0</v>
      </c>
      <c r="DD166" t="s">
        <v>3</v>
      </c>
      <c r="DE166" t="s">
        <v>3</v>
      </c>
      <c r="DF166">
        <f>ROUND(ROUND(AE166,2)*CX166,2)</f>
        <v>0</v>
      </c>
      <c r="DG166">
        <f t="shared" si="54"/>
        <v>0</v>
      </c>
      <c r="DH166">
        <f t="shared" si="49"/>
        <v>0</v>
      </c>
      <c r="DI166">
        <f t="shared" si="50"/>
        <v>0</v>
      </c>
      <c r="DJ166">
        <f t="shared" si="58"/>
        <v>0</v>
      </c>
      <c r="DK166">
        <v>0</v>
      </c>
      <c r="DL166" t="s">
        <v>3</v>
      </c>
      <c r="DM166">
        <v>0</v>
      </c>
      <c r="DN166" t="s">
        <v>3</v>
      </c>
      <c r="DO166">
        <v>0</v>
      </c>
    </row>
    <row r="167" spans="1:119" x14ac:dyDescent="0.2">
      <c r="A167">
        <f>ROW(Source!A82)</f>
        <v>82</v>
      </c>
      <c r="B167">
        <v>61617792</v>
      </c>
      <c r="C167">
        <v>61618317</v>
      </c>
      <c r="D167">
        <v>56220121</v>
      </c>
      <c r="E167">
        <v>108</v>
      </c>
      <c r="F167">
        <v>1</v>
      </c>
      <c r="G167">
        <v>1</v>
      </c>
      <c r="H167">
        <v>3</v>
      </c>
      <c r="I167" t="s">
        <v>537</v>
      </c>
      <c r="J167" t="s">
        <v>3</v>
      </c>
      <c r="K167" t="s">
        <v>538</v>
      </c>
      <c r="L167">
        <v>1348</v>
      </c>
      <c r="N167">
        <v>1009</v>
      </c>
      <c r="O167" t="s">
        <v>59</v>
      </c>
      <c r="P167" t="s">
        <v>59</v>
      </c>
      <c r="Q167">
        <v>1000</v>
      </c>
      <c r="W167">
        <v>0</v>
      </c>
      <c r="X167">
        <v>1613753229</v>
      </c>
      <c r="Y167">
        <f t="shared" si="41"/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1</v>
      </c>
      <c r="AO167">
        <v>0</v>
      </c>
      <c r="AP167">
        <v>0</v>
      </c>
      <c r="AQ167">
        <v>1</v>
      </c>
      <c r="AR167">
        <v>0</v>
      </c>
      <c r="AS167" t="s">
        <v>3</v>
      </c>
      <c r="AT167">
        <v>0</v>
      </c>
      <c r="AU167" t="s">
        <v>3</v>
      </c>
      <c r="AV167">
        <v>0</v>
      </c>
      <c r="AW167">
        <v>2</v>
      </c>
      <c r="AX167">
        <v>61618341</v>
      </c>
      <c r="AY167">
        <v>1</v>
      </c>
      <c r="AZ167">
        <v>0</v>
      </c>
      <c r="BA167">
        <v>175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V167">
        <v>0</v>
      </c>
      <c r="CW167">
        <v>0</v>
      </c>
      <c r="CX167">
        <f>ROUND(Y167*Source!I82,7)</f>
        <v>0</v>
      </c>
      <c r="CY167">
        <f t="shared" si="55"/>
        <v>0</v>
      </c>
      <c r="CZ167">
        <f t="shared" si="56"/>
        <v>0</v>
      </c>
      <c r="DA167">
        <f t="shared" si="57"/>
        <v>1</v>
      </c>
      <c r="DB167">
        <f t="shared" si="42"/>
        <v>0</v>
      </c>
      <c r="DC167">
        <f t="shared" si="43"/>
        <v>0</v>
      </c>
      <c r="DD167" t="s">
        <v>3</v>
      </c>
      <c r="DE167" t="s">
        <v>3</v>
      </c>
      <c r="DF167">
        <f>ROUND(ROUND(AE167,2)*CX167,2)</f>
        <v>0</v>
      </c>
      <c r="DG167">
        <f t="shared" si="54"/>
        <v>0</v>
      </c>
      <c r="DH167">
        <f t="shared" si="49"/>
        <v>0</v>
      </c>
      <c r="DI167">
        <f t="shared" si="50"/>
        <v>0</v>
      </c>
      <c r="DJ167">
        <f t="shared" si="58"/>
        <v>0</v>
      </c>
      <c r="DK167">
        <v>0</v>
      </c>
      <c r="DL167" t="s">
        <v>3</v>
      </c>
      <c r="DM167">
        <v>0</v>
      </c>
      <c r="DN167" t="s">
        <v>3</v>
      </c>
      <c r="DO167">
        <v>0</v>
      </c>
    </row>
    <row r="168" spans="1:119" x14ac:dyDescent="0.2">
      <c r="A168">
        <f>ROW(Source!A82)</f>
        <v>82</v>
      </c>
      <c r="B168">
        <v>61617792</v>
      </c>
      <c r="C168">
        <v>61618317</v>
      </c>
      <c r="D168">
        <v>56610133</v>
      </c>
      <c r="E168">
        <v>1</v>
      </c>
      <c r="F168">
        <v>1</v>
      </c>
      <c r="G168">
        <v>1</v>
      </c>
      <c r="H168">
        <v>3</v>
      </c>
      <c r="I168" t="s">
        <v>539</v>
      </c>
      <c r="J168" t="s">
        <v>540</v>
      </c>
      <c r="K168" t="s">
        <v>541</v>
      </c>
      <c r="L168">
        <v>1348</v>
      </c>
      <c r="N168">
        <v>1009</v>
      </c>
      <c r="O168" t="s">
        <v>59</v>
      </c>
      <c r="P168" t="s">
        <v>59</v>
      </c>
      <c r="Q168">
        <v>1000</v>
      </c>
      <c r="W168">
        <v>0</v>
      </c>
      <c r="X168">
        <v>-548549702</v>
      </c>
      <c r="Y168">
        <f t="shared" si="41"/>
        <v>1E-4</v>
      </c>
      <c r="AA168">
        <v>86422.66</v>
      </c>
      <c r="AB168">
        <v>0</v>
      </c>
      <c r="AC168">
        <v>0</v>
      </c>
      <c r="AD168">
        <v>0</v>
      </c>
      <c r="AE168">
        <v>80020.98</v>
      </c>
      <c r="AF168">
        <v>0</v>
      </c>
      <c r="AG168">
        <v>0</v>
      </c>
      <c r="AH168">
        <v>0</v>
      </c>
      <c r="AI168">
        <v>1.08</v>
      </c>
      <c r="AJ168">
        <v>1</v>
      </c>
      <c r="AK168">
        <v>1</v>
      </c>
      <c r="AL168">
        <v>1</v>
      </c>
      <c r="AM168">
        <v>2</v>
      </c>
      <c r="AN168">
        <v>0</v>
      </c>
      <c r="AO168">
        <v>0</v>
      </c>
      <c r="AP168">
        <v>0</v>
      </c>
      <c r="AQ168">
        <v>1</v>
      </c>
      <c r="AR168">
        <v>0</v>
      </c>
      <c r="AS168" t="s">
        <v>3</v>
      </c>
      <c r="AT168">
        <v>1E-4</v>
      </c>
      <c r="AU168" t="s">
        <v>3</v>
      </c>
      <c r="AV168">
        <v>0</v>
      </c>
      <c r="AW168">
        <v>2</v>
      </c>
      <c r="AX168">
        <v>61618342</v>
      </c>
      <c r="AY168">
        <v>1</v>
      </c>
      <c r="AZ168">
        <v>0</v>
      </c>
      <c r="BA168">
        <v>176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8.0020980000000002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1</v>
      </c>
      <c r="BQ168">
        <v>8.0020980000000002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1</v>
      </c>
      <c r="CV168">
        <v>0</v>
      </c>
      <c r="CW168">
        <v>0</v>
      </c>
      <c r="CX168">
        <f>ROUND(Y168*Source!I82,7)</f>
        <v>6.9999999999999999E-4</v>
      </c>
      <c r="CY168">
        <f t="shared" si="55"/>
        <v>86422.66</v>
      </c>
      <c r="CZ168">
        <f t="shared" si="56"/>
        <v>80020.98</v>
      </c>
      <c r="DA168">
        <f t="shared" si="57"/>
        <v>1.08</v>
      </c>
      <c r="DB168">
        <f t="shared" si="42"/>
        <v>8</v>
      </c>
      <c r="DC168">
        <f t="shared" si="43"/>
        <v>0</v>
      </c>
      <c r="DD168" t="s">
        <v>3</v>
      </c>
      <c r="DE168" t="s">
        <v>3</v>
      </c>
      <c r="DF168">
        <f>ROUND(ROUND(AE168*AI168,2)*CX168,2)</f>
        <v>60.5</v>
      </c>
      <c r="DG168">
        <f t="shared" si="54"/>
        <v>0</v>
      </c>
      <c r="DH168">
        <f t="shared" si="49"/>
        <v>0</v>
      </c>
      <c r="DI168">
        <f t="shared" si="50"/>
        <v>0</v>
      </c>
      <c r="DJ168">
        <f t="shared" si="58"/>
        <v>60.5</v>
      </c>
      <c r="DK168">
        <v>0</v>
      </c>
      <c r="DL168" t="s">
        <v>3</v>
      </c>
      <c r="DM168">
        <v>0</v>
      </c>
      <c r="DN168" t="s">
        <v>3</v>
      </c>
      <c r="DO168">
        <v>0</v>
      </c>
    </row>
    <row r="169" spans="1:119" x14ac:dyDescent="0.2">
      <c r="A169">
        <f>ROW(Source!A82)</f>
        <v>82</v>
      </c>
      <c r="B169">
        <v>61617792</v>
      </c>
      <c r="C169">
        <v>61618317</v>
      </c>
      <c r="D169">
        <v>56610726</v>
      </c>
      <c r="E169">
        <v>1</v>
      </c>
      <c r="F169">
        <v>1</v>
      </c>
      <c r="G169">
        <v>1</v>
      </c>
      <c r="H169">
        <v>3</v>
      </c>
      <c r="I169" t="s">
        <v>542</v>
      </c>
      <c r="J169" t="s">
        <v>543</v>
      </c>
      <c r="K169" t="s">
        <v>544</v>
      </c>
      <c r="L169">
        <v>1346</v>
      </c>
      <c r="N169">
        <v>1009</v>
      </c>
      <c r="O169" t="s">
        <v>525</v>
      </c>
      <c r="P169" t="s">
        <v>525</v>
      </c>
      <c r="Q169">
        <v>1</v>
      </c>
      <c r="W169">
        <v>0</v>
      </c>
      <c r="X169">
        <v>-710112584</v>
      </c>
      <c r="Y169">
        <f t="shared" si="41"/>
        <v>0.03</v>
      </c>
      <c r="AA169">
        <v>66.66</v>
      </c>
      <c r="AB169">
        <v>0</v>
      </c>
      <c r="AC169">
        <v>0</v>
      </c>
      <c r="AD169">
        <v>0</v>
      </c>
      <c r="AE169">
        <v>60.6</v>
      </c>
      <c r="AF169">
        <v>0</v>
      </c>
      <c r="AG169">
        <v>0</v>
      </c>
      <c r="AH169">
        <v>0</v>
      </c>
      <c r="AI169">
        <v>1.1000000000000001</v>
      </c>
      <c r="AJ169">
        <v>1</v>
      </c>
      <c r="AK169">
        <v>1</v>
      </c>
      <c r="AL169">
        <v>1</v>
      </c>
      <c r="AM169">
        <v>2</v>
      </c>
      <c r="AN169">
        <v>0</v>
      </c>
      <c r="AO169">
        <v>0</v>
      </c>
      <c r="AP169">
        <v>0</v>
      </c>
      <c r="AQ169">
        <v>1</v>
      </c>
      <c r="AR169">
        <v>0</v>
      </c>
      <c r="AS169" t="s">
        <v>3</v>
      </c>
      <c r="AT169">
        <v>0.03</v>
      </c>
      <c r="AU169" t="s">
        <v>3</v>
      </c>
      <c r="AV169">
        <v>0</v>
      </c>
      <c r="AW169">
        <v>2</v>
      </c>
      <c r="AX169">
        <v>61618343</v>
      </c>
      <c r="AY169">
        <v>1</v>
      </c>
      <c r="AZ169">
        <v>0</v>
      </c>
      <c r="BA169">
        <v>177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1.8180000000000001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1.8180000000000001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1</v>
      </c>
      <c r="CV169">
        <v>0</v>
      </c>
      <c r="CW169">
        <v>0</v>
      </c>
      <c r="CX169">
        <f>ROUND(Y169*Source!I82,7)</f>
        <v>0.21</v>
      </c>
      <c r="CY169">
        <f t="shared" si="55"/>
        <v>66.66</v>
      </c>
      <c r="CZ169">
        <f t="shared" si="56"/>
        <v>60.6</v>
      </c>
      <c r="DA169">
        <f t="shared" si="57"/>
        <v>1.1000000000000001</v>
      </c>
      <c r="DB169">
        <f t="shared" si="42"/>
        <v>1.82</v>
      </c>
      <c r="DC169">
        <f t="shared" si="43"/>
        <v>0</v>
      </c>
      <c r="DD169" t="s">
        <v>3</v>
      </c>
      <c r="DE169" t="s">
        <v>3</v>
      </c>
      <c r="DF169">
        <f>ROUND(ROUND(AE169*AI169,2)*CX169,2)</f>
        <v>14</v>
      </c>
      <c r="DG169">
        <f t="shared" si="54"/>
        <v>0</v>
      </c>
      <c r="DH169">
        <f t="shared" si="49"/>
        <v>0</v>
      </c>
      <c r="DI169">
        <f t="shared" si="50"/>
        <v>0</v>
      </c>
      <c r="DJ169">
        <f t="shared" si="58"/>
        <v>14</v>
      </c>
      <c r="DK169">
        <v>0</v>
      </c>
      <c r="DL169" t="s">
        <v>3</v>
      </c>
      <c r="DM169">
        <v>0</v>
      </c>
      <c r="DN169" t="s">
        <v>3</v>
      </c>
      <c r="DO169">
        <v>0</v>
      </c>
    </row>
    <row r="170" spans="1:119" x14ac:dyDescent="0.2">
      <c r="A170">
        <f>ROW(Source!A82)</f>
        <v>82</v>
      </c>
      <c r="B170">
        <v>61617792</v>
      </c>
      <c r="C170">
        <v>61618317</v>
      </c>
      <c r="D170">
        <v>56222458</v>
      </c>
      <c r="E170">
        <v>108</v>
      </c>
      <c r="F170">
        <v>1</v>
      </c>
      <c r="G170">
        <v>1</v>
      </c>
      <c r="H170">
        <v>3</v>
      </c>
      <c r="I170" t="s">
        <v>545</v>
      </c>
      <c r="J170" t="s">
        <v>3</v>
      </c>
      <c r="K170" t="s">
        <v>546</v>
      </c>
      <c r="L170">
        <v>1371</v>
      </c>
      <c r="N170">
        <v>1013</v>
      </c>
      <c r="O170" t="s">
        <v>22</v>
      </c>
      <c r="P170" t="s">
        <v>22</v>
      </c>
      <c r="Q170">
        <v>1</v>
      </c>
      <c r="W170">
        <v>0</v>
      </c>
      <c r="X170">
        <v>1740798612</v>
      </c>
      <c r="Y170">
        <f t="shared" si="41"/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1</v>
      </c>
      <c r="AJ170">
        <v>1</v>
      </c>
      <c r="AK170">
        <v>1</v>
      </c>
      <c r="AL170">
        <v>1</v>
      </c>
      <c r="AM170">
        <v>-2</v>
      </c>
      <c r="AN170">
        <v>1</v>
      </c>
      <c r="AO170">
        <v>0</v>
      </c>
      <c r="AP170">
        <v>0</v>
      </c>
      <c r="AQ170">
        <v>1</v>
      </c>
      <c r="AR170">
        <v>0</v>
      </c>
      <c r="AS170" t="s">
        <v>3</v>
      </c>
      <c r="AT170">
        <v>0</v>
      </c>
      <c r="AU170" t="s">
        <v>3</v>
      </c>
      <c r="AV170">
        <v>0</v>
      </c>
      <c r="AW170">
        <v>2</v>
      </c>
      <c r="AX170">
        <v>61618344</v>
      </c>
      <c r="AY170">
        <v>1</v>
      </c>
      <c r="AZ170">
        <v>0</v>
      </c>
      <c r="BA170">
        <v>178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ROUND(Y170*Source!I82,7)</f>
        <v>0</v>
      </c>
      <c r="CY170">
        <f t="shared" si="55"/>
        <v>0</v>
      </c>
      <c r="CZ170">
        <f t="shared" si="56"/>
        <v>0</v>
      </c>
      <c r="DA170">
        <f t="shared" si="57"/>
        <v>1</v>
      </c>
      <c r="DB170">
        <f t="shared" si="42"/>
        <v>0</v>
      </c>
      <c r="DC170">
        <f t="shared" si="43"/>
        <v>0</v>
      </c>
      <c r="DD170" t="s">
        <v>3</v>
      </c>
      <c r="DE170" t="s">
        <v>3</v>
      </c>
      <c r="DF170">
        <f t="shared" ref="DF170:DF175" si="59">ROUND(ROUND(AE170,2)*CX170,2)</f>
        <v>0</v>
      </c>
      <c r="DG170">
        <f t="shared" si="54"/>
        <v>0</v>
      </c>
      <c r="DH170">
        <f t="shared" si="49"/>
        <v>0</v>
      </c>
      <c r="DI170">
        <f t="shared" si="50"/>
        <v>0</v>
      </c>
      <c r="DJ170">
        <f t="shared" si="58"/>
        <v>0</v>
      </c>
      <c r="DK170">
        <v>0</v>
      </c>
      <c r="DL170" t="s">
        <v>3</v>
      </c>
      <c r="DM170">
        <v>0</v>
      </c>
      <c r="DN170" t="s">
        <v>3</v>
      </c>
      <c r="DO170">
        <v>0</v>
      </c>
    </row>
    <row r="171" spans="1:119" x14ac:dyDescent="0.2">
      <c r="A171">
        <f>ROW(Source!A82)</f>
        <v>82</v>
      </c>
      <c r="B171">
        <v>61617792</v>
      </c>
      <c r="C171">
        <v>61618317</v>
      </c>
      <c r="D171">
        <v>56222467</v>
      </c>
      <c r="E171">
        <v>108</v>
      </c>
      <c r="F171">
        <v>1</v>
      </c>
      <c r="G171">
        <v>1</v>
      </c>
      <c r="H171">
        <v>3</v>
      </c>
      <c r="I171" t="s">
        <v>547</v>
      </c>
      <c r="J171" t="s">
        <v>3</v>
      </c>
      <c r="K171" t="s">
        <v>548</v>
      </c>
      <c r="L171">
        <v>1346</v>
      </c>
      <c r="N171">
        <v>1009</v>
      </c>
      <c r="O171" t="s">
        <v>525</v>
      </c>
      <c r="P171" t="s">
        <v>525</v>
      </c>
      <c r="Q171">
        <v>1</v>
      </c>
      <c r="W171">
        <v>0</v>
      </c>
      <c r="X171">
        <v>1533393836</v>
      </c>
      <c r="Y171">
        <f t="shared" si="41"/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-2</v>
      </c>
      <c r="AN171">
        <v>1</v>
      </c>
      <c r="AO171">
        <v>0</v>
      </c>
      <c r="AP171">
        <v>0</v>
      </c>
      <c r="AQ171">
        <v>1</v>
      </c>
      <c r="AR171">
        <v>0</v>
      </c>
      <c r="AS171" t="s">
        <v>3</v>
      </c>
      <c r="AT171">
        <v>0</v>
      </c>
      <c r="AU171" t="s">
        <v>3</v>
      </c>
      <c r="AV171">
        <v>0</v>
      </c>
      <c r="AW171">
        <v>2</v>
      </c>
      <c r="AX171">
        <v>61618345</v>
      </c>
      <c r="AY171">
        <v>1</v>
      </c>
      <c r="AZ171">
        <v>0</v>
      </c>
      <c r="BA171">
        <v>179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ROUND(Y171*Source!I82,7)</f>
        <v>0</v>
      </c>
      <c r="CY171">
        <f t="shared" si="55"/>
        <v>0</v>
      </c>
      <c r="CZ171">
        <f t="shared" si="56"/>
        <v>0</v>
      </c>
      <c r="DA171">
        <f t="shared" si="57"/>
        <v>1</v>
      </c>
      <c r="DB171">
        <f t="shared" si="42"/>
        <v>0</v>
      </c>
      <c r="DC171">
        <f t="shared" si="43"/>
        <v>0</v>
      </c>
      <c r="DD171" t="s">
        <v>3</v>
      </c>
      <c r="DE171" t="s">
        <v>3</v>
      </c>
      <c r="DF171">
        <f t="shared" si="59"/>
        <v>0</v>
      </c>
      <c r="DG171">
        <f t="shared" si="54"/>
        <v>0</v>
      </c>
      <c r="DH171">
        <f t="shared" si="49"/>
        <v>0</v>
      </c>
      <c r="DI171">
        <f t="shared" si="50"/>
        <v>0</v>
      </c>
      <c r="DJ171">
        <f t="shared" si="58"/>
        <v>0</v>
      </c>
      <c r="DK171">
        <v>0</v>
      </c>
      <c r="DL171" t="s">
        <v>3</v>
      </c>
      <c r="DM171">
        <v>0</v>
      </c>
      <c r="DN171" t="s">
        <v>3</v>
      </c>
      <c r="DO171">
        <v>0</v>
      </c>
    </row>
    <row r="172" spans="1:119" x14ac:dyDescent="0.2">
      <c r="A172">
        <f>ROW(Source!A83)</f>
        <v>83</v>
      </c>
      <c r="B172">
        <v>61617792</v>
      </c>
      <c r="C172">
        <v>61618346</v>
      </c>
      <c r="D172">
        <v>37075528</v>
      </c>
      <c r="E172">
        <v>108</v>
      </c>
      <c r="F172">
        <v>1</v>
      </c>
      <c r="G172">
        <v>1</v>
      </c>
      <c r="H172">
        <v>1</v>
      </c>
      <c r="I172" t="s">
        <v>549</v>
      </c>
      <c r="J172" t="s">
        <v>3</v>
      </c>
      <c r="K172" t="s">
        <v>550</v>
      </c>
      <c r="L172">
        <v>1191</v>
      </c>
      <c r="N172">
        <v>1013</v>
      </c>
      <c r="O172" t="s">
        <v>508</v>
      </c>
      <c r="P172" t="s">
        <v>508</v>
      </c>
      <c r="Q172">
        <v>1</v>
      </c>
      <c r="W172">
        <v>0</v>
      </c>
      <c r="X172">
        <v>-1841613679</v>
      </c>
      <c r="Y172">
        <f t="shared" si="41"/>
        <v>7.42</v>
      </c>
      <c r="AA172">
        <v>0</v>
      </c>
      <c r="AB172">
        <v>0</v>
      </c>
      <c r="AC172">
        <v>0</v>
      </c>
      <c r="AD172">
        <v>464.83</v>
      </c>
      <c r="AE172">
        <v>0</v>
      </c>
      <c r="AF172">
        <v>0</v>
      </c>
      <c r="AG172">
        <v>0</v>
      </c>
      <c r="AH172">
        <v>464.83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0</v>
      </c>
      <c r="AO172">
        <v>0</v>
      </c>
      <c r="AP172">
        <v>0</v>
      </c>
      <c r="AQ172">
        <v>1</v>
      </c>
      <c r="AR172">
        <v>0</v>
      </c>
      <c r="AS172" t="s">
        <v>3</v>
      </c>
      <c r="AT172">
        <v>7.42</v>
      </c>
      <c r="AU172" t="s">
        <v>3</v>
      </c>
      <c r="AV172">
        <v>1</v>
      </c>
      <c r="AW172">
        <v>2</v>
      </c>
      <c r="AX172">
        <v>61618362</v>
      </c>
      <c r="AY172">
        <v>1</v>
      </c>
      <c r="AZ172">
        <v>0</v>
      </c>
      <c r="BA172">
        <v>180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3449.0385999999999</v>
      </c>
      <c r="BN172">
        <v>7.42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3449.0385999999999</v>
      </c>
      <c r="BU172">
        <v>7.42</v>
      </c>
      <c r="BV172">
        <v>0</v>
      </c>
      <c r="BW172">
        <v>1</v>
      </c>
      <c r="CU172">
        <f>ROUND(AT172*Source!I83*AH172*AL172,2)</f>
        <v>10347.120000000001</v>
      </c>
      <c r="CV172">
        <f>ROUND(Y172*Source!I83,7)</f>
        <v>22.26</v>
      </c>
      <c r="CW172">
        <v>0</v>
      </c>
      <c r="CX172">
        <f>ROUND(Y172*Source!I83,7)</f>
        <v>22.26</v>
      </c>
      <c r="CY172">
        <f>AD172</f>
        <v>464.83</v>
      </c>
      <c r="CZ172">
        <f>AH172</f>
        <v>464.83</v>
      </c>
      <c r="DA172">
        <f>AL172</f>
        <v>1</v>
      </c>
      <c r="DB172">
        <f t="shared" si="42"/>
        <v>3449.04</v>
      </c>
      <c r="DC172">
        <f t="shared" si="43"/>
        <v>0</v>
      </c>
      <c r="DD172" t="s">
        <v>3</v>
      </c>
      <c r="DE172" t="s">
        <v>3</v>
      </c>
      <c r="DF172">
        <f t="shared" si="59"/>
        <v>0</v>
      </c>
      <c r="DG172">
        <f t="shared" si="54"/>
        <v>0</v>
      </c>
      <c r="DH172">
        <f t="shared" si="49"/>
        <v>0</v>
      </c>
      <c r="DI172">
        <f t="shared" si="50"/>
        <v>10347.120000000001</v>
      </c>
      <c r="DJ172">
        <f>DI172</f>
        <v>10347.120000000001</v>
      </c>
      <c r="DK172">
        <v>1</v>
      </c>
      <c r="DL172" t="s">
        <v>3</v>
      </c>
      <c r="DM172">
        <v>0</v>
      </c>
      <c r="DN172" t="s">
        <v>3</v>
      </c>
      <c r="DO172">
        <v>0</v>
      </c>
    </row>
    <row r="173" spans="1:119" x14ac:dyDescent="0.2">
      <c r="A173">
        <f>ROW(Source!A83)</f>
        <v>83</v>
      </c>
      <c r="B173">
        <v>61617792</v>
      </c>
      <c r="C173">
        <v>61618346</v>
      </c>
      <c r="D173">
        <v>37064876</v>
      </c>
      <c r="E173">
        <v>108</v>
      </c>
      <c r="F173">
        <v>1</v>
      </c>
      <c r="G173">
        <v>1</v>
      </c>
      <c r="H173">
        <v>1</v>
      </c>
      <c r="I173" t="s">
        <v>509</v>
      </c>
      <c r="J173" t="s">
        <v>3</v>
      </c>
      <c r="K173" t="s">
        <v>510</v>
      </c>
      <c r="L173">
        <v>1191</v>
      </c>
      <c r="N173">
        <v>1013</v>
      </c>
      <c r="O173" t="s">
        <v>508</v>
      </c>
      <c r="P173" t="s">
        <v>508</v>
      </c>
      <c r="Q173">
        <v>1</v>
      </c>
      <c r="W173">
        <v>0</v>
      </c>
      <c r="X173">
        <v>-1417349443</v>
      </c>
      <c r="Y173">
        <f t="shared" si="41"/>
        <v>1.02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-2</v>
      </c>
      <c r="AN173">
        <v>0</v>
      </c>
      <c r="AO173">
        <v>0</v>
      </c>
      <c r="AP173">
        <v>0</v>
      </c>
      <c r="AQ173">
        <v>1</v>
      </c>
      <c r="AR173">
        <v>0</v>
      </c>
      <c r="AS173" t="s">
        <v>3</v>
      </c>
      <c r="AT173">
        <v>1.02</v>
      </c>
      <c r="AU173" t="s">
        <v>3</v>
      </c>
      <c r="AV173">
        <v>2</v>
      </c>
      <c r="AW173">
        <v>2</v>
      </c>
      <c r="AX173">
        <v>61618363</v>
      </c>
      <c r="AY173">
        <v>1</v>
      </c>
      <c r="AZ173">
        <v>0</v>
      </c>
      <c r="BA173">
        <v>181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ROUND(Y173*Source!I83,7)</f>
        <v>3.06</v>
      </c>
      <c r="CY173">
        <f>AD173</f>
        <v>0</v>
      </c>
      <c r="CZ173">
        <f>AH173</f>
        <v>0</v>
      </c>
      <c r="DA173">
        <f>AL173</f>
        <v>1</v>
      </c>
      <c r="DB173">
        <f t="shared" si="42"/>
        <v>0</v>
      </c>
      <c r="DC173">
        <f t="shared" si="43"/>
        <v>0</v>
      </c>
      <c r="DD173" t="s">
        <v>3</v>
      </c>
      <c r="DE173" t="s">
        <v>3</v>
      </c>
      <c r="DF173">
        <f t="shared" si="59"/>
        <v>0</v>
      </c>
      <c r="DG173">
        <f t="shared" si="54"/>
        <v>0</v>
      </c>
      <c r="DH173">
        <f t="shared" si="49"/>
        <v>0</v>
      </c>
      <c r="DI173">
        <f t="shared" si="50"/>
        <v>0</v>
      </c>
      <c r="DJ173">
        <f>DI173</f>
        <v>0</v>
      </c>
      <c r="DK173">
        <v>0</v>
      </c>
      <c r="DL173" t="s">
        <v>3</v>
      </c>
      <c r="DM173">
        <v>0</v>
      </c>
      <c r="DN173" t="s">
        <v>3</v>
      </c>
      <c r="DO173">
        <v>0</v>
      </c>
    </row>
    <row r="174" spans="1:119" x14ac:dyDescent="0.2">
      <c r="A174">
        <f>ROW(Source!A83)</f>
        <v>83</v>
      </c>
      <c r="B174">
        <v>61617792</v>
      </c>
      <c r="C174">
        <v>61618346</v>
      </c>
      <c r="D174">
        <v>56571417</v>
      </c>
      <c r="E174">
        <v>1</v>
      </c>
      <c r="F174">
        <v>1</v>
      </c>
      <c r="G174">
        <v>1</v>
      </c>
      <c r="H174">
        <v>2</v>
      </c>
      <c r="I174" t="s">
        <v>551</v>
      </c>
      <c r="J174" t="s">
        <v>552</v>
      </c>
      <c r="K174" t="s">
        <v>553</v>
      </c>
      <c r="L174">
        <v>1368</v>
      </c>
      <c r="N174">
        <v>1011</v>
      </c>
      <c r="O174" t="s">
        <v>299</v>
      </c>
      <c r="P174" t="s">
        <v>299</v>
      </c>
      <c r="Q174">
        <v>1</v>
      </c>
      <c r="W174">
        <v>0</v>
      </c>
      <c r="X174">
        <v>-848025172</v>
      </c>
      <c r="Y174">
        <f t="shared" si="41"/>
        <v>0.61</v>
      </c>
      <c r="AA174">
        <v>0</v>
      </c>
      <c r="AB174">
        <v>1406.6</v>
      </c>
      <c r="AC174">
        <v>597.64</v>
      </c>
      <c r="AD174">
        <v>0</v>
      </c>
      <c r="AE174">
        <v>0</v>
      </c>
      <c r="AF174">
        <v>1406.6</v>
      </c>
      <c r="AG174">
        <v>597.64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-2</v>
      </c>
      <c r="AN174">
        <v>0</v>
      </c>
      <c r="AO174">
        <v>0</v>
      </c>
      <c r="AP174">
        <v>0</v>
      </c>
      <c r="AQ174">
        <v>1</v>
      </c>
      <c r="AR174">
        <v>0</v>
      </c>
      <c r="AS174" t="s">
        <v>3</v>
      </c>
      <c r="AT174">
        <v>0.61</v>
      </c>
      <c r="AU174" t="s">
        <v>3</v>
      </c>
      <c r="AV174">
        <v>1</v>
      </c>
      <c r="AW174">
        <v>2</v>
      </c>
      <c r="AX174">
        <v>61618364</v>
      </c>
      <c r="AY174">
        <v>1</v>
      </c>
      <c r="AZ174">
        <v>0</v>
      </c>
      <c r="BA174">
        <v>182</v>
      </c>
      <c r="BB174">
        <v>1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858.02599999999995</v>
      </c>
      <c r="BL174">
        <v>364.56039999999996</v>
      </c>
      <c r="BM174">
        <v>0</v>
      </c>
      <c r="BN174">
        <v>0</v>
      </c>
      <c r="BO174">
        <v>0.61</v>
      </c>
      <c r="BP174">
        <v>1</v>
      </c>
      <c r="BQ174">
        <v>0</v>
      </c>
      <c r="BR174">
        <v>858.02599999999995</v>
      </c>
      <c r="BS174">
        <v>364.56039999999996</v>
      </c>
      <c r="BT174">
        <v>0</v>
      </c>
      <c r="BU174">
        <v>0</v>
      </c>
      <c r="BV174">
        <v>0.61</v>
      </c>
      <c r="BW174">
        <v>1</v>
      </c>
      <c r="CV174">
        <v>0</v>
      </c>
      <c r="CW174">
        <f>ROUND(Y174*Source!I83*DO174,7)</f>
        <v>1.83</v>
      </c>
      <c r="CX174">
        <f>ROUND(Y174*Source!I83,7)</f>
        <v>1.83</v>
      </c>
      <c r="CY174">
        <f>AB174</f>
        <v>1406.6</v>
      </c>
      <c r="CZ174">
        <f>AF174</f>
        <v>1406.6</v>
      </c>
      <c r="DA174">
        <f>AJ174</f>
        <v>1</v>
      </c>
      <c r="DB174">
        <f t="shared" si="42"/>
        <v>858.03</v>
      </c>
      <c r="DC174">
        <f t="shared" si="43"/>
        <v>364.56</v>
      </c>
      <c r="DD174" t="s">
        <v>3</v>
      </c>
      <c r="DE174" t="s">
        <v>3</v>
      </c>
      <c r="DF174">
        <f t="shared" si="59"/>
        <v>0</v>
      </c>
      <c r="DG174">
        <f t="shared" si="54"/>
        <v>2574.08</v>
      </c>
      <c r="DH174">
        <f t="shared" si="49"/>
        <v>1093.68</v>
      </c>
      <c r="DI174">
        <f t="shared" si="50"/>
        <v>0</v>
      </c>
      <c r="DJ174">
        <f>DG174+DH174</f>
        <v>3667.76</v>
      </c>
      <c r="DK174">
        <v>1</v>
      </c>
      <c r="DL174" t="s">
        <v>554</v>
      </c>
      <c r="DM174">
        <v>6</v>
      </c>
      <c r="DN174" t="s">
        <v>508</v>
      </c>
      <c r="DO174">
        <v>1</v>
      </c>
    </row>
    <row r="175" spans="1:119" x14ac:dyDescent="0.2">
      <c r="A175">
        <f>ROW(Source!A83)</f>
        <v>83</v>
      </c>
      <c r="B175">
        <v>61617792</v>
      </c>
      <c r="C175">
        <v>61618346</v>
      </c>
      <c r="D175">
        <v>56572833</v>
      </c>
      <c r="E175">
        <v>1</v>
      </c>
      <c r="F175">
        <v>1</v>
      </c>
      <c r="G175">
        <v>1</v>
      </c>
      <c r="H175">
        <v>2</v>
      </c>
      <c r="I175" t="s">
        <v>515</v>
      </c>
      <c r="J175" t="s">
        <v>516</v>
      </c>
      <c r="K175" t="s">
        <v>517</v>
      </c>
      <c r="L175">
        <v>1368</v>
      </c>
      <c r="N175">
        <v>1011</v>
      </c>
      <c r="O175" t="s">
        <v>299</v>
      </c>
      <c r="P175" t="s">
        <v>299</v>
      </c>
      <c r="Q175">
        <v>1</v>
      </c>
      <c r="W175">
        <v>0</v>
      </c>
      <c r="X175">
        <v>1230426758</v>
      </c>
      <c r="Y175">
        <f t="shared" si="41"/>
        <v>0.41</v>
      </c>
      <c r="AA175">
        <v>0</v>
      </c>
      <c r="AB175">
        <v>546.22</v>
      </c>
      <c r="AC175">
        <v>444.91</v>
      </c>
      <c r="AD175">
        <v>0</v>
      </c>
      <c r="AE175">
        <v>0</v>
      </c>
      <c r="AF175">
        <v>546.22</v>
      </c>
      <c r="AG175">
        <v>444.91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0</v>
      </c>
      <c r="AQ175">
        <v>1</v>
      </c>
      <c r="AR175">
        <v>0</v>
      </c>
      <c r="AS175" t="s">
        <v>3</v>
      </c>
      <c r="AT175">
        <v>0.41</v>
      </c>
      <c r="AU175" t="s">
        <v>3</v>
      </c>
      <c r="AV175">
        <v>1</v>
      </c>
      <c r="AW175">
        <v>2</v>
      </c>
      <c r="AX175">
        <v>61618365</v>
      </c>
      <c r="AY175">
        <v>1</v>
      </c>
      <c r="AZ175">
        <v>0</v>
      </c>
      <c r="BA175">
        <v>183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223.9502</v>
      </c>
      <c r="BL175">
        <v>182.41309999999999</v>
      </c>
      <c r="BM175">
        <v>0</v>
      </c>
      <c r="BN175">
        <v>0</v>
      </c>
      <c r="BO175">
        <v>0.41</v>
      </c>
      <c r="BP175">
        <v>1</v>
      </c>
      <c r="BQ175">
        <v>0</v>
      </c>
      <c r="BR175">
        <v>223.9502</v>
      </c>
      <c r="BS175">
        <v>182.41309999999999</v>
      </c>
      <c r="BT175">
        <v>0</v>
      </c>
      <c r="BU175">
        <v>0</v>
      </c>
      <c r="BV175">
        <v>0.41</v>
      </c>
      <c r="BW175">
        <v>1</v>
      </c>
      <c r="CV175">
        <v>0</v>
      </c>
      <c r="CW175">
        <f>ROUND(Y175*Source!I83*DO175,7)</f>
        <v>1.23</v>
      </c>
      <c r="CX175">
        <f>ROUND(Y175*Source!I83,7)</f>
        <v>1.23</v>
      </c>
      <c r="CY175">
        <f>AB175</f>
        <v>546.22</v>
      </c>
      <c r="CZ175">
        <f>AF175</f>
        <v>546.22</v>
      </c>
      <c r="DA175">
        <f>AJ175</f>
        <v>1</v>
      </c>
      <c r="DB175">
        <f t="shared" si="42"/>
        <v>223.95</v>
      </c>
      <c r="DC175">
        <f t="shared" si="43"/>
        <v>182.41</v>
      </c>
      <c r="DD175" t="s">
        <v>3</v>
      </c>
      <c r="DE175" t="s">
        <v>3</v>
      </c>
      <c r="DF175">
        <f t="shared" si="59"/>
        <v>0</v>
      </c>
      <c r="DG175">
        <f t="shared" si="54"/>
        <v>671.85</v>
      </c>
      <c r="DH175">
        <f t="shared" si="49"/>
        <v>547.24</v>
      </c>
      <c r="DI175">
        <f t="shared" si="50"/>
        <v>0</v>
      </c>
      <c r="DJ175">
        <f>DG175+DH175</f>
        <v>1219.0900000000001</v>
      </c>
      <c r="DK175">
        <v>1</v>
      </c>
      <c r="DL175" t="s">
        <v>514</v>
      </c>
      <c r="DM175">
        <v>4</v>
      </c>
      <c r="DN175" t="s">
        <v>508</v>
      </c>
      <c r="DO175">
        <v>1</v>
      </c>
    </row>
    <row r="176" spans="1:119" x14ac:dyDescent="0.2">
      <c r="A176">
        <f>ROW(Source!A83)</f>
        <v>83</v>
      </c>
      <c r="B176">
        <v>61617792</v>
      </c>
      <c r="C176">
        <v>61618346</v>
      </c>
      <c r="D176">
        <v>56574842</v>
      </c>
      <c r="E176">
        <v>1</v>
      </c>
      <c r="F176">
        <v>1</v>
      </c>
      <c r="G176">
        <v>1</v>
      </c>
      <c r="H176">
        <v>3</v>
      </c>
      <c r="I176" t="s">
        <v>522</v>
      </c>
      <c r="J176" t="s">
        <v>523</v>
      </c>
      <c r="K176" t="s">
        <v>524</v>
      </c>
      <c r="L176">
        <v>1346</v>
      </c>
      <c r="N176">
        <v>1009</v>
      </c>
      <c r="O176" t="s">
        <v>525</v>
      </c>
      <c r="P176" t="s">
        <v>525</v>
      </c>
      <c r="Q176">
        <v>1</v>
      </c>
      <c r="W176">
        <v>0</v>
      </c>
      <c r="X176">
        <v>-306422680</v>
      </c>
      <c r="Y176">
        <f t="shared" si="41"/>
        <v>0.01</v>
      </c>
      <c r="AA176">
        <v>474.2</v>
      </c>
      <c r="AB176">
        <v>0</v>
      </c>
      <c r="AC176">
        <v>0</v>
      </c>
      <c r="AD176">
        <v>0</v>
      </c>
      <c r="AE176">
        <v>238.29</v>
      </c>
      <c r="AF176">
        <v>0</v>
      </c>
      <c r="AG176">
        <v>0</v>
      </c>
      <c r="AH176">
        <v>0</v>
      </c>
      <c r="AI176">
        <v>1.99</v>
      </c>
      <c r="AJ176">
        <v>1</v>
      </c>
      <c r="AK176">
        <v>1</v>
      </c>
      <c r="AL176">
        <v>1</v>
      </c>
      <c r="AM176">
        <v>2</v>
      </c>
      <c r="AN176">
        <v>0</v>
      </c>
      <c r="AO176">
        <v>0</v>
      </c>
      <c r="AP176">
        <v>0</v>
      </c>
      <c r="AQ176">
        <v>1</v>
      </c>
      <c r="AR176">
        <v>0</v>
      </c>
      <c r="AS176" t="s">
        <v>3</v>
      </c>
      <c r="AT176">
        <v>0.01</v>
      </c>
      <c r="AU176" t="s">
        <v>3</v>
      </c>
      <c r="AV176">
        <v>0</v>
      </c>
      <c r="AW176">
        <v>2</v>
      </c>
      <c r="AX176">
        <v>61618366</v>
      </c>
      <c r="AY176">
        <v>1</v>
      </c>
      <c r="AZ176">
        <v>0</v>
      </c>
      <c r="BA176">
        <v>184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2.3828999999999998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1</v>
      </c>
      <c r="BQ176">
        <v>2.3828999999999998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1</v>
      </c>
      <c r="CV176">
        <v>0</v>
      </c>
      <c r="CW176">
        <v>0</v>
      </c>
      <c r="CX176">
        <f>ROUND(Y176*Source!I83,7)</f>
        <v>0.03</v>
      </c>
      <c r="CY176">
        <f t="shared" ref="CY176:CY186" si="60">AA176</f>
        <v>474.2</v>
      </c>
      <c r="CZ176">
        <f t="shared" ref="CZ176:CZ186" si="61">AE176</f>
        <v>238.29</v>
      </c>
      <c r="DA176">
        <f t="shared" ref="DA176:DA186" si="62">AI176</f>
        <v>1.99</v>
      </c>
      <c r="DB176">
        <f t="shared" si="42"/>
        <v>2.38</v>
      </c>
      <c r="DC176">
        <f t="shared" si="43"/>
        <v>0</v>
      </c>
      <c r="DD176" t="s">
        <v>3</v>
      </c>
      <c r="DE176" t="s">
        <v>3</v>
      </c>
      <c r="DF176">
        <f>ROUND(ROUND(AE176*AI176,2)*CX176,2)</f>
        <v>14.23</v>
      </c>
      <c r="DG176">
        <f t="shared" si="54"/>
        <v>0</v>
      </c>
      <c r="DH176">
        <f t="shared" si="49"/>
        <v>0</v>
      </c>
      <c r="DI176">
        <f t="shared" si="50"/>
        <v>0</v>
      </c>
      <c r="DJ176">
        <f t="shared" ref="DJ176:DJ186" si="63">DF176</f>
        <v>14.23</v>
      </c>
      <c r="DK176">
        <v>0</v>
      </c>
      <c r="DL176" t="s">
        <v>3</v>
      </c>
      <c r="DM176">
        <v>0</v>
      </c>
      <c r="DN176" t="s">
        <v>3</v>
      </c>
      <c r="DO176">
        <v>0</v>
      </c>
    </row>
    <row r="177" spans="1:119" x14ac:dyDescent="0.2">
      <c r="A177">
        <f>ROW(Source!A83)</f>
        <v>83</v>
      </c>
      <c r="B177">
        <v>61617792</v>
      </c>
      <c r="C177">
        <v>61618346</v>
      </c>
      <c r="D177">
        <v>56574852</v>
      </c>
      <c r="E177">
        <v>1</v>
      </c>
      <c r="F177">
        <v>1</v>
      </c>
      <c r="G177">
        <v>1</v>
      </c>
      <c r="H177">
        <v>3</v>
      </c>
      <c r="I177" t="s">
        <v>526</v>
      </c>
      <c r="J177" t="s">
        <v>527</v>
      </c>
      <c r="K177" t="s">
        <v>528</v>
      </c>
      <c r="L177">
        <v>1346</v>
      </c>
      <c r="N177">
        <v>1009</v>
      </c>
      <c r="O177" t="s">
        <v>525</v>
      </c>
      <c r="P177" t="s">
        <v>525</v>
      </c>
      <c r="Q177">
        <v>1</v>
      </c>
      <c r="W177">
        <v>0</v>
      </c>
      <c r="X177">
        <v>-448438601</v>
      </c>
      <c r="Y177">
        <f t="shared" si="41"/>
        <v>0.03</v>
      </c>
      <c r="AA177">
        <v>159.24</v>
      </c>
      <c r="AB177">
        <v>0</v>
      </c>
      <c r="AC177">
        <v>0</v>
      </c>
      <c r="AD177">
        <v>0</v>
      </c>
      <c r="AE177">
        <v>80.02</v>
      </c>
      <c r="AF177">
        <v>0</v>
      </c>
      <c r="AG177">
        <v>0</v>
      </c>
      <c r="AH177">
        <v>0</v>
      </c>
      <c r="AI177">
        <v>1.99</v>
      </c>
      <c r="AJ177">
        <v>1</v>
      </c>
      <c r="AK177">
        <v>1</v>
      </c>
      <c r="AL177">
        <v>1</v>
      </c>
      <c r="AM177">
        <v>2</v>
      </c>
      <c r="AN177">
        <v>0</v>
      </c>
      <c r="AO177">
        <v>0</v>
      </c>
      <c r="AP177">
        <v>0</v>
      </c>
      <c r="AQ177">
        <v>1</v>
      </c>
      <c r="AR177">
        <v>0</v>
      </c>
      <c r="AS177" t="s">
        <v>3</v>
      </c>
      <c r="AT177">
        <v>0.03</v>
      </c>
      <c r="AU177" t="s">
        <v>3</v>
      </c>
      <c r="AV177">
        <v>0</v>
      </c>
      <c r="AW177">
        <v>2</v>
      </c>
      <c r="AX177">
        <v>61618367</v>
      </c>
      <c r="AY177">
        <v>1</v>
      </c>
      <c r="AZ177">
        <v>0</v>
      </c>
      <c r="BA177">
        <v>185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2.4005999999999998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1</v>
      </c>
      <c r="BQ177">
        <v>2.4005999999999998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1</v>
      </c>
      <c r="CV177">
        <v>0</v>
      </c>
      <c r="CW177">
        <v>0</v>
      </c>
      <c r="CX177">
        <f>ROUND(Y177*Source!I83,7)</f>
        <v>0.09</v>
      </c>
      <c r="CY177">
        <f t="shared" si="60"/>
        <v>159.24</v>
      </c>
      <c r="CZ177">
        <f t="shared" si="61"/>
        <v>80.02</v>
      </c>
      <c r="DA177">
        <f t="shared" si="62"/>
        <v>1.99</v>
      </c>
      <c r="DB177">
        <f t="shared" si="42"/>
        <v>2.4</v>
      </c>
      <c r="DC177">
        <f t="shared" si="43"/>
        <v>0</v>
      </c>
      <c r="DD177" t="s">
        <v>3</v>
      </c>
      <c r="DE177" t="s">
        <v>3</v>
      </c>
      <c r="DF177">
        <f>ROUND(ROUND(AE177*AI177,2)*CX177,2)</f>
        <v>14.33</v>
      </c>
      <c r="DG177">
        <f t="shared" si="54"/>
        <v>0</v>
      </c>
      <c r="DH177">
        <f t="shared" si="49"/>
        <v>0</v>
      </c>
      <c r="DI177">
        <f t="shared" si="50"/>
        <v>0</v>
      </c>
      <c r="DJ177">
        <f t="shared" si="63"/>
        <v>14.33</v>
      </c>
      <c r="DK177">
        <v>0</v>
      </c>
      <c r="DL177" t="s">
        <v>3</v>
      </c>
      <c r="DM177">
        <v>0</v>
      </c>
      <c r="DN177" t="s">
        <v>3</v>
      </c>
      <c r="DO177">
        <v>0</v>
      </c>
    </row>
    <row r="178" spans="1:119" x14ac:dyDescent="0.2">
      <c r="A178">
        <f>ROW(Source!A83)</f>
        <v>83</v>
      </c>
      <c r="B178">
        <v>61617792</v>
      </c>
      <c r="C178">
        <v>61618346</v>
      </c>
      <c r="D178">
        <v>56580368</v>
      </c>
      <c r="E178">
        <v>1</v>
      </c>
      <c r="F178">
        <v>1</v>
      </c>
      <c r="G178">
        <v>1</v>
      </c>
      <c r="H178">
        <v>3</v>
      </c>
      <c r="I178" t="s">
        <v>529</v>
      </c>
      <c r="J178" t="s">
        <v>530</v>
      </c>
      <c r="K178" t="s">
        <v>531</v>
      </c>
      <c r="L178">
        <v>1346</v>
      </c>
      <c r="N178">
        <v>1009</v>
      </c>
      <c r="O178" t="s">
        <v>525</v>
      </c>
      <c r="P178" t="s">
        <v>525</v>
      </c>
      <c r="Q178">
        <v>1</v>
      </c>
      <c r="W178">
        <v>0</v>
      </c>
      <c r="X178">
        <v>-385218612</v>
      </c>
      <c r="Y178">
        <f t="shared" si="41"/>
        <v>0</v>
      </c>
      <c r="AA178">
        <v>194.17</v>
      </c>
      <c r="AB178">
        <v>0</v>
      </c>
      <c r="AC178">
        <v>0</v>
      </c>
      <c r="AD178">
        <v>0</v>
      </c>
      <c r="AE178">
        <v>174.93</v>
      </c>
      <c r="AF178">
        <v>0</v>
      </c>
      <c r="AG178">
        <v>0</v>
      </c>
      <c r="AH178">
        <v>0</v>
      </c>
      <c r="AI178">
        <v>1.1100000000000001</v>
      </c>
      <c r="AJ178">
        <v>1</v>
      </c>
      <c r="AK178">
        <v>1</v>
      </c>
      <c r="AL178">
        <v>1</v>
      </c>
      <c r="AM178">
        <v>2</v>
      </c>
      <c r="AN178">
        <v>1</v>
      </c>
      <c r="AO178">
        <v>0</v>
      </c>
      <c r="AP178">
        <v>0</v>
      </c>
      <c r="AQ178">
        <v>1</v>
      </c>
      <c r="AR178">
        <v>0</v>
      </c>
      <c r="AS178" t="s">
        <v>3</v>
      </c>
      <c r="AT178">
        <v>0</v>
      </c>
      <c r="AU178" t="s">
        <v>3</v>
      </c>
      <c r="AV178">
        <v>0</v>
      </c>
      <c r="AW178">
        <v>2</v>
      </c>
      <c r="AX178">
        <v>61618368</v>
      </c>
      <c r="AY178">
        <v>1</v>
      </c>
      <c r="AZ178">
        <v>0</v>
      </c>
      <c r="BA178">
        <v>186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V178">
        <v>0</v>
      </c>
      <c r="CW178">
        <v>0</v>
      </c>
      <c r="CX178">
        <f>ROUND(Y178*Source!I83,7)</f>
        <v>0</v>
      </c>
      <c r="CY178">
        <f t="shared" si="60"/>
        <v>194.17</v>
      </c>
      <c r="CZ178">
        <f t="shared" si="61"/>
        <v>174.93</v>
      </c>
      <c r="DA178">
        <f t="shared" si="62"/>
        <v>1.1100000000000001</v>
      </c>
      <c r="DB178">
        <f t="shared" si="42"/>
        <v>0</v>
      </c>
      <c r="DC178">
        <f t="shared" si="43"/>
        <v>0</v>
      </c>
      <c r="DD178" t="s">
        <v>3</v>
      </c>
      <c r="DE178" t="s">
        <v>3</v>
      </c>
      <c r="DF178">
        <f>ROUND(ROUND(AE178*AI178,2)*CX178,2)</f>
        <v>0</v>
      </c>
      <c r="DG178">
        <f t="shared" si="54"/>
        <v>0</v>
      </c>
      <c r="DH178">
        <f t="shared" si="49"/>
        <v>0</v>
      </c>
      <c r="DI178">
        <f t="shared" si="50"/>
        <v>0</v>
      </c>
      <c r="DJ178">
        <f t="shared" si="63"/>
        <v>0</v>
      </c>
      <c r="DK178">
        <v>0</v>
      </c>
      <c r="DL178" t="s">
        <v>3</v>
      </c>
      <c r="DM178">
        <v>0</v>
      </c>
      <c r="DN178" t="s">
        <v>3</v>
      </c>
      <c r="DO178">
        <v>0</v>
      </c>
    </row>
    <row r="179" spans="1:119" x14ac:dyDescent="0.2">
      <c r="A179">
        <f>ROW(Source!A83)</f>
        <v>83</v>
      </c>
      <c r="B179">
        <v>61617792</v>
      </c>
      <c r="C179">
        <v>61618346</v>
      </c>
      <c r="D179">
        <v>56582407</v>
      </c>
      <c r="E179">
        <v>1</v>
      </c>
      <c r="F179">
        <v>1</v>
      </c>
      <c r="G179">
        <v>1</v>
      </c>
      <c r="H179">
        <v>3</v>
      </c>
      <c r="I179" t="s">
        <v>532</v>
      </c>
      <c r="J179" t="s">
        <v>533</v>
      </c>
      <c r="K179" t="s">
        <v>534</v>
      </c>
      <c r="L179">
        <v>1346</v>
      </c>
      <c r="N179">
        <v>1009</v>
      </c>
      <c r="O179" t="s">
        <v>525</v>
      </c>
      <c r="P179" t="s">
        <v>525</v>
      </c>
      <c r="Q179">
        <v>1</v>
      </c>
      <c r="W179">
        <v>0</v>
      </c>
      <c r="X179">
        <v>-529816839</v>
      </c>
      <c r="Y179">
        <f t="shared" si="41"/>
        <v>0.02</v>
      </c>
      <c r="AA179">
        <v>103.8</v>
      </c>
      <c r="AB179">
        <v>0</v>
      </c>
      <c r="AC179">
        <v>0</v>
      </c>
      <c r="AD179">
        <v>0</v>
      </c>
      <c r="AE179">
        <v>56.11</v>
      </c>
      <c r="AF179">
        <v>0</v>
      </c>
      <c r="AG179">
        <v>0</v>
      </c>
      <c r="AH179">
        <v>0</v>
      </c>
      <c r="AI179">
        <v>1.85</v>
      </c>
      <c r="AJ179">
        <v>1</v>
      </c>
      <c r="AK179">
        <v>1</v>
      </c>
      <c r="AL179">
        <v>1</v>
      </c>
      <c r="AM179">
        <v>2</v>
      </c>
      <c r="AN179">
        <v>0</v>
      </c>
      <c r="AO179">
        <v>0</v>
      </c>
      <c r="AP179">
        <v>0</v>
      </c>
      <c r="AQ179">
        <v>1</v>
      </c>
      <c r="AR179">
        <v>0</v>
      </c>
      <c r="AS179" t="s">
        <v>3</v>
      </c>
      <c r="AT179">
        <v>0.02</v>
      </c>
      <c r="AU179" t="s">
        <v>3</v>
      </c>
      <c r="AV179">
        <v>0</v>
      </c>
      <c r="AW179">
        <v>2</v>
      </c>
      <c r="AX179">
        <v>61618369</v>
      </c>
      <c r="AY179">
        <v>1</v>
      </c>
      <c r="AZ179">
        <v>0</v>
      </c>
      <c r="BA179">
        <v>187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1.1222000000000001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1.1222000000000001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ROUND(Y179*Source!I83,7)</f>
        <v>0.06</v>
      </c>
      <c r="CY179">
        <f t="shared" si="60"/>
        <v>103.8</v>
      </c>
      <c r="CZ179">
        <f t="shared" si="61"/>
        <v>56.11</v>
      </c>
      <c r="DA179">
        <f t="shared" si="62"/>
        <v>1.85</v>
      </c>
      <c r="DB179">
        <f t="shared" si="42"/>
        <v>1.1200000000000001</v>
      </c>
      <c r="DC179">
        <f t="shared" si="43"/>
        <v>0</v>
      </c>
      <c r="DD179" t="s">
        <v>3</v>
      </c>
      <c r="DE179" t="s">
        <v>3</v>
      </c>
      <c r="DF179">
        <f>ROUND(ROUND(AE179*AI179,2)*CX179,2)</f>
        <v>6.23</v>
      </c>
      <c r="DG179">
        <f t="shared" si="54"/>
        <v>0</v>
      </c>
      <c r="DH179">
        <f t="shared" si="49"/>
        <v>0</v>
      </c>
      <c r="DI179">
        <f t="shared" si="50"/>
        <v>0</v>
      </c>
      <c r="DJ179">
        <f t="shared" si="63"/>
        <v>6.23</v>
      </c>
      <c r="DK179">
        <v>0</v>
      </c>
      <c r="DL179" t="s">
        <v>3</v>
      </c>
      <c r="DM179">
        <v>0</v>
      </c>
      <c r="DN179" t="s">
        <v>3</v>
      </c>
      <c r="DO179">
        <v>0</v>
      </c>
    </row>
    <row r="180" spans="1:119" x14ac:dyDescent="0.2">
      <c r="A180">
        <f>ROW(Source!A83)</f>
        <v>83</v>
      </c>
      <c r="B180">
        <v>61617792</v>
      </c>
      <c r="C180">
        <v>61618346</v>
      </c>
      <c r="D180">
        <v>56219801</v>
      </c>
      <c r="E180">
        <v>108</v>
      </c>
      <c r="F180">
        <v>1</v>
      </c>
      <c r="G180">
        <v>1</v>
      </c>
      <c r="H180">
        <v>3</v>
      </c>
      <c r="I180" t="s">
        <v>535</v>
      </c>
      <c r="J180" t="s">
        <v>3</v>
      </c>
      <c r="K180" t="s">
        <v>536</v>
      </c>
      <c r="L180">
        <v>1346</v>
      </c>
      <c r="N180">
        <v>1009</v>
      </c>
      <c r="O180" t="s">
        <v>525</v>
      </c>
      <c r="P180" t="s">
        <v>525</v>
      </c>
      <c r="Q180">
        <v>1</v>
      </c>
      <c r="W180">
        <v>0</v>
      </c>
      <c r="X180">
        <v>-1111733769</v>
      </c>
      <c r="Y180">
        <f t="shared" si="41"/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-2</v>
      </c>
      <c r="AN180">
        <v>1</v>
      </c>
      <c r="AO180">
        <v>0</v>
      </c>
      <c r="AP180">
        <v>0</v>
      </c>
      <c r="AQ180">
        <v>1</v>
      </c>
      <c r="AR180">
        <v>0</v>
      </c>
      <c r="AS180" t="s">
        <v>3</v>
      </c>
      <c r="AT180">
        <v>0</v>
      </c>
      <c r="AU180" t="s">
        <v>3</v>
      </c>
      <c r="AV180">
        <v>0</v>
      </c>
      <c r="AW180">
        <v>2</v>
      </c>
      <c r="AX180">
        <v>61618370</v>
      </c>
      <c r="AY180">
        <v>1</v>
      </c>
      <c r="AZ180">
        <v>0</v>
      </c>
      <c r="BA180">
        <v>188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V180">
        <v>0</v>
      </c>
      <c r="CW180">
        <v>0</v>
      </c>
      <c r="CX180">
        <f>ROUND(Y180*Source!I83,7)</f>
        <v>0</v>
      </c>
      <c r="CY180">
        <f t="shared" si="60"/>
        <v>0</v>
      </c>
      <c r="CZ180">
        <f t="shared" si="61"/>
        <v>0</v>
      </c>
      <c r="DA180">
        <f t="shared" si="62"/>
        <v>1</v>
      </c>
      <c r="DB180">
        <f t="shared" si="42"/>
        <v>0</v>
      </c>
      <c r="DC180">
        <f t="shared" si="43"/>
        <v>0</v>
      </c>
      <c r="DD180" t="s">
        <v>3</v>
      </c>
      <c r="DE180" t="s">
        <v>3</v>
      </c>
      <c r="DF180">
        <f>ROUND(ROUND(AE180,2)*CX180,2)</f>
        <v>0</v>
      </c>
      <c r="DG180">
        <f t="shared" si="54"/>
        <v>0</v>
      </c>
      <c r="DH180">
        <f t="shared" si="49"/>
        <v>0</v>
      </c>
      <c r="DI180">
        <f t="shared" si="50"/>
        <v>0</v>
      </c>
      <c r="DJ180">
        <f t="shared" si="63"/>
        <v>0</v>
      </c>
      <c r="DK180">
        <v>0</v>
      </c>
      <c r="DL180" t="s">
        <v>3</v>
      </c>
      <c r="DM180">
        <v>0</v>
      </c>
      <c r="DN180" t="s">
        <v>3</v>
      </c>
      <c r="DO180">
        <v>0</v>
      </c>
    </row>
    <row r="181" spans="1:119" x14ac:dyDescent="0.2">
      <c r="A181">
        <f>ROW(Source!A83)</f>
        <v>83</v>
      </c>
      <c r="B181">
        <v>61617792</v>
      </c>
      <c r="C181">
        <v>61618346</v>
      </c>
      <c r="D181">
        <v>56220121</v>
      </c>
      <c r="E181">
        <v>108</v>
      </c>
      <c r="F181">
        <v>1</v>
      </c>
      <c r="G181">
        <v>1</v>
      </c>
      <c r="H181">
        <v>3</v>
      </c>
      <c r="I181" t="s">
        <v>537</v>
      </c>
      <c r="J181" t="s">
        <v>3</v>
      </c>
      <c r="K181" t="s">
        <v>538</v>
      </c>
      <c r="L181">
        <v>1348</v>
      </c>
      <c r="N181">
        <v>1009</v>
      </c>
      <c r="O181" t="s">
        <v>59</v>
      </c>
      <c r="P181" t="s">
        <v>59</v>
      </c>
      <c r="Q181">
        <v>1000</v>
      </c>
      <c r="W181">
        <v>0</v>
      </c>
      <c r="X181">
        <v>1613753229</v>
      </c>
      <c r="Y181">
        <f t="shared" si="41"/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1</v>
      </c>
      <c r="AJ181">
        <v>1</v>
      </c>
      <c r="AK181">
        <v>1</v>
      </c>
      <c r="AL181">
        <v>1</v>
      </c>
      <c r="AM181">
        <v>-2</v>
      </c>
      <c r="AN181">
        <v>1</v>
      </c>
      <c r="AO181">
        <v>0</v>
      </c>
      <c r="AP181">
        <v>0</v>
      </c>
      <c r="AQ181">
        <v>1</v>
      </c>
      <c r="AR181">
        <v>0</v>
      </c>
      <c r="AS181" t="s">
        <v>3</v>
      </c>
      <c r="AT181">
        <v>0</v>
      </c>
      <c r="AU181" t="s">
        <v>3</v>
      </c>
      <c r="AV181">
        <v>0</v>
      </c>
      <c r="AW181">
        <v>2</v>
      </c>
      <c r="AX181">
        <v>61618371</v>
      </c>
      <c r="AY181">
        <v>1</v>
      </c>
      <c r="AZ181">
        <v>0</v>
      </c>
      <c r="BA181">
        <v>189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V181">
        <v>0</v>
      </c>
      <c r="CW181">
        <v>0</v>
      </c>
      <c r="CX181">
        <f>ROUND(Y181*Source!I83,7)</f>
        <v>0</v>
      </c>
      <c r="CY181">
        <f t="shared" si="60"/>
        <v>0</v>
      </c>
      <c r="CZ181">
        <f t="shared" si="61"/>
        <v>0</v>
      </c>
      <c r="DA181">
        <f t="shared" si="62"/>
        <v>1</v>
      </c>
      <c r="DB181">
        <f t="shared" si="42"/>
        <v>0</v>
      </c>
      <c r="DC181">
        <f t="shared" si="43"/>
        <v>0</v>
      </c>
      <c r="DD181" t="s">
        <v>3</v>
      </c>
      <c r="DE181" t="s">
        <v>3</v>
      </c>
      <c r="DF181">
        <f>ROUND(ROUND(AE181,2)*CX181,2)</f>
        <v>0</v>
      </c>
      <c r="DG181">
        <f t="shared" si="54"/>
        <v>0</v>
      </c>
      <c r="DH181">
        <f t="shared" si="49"/>
        <v>0</v>
      </c>
      <c r="DI181">
        <f t="shared" si="50"/>
        <v>0</v>
      </c>
      <c r="DJ181">
        <f t="shared" si="63"/>
        <v>0</v>
      </c>
      <c r="DK181">
        <v>0</v>
      </c>
      <c r="DL181" t="s">
        <v>3</v>
      </c>
      <c r="DM181">
        <v>0</v>
      </c>
      <c r="DN181" t="s">
        <v>3</v>
      </c>
      <c r="DO181">
        <v>0</v>
      </c>
    </row>
    <row r="182" spans="1:119" x14ac:dyDescent="0.2">
      <c r="A182">
        <f>ROW(Source!A83)</f>
        <v>83</v>
      </c>
      <c r="B182">
        <v>61617792</v>
      </c>
      <c r="C182">
        <v>61618346</v>
      </c>
      <c r="D182">
        <v>56610133</v>
      </c>
      <c r="E182">
        <v>1</v>
      </c>
      <c r="F182">
        <v>1</v>
      </c>
      <c r="G182">
        <v>1</v>
      </c>
      <c r="H182">
        <v>3</v>
      </c>
      <c r="I182" t="s">
        <v>539</v>
      </c>
      <c r="J182" t="s">
        <v>540</v>
      </c>
      <c r="K182" t="s">
        <v>541</v>
      </c>
      <c r="L182">
        <v>1348</v>
      </c>
      <c r="N182">
        <v>1009</v>
      </c>
      <c r="O182" t="s">
        <v>59</v>
      </c>
      <c r="P182" t="s">
        <v>59</v>
      </c>
      <c r="Q182">
        <v>1000</v>
      </c>
      <c r="W182">
        <v>0</v>
      </c>
      <c r="X182">
        <v>-548549702</v>
      </c>
      <c r="Y182">
        <f t="shared" si="41"/>
        <v>1E-4</v>
      </c>
      <c r="AA182">
        <v>86422.66</v>
      </c>
      <c r="AB182">
        <v>0</v>
      </c>
      <c r="AC182">
        <v>0</v>
      </c>
      <c r="AD182">
        <v>0</v>
      </c>
      <c r="AE182">
        <v>80020.98</v>
      </c>
      <c r="AF182">
        <v>0</v>
      </c>
      <c r="AG182">
        <v>0</v>
      </c>
      <c r="AH182">
        <v>0</v>
      </c>
      <c r="AI182">
        <v>1.08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0</v>
      </c>
      <c r="AQ182">
        <v>1</v>
      </c>
      <c r="AR182">
        <v>0</v>
      </c>
      <c r="AS182" t="s">
        <v>3</v>
      </c>
      <c r="AT182">
        <v>1E-4</v>
      </c>
      <c r="AU182" t="s">
        <v>3</v>
      </c>
      <c r="AV182">
        <v>0</v>
      </c>
      <c r="AW182">
        <v>2</v>
      </c>
      <c r="AX182">
        <v>61618372</v>
      </c>
      <c r="AY182">
        <v>1</v>
      </c>
      <c r="AZ182">
        <v>0</v>
      </c>
      <c r="BA182">
        <v>190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8.0020980000000002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8.0020980000000002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ROUND(Y182*Source!I83,7)</f>
        <v>2.9999999999999997E-4</v>
      </c>
      <c r="CY182">
        <f t="shared" si="60"/>
        <v>86422.66</v>
      </c>
      <c r="CZ182">
        <f t="shared" si="61"/>
        <v>80020.98</v>
      </c>
      <c r="DA182">
        <f t="shared" si="62"/>
        <v>1.08</v>
      </c>
      <c r="DB182">
        <f t="shared" si="42"/>
        <v>8</v>
      </c>
      <c r="DC182">
        <f t="shared" si="43"/>
        <v>0</v>
      </c>
      <c r="DD182" t="s">
        <v>3</v>
      </c>
      <c r="DE182" t="s">
        <v>3</v>
      </c>
      <c r="DF182">
        <f>ROUND(ROUND(AE182*AI182,2)*CX182,2)</f>
        <v>25.93</v>
      </c>
      <c r="DG182">
        <f t="shared" si="54"/>
        <v>0</v>
      </c>
      <c r="DH182">
        <f t="shared" si="49"/>
        <v>0</v>
      </c>
      <c r="DI182">
        <f t="shared" si="50"/>
        <v>0</v>
      </c>
      <c r="DJ182">
        <f t="shared" si="63"/>
        <v>25.93</v>
      </c>
      <c r="DK182">
        <v>0</v>
      </c>
      <c r="DL182" t="s">
        <v>3</v>
      </c>
      <c r="DM182">
        <v>0</v>
      </c>
      <c r="DN182" t="s">
        <v>3</v>
      </c>
      <c r="DO182">
        <v>0</v>
      </c>
    </row>
    <row r="183" spans="1:119" x14ac:dyDescent="0.2">
      <c r="A183">
        <f>ROW(Source!A83)</f>
        <v>83</v>
      </c>
      <c r="B183">
        <v>61617792</v>
      </c>
      <c r="C183">
        <v>61618346</v>
      </c>
      <c r="D183">
        <v>56610726</v>
      </c>
      <c r="E183">
        <v>1</v>
      </c>
      <c r="F183">
        <v>1</v>
      </c>
      <c r="G183">
        <v>1</v>
      </c>
      <c r="H183">
        <v>3</v>
      </c>
      <c r="I183" t="s">
        <v>542</v>
      </c>
      <c r="J183" t="s">
        <v>543</v>
      </c>
      <c r="K183" t="s">
        <v>544</v>
      </c>
      <c r="L183">
        <v>1346</v>
      </c>
      <c r="N183">
        <v>1009</v>
      </c>
      <c r="O183" t="s">
        <v>525</v>
      </c>
      <c r="P183" t="s">
        <v>525</v>
      </c>
      <c r="Q183">
        <v>1</v>
      </c>
      <c r="W183">
        <v>0</v>
      </c>
      <c r="X183">
        <v>-710112584</v>
      </c>
      <c r="Y183">
        <f t="shared" si="41"/>
        <v>0.12</v>
      </c>
      <c r="AA183">
        <v>66.66</v>
      </c>
      <c r="AB183">
        <v>0</v>
      </c>
      <c r="AC183">
        <v>0</v>
      </c>
      <c r="AD183">
        <v>0</v>
      </c>
      <c r="AE183">
        <v>60.6</v>
      </c>
      <c r="AF183">
        <v>0</v>
      </c>
      <c r="AG183">
        <v>0</v>
      </c>
      <c r="AH183">
        <v>0</v>
      </c>
      <c r="AI183">
        <v>1.1000000000000001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0</v>
      </c>
      <c r="AQ183">
        <v>1</v>
      </c>
      <c r="AR183">
        <v>0</v>
      </c>
      <c r="AS183" t="s">
        <v>3</v>
      </c>
      <c r="AT183">
        <v>0.12</v>
      </c>
      <c r="AU183" t="s">
        <v>3</v>
      </c>
      <c r="AV183">
        <v>0</v>
      </c>
      <c r="AW183">
        <v>2</v>
      </c>
      <c r="AX183">
        <v>61618373</v>
      </c>
      <c r="AY183">
        <v>1</v>
      </c>
      <c r="AZ183">
        <v>0</v>
      </c>
      <c r="BA183">
        <v>191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7.2720000000000002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7.2720000000000002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ROUND(Y183*Source!I83,7)</f>
        <v>0.36</v>
      </c>
      <c r="CY183">
        <f t="shared" si="60"/>
        <v>66.66</v>
      </c>
      <c r="CZ183">
        <f t="shared" si="61"/>
        <v>60.6</v>
      </c>
      <c r="DA183">
        <f t="shared" si="62"/>
        <v>1.1000000000000001</v>
      </c>
      <c r="DB183">
        <f t="shared" si="42"/>
        <v>7.27</v>
      </c>
      <c r="DC183">
        <f t="shared" si="43"/>
        <v>0</v>
      </c>
      <c r="DD183" t="s">
        <v>3</v>
      </c>
      <c r="DE183" t="s">
        <v>3</v>
      </c>
      <c r="DF183">
        <f>ROUND(ROUND(AE183*AI183,2)*CX183,2)</f>
        <v>24</v>
      </c>
      <c r="DG183">
        <f t="shared" si="54"/>
        <v>0</v>
      </c>
      <c r="DH183">
        <f t="shared" si="49"/>
        <v>0</v>
      </c>
      <c r="DI183">
        <f t="shared" si="50"/>
        <v>0</v>
      </c>
      <c r="DJ183">
        <f t="shared" si="63"/>
        <v>24</v>
      </c>
      <c r="DK183">
        <v>0</v>
      </c>
      <c r="DL183" t="s">
        <v>3</v>
      </c>
      <c r="DM183">
        <v>0</v>
      </c>
      <c r="DN183" t="s">
        <v>3</v>
      </c>
      <c r="DO183">
        <v>0</v>
      </c>
    </row>
    <row r="184" spans="1:119" x14ac:dyDescent="0.2">
      <c r="A184">
        <f>ROW(Source!A83)</f>
        <v>83</v>
      </c>
      <c r="B184">
        <v>61617792</v>
      </c>
      <c r="C184">
        <v>61618346</v>
      </c>
      <c r="D184">
        <v>56222426</v>
      </c>
      <c r="E184">
        <v>108</v>
      </c>
      <c r="F184">
        <v>1</v>
      </c>
      <c r="G184">
        <v>1</v>
      </c>
      <c r="H184">
        <v>3</v>
      </c>
      <c r="I184" t="s">
        <v>555</v>
      </c>
      <c r="J184" t="s">
        <v>3</v>
      </c>
      <c r="K184" t="s">
        <v>556</v>
      </c>
      <c r="L184">
        <v>1348</v>
      </c>
      <c r="N184">
        <v>1009</v>
      </c>
      <c r="O184" t="s">
        <v>59</v>
      </c>
      <c r="P184" t="s">
        <v>59</v>
      </c>
      <c r="Q184">
        <v>1000</v>
      </c>
      <c r="W184">
        <v>0</v>
      </c>
      <c r="X184">
        <v>-2074906300</v>
      </c>
      <c r="Y184">
        <f t="shared" si="41"/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-2</v>
      </c>
      <c r="AN184">
        <v>1</v>
      </c>
      <c r="AO184">
        <v>0</v>
      </c>
      <c r="AP184">
        <v>0</v>
      </c>
      <c r="AQ184">
        <v>1</v>
      </c>
      <c r="AR184">
        <v>0</v>
      </c>
      <c r="AS184" t="s">
        <v>3</v>
      </c>
      <c r="AT184">
        <v>0</v>
      </c>
      <c r="AU184" t="s">
        <v>3</v>
      </c>
      <c r="AV184">
        <v>0</v>
      </c>
      <c r="AW184">
        <v>2</v>
      </c>
      <c r="AX184">
        <v>61618374</v>
      </c>
      <c r="AY184">
        <v>1</v>
      </c>
      <c r="AZ184">
        <v>0</v>
      </c>
      <c r="BA184">
        <v>192</v>
      </c>
      <c r="BB184">
        <v>1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ROUND(Y184*Source!I83,7)</f>
        <v>0</v>
      </c>
      <c r="CY184">
        <f t="shared" si="60"/>
        <v>0</v>
      </c>
      <c r="CZ184">
        <f t="shared" si="61"/>
        <v>0</v>
      </c>
      <c r="DA184">
        <f t="shared" si="62"/>
        <v>1</v>
      </c>
      <c r="DB184">
        <f t="shared" si="42"/>
        <v>0</v>
      </c>
      <c r="DC184">
        <f t="shared" si="43"/>
        <v>0</v>
      </c>
      <c r="DD184" t="s">
        <v>3</v>
      </c>
      <c r="DE184" t="s">
        <v>3</v>
      </c>
      <c r="DF184">
        <f t="shared" ref="DF184:DF191" si="64">ROUND(ROUND(AE184,2)*CX184,2)</f>
        <v>0</v>
      </c>
      <c r="DG184">
        <f t="shared" si="54"/>
        <v>0</v>
      </c>
      <c r="DH184">
        <f t="shared" si="49"/>
        <v>0</v>
      </c>
      <c r="DI184">
        <f t="shared" si="50"/>
        <v>0</v>
      </c>
      <c r="DJ184">
        <f t="shared" si="63"/>
        <v>0</v>
      </c>
      <c r="DK184">
        <v>0</v>
      </c>
      <c r="DL184" t="s">
        <v>3</v>
      </c>
      <c r="DM184">
        <v>0</v>
      </c>
      <c r="DN184" t="s">
        <v>3</v>
      </c>
      <c r="DO184">
        <v>0</v>
      </c>
    </row>
    <row r="185" spans="1:119" x14ac:dyDescent="0.2">
      <c r="A185">
        <f>ROW(Source!A83)</f>
        <v>83</v>
      </c>
      <c r="B185">
        <v>61617792</v>
      </c>
      <c r="C185">
        <v>61618346</v>
      </c>
      <c r="D185">
        <v>56222458</v>
      </c>
      <c r="E185">
        <v>108</v>
      </c>
      <c r="F185">
        <v>1</v>
      </c>
      <c r="G185">
        <v>1</v>
      </c>
      <c r="H185">
        <v>3</v>
      </c>
      <c r="I185" t="s">
        <v>545</v>
      </c>
      <c r="J185" t="s">
        <v>3</v>
      </c>
      <c r="K185" t="s">
        <v>546</v>
      </c>
      <c r="L185">
        <v>1371</v>
      </c>
      <c r="N185">
        <v>1013</v>
      </c>
      <c r="O185" t="s">
        <v>22</v>
      </c>
      <c r="P185" t="s">
        <v>22</v>
      </c>
      <c r="Q185">
        <v>1</v>
      </c>
      <c r="W185">
        <v>0</v>
      </c>
      <c r="X185">
        <v>1740798612</v>
      </c>
      <c r="Y185">
        <f t="shared" ref="Y185:Y248" si="65">AT185</f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1</v>
      </c>
      <c r="AO185">
        <v>0</v>
      </c>
      <c r="AP185">
        <v>0</v>
      </c>
      <c r="AQ185">
        <v>1</v>
      </c>
      <c r="AR185">
        <v>0</v>
      </c>
      <c r="AS185" t="s">
        <v>3</v>
      </c>
      <c r="AT185">
        <v>0</v>
      </c>
      <c r="AU185" t="s">
        <v>3</v>
      </c>
      <c r="AV185">
        <v>0</v>
      </c>
      <c r="AW185">
        <v>2</v>
      </c>
      <c r="AX185">
        <v>61618375</v>
      </c>
      <c r="AY185">
        <v>1</v>
      </c>
      <c r="AZ185">
        <v>0</v>
      </c>
      <c r="BA185">
        <v>193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V185">
        <v>0</v>
      </c>
      <c r="CW185">
        <v>0</v>
      </c>
      <c r="CX185">
        <f>ROUND(Y185*Source!I83,7)</f>
        <v>0</v>
      </c>
      <c r="CY185">
        <f t="shared" si="60"/>
        <v>0</v>
      </c>
      <c r="CZ185">
        <f t="shared" si="61"/>
        <v>0</v>
      </c>
      <c r="DA185">
        <f t="shared" si="62"/>
        <v>1</v>
      </c>
      <c r="DB185">
        <f t="shared" ref="DB185:DB248" si="66">ROUND(ROUND(AT185*CZ185,2),6)</f>
        <v>0</v>
      </c>
      <c r="DC185">
        <f t="shared" ref="DC185:DC248" si="67">ROUND(ROUND(AT185*AG185,2),6)</f>
        <v>0</v>
      </c>
      <c r="DD185" t="s">
        <v>3</v>
      </c>
      <c r="DE185" t="s">
        <v>3</v>
      </c>
      <c r="DF185">
        <f t="shared" si="64"/>
        <v>0</v>
      </c>
      <c r="DG185">
        <f t="shared" si="54"/>
        <v>0</v>
      </c>
      <c r="DH185">
        <f t="shared" si="49"/>
        <v>0</v>
      </c>
      <c r="DI185">
        <f t="shared" si="50"/>
        <v>0</v>
      </c>
      <c r="DJ185">
        <f t="shared" si="63"/>
        <v>0</v>
      </c>
      <c r="DK185">
        <v>0</v>
      </c>
      <c r="DL185" t="s">
        <v>3</v>
      </c>
      <c r="DM185">
        <v>0</v>
      </c>
      <c r="DN185" t="s">
        <v>3</v>
      </c>
      <c r="DO185">
        <v>0</v>
      </c>
    </row>
    <row r="186" spans="1:119" x14ac:dyDescent="0.2">
      <c r="A186">
        <f>ROW(Source!A83)</f>
        <v>83</v>
      </c>
      <c r="B186">
        <v>61617792</v>
      </c>
      <c r="C186">
        <v>61618346</v>
      </c>
      <c r="D186">
        <v>56222467</v>
      </c>
      <c r="E186">
        <v>108</v>
      </c>
      <c r="F186">
        <v>1</v>
      </c>
      <c r="G186">
        <v>1</v>
      </c>
      <c r="H186">
        <v>3</v>
      </c>
      <c r="I186" t="s">
        <v>547</v>
      </c>
      <c r="J186" t="s">
        <v>3</v>
      </c>
      <c r="K186" t="s">
        <v>548</v>
      </c>
      <c r="L186">
        <v>1346</v>
      </c>
      <c r="N186">
        <v>1009</v>
      </c>
      <c r="O186" t="s">
        <v>525</v>
      </c>
      <c r="P186" t="s">
        <v>525</v>
      </c>
      <c r="Q186">
        <v>1</v>
      </c>
      <c r="W186">
        <v>0</v>
      </c>
      <c r="X186">
        <v>1533393836</v>
      </c>
      <c r="Y186">
        <f t="shared" si="65"/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1</v>
      </c>
      <c r="AO186">
        <v>0</v>
      </c>
      <c r="AP186">
        <v>0</v>
      </c>
      <c r="AQ186">
        <v>1</v>
      </c>
      <c r="AR186">
        <v>0</v>
      </c>
      <c r="AS186" t="s">
        <v>3</v>
      </c>
      <c r="AT186">
        <v>0</v>
      </c>
      <c r="AU186" t="s">
        <v>3</v>
      </c>
      <c r="AV186">
        <v>0</v>
      </c>
      <c r="AW186">
        <v>2</v>
      </c>
      <c r="AX186">
        <v>61618376</v>
      </c>
      <c r="AY186">
        <v>1</v>
      </c>
      <c r="AZ186">
        <v>0</v>
      </c>
      <c r="BA186">
        <v>194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ROUND(Y186*Source!I83,7)</f>
        <v>0</v>
      </c>
      <c r="CY186">
        <f t="shared" si="60"/>
        <v>0</v>
      </c>
      <c r="CZ186">
        <f t="shared" si="61"/>
        <v>0</v>
      </c>
      <c r="DA186">
        <f t="shared" si="62"/>
        <v>1</v>
      </c>
      <c r="DB186">
        <f t="shared" si="66"/>
        <v>0</v>
      </c>
      <c r="DC186">
        <f t="shared" si="67"/>
        <v>0</v>
      </c>
      <c r="DD186" t="s">
        <v>3</v>
      </c>
      <c r="DE186" t="s">
        <v>3</v>
      </c>
      <c r="DF186">
        <f t="shared" si="64"/>
        <v>0</v>
      </c>
      <c r="DG186">
        <f t="shared" si="54"/>
        <v>0</v>
      </c>
      <c r="DH186">
        <f t="shared" si="49"/>
        <v>0</v>
      </c>
      <c r="DI186">
        <f t="shared" si="50"/>
        <v>0</v>
      </c>
      <c r="DJ186">
        <f t="shared" si="63"/>
        <v>0</v>
      </c>
      <c r="DK186">
        <v>0</v>
      </c>
      <c r="DL186" t="s">
        <v>3</v>
      </c>
      <c r="DM186">
        <v>0</v>
      </c>
      <c r="DN186" t="s">
        <v>3</v>
      </c>
      <c r="DO186">
        <v>0</v>
      </c>
    </row>
    <row r="187" spans="1:119" x14ac:dyDescent="0.2">
      <c r="A187">
        <f>ROW(Source!A84)</f>
        <v>84</v>
      </c>
      <c r="B187">
        <v>61617792</v>
      </c>
      <c r="C187">
        <v>61618377</v>
      </c>
      <c r="D187">
        <v>37082223</v>
      </c>
      <c r="E187">
        <v>108</v>
      </c>
      <c r="F187">
        <v>1</v>
      </c>
      <c r="G187">
        <v>1</v>
      </c>
      <c r="H187">
        <v>1</v>
      </c>
      <c r="I187" t="s">
        <v>557</v>
      </c>
      <c r="J187" t="s">
        <v>3</v>
      </c>
      <c r="K187" t="s">
        <v>558</v>
      </c>
      <c r="L187">
        <v>1191</v>
      </c>
      <c r="N187">
        <v>1013</v>
      </c>
      <c r="O187" t="s">
        <v>508</v>
      </c>
      <c r="P187" t="s">
        <v>508</v>
      </c>
      <c r="Q187">
        <v>1</v>
      </c>
      <c r="W187">
        <v>0</v>
      </c>
      <c r="X187">
        <v>-946583284</v>
      </c>
      <c r="Y187">
        <f t="shared" si="65"/>
        <v>2.73</v>
      </c>
      <c r="AA187">
        <v>0</v>
      </c>
      <c r="AB187">
        <v>0</v>
      </c>
      <c r="AC187">
        <v>0</v>
      </c>
      <c r="AD187">
        <v>451.55</v>
      </c>
      <c r="AE187">
        <v>0</v>
      </c>
      <c r="AF187">
        <v>0</v>
      </c>
      <c r="AG187">
        <v>0</v>
      </c>
      <c r="AH187">
        <v>451.55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0</v>
      </c>
      <c r="AQ187">
        <v>1</v>
      </c>
      <c r="AR187">
        <v>0</v>
      </c>
      <c r="AS187" t="s">
        <v>3</v>
      </c>
      <c r="AT187">
        <v>2.73</v>
      </c>
      <c r="AU187" t="s">
        <v>3</v>
      </c>
      <c r="AV187">
        <v>1</v>
      </c>
      <c r="AW187">
        <v>2</v>
      </c>
      <c r="AX187">
        <v>61618386</v>
      </c>
      <c r="AY187">
        <v>1</v>
      </c>
      <c r="AZ187">
        <v>0</v>
      </c>
      <c r="BA187">
        <v>195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1232.7315000000001</v>
      </c>
      <c r="BN187">
        <v>2.73</v>
      </c>
      <c r="BO187">
        <v>0</v>
      </c>
      <c r="BP187">
        <v>1</v>
      </c>
      <c r="BQ187">
        <v>0</v>
      </c>
      <c r="BR187">
        <v>0</v>
      </c>
      <c r="BS187">
        <v>0</v>
      </c>
      <c r="BT187">
        <v>1232.7315000000001</v>
      </c>
      <c r="BU187">
        <v>2.73</v>
      </c>
      <c r="BV187">
        <v>0</v>
      </c>
      <c r="BW187">
        <v>1</v>
      </c>
      <c r="CU187">
        <f>ROUND(AT187*Source!I84*AH187*AL187,2)</f>
        <v>0</v>
      </c>
      <c r="CV187">
        <f>ROUND(Y187*Source!I84,7)</f>
        <v>0</v>
      </c>
      <c r="CW187">
        <v>0</v>
      </c>
      <c r="CX187">
        <f>ROUND(Y187*Source!I84,7)</f>
        <v>0</v>
      </c>
      <c r="CY187">
        <f>AD187</f>
        <v>451.55</v>
      </c>
      <c r="CZ187">
        <f>AH187</f>
        <v>451.55</v>
      </c>
      <c r="DA187">
        <f>AL187</f>
        <v>1</v>
      </c>
      <c r="DB187">
        <f t="shared" si="66"/>
        <v>1232.73</v>
      </c>
      <c r="DC187">
        <f t="shared" si="67"/>
        <v>0</v>
      </c>
      <c r="DD187" t="s">
        <v>3</v>
      </c>
      <c r="DE187" t="s">
        <v>3</v>
      </c>
      <c r="DF187">
        <f t="shared" si="64"/>
        <v>0</v>
      </c>
      <c r="DG187">
        <f t="shared" si="54"/>
        <v>0</v>
      </c>
      <c r="DH187">
        <f t="shared" si="49"/>
        <v>0</v>
      </c>
      <c r="DI187">
        <f t="shared" si="50"/>
        <v>0</v>
      </c>
      <c r="DJ187">
        <f>DI187</f>
        <v>0</v>
      </c>
      <c r="DK187">
        <v>1</v>
      </c>
      <c r="DL187" t="s">
        <v>3</v>
      </c>
      <c r="DM187">
        <v>0</v>
      </c>
      <c r="DN187" t="s">
        <v>3</v>
      </c>
      <c r="DO187">
        <v>0</v>
      </c>
    </row>
    <row r="188" spans="1:119" x14ac:dyDescent="0.2">
      <c r="A188">
        <f>ROW(Source!A84)</f>
        <v>84</v>
      </c>
      <c r="B188">
        <v>61617792</v>
      </c>
      <c r="C188">
        <v>61618377</v>
      </c>
      <c r="D188">
        <v>37064876</v>
      </c>
      <c r="E188">
        <v>108</v>
      </c>
      <c r="F188">
        <v>1</v>
      </c>
      <c r="G188">
        <v>1</v>
      </c>
      <c r="H188">
        <v>1</v>
      </c>
      <c r="I188" t="s">
        <v>509</v>
      </c>
      <c r="J188" t="s">
        <v>3</v>
      </c>
      <c r="K188" t="s">
        <v>510</v>
      </c>
      <c r="L188">
        <v>1191</v>
      </c>
      <c r="N188">
        <v>1013</v>
      </c>
      <c r="O188" t="s">
        <v>508</v>
      </c>
      <c r="P188" t="s">
        <v>508</v>
      </c>
      <c r="Q188">
        <v>1</v>
      </c>
      <c r="W188">
        <v>0</v>
      </c>
      <c r="X188">
        <v>-1417349443</v>
      </c>
      <c r="Y188">
        <f t="shared" si="65"/>
        <v>1.1000000000000001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0</v>
      </c>
      <c r="AP188">
        <v>0</v>
      </c>
      <c r="AQ188">
        <v>1</v>
      </c>
      <c r="AR188">
        <v>0</v>
      </c>
      <c r="AS188" t="s">
        <v>3</v>
      </c>
      <c r="AT188">
        <v>1.1000000000000001</v>
      </c>
      <c r="AU188" t="s">
        <v>3</v>
      </c>
      <c r="AV188">
        <v>2</v>
      </c>
      <c r="AW188">
        <v>2</v>
      </c>
      <c r="AX188">
        <v>61618387</v>
      </c>
      <c r="AY188">
        <v>1</v>
      </c>
      <c r="AZ188">
        <v>0</v>
      </c>
      <c r="BA188">
        <v>196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V188">
        <v>0</v>
      </c>
      <c r="CW188">
        <v>0</v>
      </c>
      <c r="CX188">
        <f>ROUND(Y188*Source!I84,7)</f>
        <v>0</v>
      </c>
      <c r="CY188">
        <f>AD188</f>
        <v>0</v>
      </c>
      <c r="CZ188">
        <f>AH188</f>
        <v>0</v>
      </c>
      <c r="DA188">
        <f>AL188</f>
        <v>1</v>
      </c>
      <c r="DB188">
        <f t="shared" si="66"/>
        <v>0</v>
      </c>
      <c r="DC188">
        <f t="shared" si="67"/>
        <v>0</v>
      </c>
      <c r="DD188" t="s">
        <v>3</v>
      </c>
      <c r="DE188" t="s">
        <v>3</v>
      </c>
      <c r="DF188">
        <f t="shared" si="64"/>
        <v>0</v>
      </c>
      <c r="DG188">
        <f t="shared" si="54"/>
        <v>0</v>
      </c>
      <c r="DH188">
        <f t="shared" si="49"/>
        <v>0</v>
      </c>
      <c r="DI188">
        <f t="shared" si="50"/>
        <v>0</v>
      </c>
      <c r="DJ188">
        <f>DI188</f>
        <v>0</v>
      </c>
      <c r="DK188">
        <v>0</v>
      </c>
      <c r="DL188" t="s">
        <v>3</v>
      </c>
      <c r="DM188">
        <v>0</v>
      </c>
      <c r="DN188" t="s">
        <v>3</v>
      </c>
      <c r="DO188">
        <v>0</v>
      </c>
    </row>
    <row r="189" spans="1:119" x14ac:dyDescent="0.2">
      <c r="A189">
        <f>ROW(Source!A84)</f>
        <v>84</v>
      </c>
      <c r="B189">
        <v>61617792</v>
      </c>
      <c r="C189">
        <v>61618377</v>
      </c>
      <c r="D189">
        <v>56571417</v>
      </c>
      <c r="E189">
        <v>1</v>
      </c>
      <c r="F189">
        <v>1</v>
      </c>
      <c r="G189">
        <v>1</v>
      </c>
      <c r="H189">
        <v>2</v>
      </c>
      <c r="I189" t="s">
        <v>551</v>
      </c>
      <c r="J189" t="s">
        <v>552</v>
      </c>
      <c r="K189" t="s">
        <v>553</v>
      </c>
      <c r="L189">
        <v>1368</v>
      </c>
      <c r="N189">
        <v>1011</v>
      </c>
      <c r="O189" t="s">
        <v>299</v>
      </c>
      <c r="P189" t="s">
        <v>299</v>
      </c>
      <c r="Q189">
        <v>1</v>
      </c>
      <c r="W189">
        <v>0</v>
      </c>
      <c r="X189">
        <v>-848025172</v>
      </c>
      <c r="Y189">
        <f t="shared" si="65"/>
        <v>0.02</v>
      </c>
      <c r="AA189">
        <v>0</v>
      </c>
      <c r="AB189">
        <v>1406.6</v>
      </c>
      <c r="AC189">
        <v>597.64</v>
      </c>
      <c r="AD189">
        <v>0</v>
      </c>
      <c r="AE189">
        <v>0</v>
      </c>
      <c r="AF189">
        <v>1406.6</v>
      </c>
      <c r="AG189">
        <v>597.64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0</v>
      </c>
      <c r="AP189">
        <v>0</v>
      </c>
      <c r="AQ189">
        <v>1</v>
      </c>
      <c r="AR189">
        <v>0</v>
      </c>
      <c r="AS189" t="s">
        <v>3</v>
      </c>
      <c r="AT189">
        <v>0.02</v>
      </c>
      <c r="AU189" t="s">
        <v>3</v>
      </c>
      <c r="AV189">
        <v>1</v>
      </c>
      <c r="AW189">
        <v>2</v>
      </c>
      <c r="AX189">
        <v>61618388</v>
      </c>
      <c r="AY189">
        <v>1</v>
      </c>
      <c r="AZ189">
        <v>0</v>
      </c>
      <c r="BA189">
        <v>197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28.131999999999998</v>
      </c>
      <c r="BL189">
        <v>11.9528</v>
      </c>
      <c r="BM189">
        <v>0</v>
      </c>
      <c r="BN189">
        <v>0</v>
      </c>
      <c r="BO189">
        <v>0.02</v>
      </c>
      <c r="BP189">
        <v>1</v>
      </c>
      <c r="BQ189">
        <v>0</v>
      </c>
      <c r="BR189">
        <v>28.131999999999998</v>
      </c>
      <c r="BS189">
        <v>11.9528</v>
      </c>
      <c r="BT189">
        <v>0</v>
      </c>
      <c r="BU189">
        <v>0</v>
      </c>
      <c r="BV189">
        <v>0.02</v>
      </c>
      <c r="BW189">
        <v>1</v>
      </c>
      <c r="CV189">
        <v>0</v>
      </c>
      <c r="CW189">
        <f>ROUND(Y189*Source!I84*DO189,7)</f>
        <v>0</v>
      </c>
      <c r="CX189">
        <f>ROUND(Y189*Source!I84,7)</f>
        <v>0</v>
      </c>
      <c r="CY189">
        <f>AB189</f>
        <v>1406.6</v>
      </c>
      <c r="CZ189">
        <f>AF189</f>
        <v>1406.6</v>
      </c>
      <c r="DA189">
        <f>AJ189</f>
        <v>1</v>
      </c>
      <c r="DB189">
        <f t="shared" si="66"/>
        <v>28.13</v>
      </c>
      <c r="DC189">
        <f t="shared" si="67"/>
        <v>11.95</v>
      </c>
      <c r="DD189" t="s">
        <v>3</v>
      </c>
      <c r="DE189" t="s">
        <v>3</v>
      </c>
      <c r="DF189">
        <f t="shared" si="64"/>
        <v>0</v>
      </c>
      <c r="DG189">
        <f t="shared" si="54"/>
        <v>0</v>
      </c>
      <c r="DH189">
        <f t="shared" si="49"/>
        <v>0</v>
      </c>
      <c r="DI189">
        <f t="shared" si="50"/>
        <v>0</v>
      </c>
      <c r="DJ189">
        <f>DG189+DH189</f>
        <v>0</v>
      </c>
      <c r="DK189">
        <v>1</v>
      </c>
      <c r="DL189" t="s">
        <v>554</v>
      </c>
      <c r="DM189">
        <v>6</v>
      </c>
      <c r="DN189" t="s">
        <v>508</v>
      </c>
      <c r="DO189">
        <v>1</v>
      </c>
    </row>
    <row r="190" spans="1:119" x14ac:dyDescent="0.2">
      <c r="A190">
        <f>ROW(Source!A84)</f>
        <v>84</v>
      </c>
      <c r="B190">
        <v>61617792</v>
      </c>
      <c r="C190">
        <v>61618377</v>
      </c>
      <c r="D190">
        <v>56571773</v>
      </c>
      <c r="E190">
        <v>1</v>
      </c>
      <c r="F190">
        <v>1</v>
      </c>
      <c r="G190">
        <v>1</v>
      </c>
      <c r="H190">
        <v>2</v>
      </c>
      <c r="I190" t="s">
        <v>559</v>
      </c>
      <c r="J190" t="s">
        <v>560</v>
      </c>
      <c r="K190" t="s">
        <v>561</v>
      </c>
      <c r="L190">
        <v>1368</v>
      </c>
      <c r="N190">
        <v>1011</v>
      </c>
      <c r="O190" t="s">
        <v>299</v>
      </c>
      <c r="P190" t="s">
        <v>299</v>
      </c>
      <c r="Q190">
        <v>1</v>
      </c>
      <c r="W190">
        <v>0</v>
      </c>
      <c r="X190">
        <v>802529245</v>
      </c>
      <c r="Y190">
        <f t="shared" si="65"/>
        <v>1.06</v>
      </c>
      <c r="AA190">
        <v>0</v>
      </c>
      <c r="AB190">
        <v>1810.98</v>
      </c>
      <c r="AC190">
        <v>597.64</v>
      </c>
      <c r="AD190">
        <v>0</v>
      </c>
      <c r="AE190">
        <v>0</v>
      </c>
      <c r="AF190">
        <v>1472.34</v>
      </c>
      <c r="AG190">
        <v>597.64</v>
      </c>
      <c r="AH190">
        <v>0</v>
      </c>
      <c r="AI190">
        <v>1</v>
      </c>
      <c r="AJ190">
        <v>1.23</v>
      </c>
      <c r="AK190">
        <v>1</v>
      </c>
      <c r="AL190">
        <v>1</v>
      </c>
      <c r="AM190">
        <v>2</v>
      </c>
      <c r="AN190">
        <v>0</v>
      </c>
      <c r="AO190">
        <v>0</v>
      </c>
      <c r="AP190">
        <v>0</v>
      </c>
      <c r="AQ190">
        <v>1</v>
      </c>
      <c r="AR190">
        <v>0</v>
      </c>
      <c r="AS190" t="s">
        <v>3</v>
      </c>
      <c r="AT190">
        <v>1.06</v>
      </c>
      <c r="AU190" t="s">
        <v>3</v>
      </c>
      <c r="AV190">
        <v>1</v>
      </c>
      <c r="AW190">
        <v>2</v>
      </c>
      <c r="AX190">
        <v>61618389</v>
      </c>
      <c r="AY190">
        <v>1</v>
      </c>
      <c r="AZ190">
        <v>0</v>
      </c>
      <c r="BA190">
        <v>198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1560.6804</v>
      </c>
      <c r="BL190">
        <v>633.49840000000006</v>
      </c>
      <c r="BM190">
        <v>0</v>
      </c>
      <c r="BN190">
        <v>0</v>
      </c>
      <c r="BO190">
        <v>1.06</v>
      </c>
      <c r="BP190">
        <v>1</v>
      </c>
      <c r="BQ190">
        <v>0</v>
      </c>
      <c r="BR190">
        <v>1560.6804</v>
      </c>
      <c r="BS190">
        <v>633.49840000000006</v>
      </c>
      <c r="BT190">
        <v>0</v>
      </c>
      <c r="BU190">
        <v>0</v>
      </c>
      <c r="BV190">
        <v>1.06</v>
      </c>
      <c r="BW190">
        <v>1</v>
      </c>
      <c r="CV190">
        <v>0</v>
      </c>
      <c r="CW190">
        <f>ROUND(Y190*Source!I84*DO190,7)</f>
        <v>0</v>
      </c>
      <c r="CX190">
        <f>ROUND(Y190*Source!I84,7)</f>
        <v>0</v>
      </c>
      <c r="CY190">
        <f>AB190</f>
        <v>1810.98</v>
      </c>
      <c r="CZ190">
        <f>AF190</f>
        <v>1472.34</v>
      </c>
      <c r="DA190">
        <f>AJ190</f>
        <v>1.23</v>
      </c>
      <c r="DB190">
        <f t="shared" si="66"/>
        <v>1560.68</v>
      </c>
      <c r="DC190">
        <f t="shared" si="67"/>
        <v>633.5</v>
      </c>
      <c r="DD190" t="s">
        <v>3</v>
      </c>
      <c r="DE190" t="s">
        <v>3</v>
      </c>
      <c r="DF190">
        <f t="shared" si="64"/>
        <v>0</v>
      </c>
      <c r="DG190">
        <f>ROUND(ROUND(AF190*AJ190,2)*CX190,2)</f>
        <v>0</v>
      </c>
      <c r="DH190">
        <f t="shared" si="49"/>
        <v>0</v>
      </c>
      <c r="DI190">
        <f t="shared" si="50"/>
        <v>0</v>
      </c>
      <c r="DJ190">
        <f>DG190+DH190</f>
        <v>0</v>
      </c>
      <c r="DK190">
        <v>1</v>
      </c>
      <c r="DL190" t="s">
        <v>554</v>
      </c>
      <c r="DM190">
        <v>6</v>
      </c>
      <c r="DN190" t="s">
        <v>508</v>
      </c>
      <c r="DO190">
        <v>1</v>
      </c>
    </row>
    <row r="191" spans="1:119" x14ac:dyDescent="0.2">
      <c r="A191">
        <f>ROW(Source!A84)</f>
        <v>84</v>
      </c>
      <c r="B191">
        <v>61617792</v>
      </c>
      <c r="C191">
        <v>61618377</v>
      </c>
      <c r="D191">
        <v>56572833</v>
      </c>
      <c r="E191">
        <v>1</v>
      </c>
      <c r="F191">
        <v>1</v>
      </c>
      <c r="G191">
        <v>1</v>
      </c>
      <c r="H191">
        <v>2</v>
      </c>
      <c r="I191" t="s">
        <v>515</v>
      </c>
      <c r="J191" t="s">
        <v>516</v>
      </c>
      <c r="K191" t="s">
        <v>517</v>
      </c>
      <c r="L191">
        <v>1368</v>
      </c>
      <c r="N191">
        <v>1011</v>
      </c>
      <c r="O191" t="s">
        <v>299</v>
      </c>
      <c r="P191" t="s">
        <v>299</v>
      </c>
      <c r="Q191">
        <v>1</v>
      </c>
      <c r="W191">
        <v>0</v>
      </c>
      <c r="X191">
        <v>1230426758</v>
      </c>
      <c r="Y191">
        <f t="shared" si="65"/>
        <v>0.02</v>
      </c>
      <c r="AA191">
        <v>0</v>
      </c>
      <c r="AB191">
        <v>546.22</v>
      </c>
      <c r="AC191">
        <v>444.91</v>
      </c>
      <c r="AD191">
        <v>0</v>
      </c>
      <c r="AE191">
        <v>0</v>
      </c>
      <c r="AF191">
        <v>546.22</v>
      </c>
      <c r="AG191">
        <v>444.91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0</v>
      </c>
      <c r="AP191">
        <v>0</v>
      </c>
      <c r="AQ191">
        <v>1</v>
      </c>
      <c r="AR191">
        <v>0</v>
      </c>
      <c r="AS191" t="s">
        <v>3</v>
      </c>
      <c r="AT191">
        <v>0.02</v>
      </c>
      <c r="AU191" t="s">
        <v>3</v>
      </c>
      <c r="AV191">
        <v>1</v>
      </c>
      <c r="AW191">
        <v>2</v>
      </c>
      <c r="AX191">
        <v>61618390</v>
      </c>
      <c r="AY191">
        <v>1</v>
      </c>
      <c r="AZ191">
        <v>0</v>
      </c>
      <c r="BA191">
        <v>199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10.9244</v>
      </c>
      <c r="BL191">
        <v>8.898200000000001</v>
      </c>
      <c r="BM191">
        <v>0</v>
      </c>
      <c r="BN191">
        <v>0</v>
      </c>
      <c r="BO191">
        <v>0.02</v>
      </c>
      <c r="BP191">
        <v>1</v>
      </c>
      <c r="BQ191">
        <v>0</v>
      </c>
      <c r="BR191">
        <v>10.9244</v>
      </c>
      <c r="BS191">
        <v>8.898200000000001</v>
      </c>
      <c r="BT191">
        <v>0</v>
      </c>
      <c r="BU191">
        <v>0</v>
      </c>
      <c r="BV191">
        <v>0.02</v>
      </c>
      <c r="BW191">
        <v>1</v>
      </c>
      <c r="CV191">
        <v>0</v>
      </c>
      <c r="CW191">
        <f>ROUND(Y191*Source!I84*DO191,7)</f>
        <v>0</v>
      </c>
      <c r="CX191">
        <f>ROUND(Y191*Source!I84,7)</f>
        <v>0</v>
      </c>
      <c r="CY191">
        <f>AB191</f>
        <v>546.22</v>
      </c>
      <c r="CZ191">
        <f>AF191</f>
        <v>546.22</v>
      </c>
      <c r="DA191">
        <f>AJ191</f>
        <v>1</v>
      </c>
      <c r="DB191">
        <f t="shared" si="66"/>
        <v>10.92</v>
      </c>
      <c r="DC191">
        <f t="shared" si="67"/>
        <v>8.9</v>
      </c>
      <c r="DD191" t="s">
        <v>3</v>
      </c>
      <c r="DE191" t="s">
        <v>3</v>
      </c>
      <c r="DF191">
        <f t="shared" si="64"/>
        <v>0</v>
      </c>
      <c r="DG191">
        <f t="shared" ref="DG191:DG215" si="68">ROUND(ROUND(AF191,2)*CX191,2)</f>
        <v>0</v>
      </c>
      <c r="DH191">
        <f t="shared" si="49"/>
        <v>0</v>
      </c>
      <c r="DI191">
        <f t="shared" si="50"/>
        <v>0</v>
      </c>
      <c r="DJ191">
        <f>DG191+DH191</f>
        <v>0</v>
      </c>
      <c r="DK191">
        <v>1</v>
      </c>
      <c r="DL191" t="s">
        <v>514</v>
      </c>
      <c r="DM191">
        <v>4</v>
      </c>
      <c r="DN191" t="s">
        <v>508</v>
      </c>
      <c r="DO191">
        <v>1</v>
      </c>
    </row>
    <row r="192" spans="1:119" x14ac:dyDescent="0.2">
      <c r="A192">
        <f>ROW(Source!A84)</f>
        <v>84</v>
      </c>
      <c r="B192">
        <v>61617792</v>
      </c>
      <c r="C192">
        <v>61618377</v>
      </c>
      <c r="D192">
        <v>56580368</v>
      </c>
      <c r="E192">
        <v>1</v>
      </c>
      <c r="F192">
        <v>1</v>
      </c>
      <c r="G192">
        <v>1</v>
      </c>
      <c r="H192">
        <v>3</v>
      </c>
      <c r="I192" t="s">
        <v>529</v>
      </c>
      <c r="J192" t="s">
        <v>530</v>
      </c>
      <c r="K192" t="s">
        <v>531</v>
      </c>
      <c r="L192">
        <v>1346</v>
      </c>
      <c r="N192">
        <v>1009</v>
      </c>
      <c r="O192" t="s">
        <v>525</v>
      </c>
      <c r="P192" t="s">
        <v>525</v>
      </c>
      <c r="Q192">
        <v>1</v>
      </c>
      <c r="W192">
        <v>0</v>
      </c>
      <c r="X192">
        <v>-385218612</v>
      </c>
      <c r="Y192">
        <f t="shared" si="65"/>
        <v>0.1</v>
      </c>
      <c r="AA192">
        <v>194.17</v>
      </c>
      <c r="AB192">
        <v>0</v>
      </c>
      <c r="AC192">
        <v>0</v>
      </c>
      <c r="AD192">
        <v>0</v>
      </c>
      <c r="AE192">
        <v>174.93</v>
      </c>
      <c r="AF192">
        <v>0</v>
      </c>
      <c r="AG192">
        <v>0</v>
      </c>
      <c r="AH192">
        <v>0</v>
      </c>
      <c r="AI192">
        <v>1.1100000000000001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0</v>
      </c>
      <c r="AQ192">
        <v>1</v>
      </c>
      <c r="AR192">
        <v>0</v>
      </c>
      <c r="AS192" t="s">
        <v>3</v>
      </c>
      <c r="AT192">
        <v>0.1</v>
      </c>
      <c r="AU192" t="s">
        <v>3</v>
      </c>
      <c r="AV192">
        <v>0</v>
      </c>
      <c r="AW192">
        <v>2</v>
      </c>
      <c r="AX192">
        <v>61618391</v>
      </c>
      <c r="AY192">
        <v>1</v>
      </c>
      <c r="AZ192">
        <v>0</v>
      </c>
      <c r="BA192">
        <v>200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17.493000000000002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17.493000000000002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1</v>
      </c>
      <c r="CV192">
        <v>0</v>
      </c>
      <c r="CW192">
        <v>0</v>
      </c>
      <c r="CX192">
        <f>ROUND(Y192*Source!I84,7)</f>
        <v>0</v>
      </c>
      <c r="CY192">
        <f>AA192</f>
        <v>194.17</v>
      </c>
      <c r="CZ192">
        <f>AE192</f>
        <v>174.93</v>
      </c>
      <c r="DA192">
        <f>AI192</f>
        <v>1.1100000000000001</v>
      </c>
      <c r="DB192">
        <f t="shared" si="66"/>
        <v>17.489999999999998</v>
      </c>
      <c r="DC192">
        <f t="shared" si="67"/>
        <v>0</v>
      </c>
      <c r="DD192" t="s">
        <v>3</v>
      </c>
      <c r="DE192" t="s">
        <v>3</v>
      </c>
      <c r="DF192">
        <f>ROUND(ROUND(AE192*AI192,2)*CX192,2)</f>
        <v>0</v>
      </c>
      <c r="DG192">
        <f t="shared" si="68"/>
        <v>0</v>
      </c>
      <c r="DH192">
        <f t="shared" si="49"/>
        <v>0</v>
      </c>
      <c r="DI192">
        <f t="shared" si="50"/>
        <v>0</v>
      </c>
      <c r="DJ192">
        <f>DF192</f>
        <v>0</v>
      </c>
      <c r="DK192">
        <v>0</v>
      </c>
      <c r="DL192" t="s">
        <v>3</v>
      </c>
      <c r="DM192">
        <v>0</v>
      </c>
      <c r="DN192" t="s">
        <v>3</v>
      </c>
      <c r="DO192">
        <v>0</v>
      </c>
    </row>
    <row r="193" spans="1:119" x14ac:dyDescent="0.2">
      <c r="A193">
        <f>ROW(Source!A84)</f>
        <v>84</v>
      </c>
      <c r="B193">
        <v>61617792</v>
      </c>
      <c r="C193">
        <v>61618377</v>
      </c>
      <c r="D193">
        <v>56610084</v>
      </c>
      <c r="E193">
        <v>1</v>
      </c>
      <c r="F193">
        <v>1</v>
      </c>
      <c r="G193">
        <v>1</v>
      </c>
      <c r="H193">
        <v>3</v>
      </c>
      <c r="I193" t="s">
        <v>562</v>
      </c>
      <c r="J193" t="s">
        <v>563</v>
      </c>
      <c r="K193" t="s">
        <v>564</v>
      </c>
      <c r="L193">
        <v>1346</v>
      </c>
      <c r="N193">
        <v>1009</v>
      </c>
      <c r="O193" t="s">
        <v>525</v>
      </c>
      <c r="P193" t="s">
        <v>525</v>
      </c>
      <c r="Q193">
        <v>1</v>
      </c>
      <c r="W193">
        <v>0</v>
      </c>
      <c r="X193">
        <v>50985725</v>
      </c>
      <c r="Y193">
        <f t="shared" si="65"/>
        <v>0.5</v>
      </c>
      <c r="AA193">
        <v>103.84</v>
      </c>
      <c r="AB193">
        <v>0</v>
      </c>
      <c r="AC193">
        <v>0</v>
      </c>
      <c r="AD193">
        <v>0</v>
      </c>
      <c r="AE193">
        <v>79.88</v>
      </c>
      <c r="AF193">
        <v>0</v>
      </c>
      <c r="AG193">
        <v>0</v>
      </c>
      <c r="AH193">
        <v>0</v>
      </c>
      <c r="AI193">
        <v>1.3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0</v>
      </c>
      <c r="AQ193">
        <v>1</v>
      </c>
      <c r="AR193">
        <v>0</v>
      </c>
      <c r="AS193" t="s">
        <v>3</v>
      </c>
      <c r="AT193">
        <v>0.5</v>
      </c>
      <c r="AU193" t="s">
        <v>3</v>
      </c>
      <c r="AV193">
        <v>0</v>
      </c>
      <c r="AW193">
        <v>2</v>
      </c>
      <c r="AX193">
        <v>61618392</v>
      </c>
      <c r="AY193">
        <v>1</v>
      </c>
      <c r="AZ193">
        <v>0</v>
      </c>
      <c r="BA193">
        <v>201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39.94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39.94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1</v>
      </c>
      <c r="CV193">
        <v>0</v>
      </c>
      <c r="CW193">
        <v>0</v>
      </c>
      <c r="CX193">
        <f>ROUND(Y193*Source!I84,7)</f>
        <v>0</v>
      </c>
      <c r="CY193">
        <f>AA193</f>
        <v>103.84</v>
      </c>
      <c r="CZ193">
        <f>AE193</f>
        <v>79.88</v>
      </c>
      <c r="DA193">
        <f>AI193</f>
        <v>1.3</v>
      </c>
      <c r="DB193">
        <f t="shared" si="66"/>
        <v>39.94</v>
      </c>
      <c r="DC193">
        <f t="shared" si="67"/>
        <v>0</v>
      </c>
      <c r="DD193" t="s">
        <v>3</v>
      </c>
      <c r="DE193" t="s">
        <v>3</v>
      </c>
      <c r="DF193">
        <f>ROUND(ROUND(AE193*AI193,2)*CX193,2)</f>
        <v>0</v>
      </c>
      <c r="DG193">
        <f t="shared" si="68"/>
        <v>0</v>
      </c>
      <c r="DH193">
        <f t="shared" ref="DH193:DH256" si="69">ROUND(ROUND(AG193,2)*CX193,2)</f>
        <v>0</v>
      </c>
      <c r="DI193">
        <f t="shared" ref="DI193:DI256" si="70">ROUND(ROUND(AH193,2)*CX193,2)</f>
        <v>0</v>
      </c>
      <c r="DJ193">
        <f>DF193</f>
        <v>0</v>
      </c>
      <c r="DK193">
        <v>0</v>
      </c>
      <c r="DL193" t="s">
        <v>3</v>
      </c>
      <c r="DM193">
        <v>0</v>
      </c>
      <c r="DN193" t="s">
        <v>3</v>
      </c>
      <c r="DO193">
        <v>0</v>
      </c>
    </row>
    <row r="194" spans="1:119" x14ac:dyDescent="0.2">
      <c r="A194">
        <f>ROW(Source!A84)</f>
        <v>84</v>
      </c>
      <c r="B194">
        <v>61617792</v>
      </c>
      <c r="C194">
        <v>61618377</v>
      </c>
      <c r="D194">
        <v>56223463</v>
      </c>
      <c r="E194">
        <v>108</v>
      </c>
      <c r="F194">
        <v>1</v>
      </c>
      <c r="G194">
        <v>1</v>
      </c>
      <c r="H194">
        <v>3</v>
      </c>
      <c r="I194" t="s">
        <v>565</v>
      </c>
      <c r="J194" t="s">
        <v>3</v>
      </c>
      <c r="K194" t="s">
        <v>566</v>
      </c>
      <c r="L194">
        <v>3277935</v>
      </c>
      <c r="N194">
        <v>1013</v>
      </c>
      <c r="O194" t="s">
        <v>567</v>
      </c>
      <c r="P194" t="s">
        <v>567</v>
      </c>
      <c r="Q194">
        <v>1</v>
      </c>
      <c r="W194">
        <v>0</v>
      </c>
      <c r="X194">
        <v>274903907</v>
      </c>
      <c r="Y194">
        <f t="shared" si="65"/>
        <v>2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M194">
        <v>-2</v>
      </c>
      <c r="AN194">
        <v>0</v>
      </c>
      <c r="AO194">
        <v>0</v>
      </c>
      <c r="AP194">
        <v>0</v>
      </c>
      <c r="AQ194">
        <v>1</v>
      </c>
      <c r="AR194">
        <v>0</v>
      </c>
      <c r="AS194" t="s">
        <v>3</v>
      </c>
      <c r="AT194">
        <v>2</v>
      </c>
      <c r="AU194" t="s">
        <v>3</v>
      </c>
      <c r="AV194">
        <v>0</v>
      </c>
      <c r="AW194">
        <v>2</v>
      </c>
      <c r="AX194">
        <v>61618393</v>
      </c>
      <c r="AY194">
        <v>1</v>
      </c>
      <c r="AZ194">
        <v>0</v>
      </c>
      <c r="BA194">
        <v>202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ROUND(Y194*Source!I84,7)</f>
        <v>0</v>
      </c>
      <c r="CY194">
        <f>AA194</f>
        <v>0</v>
      </c>
      <c r="CZ194">
        <f>AE194</f>
        <v>0</v>
      </c>
      <c r="DA194">
        <f>AI194</f>
        <v>1</v>
      </c>
      <c r="DB194">
        <f t="shared" si="66"/>
        <v>0</v>
      </c>
      <c r="DC194">
        <f t="shared" si="67"/>
        <v>0</v>
      </c>
      <c r="DD194" t="s">
        <v>3</v>
      </c>
      <c r="DE194" t="s">
        <v>3</v>
      </c>
      <c r="DF194">
        <f t="shared" ref="DF194:DF199" si="71">ROUND(ROUND(AE194,2)*CX194,2)</f>
        <v>0</v>
      </c>
      <c r="DG194">
        <f t="shared" si="68"/>
        <v>0</v>
      </c>
      <c r="DH194">
        <f t="shared" si="69"/>
        <v>0</v>
      </c>
      <c r="DI194">
        <f t="shared" si="70"/>
        <v>0</v>
      </c>
      <c r="DJ194">
        <f>DF194</f>
        <v>0</v>
      </c>
      <c r="DK194">
        <v>0</v>
      </c>
      <c r="DL194" t="s">
        <v>3</v>
      </c>
      <c r="DM194">
        <v>0</v>
      </c>
      <c r="DN194" t="s">
        <v>3</v>
      </c>
      <c r="DO194">
        <v>0</v>
      </c>
    </row>
    <row r="195" spans="1:119" x14ac:dyDescent="0.2">
      <c r="A195">
        <f>ROW(Source!A85)</f>
        <v>85</v>
      </c>
      <c r="B195">
        <v>61617792</v>
      </c>
      <c r="C195">
        <v>61618394</v>
      </c>
      <c r="D195">
        <v>37064878</v>
      </c>
      <c r="E195">
        <v>108</v>
      </c>
      <c r="F195">
        <v>1</v>
      </c>
      <c r="G195">
        <v>1</v>
      </c>
      <c r="H195">
        <v>1</v>
      </c>
      <c r="I195" t="s">
        <v>568</v>
      </c>
      <c r="J195" t="s">
        <v>3</v>
      </c>
      <c r="K195" t="s">
        <v>569</v>
      </c>
      <c r="L195">
        <v>1191</v>
      </c>
      <c r="N195">
        <v>1013</v>
      </c>
      <c r="O195" t="s">
        <v>508</v>
      </c>
      <c r="P195" t="s">
        <v>508</v>
      </c>
      <c r="Q195">
        <v>1</v>
      </c>
      <c r="W195">
        <v>0</v>
      </c>
      <c r="X195">
        <v>-2012709214</v>
      </c>
      <c r="Y195">
        <f t="shared" si="65"/>
        <v>80.8</v>
      </c>
      <c r="AA195">
        <v>0</v>
      </c>
      <c r="AB195">
        <v>0</v>
      </c>
      <c r="AC195">
        <v>0</v>
      </c>
      <c r="AD195">
        <v>434.95</v>
      </c>
      <c r="AE195">
        <v>0</v>
      </c>
      <c r="AF195">
        <v>0</v>
      </c>
      <c r="AG195">
        <v>0</v>
      </c>
      <c r="AH195">
        <v>434.95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0</v>
      </c>
      <c r="AP195">
        <v>0</v>
      </c>
      <c r="AQ195">
        <v>1</v>
      </c>
      <c r="AR195">
        <v>0</v>
      </c>
      <c r="AS195" t="s">
        <v>3</v>
      </c>
      <c r="AT195">
        <v>80.8</v>
      </c>
      <c r="AU195" t="s">
        <v>3</v>
      </c>
      <c r="AV195">
        <v>1</v>
      </c>
      <c r="AW195">
        <v>2</v>
      </c>
      <c r="AX195">
        <v>61618404</v>
      </c>
      <c r="AY195">
        <v>1</v>
      </c>
      <c r="AZ195">
        <v>0</v>
      </c>
      <c r="BA195">
        <v>203</v>
      </c>
      <c r="BB195">
        <v>1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35143.96</v>
      </c>
      <c r="BN195">
        <v>80.8</v>
      </c>
      <c r="BO195">
        <v>0</v>
      </c>
      <c r="BP195">
        <v>1</v>
      </c>
      <c r="BQ195">
        <v>0</v>
      </c>
      <c r="BR195">
        <v>0</v>
      </c>
      <c r="BS195">
        <v>0</v>
      </c>
      <c r="BT195">
        <v>35143.96</v>
      </c>
      <c r="BU195">
        <v>80.8</v>
      </c>
      <c r="BV195">
        <v>0</v>
      </c>
      <c r="BW195">
        <v>1</v>
      </c>
      <c r="CU195">
        <f>ROUND(AT195*Source!I85*AH195*AL195,2)</f>
        <v>0</v>
      </c>
      <c r="CV195">
        <f>ROUND(Y195*Source!I85,7)</f>
        <v>0</v>
      </c>
      <c r="CW195">
        <v>0</v>
      </c>
      <c r="CX195">
        <f>ROUND(Y195*Source!I85,7)</f>
        <v>0</v>
      </c>
      <c r="CY195">
        <f>AD195</f>
        <v>434.95</v>
      </c>
      <c r="CZ195">
        <f>AH195</f>
        <v>434.95</v>
      </c>
      <c r="DA195">
        <f>AL195</f>
        <v>1</v>
      </c>
      <c r="DB195">
        <f t="shared" si="66"/>
        <v>35143.96</v>
      </c>
      <c r="DC195">
        <f t="shared" si="67"/>
        <v>0</v>
      </c>
      <c r="DD195" t="s">
        <v>3</v>
      </c>
      <c r="DE195" t="s">
        <v>3</v>
      </c>
      <c r="DF195">
        <f t="shared" si="71"/>
        <v>0</v>
      </c>
      <c r="DG195">
        <f t="shared" si="68"/>
        <v>0</v>
      </c>
      <c r="DH195">
        <f t="shared" si="69"/>
        <v>0</v>
      </c>
      <c r="DI195">
        <f t="shared" si="70"/>
        <v>0</v>
      </c>
      <c r="DJ195">
        <f>DI195</f>
        <v>0</v>
      </c>
      <c r="DK195">
        <v>1</v>
      </c>
      <c r="DL195" t="s">
        <v>3</v>
      </c>
      <c r="DM195">
        <v>0</v>
      </c>
      <c r="DN195" t="s">
        <v>3</v>
      </c>
      <c r="DO195">
        <v>0</v>
      </c>
    </row>
    <row r="196" spans="1:119" x14ac:dyDescent="0.2">
      <c r="A196">
        <f>ROW(Source!A85)</f>
        <v>85</v>
      </c>
      <c r="B196">
        <v>61617792</v>
      </c>
      <c r="C196">
        <v>61618394</v>
      </c>
      <c r="D196">
        <v>37064876</v>
      </c>
      <c r="E196">
        <v>108</v>
      </c>
      <c r="F196">
        <v>1</v>
      </c>
      <c r="G196">
        <v>1</v>
      </c>
      <c r="H196">
        <v>1</v>
      </c>
      <c r="I196" t="s">
        <v>509</v>
      </c>
      <c r="J196" t="s">
        <v>3</v>
      </c>
      <c r="K196" t="s">
        <v>510</v>
      </c>
      <c r="L196">
        <v>1191</v>
      </c>
      <c r="N196">
        <v>1013</v>
      </c>
      <c r="O196" t="s">
        <v>508</v>
      </c>
      <c r="P196" t="s">
        <v>508</v>
      </c>
      <c r="Q196">
        <v>1</v>
      </c>
      <c r="W196">
        <v>0</v>
      </c>
      <c r="X196">
        <v>-1417349443</v>
      </c>
      <c r="Y196">
        <f t="shared" si="65"/>
        <v>0.4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0</v>
      </c>
      <c r="AQ196">
        <v>1</v>
      </c>
      <c r="AR196">
        <v>0</v>
      </c>
      <c r="AS196" t="s">
        <v>3</v>
      </c>
      <c r="AT196">
        <v>0.4</v>
      </c>
      <c r="AU196" t="s">
        <v>3</v>
      </c>
      <c r="AV196">
        <v>2</v>
      </c>
      <c r="AW196">
        <v>2</v>
      </c>
      <c r="AX196">
        <v>61618405</v>
      </c>
      <c r="AY196">
        <v>1</v>
      </c>
      <c r="AZ196">
        <v>0</v>
      </c>
      <c r="BA196">
        <v>204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V196">
        <v>0</v>
      </c>
      <c r="CW196">
        <v>0</v>
      </c>
      <c r="CX196">
        <f>ROUND(Y196*Source!I85,7)</f>
        <v>0</v>
      </c>
      <c r="CY196">
        <f>AD196</f>
        <v>0</v>
      </c>
      <c r="CZ196">
        <f>AH196</f>
        <v>0</v>
      </c>
      <c r="DA196">
        <f>AL196</f>
        <v>1</v>
      </c>
      <c r="DB196">
        <f t="shared" si="66"/>
        <v>0</v>
      </c>
      <c r="DC196">
        <f t="shared" si="67"/>
        <v>0</v>
      </c>
      <c r="DD196" t="s">
        <v>3</v>
      </c>
      <c r="DE196" t="s">
        <v>3</v>
      </c>
      <c r="DF196">
        <f t="shared" si="71"/>
        <v>0</v>
      </c>
      <c r="DG196">
        <f t="shared" si="68"/>
        <v>0</v>
      </c>
      <c r="DH196">
        <f t="shared" si="69"/>
        <v>0</v>
      </c>
      <c r="DI196">
        <f t="shared" si="70"/>
        <v>0</v>
      </c>
      <c r="DJ196">
        <f>DI196</f>
        <v>0</v>
      </c>
      <c r="DK196">
        <v>0</v>
      </c>
      <c r="DL196" t="s">
        <v>3</v>
      </c>
      <c r="DM196">
        <v>0</v>
      </c>
      <c r="DN196" t="s">
        <v>3</v>
      </c>
      <c r="DO196">
        <v>0</v>
      </c>
    </row>
    <row r="197" spans="1:119" x14ac:dyDescent="0.2">
      <c r="A197">
        <f>ROW(Source!A85)</f>
        <v>85</v>
      </c>
      <c r="B197">
        <v>61617792</v>
      </c>
      <c r="C197">
        <v>61618394</v>
      </c>
      <c r="D197">
        <v>56571417</v>
      </c>
      <c r="E197">
        <v>1</v>
      </c>
      <c r="F197">
        <v>1</v>
      </c>
      <c r="G197">
        <v>1</v>
      </c>
      <c r="H197">
        <v>2</v>
      </c>
      <c r="I197" t="s">
        <v>551</v>
      </c>
      <c r="J197" t="s">
        <v>552</v>
      </c>
      <c r="K197" t="s">
        <v>553</v>
      </c>
      <c r="L197">
        <v>1368</v>
      </c>
      <c r="N197">
        <v>1011</v>
      </c>
      <c r="O197" t="s">
        <v>299</v>
      </c>
      <c r="P197" t="s">
        <v>299</v>
      </c>
      <c r="Q197">
        <v>1</v>
      </c>
      <c r="W197">
        <v>0</v>
      </c>
      <c r="X197">
        <v>-848025172</v>
      </c>
      <c r="Y197">
        <f t="shared" si="65"/>
        <v>0.2</v>
      </c>
      <c r="AA197">
        <v>0</v>
      </c>
      <c r="AB197">
        <v>1406.6</v>
      </c>
      <c r="AC197">
        <v>597.64</v>
      </c>
      <c r="AD197">
        <v>0</v>
      </c>
      <c r="AE197">
        <v>0</v>
      </c>
      <c r="AF197">
        <v>1406.6</v>
      </c>
      <c r="AG197">
        <v>597.64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0</v>
      </c>
      <c r="AQ197">
        <v>1</v>
      </c>
      <c r="AR197">
        <v>0</v>
      </c>
      <c r="AS197" t="s">
        <v>3</v>
      </c>
      <c r="AT197">
        <v>0.2</v>
      </c>
      <c r="AU197" t="s">
        <v>3</v>
      </c>
      <c r="AV197">
        <v>1</v>
      </c>
      <c r="AW197">
        <v>2</v>
      </c>
      <c r="AX197">
        <v>61618406</v>
      </c>
      <c r="AY197">
        <v>1</v>
      </c>
      <c r="AZ197">
        <v>0</v>
      </c>
      <c r="BA197">
        <v>205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281.32</v>
      </c>
      <c r="BL197">
        <v>119.52800000000001</v>
      </c>
      <c r="BM197">
        <v>0</v>
      </c>
      <c r="BN197">
        <v>0</v>
      </c>
      <c r="BO197">
        <v>0.2</v>
      </c>
      <c r="BP197">
        <v>1</v>
      </c>
      <c r="BQ197">
        <v>0</v>
      </c>
      <c r="BR197">
        <v>281.32</v>
      </c>
      <c r="BS197">
        <v>119.52800000000001</v>
      </c>
      <c r="BT197">
        <v>0</v>
      </c>
      <c r="BU197">
        <v>0</v>
      </c>
      <c r="BV197">
        <v>0.2</v>
      </c>
      <c r="BW197">
        <v>1</v>
      </c>
      <c r="CV197">
        <v>0</v>
      </c>
      <c r="CW197">
        <f>ROUND(Y197*Source!I85*DO197,7)</f>
        <v>0</v>
      </c>
      <c r="CX197">
        <f>ROUND(Y197*Source!I85,7)</f>
        <v>0</v>
      </c>
      <c r="CY197">
        <f>AB197</f>
        <v>1406.6</v>
      </c>
      <c r="CZ197">
        <f>AF197</f>
        <v>1406.6</v>
      </c>
      <c r="DA197">
        <f>AJ197</f>
        <v>1</v>
      </c>
      <c r="DB197">
        <f t="shared" si="66"/>
        <v>281.32</v>
      </c>
      <c r="DC197">
        <f t="shared" si="67"/>
        <v>119.53</v>
      </c>
      <c r="DD197" t="s">
        <v>3</v>
      </c>
      <c r="DE197" t="s">
        <v>3</v>
      </c>
      <c r="DF197">
        <f t="shared" si="71"/>
        <v>0</v>
      </c>
      <c r="DG197">
        <f t="shared" si="68"/>
        <v>0</v>
      </c>
      <c r="DH197">
        <f t="shared" si="69"/>
        <v>0</v>
      </c>
      <c r="DI197">
        <f t="shared" si="70"/>
        <v>0</v>
      </c>
      <c r="DJ197">
        <f>DG197+DH197</f>
        <v>0</v>
      </c>
      <c r="DK197">
        <v>1</v>
      </c>
      <c r="DL197" t="s">
        <v>554</v>
      </c>
      <c r="DM197">
        <v>6</v>
      </c>
      <c r="DN197" t="s">
        <v>508</v>
      </c>
      <c r="DO197">
        <v>1</v>
      </c>
    </row>
    <row r="198" spans="1:119" x14ac:dyDescent="0.2">
      <c r="A198">
        <f>ROW(Source!A85)</f>
        <v>85</v>
      </c>
      <c r="B198">
        <v>61617792</v>
      </c>
      <c r="C198">
        <v>61618394</v>
      </c>
      <c r="D198">
        <v>56572833</v>
      </c>
      <c r="E198">
        <v>1</v>
      </c>
      <c r="F198">
        <v>1</v>
      </c>
      <c r="G198">
        <v>1</v>
      </c>
      <c r="H198">
        <v>2</v>
      </c>
      <c r="I198" t="s">
        <v>515</v>
      </c>
      <c r="J198" t="s">
        <v>516</v>
      </c>
      <c r="K198" t="s">
        <v>517</v>
      </c>
      <c r="L198">
        <v>1368</v>
      </c>
      <c r="N198">
        <v>1011</v>
      </c>
      <c r="O198" t="s">
        <v>299</v>
      </c>
      <c r="P198" t="s">
        <v>299</v>
      </c>
      <c r="Q198">
        <v>1</v>
      </c>
      <c r="W198">
        <v>0</v>
      </c>
      <c r="X198">
        <v>1230426758</v>
      </c>
      <c r="Y198">
        <f t="shared" si="65"/>
        <v>0.2</v>
      </c>
      <c r="AA198">
        <v>0</v>
      </c>
      <c r="AB198">
        <v>546.22</v>
      </c>
      <c r="AC198">
        <v>444.91</v>
      </c>
      <c r="AD198">
        <v>0</v>
      </c>
      <c r="AE198">
        <v>0</v>
      </c>
      <c r="AF198">
        <v>546.22</v>
      </c>
      <c r="AG198">
        <v>444.91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0</v>
      </c>
      <c r="AQ198">
        <v>1</v>
      </c>
      <c r="AR198">
        <v>0</v>
      </c>
      <c r="AS198" t="s">
        <v>3</v>
      </c>
      <c r="AT198">
        <v>0.2</v>
      </c>
      <c r="AU198" t="s">
        <v>3</v>
      </c>
      <c r="AV198">
        <v>1</v>
      </c>
      <c r="AW198">
        <v>2</v>
      </c>
      <c r="AX198">
        <v>61618407</v>
      </c>
      <c r="AY198">
        <v>1</v>
      </c>
      <c r="AZ198">
        <v>0</v>
      </c>
      <c r="BA198">
        <v>206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109.24400000000001</v>
      </c>
      <c r="BL198">
        <v>88.982000000000014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109.24400000000001</v>
      </c>
      <c r="BS198">
        <v>88.982000000000014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ROUND(Y198*Source!I85*DO198,7)</f>
        <v>0</v>
      </c>
      <c r="CX198">
        <f>ROUND(Y198*Source!I85,7)</f>
        <v>0</v>
      </c>
      <c r="CY198">
        <f>AB198</f>
        <v>546.22</v>
      </c>
      <c r="CZ198">
        <f>AF198</f>
        <v>546.22</v>
      </c>
      <c r="DA198">
        <f>AJ198</f>
        <v>1</v>
      </c>
      <c r="DB198">
        <f t="shared" si="66"/>
        <v>109.24</v>
      </c>
      <c r="DC198">
        <f t="shared" si="67"/>
        <v>88.98</v>
      </c>
      <c r="DD198" t="s">
        <v>3</v>
      </c>
      <c r="DE198" t="s">
        <v>3</v>
      </c>
      <c r="DF198">
        <f t="shared" si="71"/>
        <v>0</v>
      </c>
      <c r="DG198">
        <f t="shared" si="68"/>
        <v>0</v>
      </c>
      <c r="DH198">
        <f t="shared" si="69"/>
        <v>0</v>
      </c>
      <c r="DI198">
        <f t="shared" si="70"/>
        <v>0</v>
      </c>
      <c r="DJ198">
        <f>DG198+DH198</f>
        <v>0</v>
      </c>
      <c r="DK198">
        <v>1</v>
      </c>
      <c r="DL198" t="s">
        <v>514</v>
      </c>
      <c r="DM198">
        <v>4</v>
      </c>
      <c r="DN198" t="s">
        <v>508</v>
      </c>
      <c r="DO198">
        <v>1</v>
      </c>
    </row>
    <row r="199" spans="1:119" x14ac:dyDescent="0.2">
      <c r="A199">
        <f>ROW(Source!A85)</f>
        <v>85</v>
      </c>
      <c r="B199">
        <v>61617792</v>
      </c>
      <c r="C199">
        <v>61618394</v>
      </c>
      <c r="D199">
        <v>56573153</v>
      </c>
      <c r="E199">
        <v>1</v>
      </c>
      <c r="F199">
        <v>1</v>
      </c>
      <c r="G199">
        <v>1</v>
      </c>
      <c r="H199">
        <v>2</v>
      </c>
      <c r="I199" t="s">
        <v>570</v>
      </c>
      <c r="J199" t="s">
        <v>571</v>
      </c>
      <c r="K199" t="s">
        <v>572</v>
      </c>
      <c r="L199">
        <v>1368</v>
      </c>
      <c r="N199">
        <v>1011</v>
      </c>
      <c r="O199" t="s">
        <v>299</v>
      </c>
      <c r="P199" t="s">
        <v>299</v>
      </c>
      <c r="Q199">
        <v>1</v>
      </c>
      <c r="W199">
        <v>0</v>
      </c>
      <c r="X199">
        <v>1280601743</v>
      </c>
      <c r="Y199">
        <f t="shared" si="65"/>
        <v>22</v>
      </c>
      <c r="AA199">
        <v>0</v>
      </c>
      <c r="AB199">
        <v>26.33</v>
      </c>
      <c r="AC199">
        <v>0</v>
      </c>
      <c r="AD199">
        <v>0</v>
      </c>
      <c r="AE199">
        <v>0</v>
      </c>
      <c r="AF199">
        <v>26.33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0</v>
      </c>
      <c r="AP199">
        <v>0</v>
      </c>
      <c r="AQ199">
        <v>1</v>
      </c>
      <c r="AR199">
        <v>0</v>
      </c>
      <c r="AS199" t="s">
        <v>3</v>
      </c>
      <c r="AT199">
        <v>22</v>
      </c>
      <c r="AU199" t="s">
        <v>3</v>
      </c>
      <c r="AV199">
        <v>1</v>
      </c>
      <c r="AW199">
        <v>2</v>
      </c>
      <c r="AX199">
        <v>61618408</v>
      </c>
      <c r="AY199">
        <v>1</v>
      </c>
      <c r="AZ199">
        <v>0</v>
      </c>
      <c r="BA199">
        <v>207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579.26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579.26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ROUND(Y199*Source!I85*DO199,7)</f>
        <v>0</v>
      </c>
      <c r="CX199">
        <f>ROUND(Y199*Source!I85,7)</f>
        <v>0</v>
      </c>
      <c r="CY199">
        <f>AB199</f>
        <v>26.33</v>
      </c>
      <c r="CZ199">
        <f>AF199</f>
        <v>26.33</v>
      </c>
      <c r="DA199">
        <f>AJ199</f>
        <v>1</v>
      </c>
      <c r="DB199">
        <f t="shared" si="66"/>
        <v>579.26</v>
      </c>
      <c r="DC199">
        <f t="shared" si="67"/>
        <v>0</v>
      </c>
      <c r="DD199" t="s">
        <v>3</v>
      </c>
      <c r="DE199" t="s">
        <v>3</v>
      </c>
      <c r="DF199">
        <f t="shared" si="71"/>
        <v>0</v>
      </c>
      <c r="DG199">
        <f t="shared" si="68"/>
        <v>0</v>
      </c>
      <c r="DH199">
        <f t="shared" si="69"/>
        <v>0</v>
      </c>
      <c r="DI199">
        <f t="shared" si="70"/>
        <v>0</v>
      </c>
      <c r="DJ199">
        <f>DG199+DH199</f>
        <v>0</v>
      </c>
      <c r="DK199">
        <v>1</v>
      </c>
      <c r="DL199" t="s">
        <v>3</v>
      </c>
      <c r="DM199">
        <v>0</v>
      </c>
      <c r="DN199" t="s">
        <v>3</v>
      </c>
      <c r="DO199">
        <v>0</v>
      </c>
    </row>
    <row r="200" spans="1:119" x14ac:dyDescent="0.2">
      <c r="A200">
        <f>ROW(Source!A85)</f>
        <v>85</v>
      </c>
      <c r="B200">
        <v>61617792</v>
      </c>
      <c r="C200">
        <v>61618394</v>
      </c>
      <c r="D200">
        <v>56579266</v>
      </c>
      <c r="E200">
        <v>1</v>
      </c>
      <c r="F200">
        <v>1</v>
      </c>
      <c r="G200">
        <v>1</v>
      </c>
      <c r="H200">
        <v>3</v>
      </c>
      <c r="I200" t="s">
        <v>573</v>
      </c>
      <c r="J200" t="s">
        <v>574</v>
      </c>
      <c r="K200" t="s">
        <v>575</v>
      </c>
      <c r="L200">
        <v>1346</v>
      </c>
      <c r="N200">
        <v>1009</v>
      </c>
      <c r="O200" t="s">
        <v>525</v>
      </c>
      <c r="P200" t="s">
        <v>525</v>
      </c>
      <c r="Q200">
        <v>1</v>
      </c>
      <c r="W200">
        <v>0</v>
      </c>
      <c r="X200">
        <v>-1545686836</v>
      </c>
      <c r="Y200">
        <f t="shared" si="65"/>
        <v>2.99</v>
      </c>
      <c r="AA200">
        <v>157.19</v>
      </c>
      <c r="AB200">
        <v>0</v>
      </c>
      <c r="AC200">
        <v>0</v>
      </c>
      <c r="AD200">
        <v>0</v>
      </c>
      <c r="AE200">
        <v>155.63</v>
      </c>
      <c r="AF200">
        <v>0</v>
      </c>
      <c r="AG200">
        <v>0</v>
      </c>
      <c r="AH200">
        <v>0</v>
      </c>
      <c r="AI200">
        <v>1.01</v>
      </c>
      <c r="AJ200">
        <v>1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0</v>
      </c>
      <c r="AQ200">
        <v>1</v>
      </c>
      <c r="AR200">
        <v>0</v>
      </c>
      <c r="AS200" t="s">
        <v>3</v>
      </c>
      <c r="AT200">
        <v>2.99</v>
      </c>
      <c r="AU200" t="s">
        <v>3</v>
      </c>
      <c r="AV200">
        <v>0</v>
      </c>
      <c r="AW200">
        <v>2</v>
      </c>
      <c r="AX200">
        <v>61618409</v>
      </c>
      <c r="AY200">
        <v>1</v>
      </c>
      <c r="AZ200">
        <v>0</v>
      </c>
      <c r="BA200">
        <v>208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465.33370000000002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465.33370000000002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v>0</v>
      </c>
      <c r="CX200">
        <f>ROUND(Y200*Source!I85,7)</f>
        <v>0</v>
      </c>
      <c r="CY200">
        <f>AA200</f>
        <v>157.19</v>
      </c>
      <c r="CZ200">
        <f>AE200</f>
        <v>155.63</v>
      </c>
      <c r="DA200">
        <f>AI200</f>
        <v>1.01</v>
      </c>
      <c r="DB200">
        <f t="shared" si="66"/>
        <v>465.33</v>
      </c>
      <c r="DC200">
        <f t="shared" si="67"/>
        <v>0</v>
      </c>
      <c r="DD200" t="s">
        <v>3</v>
      </c>
      <c r="DE200" t="s">
        <v>3</v>
      </c>
      <c r="DF200">
        <f>ROUND(ROUND(AE200*AI200,2)*CX200,2)</f>
        <v>0</v>
      </c>
      <c r="DG200">
        <f t="shared" si="68"/>
        <v>0</v>
      </c>
      <c r="DH200">
        <f t="shared" si="69"/>
        <v>0</v>
      </c>
      <c r="DI200">
        <f t="shared" si="70"/>
        <v>0</v>
      </c>
      <c r="DJ200">
        <f>DF200</f>
        <v>0</v>
      </c>
      <c r="DK200">
        <v>0</v>
      </c>
      <c r="DL200" t="s">
        <v>3</v>
      </c>
      <c r="DM200">
        <v>0</v>
      </c>
      <c r="DN200" t="s">
        <v>3</v>
      </c>
      <c r="DO200">
        <v>0</v>
      </c>
    </row>
    <row r="201" spans="1:119" x14ac:dyDescent="0.2">
      <c r="A201">
        <f>ROW(Source!A85)</f>
        <v>85</v>
      </c>
      <c r="B201">
        <v>61617792</v>
      </c>
      <c r="C201">
        <v>61618394</v>
      </c>
      <c r="D201">
        <v>56583545</v>
      </c>
      <c r="E201">
        <v>1</v>
      </c>
      <c r="F201">
        <v>1</v>
      </c>
      <c r="G201">
        <v>1</v>
      </c>
      <c r="H201">
        <v>3</v>
      </c>
      <c r="I201" t="s">
        <v>576</v>
      </c>
      <c r="J201" t="s">
        <v>577</v>
      </c>
      <c r="K201" t="s">
        <v>578</v>
      </c>
      <c r="L201">
        <v>1348</v>
      </c>
      <c r="N201">
        <v>1009</v>
      </c>
      <c r="O201" t="s">
        <v>59</v>
      </c>
      <c r="P201" t="s">
        <v>59</v>
      </c>
      <c r="Q201">
        <v>1000</v>
      </c>
      <c r="W201">
        <v>0</v>
      </c>
      <c r="X201">
        <v>-10131161</v>
      </c>
      <c r="Y201">
        <f t="shared" si="65"/>
        <v>9.1199999999999996E-3</v>
      </c>
      <c r="AA201">
        <v>6865.22</v>
      </c>
      <c r="AB201">
        <v>0</v>
      </c>
      <c r="AC201">
        <v>0</v>
      </c>
      <c r="AD201">
        <v>0</v>
      </c>
      <c r="AE201">
        <v>4800.8500000000004</v>
      </c>
      <c r="AF201">
        <v>0</v>
      </c>
      <c r="AG201">
        <v>0</v>
      </c>
      <c r="AH201">
        <v>0</v>
      </c>
      <c r="AI201">
        <v>1.43</v>
      </c>
      <c r="AJ201">
        <v>1</v>
      </c>
      <c r="AK201">
        <v>1</v>
      </c>
      <c r="AL201">
        <v>1</v>
      </c>
      <c r="AM201">
        <v>2</v>
      </c>
      <c r="AN201">
        <v>0</v>
      </c>
      <c r="AO201">
        <v>0</v>
      </c>
      <c r="AP201">
        <v>0</v>
      </c>
      <c r="AQ201">
        <v>1</v>
      </c>
      <c r="AR201">
        <v>0</v>
      </c>
      <c r="AS201" t="s">
        <v>3</v>
      </c>
      <c r="AT201">
        <v>9.1199999999999996E-3</v>
      </c>
      <c r="AU201" t="s">
        <v>3</v>
      </c>
      <c r="AV201">
        <v>0</v>
      </c>
      <c r="AW201">
        <v>2</v>
      </c>
      <c r="AX201">
        <v>61618410</v>
      </c>
      <c r="AY201">
        <v>1</v>
      </c>
      <c r="AZ201">
        <v>0</v>
      </c>
      <c r="BA201">
        <v>209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43.783752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1</v>
      </c>
      <c r="BQ201">
        <v>43.783752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1</v>
      </c>
      <c r="CV201">
        <v>0</v>
      </c>
      <c r="CW201">
        <v>0</v>
      </c>
      <c r="CX201">
        <f>ROUND(Y201*Source!I85,7)</f>
        <v>0</v>
      </c>
      <c r="CY201">
        <f>AA201</f>
        <v>6865.22</v>
      </c>
      <c r="CZ201">
        <f>AE201</f>
        <v>4800.8500000000004</v>
      </c>
      <c r="DA201">
        <f>AI201</f>
        <v>1.43</v>
      </c>
      <c r="DB201">
        <f t="shared" si="66"/>
        <v>43.78</v>
      </c>
      <c r="DC201">
        <f t="shared" si="67"/>
        <v>0</v>
      </c>
      <c r="DD201" t="s">
        <v>3</v>
      </c>
      <c r="DE201" t="s">
        <v>3</v>
      </c>
      <c r="DF201">
        <f>ROUND(ROUND(AE201*AI201,2)*CX201,2)</f>
        <v>0</v>
      </c>
      <c r="DG201">
        <f t="shared" si="68"/>
        <v>0</v>
      </c>
      <c r="DH201">
        <f t="shared" si="69"/>
        <v>0</v>
      </c>
      <c r="DI201">
        <f t="shared" si="70"/>
        <v>0</v>
      </c>
      <c r="DJ201">
        <f>DF201</f>
        <v>0</v>
      </c>
      <c r="DK201">
        <v>0</v>
      </c>
      <c r="DL201" t="s">
        <v>3</v>
      </c>
      <c r="DM201">
        <v>0</v>
      </c>
      <c r="DN201" t="s">
        <v>3</v>
      </c>
      <c r="DO201">
        <v>0</v>
      </c>
    </row>
    <row r="202" spans="1:119" x14ac:dyDescent="0.2">
      <c r="A202">
        <f>ROW(Source!A85)</f>
        <v>85</v>
      </c>
      <c r="B202">
        <v>61617792</v>
      </c>
      <c r="C202">
        <v>61618394</v>
      </c>
      <c r="D202">
        <v>56610130</v>
      </c>
      <c r="E202">
        <v>1</v>
      </c>
      <c r="F202">
        <v>1</v>
      </c>
      <c r="G202">
        <v>1</v>
      </c>
      <c r="H202">
        <v>3</v>
      </c>
      <c r="I202" t="s">
        <v>579</v>
      </c>
      <c r="J202" t="s">
        <v>580</v>
      </c>
      <c r="K202" t="s">
        <v>581</v>
      </c>
      <c r="L202">
        <v>1348</v>
      </c>
      <c r="N202">
        <v>1009</v>
      </c>
      <c r="O202" t="s">
        <v>59</v>
      </c>
      <c r="P202" t="s">
        <v>59</v>
      </c>
      <c r="Q202">
        <v>1000</v>
      </c>
      <c r="W202">
        <v>0</v>
      </c>
      <c r="X202">
        <v>-246350641</v>
      </c>
      <c r="Y202">
        <f t="shared" si="65"/>
        <v>1.1169999999999999E-2</v>
      </c>
      <c r="AA202">
        <v>89313.99</v>
      </c>
      <c r="AB202">
        <v>0</v>
      </c>
      <c r="AC202">
        <v>0</v>
      </c>
      <c r="AD202">
        <v>0</v>
      </c>
      <c r="AE202">
        <v>82698.14</v>
      </c>
      <c r="AF202">
        <v>0</v>
      </c>
      <c r="AG202">
        <v>0</v>
      </c>
      <c r="AH202">
        <v>0</v>
      </c>
      <c r="AI202">
        <v>1.08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0</v>
      </c>
      <c r="AQ202">
        <v>1</v>
      </c>
      <c r="AR202">
        <v>0</v>
      </c>
      <c r="AS202" t="s">
        <v>3</v>
      </c>
      <c r="AT202">
        <v>1.1169999999999999E-2</v>
      </c>
      <c r="AU202" t="s">
        <v>3</v>
      </c>
      <c r="AV202">
        <v>0</v>
      </c>
      <c r="AW202">
        <v>2</v>
      </c>
      <c r="AX202">
        <v>61618411</v>
      </c>
      <c r="AY202">
        <v>1</v>
      </c>
      <c r="AZ202">
        <v>0</v>
      </c>
      <c r="BA202">
        <v>210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923.7382237999999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923.7382237999999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ROUND(Y202*Source!I85,7)</f>
        <v>0</v>
      </c>
      <c r="CY202">
        <f>AA202</f>
        <v>89313.99</v>
      </c>
      <c r="CZ202">
        <f>AE202</f>
        <v>82698.14</v>
      </c>
      <c r="DA202">
        <f>AI202</f>
        <v>1.08</v>
      </c>
      <c r="DB202">
        <f t="shared" si="66"/>
        <v>923.74</v>
      </c>
      <c r="DC202">
        <f t="shared" si="67"/>
        <v>0</v>
      </c>
      <c r="DD202" t="s">
        <v>3</v>
      </c>
      <c r="DE202" t="s">
        <v>3</v>
      </c>
      <c r="DF202">
        <f>ROUND(ROUND(AE202*AI202,2)*CX202,2)</f>
        <v>0</v>
      </c>
      <c r="DG202">
        <f t="shared" si="68"/>
        <v>0</v>
      </c>
      <c r="DH202">
        <f t="shared" si="69"/>
        <v>0</v>
      </c>
      <c r="DI202">
        <f t="shared" si="70"/>
        <v>0</v>
      </c>
      <c r="DJ202">
        <f>DF202</f>
        <v>0</v>
      </c>
      <c r="DK202">
        <v>0</v>
      </c>
      <c r="DL202" t="s">
        <v>3</v>
      </c>
      <c r="DM202">
        <v>0</v>
      </c>
      <c r="DN202" t="s">
        <v>3</v>
      </c>
      <c r="DO202">
        <v>0</v>
      </c>
    </row>
    <row r="203" spans="1:119" x14ac:dyDescent="0.2">
      <c r="A203">
        <f>ROW(Source!A85)</f>
        <v>85</v>
      </c>
      <c r="B203">
        <v>61617792</v>
      </c>
      <c r="C203">
        <v>61618394</v>
      </c>
      <c r="D203">
        <v>56223463</v>
      </c>
      <c r="E203">
        <v>108</v>
      </c>
      <c r="F203">
        <v>1</v>
      </c>
      <c r="G203">
        <v>1</v>
      </c>
      <c r="H203">
        <v>3</v>
      </c>
      <c r="I203" t="s">
        <v>565</v>
      </c>
      <c r="J203" t="s">
        <v>3</v>
      </c>
      <c r="K203" t="s">
        <v>566</v>
      </c>
      <c r="L203">
        <v>3277935</v>
      </c>
      <c r="N203">
        <v>1013</v>
      </c>
      <c r="O203" t="s">
        <v>567</v>
      </c>
      <c r="P203" t="s">
        <v>567</v>
      </c>
      <c r="Q203">
        <v>1</v>
      </c>
      <c r="W203">
        <v>0</v>
      </c>
      <c r="X203">
        <v>274903907</v>
      </c>
      <c r="Y203">
        <f t="shared" si="65"/>
        <v>2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0</v>
      </c>
      <c r="AP203">
        <v>0</v>
      </c>
      <c r="AQ203">
        <v>1</v>
      </c>
      <c r="AR203">
        <v>0</v>
      </c>
      <c r="AS203" t="s">
        <v>3</v>
      </c>
      <c r="AT203">
        <v>2</v>
      </c>
      <c r="AU203" t="s">
        <v>3</v>
      </c>
      <c r="AV203">
        <v>0</v>
      </c>
      <c r="AW203">
        <v>2</v>
      </c>
      <c r="AX203">
        <v>61618412</v>
      </c>
      <c r="AY203">
        <v>1</v>
      </c>
      <c r="AZ203">
        <v>0</v>
      </c>
      <c r="BA203">
        <v>211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V203">
        <v>0</v>
      </c>
      <c r="CW203">
        <v>0</v>
      </c>
      <c r="CX203">
        <f>ROUND(Y203*Source!I85,7)</f>
        <v>0</v>
      </c>
      <c r="CY203">
        <f>AA203</f>
        <v>0</v>
      </c>
      <c r="CZ203">
        <f>AE203</f>
        <v>0</v>
      </c>
      <c r="DA203">
        <f>AI203</f>
        <v>1</v>
      </c>
      <c r="DB203">
        <f t="shared" si="66"/>
        <v>0</v>
      </c>
      <c r="DC203">
        <f t="shared" si="67"/>
        <v>0</v>
      </c>
      <c r="DD203" t="s">
        <v>3</v>
      </c>
      <c r="DE203" t="s">
        <v>3</v>
      </c>
      <c r="DF203">
        <f t="shared" ref="DF203:DF211" si="72">ROUND(ROUND(AE203,2)*CX203,2)</f>
        <v>0</v>
      </c>
      <c r="DG203">
        <f t="shared" si="68"/>
        <v>0</v>
      </c>
      <c r="DH203">
        <f t="shared" si="69"/>
        <v>0</v>
      </c>
      <c r="DI203">
        <f t="shared" si="70"/>
        <v>0</v>
      </c>
      <c r="DJ203">
        <f>DF203</f>
        <v>0</v>
      </c>
      <c r="DK203">
        <v>0</v>
      </c>
      <c r="DL203" t="s">
        <v>3</v>
      </c>
      <c r="DM203">
        <v>0</v>
      </c>
      <c r="DN203" t="s">
        <v>3</v>
      </c>
      <c r="DO203">
        <v>0</v>
      </c>
    </row>
    <row r="204" spans="1:119" x14ac:dyDescent="0.2">
      <c r="A204">
        <f>ROW(Source!A86)</f>
        <v>86</v>
      </c>
      <c r="B204">
        <v>61617792</v>
      </c>
      <c r="C204">
        <v>61618413</v>
      </c>
      <c r="D204">
        <v>37072767</v>
      </c>
      <c r="E204">
        <v>108</v>
      </c>
      <c r="F204">
        <v>1</v>
      </c>
      <c r="G204">
        <v>1</v>
      </c>
      <c r="H204">
        <v>1</v>
      </c>
      <c r="I204" t="s">
        <v>582</v>
      </c>
      <c r="J204" t="s">
        <v>3</v>
      </c>
      <c r="K204" t="s">
        <v>583</v>
      </c>
      <c r="L204">
        <v>1191</v>
      </c>
      <c r="N204">
        <v>1013</v>
      </c>
      <c r="O204" t="s">
        <v>508</v>
      </c>
      <c r="P204" t="s">
        <v>508</v>
      </c>
      <c r="Q204">
        <v>1</v>
      </c>
      <c r="W204">
        <v>0</v>
      </c>
      <c r="X204">
        <v>-1810713292</v>
      </c>
      <c r="Y204">
        <f t="shared" si="65"/>
        <v>0.35</v>
      </c>
      <c r="AA204">
        <v>0</v>
      </c>
      <c r="AB204">
        <v>0</v>
      </c>
      <c r="AC204">
        <v>0</v>
      </c>
      <c r="AD204">
        <v>424.99</v>
      </c>
      <c r="AE204">
        <v>0</v>
      </c>
      <c r="AF204">
        <v>0</v>
      </c>
      <c r="AG204">
        <v>0</v>
      </c>
      <c r="AH204">
        <v>424.99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3</v>
      </c>
      <c r="AT204">
        <v>0.35</v>
      </c>
      <c r="AU204" t="s">
        <v>3</v>
      </c>
      <c r="AV204">
        <v>1</v>
      </c>
      <c r="AW204">
        <v>2</v>
      </c>
      <c r="AX204">
        <v>61618418</v>
      </c>
      <c r="AY204">
        <v>1</v>
      </c>
      <c r="AZ204">
        <v>0</v>
      </c>
      <c r="BA204">
        <v>212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148.7465</v>
      </c>
      <c r="BN204">
        <v>0.35</v>
      </c>
      <c r="BO204">
        <v>0</v>
      </c>
      <c r="BP204">
        <v>1</v>
      </c>
      <c r="BQ204">
        <v>0</v>
      </c>
      <c r="BR204">
        <v>0</v>
      </c>
      <c r="BS204">
        <v>0</v>
      </c>
      <c r="BT204">
        <v>148.7465</v>
      </c>
      <c r="BU204">
        <v>0.35</v>
      </c>
      <c r="BV204">
        <v>0</v>
      </c>
      <c r="BW204">
        <v>1</v>
      </c>
      <c r="CU204">
        <f>ROUND(AT204*Source!I86*AH204*AL204,2)</f>
        <v>0</v>
      </c>
      <c r="CV204">
        <f>ROUND(Y204*Source!I86,7)</f>
        <v>0</v>
      </c>
      <c r="CW204">
        <v>0</v>
      </c>
      <c r="CX204">
        <f>ROUND(Y204*Source!I86,7)</f>
        <v>0</v>
      </c>
      <c r="CY204">
        <f>AD204</f>
        <v>424.99</v>
      </c>
      <c r="CZ204">
        <f>AH204</f>
        <v>424.99</v>
      </c>
      <c r="DA204">
        <f>AL204</f>
        <v>1</v>
      </c>
      <c r="DB204">
        <f t="shared" si="66"/>
        <v>148.75</v>
      </c>
      <c r="DC204">
        <f t="shared" si="67"/>
        <v>0</v>
      </c>
      <c r="DD204" t="s">
        <v>3</v>
      </c>
      <c r="DE204" t="s">
        <v>3</v>
      </c>
      <c r="DF204">
        <f t="shared" si="72"/>
        <v>0</v>
      </c>
      <c r="DG204">
        <f t="shared" si="68"/>
        <v>0</v>
      </c>
      <c r="DH204">
        <f t="shared" si="69"/>
        <v>0</v>
      </c>
      <c r="DI204">
        <f t="shared" si="70"/>
        <v>0</v>
      </c>
      <c r="DJ204">
        <f>DI204</f>
        <v>0</v>
      </c>
      <c r="DK204">
        <v>1</v>
      </c>
      <c r="DL204" t="s">
        <v>3</v>
      </c>
      <c r="DM204">
        <v>0</v>
      </c>
      <c r="DN204" t="s">
        <v>3</v>
      </c>
      <c r="DO204">
        <v>0</v>
      </c>
    </row>
    <row r="205" spans="1:119" x14ac:dyDescent="0.2">
      <c r="A205">
        <f>ROW(Source!A86)</f>
        <v>86</v>
      </c>
      <c r="B205">
        <v>61617792</v>
      </c>
      <c r="C205">
        <v>61618413</v>
      </c>
      <c r="D205">
        <v>37064876</v>
      </c>
      <c r="E205">
        <v>108</v>
      </c>
      <c r="F205">
        <v>1</v>
      </c>
      <c r="G205">
        <v>1</v>
      </c>
      <c r="H205">
        <v>1</v>
      </c>
      <c r="I205" t="s">
        <v>509</v>
      </c>
      <c r="J205" t="s">
        <v>3</v>
      </c>
      <c r="K205" t="s">
        <v>510</v>
      </c>
      <c r="L205">
        <v>1191</v>
      </c>
      <c r="N205">
        <v>1013</v>
      </c>
      <c r="O205" t="s">
        <v>508</v>
      </c>
      <c r="P205" t="s">
        <v>508</v>
      </c>
      <c r="Q205">
        <v>1</v>
      </c>
      <c r="W205">
        <v>0</v>
      </c>
      <c r="X205">
        <v>-1417349443</v>
      </c>
      <c r="Y205">
        <f t="shared" si="65"/>
        <v>0.15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3</v>
      </c>
      <c r="AT205">
        <v>0.15</v>
      </c>
      <c r="AU205" t="s">
        <v>3</v>
      </c>
      <c r="AV205">
        <v>2</v>
      </c>
      <c r="AW205">
        <v>2</v>
      </c>
      <c r="AX205">
        <v>61618419</v>
      </c>
      <c r="AY205">
        <v>1</v>
      </c>
      <c r="AZ205">
        <v>0</v>
      </c>
      <c r="BA205">
        <v>213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V205">
        <v>0</v>
      </c>
      <c r="CW205">
        <v>0</v>
      </c>
      <c r="CX205">
        <f>ROUND(Y205*Source!I86,7)</f>
        <v>0</v>
      </c>
      <c r="CY205">
        <f>AD205</f>
        <v>0</v>
      </c>
      <c r="CZ205">
        <f>AH205</f>
        <v>0</v>
      </c>
      <c r="DA205">
        <f>AL205</f>
        <v>1</v>
      </c>
      <c r="DB205">
        <f t="shared" si="66"/>
        <v>0</v>
      </c>
      <c r="DC205">
        <f t="shared" si="67"/>
        <v>0</v>
      </c>
      <c r="DD205" t="s">
        <v>3</v>
      </c>
      <c r="DE205" t="s">
        <v>3</v>
      </c>
      <c r="DF205">
        <f t="shared" si="72"/>
        <v>0</v>
      </c>
      <c r="DG205">
        <f t="shared" si="68"/>
        <v>0</v>
      </c>
      <c r="DH205">
        <f t="shared" si="69"/>
        <v>0</v>
      </c>
      <c r="DI205">
        <f t="shared" si="70"/>
        <v>0</v>
      </c>
      <c r="DJ205">
        <f>DI205</f>
        <v>0</v>
      </c>
      <c r="DK205">
        <v>0</v>
      </c>
      <c r="DL205" t="s">
        <v>3</v>
      </c>
      <c r="DM205">
        <v>0</v>
      </c>
      <c r="DN205" t="s">
        <v>3</v>
      </c>
      <c r="DO205">
        <v>0</v>
      </c>
    </row>
    <row r="206" spans="1:119" x14ac:dyDescent="0.2">
      <c r="A206">
        <f>ROW(Source!A86)</f>
        <v>86</v>
      </c>
      <c r="B206">
        <v>61617792</v>
      </c>
      <c r="C206">
        <v>61618413</v>
      </c>
      <c r="D206">
        <v>56571417</v>
      </c>
      <c r="E206">
        <v>1</v>
      </c>
      <c r="F206">
        <v>1</v>
      </c>
      <c r="G206">
        <v>1</v>
      </c>
      <c r="H206">
        <v>2</v>
      </c>
      <c r="I206" t="s">
        <v>551</v>
      </c>
      <c r="J206" t="s">
        <v>552</v>
      </c>
      <c r="K206" t="s">
        <v>553</v>
      </c>
      <c r="L206">
        <v>1368</v>
      </c>
      <c r="N206">
        <v>1011</v>
      </c>
      <c r="O206" t="s">
        <v>299</v>
      </c>
      <c r="P206" t="s">
        <v>299</v>
      </c>
      <c r="Q206">
        <v>1</v>
      </c>
      <c r="W206">
        <v>0</v>
      </c>
      <c r="X206">
        <v>-848025172</v>
      </c>
      <c r="Y206">
        <f t="shared" si="65"/>
        <v>0.15</v>
      </c>
      <c r="AA206">
        <v>0</v>
      </c>
      <c r="AB206">
        <v>1406.6</v>
      </c>
      <c r="AC206">
        <v>597.64</v>
      </c>
      <c r="AD206">
        <v>0</v>
      </c>
      <c r="AE206">
        <v>0</v>
      </c>
      <c r="AF206">
        <v>1406.6</v>
      </c>
      <c r="AG206">
        <v>597.64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0</v>
      </c>
      <c r="AP206">
        <v>1</v>
      </c>
      <c r="AQ206">
        <v>1</v>
      </c>
      <c r="AR206">
        <v>0</v>
      </c>
      <c r="AS206" t="s">
        <v>3</v>
      </c>
      <c r="AT206">
        <v>0.15</v>
      </c>
      <c r="AU206" t="s">
        <v>3</v>
      </c>
      <c r="AV206">
        <v>1</v>
      </c>
      <c r="AW206">
        <v>2</v>
      </c>
      <c r="AX206">
        <v>61618420</v>
      </c>
      <c r="AY206">
        <v>1</v>
      </c>
      <c r="AZ206">
        <v>0</v>
      </c>
      <c r="BA206">
        <v>214</v>
      </c>
      <c r="BB206">
        <v>1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210.98999999999998</v>
      </c>
      <c r="BL206">
        <v>89.646000000000001</v>
      </c>
      <c r="BM206">
        <v>0</v>
      </c>
      <c r="BN206">
        <v>0</v>
      </c>
      <c r="BO206">
        <v>0.15</v>
      </c>
      <c r="BP206">
        <v>1</v>
      </c>
      <c r="BQ206">
        <v>0</v>
      </c>
      <c r="BR206">
        <v>210.98999999999998</v>
      </c>
      <c r="BS206">
        <v>89.646000000000001</v>
      </c>
      <c r="BT206">
        <v>0</v>
      </c>
      <c r="BU206">
        <v>0</v>
      </c>
      <c r="BV206">
        <v>0.15</v>
      </c>
      <c r="BW206">
        <v>1</v>
      </c>
      <c r="CV206">
        <v>0</v>
      </c>
      <c r="CW206">
        <f>ROUND(Y206*Source!I86*DO206,7)</f>
        <v>0</v>
      </c>
      <c r="CX206">
        <f>ROUND(Y206*Source!I86,7)</f>
        <v>0</v>
      </c>
      <c r="CY206">
        <f>AB206</f>
        <v>1406.6</v>
      </c>
      <c r="CZ206">
        <f>AF206</f>
        <v>1406.6</v>
      </c>
      <c r="DA206">
        <f>AJ206</f>
        <v>1</v>
      </c>
      <c r="DB206">
        <f t="shared" si="66"/>
        <v>210.99</v>
      </c>
      <c r="DC206">
        <f t="shared" si="67"/>
        <v>89.65</v>
      </c>
      <c r="DD206" t="s">
        <v>3</v>
      </c>
      <c r="DE206" t="s">
        <v>3</v>
      </c>
      <c r="DF206">
        <f t="shared" si="72"/>
        <v>0</v>
      </c>
      <c r="DG206">
        <f t="shared" si="68"/>
        <v>0</v>
      </c>
      <c r="DH206">
        <f t="shared" si="69"/>
        <v>0</v>
      </c>
      <c r="DI206">
        <f t="shared" si="70"/>
        <v>0</v>
      </c>
      <c r="DJ206">
        <f>DG206+DH206</f>
        <v>0</v>
      </c>
      <c r="DK206">
        <v>1</v>
      </c>
      <c r="DL206" t="s">
        <v>554</v>
      </c>
      <c r="DM206">
        <v>6</v>
      </c>
      <c r="DN206" t="s">
        <v>508</v>
      </c>
      <c r="DO206">
        <v>1</v>
      </c>
    </row>
    <row r="207" spans="1:119" x14ac:dyDescent="0.2">
      <c r="A207">
        <f>ROW(Source!A86)</f>
        <v>86</v>
      </c>
      <c r="B207">
        <v>61617792</v>
      </c>
      <c r="C207">
        <v>61618413</v>
      </c>
      <c r="D207">
        <v>56223463</v>
      </c>
      <c r="E207">
        <v>108</v>
      </c>
      <c r="F207">
        <v>1</v>
      </c>
      <c r="G207">
        <v>1</v>
      </c>
      <c r="H207">
        <v>3</v>
      </c>
      <c r="I207" t="s">
        <v>565</v>
      </c>
      <c r="J207" t="s">
        <v>3</v>
      </c>
      <c r="K207" t="s">
        <v>566</v>
      </c>
      <c r="L207">
        <v>3277935</v>
      </c>
      <c r="N207">
        <v>1013</v>
      </c>
      <c r="O207" t="s">
        <v>567</v>
      </c>
      <c r="P207" t="s">
        <v>567</v>
      </c>
      <c r="Q207">
        <v>1</v>
      </c>
      <c r="W207">
        <v>0</v>
      </c>
      <c r="X207">
        <v>274903907</v>
      </c>
      <c r="Y207">
        <f t="shared" si="65"/>
        <v>2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0</v>
      </c>
      <c r="AQ207">
        <v>1</v>
      </c>
      <c r="AR207">
        <v>0</v>
      </c>
      <c r="AS207" t="s">
        <v>3</v>
      </c>
      <c r="AT207">
        <v>2</v>
      </c>
      <c r="AU207" t="s">
        <v>3</v>
      </c>
      <c r="AV207">
        <v>0</v>
      </c>
      <c r="AW207">
        <v>2</v>
      </c>
      <c r="AX207">
        <v>61618421</v>
      </c>
      <c r="AY207">
        <v>1</v>
      </c>
      <c r="AZ207">
        <v>0</v>
      </c>
      <c r="BA207">
        <v>215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V207">
        <v>0</v>
      </c>
      <c r="CW207">
        <v>0</v>
      </c>
      <c r="CX207">
        <f>ROUND(Y207*Source!I86,7)</f>
        <v>0</v>
      </c>
      <c r="CY207">
        <f>AA207</f>
        <v>0</v>
      </c>
      <c r="CZ207">
        <f>AE207</f>
        <v>0</v>
      </c>
      <c r="DA207">
        <f>AI207</f>
        <v>1</v>
      </c>
      <c r="DB207">
        <f t="shared" si="66"/>
        <v>0</v>
      </c>
      <c r="DC207">
        <f t="shared" si="67"/>
        <v>0</v>
      </c>
      <c r="DD207" t="s">
        <v>3</v>
      </c>
      <c r="DE207" t="s">
        <v>3</v>
      </c>
      <c r="DF207">
        <f t="shared" si="72"/>
        <v>0</v>
      </c>
      <c r="DG207">
        <f t="shared" si="68"/>
        <v>0</v>
      </c>
      <c r="DH207">
        <f t="shared" si="69"/>
        <v>0</v>
      </c>
      <c r="DI207">
        <f t="shared" si="70"/>
        <v>0</v>
      </c>
      <c r="DJ207">
        <f>DF207</f>
        <v>0</v>
      </c>
      <c r="DK207">
        <v>0</v>
      </c>
      <c r="DL207" t="s">
        <v>3</v>
      </c>
      <c r="DM207">
        <v>0</v>
      </c>
      <c r="DN207" t="s">
        <v>3</v>
      </c>
      <c r="DO207">
        <v>0</v>
      </c>
    </row>
    <row r="208" spans="1:119" x14ac:dyDescent="0.2">
      <c r="A208">
        <f>ROW(Source!A87)</f>
        <v>87</v>
      </c>
      <c r="B208">
        <v>61617792</v>
      </c>
      <c r="C208">
        <v>61618422</v>
      </c>
      <c r="D208">
        <v>37071037</v>
      </c>
      <c r="E208">
        <v>108</v>
      </c>
      <c r="F208">
        <v>1</v>
      </c>
      <c r="G208">
        <v>1</v>
      </c>
      <c r="H208">
        <v>1</v>
      </c>
      <c r="I208" t="s">
        <v>584</v>
      </c>
      <c r="J208" t="s">
        <v>3</v>
      </c>
      <c r="K208" t="s">
        <v>585</v>
      </c>
      <c r="L208">
        <v>1191</v>
      </c>
      <c r="N208">
        <v>1013</v>
      </c>
      <c r="O208" t="s">
        <v>508</v>
      </c>
      <c r="P208" t="s">
        <v>508</v>
      </c>
      <c r="Q208">
        <v>1</v>
      </c>
      <c r="W208">
        <v>0</v>
      </c>
      <c r="X208">
        <v>-1111239348</v>
      </c>
      <c r="Y208">
        <f t="shared" si="65"/>
        <v>0.4</v>
      </c>
      <c r="AA208">
        <v>0</v>
      </c>
      <c r="AB208">
        <v>0</v>
      </c>
      <c r="AC208">
        <v>0</v>
      </c>
      <c r="AD208">
        <v>444.91</v>
      </c>
      <c r="AE208">
        <v>0</v>
      </c>
      <c r="AF208">
        <v>0</v>
      </c>
      <c r="AG208">
        <v>0</v>
      </c>
      <c r="AH208">
        <v>444.91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3</v>
      </c>
      <c r="AT208">
        <v>0.4</v>
      </c>
      <c r="AU208" t="s">
        <v>3</v>
      </c>
      <c r="AV208">
        <v>1</v>
      </c>
      <c r="AW208">
        <v>2</v>
      </c>
      <c r="AX208">
        <v>61618429</v>
      </c>
      <c r="AY208">
        <v>1</v>
      </c>
      <c r="AZ208">
        <v>0</v>
      </c>
      <c r="BA208">
        <v>216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177.96400000000003</v>
      </c>
      <c r="BN208">
        <v>0.4</v>
      </c>
      <c r="BO208">
        <v>0</v>
      </c>
      <c r="BP208">
        <v>1</v>
      </c>
      <c r="BQ208">
        <v>0</v>
      </c>
      <c r="BR208">
        <v>0</v>
      </c>
      <c r="BS208">
        <v>0</v>
      </c>
      <c r="BT208">
        <v>177.96400000000003</v>
      </c>
      <c r="BU208">
        <v>0.4</v>
      </c>
      <c r="BV208">
        <v>0</v>
      </c>
      <c r="BW208">
        <v>1</v>
      </c>
      <c r="CU208">
        <f>ROUND(AT208*Source!I87*AH208*AL208,2)</f>
        <v>0</v>
      </c>
      <c r="CV208">
        <f>ROUND(Y208*Source!I87,7)</f>
        <v>0</v>
      </c>
      <c r="CW208">
        <v>0</v>
      </c>
      <c r="CX208">
        <f>ROUND(Y208*Source!I87,7)</f>
        <v>0</v>
      </c>
      <c r="CY208">
        <f>AD208</f>
        <v>444.91</v>
      </c>
      <c r="CZ208">
        <f>AH208</f>
        <v>444.91</v>
      </c>
      <c r="DA208">
        <f>AL208</f>
        <v>1</v>
      </c>
      <c r="DB208">
        <f t="shared" si="66"/>
        <v>177.96</v>
      </c>
      <c r="DC208">
        <f t="shared" si="67"/>
        <v>0</v>
      </c>
      <c r="DD208" t="s">
        <v>3</v>
      </c>
      <c r="DE208" t="s">
        <v>3</v>
      </c>
      <c r="DF208">
        <f t="shared" si="72"/>
        <v>0</v>
      </c>
      <c r="DG208">
        <f t="shared" si="68"/>
        <v>0</v>
      </c>
      <c r="DH208">
        <f t="shared" si="69"/>
        <v>0</v>
      </c>
      <c r="DI208">
        <f t="shared" si="70"/>
        <v>0</v>
      </c>
      <c r="DJ208">
        <f>DI208</f>
        <v>0</v>
      </c>
      <c r="DK208">
        <v>1</v>
      </c>
      <c r="DL208" t="s">
        <v>3</v>
      </c>
      <c r="DM208">
        <v>0</v>
      </c>
      <c r="DN208" t="s">
        <v>3</v>
      </c>
      <c r="DO208">
        <v>0</v>
      </c>
    </row>
    <row r="209" spans="1:119" x14ac:dyDescent="0.2">
      <c r="A209">
        <f>ROW(Source!A87)</f>
        <v>87</v>
      </c>
      <c r="B209">
        <v>61617792</v>
      </c>
      <c r="C209">
        <v>61618422</v>
      </c>
      <c r="D209">
        <v>37064876</v>
      </c>
      <c r="E209">
        <v>108</v>
      </c>
      <c r="F209">
        <v>1</v>
      </c>
      <c r="G209">
        <v>1</v>
      </c>
      <c r="H209">
        <v>1</v>
      </c>
      <c r="I209" t="s">
        <v>509</v>
      </c>
      <c r="J209" t="s">
        <v>3</v>
      </c>
      <c r="K209" t="s">
        <v>510</v>
      </c>
      <c r="L209">
        <v>1191</v>
      </c>
      <c r="N209">
        <v>1013</v>
      </c>
      <c r="O209" t="s">
        <v>508</v>
      </c>
      <c r="P209" t="s">
        <v>508</v>
      </c>
      <c r="Q209">
        <v>1</v>
      </c>
      <c r="W209">
        <v>0</v>
      </c>
      <c r="X209">
        <v>-1417349443</v>
      </c>
      <c r="Y209">
        <f t="shared" si="65"/>
        <v>0.01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3</v>
      </c>
      <c r="AT209">
        <v>0.01</v>
      </c>
      <c r="AU209" t="s">
        <v>3</v>
      </c>
      <c r="AV209">
        <v>2</v>
      </c>
      <c r="AW209">
        <v>2</v>
      </c>
      <c r="AX209">
        <v>61618430</v>
      </c>
      <c r="AY209">
        <v>1</v>
      </c>
      <c r="AZ209">
        <v>0</v>
      </c>
      <c r="BA209">
        <v>217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V209">
        <v>0</v>
      </c>
      <c r="CW209">
        <v>0</v>
      </c>
      <c r="CX209">
        <f>ROUND(Y209*Source!I87,7)</f>
        <v>0</v>
      </c>
      <c r="CY209">
        <f>AD209</f>
        <v>0</v>
      </c>
      <c r="CZ209">
        <f>AH209</f>
        <v>0</v>
      </c>
      <c r="DA209">
        <f>AL209</f>
        <v>1</v>
      </c>
      <c r="DB209">
        <f t="shared" si="66"/>
        <v>0</v>
      </c>
      <c r="DC209">
        <f t="shared" si="67"/>
        <v>0</v>
      </c>
      <c r="DD209" t="s">
        <v>3</v>
      </c>
      <c r="DE209" t="s">
        <v>3</v>
      </c>
      <c r="DF209">
        <f t="shared" si="72"/>
        <v>0</v>
      </c>
      <c r="DG209">
        <f t="shared" si="68"/>
        <v>0</v>
      </c>
      <c r="DH209">
        <f t="shared" si="69"/>
        <v>0</v>
      </c>
      <c r="DI209">
        <f t="shared" si="70"/>
        <v>0</v>
      </c>
      <c r="DJ209">
        <f>DI209</f>
        <v>0</v>
      </c>
      <c r="DK209">
        <v>0</v>
      </c>
      <c r="DL209" t="s">
        <v>3</v>
      </c>
      <c r="DM209">
        <v>0</v>
      </c>
      <c r="DN209" t="s">
        <v>3</v>
      </c>
      <c r="DO209">
        <v>0</v>
      </c>
    </row>
    <row r="210" spans="1:119" x14ac:dyDescent="0.2">
      <c r="A210">
        <f>ROW(Source!A87)</f>
        <v>87</v>
      </c>
      <c r="B210">
        <v>61617792</v>
      </c>
      <c r="C210">
        <v>61618422</v>
      </c>
      <c r="D210">
        <v>56571417</v>
      </c>
      <c r="E210">
        <v>1</v>
      </c>
      <c r="F210">
        <v>1</v>
      </c>
      <c r="G210">
        <v>1</v>
      </c>
      <c r="H210">
        <v>2</v>
      </c>
      <c r="I210" t="s">
        <v>551</v>
      </c>
      <c r="J210" t="s">
        <v>552</v>
      </c>
      <c r="K210" t="s">
        <v>553</v>
      </c>
      <c r="L210">
        <v>1368</v>
      </c>
      <c r="N210">
        <v>1011</v>
      </c>
      <c r="O210" t="s">
        <v>299</v>
      </c>
      <c r="P210" t="s">
        <v>299</v>
      </c>
      <c r="Q210">
        <v>1</v>
      </c>
      <c r="W210">
        <v>0</v>
      </c>
      <c r="X210">
        <v>-848025172</v>
      </c>
      <c r="Y210">
        <f t="shared" si="65"/>
        <v>7.0000000000000001E-3</v>
      </c>
      <c r="AA210">
        <v>0</v>
      </c>
      <c r="AB210">
        <v>1406.6</v>
      </c>
      <c r="AC210">
        <v>597.64</v>
      </c>
      <c r="AD210">
        <v>0</v>
      </c>
      <c r="AE210">
        <v>0</v>
      </c>
      <c r="AF210">
        <v>1406.6</v>
      </c>
      <c r="AG210">
        <v>597.64</v>
      </c>
      <c r="AH210">
        <v>0</v>
      </c>
      <c r="AI210">
        <v>1</v>
      </c>
      <c r="AJ210">
        <v>1</v>
      </c>
      <c r="AK210">
        <v>1</v>
      </c>
      <c r="AL210">
        <v>1</v>
      </c>
      <c r="AM210">
        <v>-2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3</v>
      </c>
      <c r="AT210">
        <v>7.0000000000000001E-3</v>
      </c>
      <c r="AU210" t="s">
        <v>3</v>
      </c>
      <c r="AV210">
        <v>1</v>
      </c>
      <c r="AW210">
        <v>2</v>
      </c>
      <c r="AX210">
        <v>61618431</v>
      </c>
      <c r="AY210">
        <v>1</v>
      </c>
      <c r="AZ210">
        <v>0</v>
      </c>
      <c r="BA210">
        <v>218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9.8461999999999996</v>
      </c>
      <c r="BL210">
        <v>4.1834800000000003</v>
      </c>
      <c r="BM210">
        <v>0</v>
      </c>
      <c r="BN210">
        <v>0</v>
      </c>
      <c r="BO210">
        <v>7.0000000000000001E-3</v>
      </c>
      <c r="BP210">
        <v>1</v>
      </c>
      <c r="BQ210">
        <v>0</v>
      </c>
      <c r="BR210">
        <v>9.8461999999999996</v>
      </c>
      <c r="BS210">
        <v>4.1834800000000003</v>
      </c>
      <c r="BT210">
        <v>0</v>
      </c>
      <c r="BU210">
        <v>0</v>
      </c>
      <c r="BV210">
        <v>7.0000000000000001E-3</v>
      </c>
      <c r="BW210">
        <v>1</v>
      </c>
      <c r="CV210">
        <v>0</v>
      </c>
      <c r="CW210">
        <f>ROUND(Y210*Source!I87*DO210,7)</f>
        <v>0</v>
      </c>
      <c r="CX210">
        <f>ROUND(Y210*Source!I87,7)</f>
        <v>0</v>
      </c>
      <c r="CY210">
        <f>AB210</f>
        <v>1406.6</v>
      </c>
      <c r="CZ210">
        <f>AF210</f>
        <v>1406.6</v>
      </c>
      <c r="DA210">
        <f>AJ210</f>
        <v>1</v>
      </c>
      <c r="DB210">
        <f t="shared" si="66"/>
        <v>9.85</v>
      </c>
      <c r="DC210">
        <f t="shared" si="67"/>
        <v>4.18</v>
      </c>
      <c r="DD210" t="s">
        <v>3</v>
      </c>
      <c r="DE210" t="s">
        <v>3</v>
      </c>
      <c r="DF210">
        <f t="shared" si="72"/>
        <v>0</v>
      </c>
      <c r="DG210">
        <f t="shared" si="68"/>
        <v>0</v>
      </c>
      <c r="DH210">
        <f t="shared" si="69"/>
        <v>0</v>
      </c>
      <c r="DI210">
        <f t="shared" si="70"/>
        <v>0</v>
      </c>
      <c r="DJ210">
        <f>DG210+DH210</f>
        <v>0</v>
      </c>
      <c r="DK210">
        <v>1</v>
      </c>
      <c r="DL210" t="s">
        <v>554</v>
      </c>
      <c r="DM210">
        <v>6</v>
      </c>
      <c r="DN210" t="s">
        <v>508</v>
      </c>
      <c r="DO210">
        <v>1</v>
      </c>
    </row>
    <row r="211" spans="1:119" x14ac:dyDescent="0.2">
      <c r="A211">
        <f>ROW(Source!A87)</f>
        <v>87</v>
      </c>
      <c r="B211">
        <v>61617792</v>
      </c>
      <c r="C211">
        <v>61618422</v>
      </c>
      <c r="D211">
        <v>56572833</v>
      </c>
      <c r="E211">
        <v>1</v>
      </c>
      <c r="F211">
        <v>1</v>
      </c>
      <c r="G211">
        <v>1</v>
      </c>
      <c r="H211">
        <v>2</v>
      </c>
      <c r="I211" t="s">
        <v>515</v>
      </c>
      <c r="J211" t="s">
        <v>516</v>
      </c>
      <c r="K211" t="s">
        <v>517</v>
      </c>
      <c r="L211">
        <v>1368</v>
      </c>
      <c r="N211">
        <v>1011</v>
      </c>
      <c r="O211" t="s">
        <v>299</v>
      </c>
      <c r="P211" t="s">
        <v>299</v>
      </c>
      <c r="Q211">
        <v>1</v>
      </c>
      <c r="W211">
        <v>0</v>
      </c>
      <c r="X211">
        <v>1230426758</v>
      </c>
      <c r="Y211">
        <f t="shared" si="65"/>
        <v>7.0000000000000001E-3</v>
      </c>
      <c r="AA211">
        <v>0</v>
      </c>
      <c r="AB211">
        <v>546.22</v>
      </c>
      <c r="AC211">
        <v>444.91</v>
      </c>
      <c r="AD211">
        <v>0</v>
      </c>
      <c r="AE211">
        <v>0</v>
      </c>
      <c r="AF211">
        <v>546.22</v>
      </c>
      <c r="AG211">
        <v>444.91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-2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3</v>
      </c>
      <c r="AT211">
        <v>7.0000000000000001E-3</v>
      </c>
      <c r="AU211" t="s">
        <v>3</v>
      </c>
      <c r="AV211">
        <v>1</v>
      </c>
      <c r="AW211">
        <v>2</v>
      </c>
      <c r="AX211">
        <v>61618432</v>
      </c>
      <c r="AY211">
        <v>1</v>
      </c>
      <c r="AZ211">
        <v>0</v>
      </c>
      <c r="BA211">
        <v>219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3.8235400000000004</v>
      </c>
      <c r="BL211">
        <v>3.1143700000000001</v>
      </c>
      <c r="BM211">
        <v>0</v>
      </c>
      <c r="BN211">
        <v>0</v>
      </c>
      <c r="BO211">
        <v>7.0000000000000001E-3</v>
      </c>
      <c r="BP211">
        <v>1</v>
      </c>
      <c r="BQ211">
        <v>0</v>
      </c>
      <c r="BR211">
        <v>3.8235400000000004</v>
      </c>
      <c r="BS211">
        <v>3.1143700000000001</v>
      </c>
      <c r="BT211">
        <v>0</v>
      </c>
      <c r="BU211">
        <v>0</v>
      </c>
      <c r="BV211">
        <v>7.0000000000000001E-3</v>
      </c>
      <c r="BW211">
        <v>1</v>
      </c>
      <c r="CV211">
        <v>0</v>
      </c>
      <c r="CW211">
        <f>ROUND(Y211*Source!I87*DO211,7)</f>
        <v>0</v>
      </c>
      <c r="CX211">
        <f>ROUND(Y211*Source!I87,7)</f>
        <v>0</v>
      </c>
      <c r="CY211">
        <f>AB211</f>
        <v>546.22</v>
      </c>
      <c r="CZ211">
        <f>AF211</f>
        <v>546.22</v>
      </c>
      <c r="DA211">
        <f>AJ211</f>
        <v>1</v>
      </c>
      <c r="DB211">
        <f t="shared" si="66"/>
        <v>3.82</v>
      </c>
      <c r="DC211">
        <f t="shared" si="67"/>
        <v>3.11</v>
      </c>
      <c r="DD211" t="s">
        <v>3</v>
      </c>
      <c r="DE211" t="s">
        <v>3</v>
      </c>
      <c r="DF211">
        <f t="shared" si="72"/>
        <v>0</v>
      </c>
      <c r="DG211">
        <f t="shared" si="68"/>
        <v>0</v>
      </c>
      <c r="DH211">
        <f t="shared" si="69"/>
        <v>0</v>
      </c>
      <c r="DI211">
        <f t="shared" si="70"/>
        <v>0</v>
      </c>
      <c r="DJ211">
        <f>DG211+DH211</f>
        <v>0</v>
      </c>
      <c r="DK211">
        <v>1</v>
      </c>
      <c r="DL211" t="s">
        <v>514</v>
      </c>
      <c r="DM211">
        <v>4</v>
      </c>
      <c r="DN211" t="s">
        <v>508</v>
      </c>
      <c r="DO211">
        <v>1</v>
      </c>
    </row>
    <row r="212" spans="1:119" x14ac:dyDescent="0.2">
      <c r="A212">
        <f>ROW(Source!A87)</f>
        <v>87</v>
      </c>
      <c r="B212">
        <v>61617792</v>
      </c>
      <c r="C212">
        <v>61618422</v>
      </c>
      <c r="D212">
        <v>56580368</v>
      </c>
      <c r="E212">
        <v>1</v>
      </c>
      <c r="F212">
        <v>1</v>
      </c>
      <c r="G212">
        <v>1</v>
      </c>
      <c r="H212">
        <v>3</v>
      </c>
      <c r="I212" t="s">
        <v>529</v>
      </c>
      <c r="J212" t="s">
        <v>530</v>
      </c>
      <c r="K212" t="s">
        <v>531</v>
      </c>
      <c r="L212">
        <v>1346</v>
      </c>
      <c r="N212">
        <v>1009</v>
      </c>
      <c r="O212" t="s">
        <v>525</v>
      </c>
      <c r="P212" t="s">
        <v>525</v>
      </c>
      <c r="Q212">
        <v>1</v>
      </c>
      <c r="W212">
        <v>0</v>
      </c>
      <c r="X212">
        <v>-385218612</v>
      </c>
      <c r="Y212">
        <f t="shared" si="65"/>
        <v>0.08</v>
      </c>
      <c r="AA212">
        <v>194.17</v>
      </c>
      <c r="AB212">
        <v>0</v>
      </c>
      <c r="AC212">
        <v>0</v>
      </c>
      <c r="AD212">
        <v>0</v>
      </c>
      <c r="AE212">
        <v>174.93</v>
      </c>
      <c r="AF212">
        <v>0</v>
      </c>
      <c r="AG212">
        <v>0</v>
      </c>
      <c r="AH212">
        <v>0</v>
      </c>
      <c r="AI212">
        <v>1.1100000000000001</v>
      </c>
      <c r="AJ212">
        <v>1</v>
      </c>
      <c r="AK212">
        <v>1</v>
      </c>
      <c r="AL212">
        <v>1</v>
      </c>
      <c r="AM212">
        <v>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3</v>
      </c>
      <c r="AT212">
        <v>0.08</v>
      </c>
      <c r="AU212" t="s">
        <v>3</v>
      </c>
      <c r="AV212">
        <v>0</v>
      </c>
      <c r="AW212">
        <v>2</v>
      </c>
      <c r="AX212">
        <v>61618433</v>
      </c>
      <c r="AY212">
        <v>1</v>
      </c>
      <c r="AZ212">
        <v>0</v>
      </c>
      <c r="BA212">
        <v>220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13.994400000000001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1</v>
      </c>
      <c r="BQ212">
        <v>13.994400000000001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1</v>
      </c>
      <c r="CV212">
        <v>0</v>
      </c>
      <c r="CW212">
        <v>0</v>
      </c>
      <c r="CX212">
        <f>ROUND(Y212*Source!I87,7)</f>
        <v>0</v>
      </c>
      <c r="CY212">
        <f>AA212</f>
        <v>194.17</v>
      </c>
      <c r="CZ212">
        <f>AE212</f>
        <v>174.93</v>
      </c>
      <c r="DA212">
        <f>AI212</f>
        <v>1.1100000000000001</v>
      </c>
      <c r="DB212">
        <f t="shared" si="66"/>
        <v>13.99</v>
      </c>
      <c r="DC212">
        <f t="shared" si="67"/>
        <v>0</v>
      </c>
      <c r="DD212" t="s">
        <v>3</v>
      </c>
      <c r="DE212" t="s">
        <v>3</v>
      </c>
      <c r="DF212">
        <f>ROUND(ROUND(AE212*AI212,2)*CX212,2)</f>
        <v>0</v>
      </c>
      <c r="DG212">
        <f t="shared" si="68"/>
        <v>0</v>
      </c>
      <c r="DH212">
        <f t="shared" si="69"/>
        <v>0</v>
      </c>
      <c r="DI212">
        <f t="shared" si="70"/>
        <v>0</v>
      </c>
      <c r="DJ212">
        <f>DF212</f>
        <v>0</v>
      </c>
      <c r="DK212">
        <v>0</v>
      </c>
      <c r="DL212" t="s">
        <v>3</v>
      </c>
      <c r="DM212">
        <v>0</v>
      </c>
      <c r="DN212" t="s">
        <v>3</v>
      </c>
      <c r="DO212">
        <v>0</v>
      </c>
    </row>
    <row r="213" spans="1:119" x14ac:dyDescent="0.2">
      <c r="A213">
        <f>ROW(Source!A87)</f>
        <v>87</v>
      </c>
      <c r="B213">
        <v>61617792</v>
      </c>
      <c r="C213">
        <v>61618422</v>
      </c>
      <c r="D213">
        <v>56223463</v>
      </c>
      <c r="E213">
        <v>108</v>
      </c>
      <c r="F213">
        <v>1</v>
      </c>
      <c r="G213">
        <v>1</v>
      </c>
      <c r="H213">
        <v>3</v>
      </c>
      <c r="I213" t="s">
        <v>565</v>
      </c>
      <c r="J213" t="s">
        <v>3</v>
      </c>
      <c r="K213" t="s">
        <v>566</v>
      </c>
      <c r="L213">
        <v>3277935</v>
      </c>
      <c r="N213">
        <v>1013</v>
      </c>
      <c r="O213" t="s">
        <v>567</v>
      </c>
      <c r="P213" t="s">
        <v>567</v>
      </c>
      <c r="Q213">
        <v>1</v>
      </c>
      <c r="W213">
        <v>0</v>
      </c>
      <c r="X213">
        <v>274903907</v>
      </c>
      <c r="Y213">
        <f t="shared" si="65"/>
        <v>2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1</v>
      </c>
      <c r="AJ213">
        <v>1</v>
      </c>
      <c r="AK213">
        <v>1</v>
      </c>
      <c r="AL213">
        <v>1</v>
      </c>
      <c r="AM213">
        <v>-2</v>
      </c>
      <c r="AN213">
        <v>0</v>
      </c>
      <c r="AO213">
        <v>0</v>
      </c>
      <c r="AP213">
        <v>0</v>
      </c>
      <c r="AQ213">
        <v>1</v>
      </c>
      <c r="AR213">
        <v>0</v>
      </c>
      <c r="AS213" t="s">
        <v>3</v>
      </c>
      <c r="AT213">
        <v>2</v>
      </c>
      <c r="AU213" t="s">
        <v>3</v>
      </c>
      <c r="AV213">
        <v>0</v>
      </c>
      <c r="AW213">
        <v>2</v>
      </c>
      <c r="AX213">
        <v>61618434</v>
      </c>
      <c r="AY213">
        <v>1</v>
      </c>
      <c r="AZ213">
        <v>0</v>
      </c>
      <c r="BA213">
        <v>221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ROUND(Y213*Source!I87,7)</f>
        <v>0</v>
      </c>
      <c r="CY213">
        <f>AA213</f>
        <v>0</v>
      </c>
      <c r="CZ213">
        <f>AE213</f>
        <v>0</v>
      </c>
      <c r="DA213">
        <f>AI213</f>
        <v>1</v>
      </c>
      <c r="DB213">
        <f t="shared" si="66"/>
        <v>0</v>
      </c>
      <c r="DC213">
        <f t="shared" si="67"/>
        <v>0</v>
      </c>
      <c r="DD213" t="s">
        <v>3</v>
      </c>
      <c r="DE213" t="s">
        <v>3</v>
      </c>
      <c r="DF213">
        <f>ROUND(ROUND(AE213,2)*CX213,2)</f>
        <v>0</v>
      </c>
      <c r="DG213">
        <f t="shared" si="68"/>
        <v>0</v>
      </c>
      <c r="DH213">
        <f t="shared" si="69"/>
        <v>0</v>
      </c>
      <c r="DI213">
        <f t="shared" si="70"/>
        <v>0</v>
      </c>
      <c r="DJ213">
        <f>DF213</f>
        <v>0</v>
      </c>
      <c r="DK213">
        <v>0</v>
      </c>
      <c r="DL213" t="s">
        <v>3</v>
      </c>
      <c r="DM213">
        <v>0</v>
      </c>
      <c r="DN213" t="s">
        <v>3</v>
      </c>
      <c r="DO213">
        <v>0</v>
      </c>
    </row>
    <row r="214" spans="1:119" x14ac:dyDescent="0.2">
      <c r="A214">
        <f>ROW(Source!A88)</f>
        <v>88</v>
      </c>
      <c r="B214">
        <v>61617792</v>
      </c>
      <c r="C214">
        <v>61618435</v>
      </c>
      <c r="D214">
        <v>37064928</v>
      </c>
      <c r="E214">
        <v>108</v>
      </c>
      <c r="F214">
        <v>1</v>
      </c>
      <c r="G214">
        <v>1</v>
      </c>
      <c r="H214">
        <v>1</v>
      </c>
      <c r="I214" t="s">
        <v>636</v>
      </c>
      <c r="J214" t="s">
        <v>3</v>
      </c>
      <c r="K214" t="s">
        <v>637</v>
      </c>
      <c r="L214">
        <v>1191</v>
      </c>
      <c r="N214">
        <v>1013</v>
      </c>
      <c r="O214" t="s">
        <v>508</v>
      </c>
      <c r="P214" t="s">
        <v>508</v>
      </c>
      <c r="Q214">
        <v>1</v>
      </c>
      <c r="W214">
        <v>0</v>
      </c>
      <c r="X214">
        <v>1893946532</v>
      </c>
      <c r="Y214">
        <f t="shared" si="65"/>
        <v>1.27</v>
      </c>
      <c r="AA214">
        <v>0</v>
      </c>
      <c r="AB214">
        <v>0</v>
      </c>
      <c r="AC214">
        <v>0</v>
      </c>
      <c r="AD214">
        <v>420.01</v>
      </c>
      <c r="AE214">
        <v>0</v>
      </c>
      <c r="AF214">
        <v>0</v>
      </c>
      <c r="AG214">
        <v>0</v>
      </c>
      <c r="AH214">
        <v>420.01</v>
      </c>
      <c r="AI214">
        <v>1</v>
      </c>
      <c r="AJ214">
        <v>1</v>
      </c>
      <c r="AK214">
        <v>1</v>
      </c>
      <c r="AL214">
        <v>1</v>
      </c>
      <c r="AM214">
        <v>-2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3</v>
      </c>
      <c r="AT214">
        <v>1.27</v>
      </c>
      <c r="AU214" t="s">
        <v>3</v>
      </c>
      <c r="AV214">
        <v>1</v>
      </c>
      <c r="AW214">
        <v>2</v>
      </c>
      <c r="AX214">
        <v>61618446</v>
      </c>
      <c r="AY214">
        <v>1</v>
      </c>
      <c r="AZ214">
        <v>0</v>
      </c>
      <c r="BA214">
        <v>222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533.41269999999997</v>
      </c>
      <c r="BN214">
        <v>1.27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533.41269999999997</v>
      </c>
      <c r="BU214">
        <v>1.27</v>
      </c>
      <c r="BV214">
        <v>0</v>
      </c>
      <c r="BW214">
        <v>1</v>
      </c>
      <c r="CU214">
        <f>ROUND(AT214*Source!I88*AH214*AL214,2)</f>
        <v>1600.24</v>
      </c>
      <c r="CV214">
        <f>ROUND(Y214*Source!I88,7)</f>
        <v>3.81</v>
      </c>
      <c r="CW214">
        <v>0</v>
      </c>
      <c r="CX214">
        <f>ROUND(Y214*Source!I88,7)</f>
        <v>3.81</v>
      </c>
      <c r="CY214">
        <f>AD214</f>
        <v>420.01</v>
      </c>
      <c r="CZ214">
        <f>AH214</f>
        <v>420.01</v>
      </c>
      <c r="DA214">
        <f>AL214</f>
        <v>1</v>
      </c>
      <c r="DB214">
        <f t="shared" si="66"/>
        <v>533.41</v>
      </c>
      <c r="DC214">
        <f t="shared" si="67"/>
        <v>0</v>
      </c>
      <c r="DD214" t="s">
        <v>3</v>
      </c>
      <c r="DE214" t="s">
        <v>3</v>
      </c>
      <c r="DF214">
        <f>ROUND(ROUND(AE214,2)*CX214,2)</f>
        <v>0</v>
      </c>
      <c r="DG214">
        <f t="shared" si="68"/>
        <v>0</v>
      </c>
      <c r="DH214">
        <f t="shared" si="69"/>
        <v>0</v>
      </c>
      <c r="DI214">
        <f t="shared" si="70"/>
        <v>1600.24</v>
      </c>
      <c r="DJ214">
        <f>DI214</f>
        <v>1600.24</v>
      </c>
      <c r="DK214">
        <v>1</v>
      </c>
      <c r="DL214" t="s">
        <v>3</v>
      </c>
      <c r="DM214">
        <v>0</v>
      </c>
      <c r="DN214" t="s">
        <v>3</v>
      </c>
      <c r="DO214">
        <v>0</v>
      </c>
    </row>
    <row r="215" spans="1:119" x14ac:dyDescent="0.2">
      <c r="A215">
        <f>ROW(Source!A88)</f>
        <v>88</v>
      </c>
      <c r="B215">
        <v>61617792</v>
      </c>
      <c r="C215">
        <v>61618435</v>
      </c>
      <c r="D215">
        <v>37064876</v>
      </c>
      <c r="E215">
        <v>108</v>
      </c>
      <c r="F215">
        <v>1</v>
      </c>
      <c r="G215">
        <v>1</v>
      </c>
      <c r="H215">
        <v>1</v>
      </c>
      <c r="I215" t="s">
        <v>509</v>
      </c>
      <c r="J215" t="s">
        <v>3</v>
      </c>
      <c r="K215" t="s">
        <v>510</v>
      </c>
      <c r="L215">
        <v>1191</v>
      </c>
      <c r="N215">
        <v>1013</v>
      </c>
      <c r="O215" t="s">
        <v>508</v>
      </c>
      <c r="P215" t="s">
        <v>508</v>
      </c>
      <c r="Q215">
        <v>1</v>
      </c>
      <c r="W215">
        <v>0</v>
      </c>
      <c r="X215">
        <v>-1417349443</v>
      </c>
      <c r="Y215">
        <f t="shared" si="65"/>
        <v>0.13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1</v>
      </c>
      <c r="AJ215">
        <v>1</v>
      </c>
      <c r="AK215">
        <v>1</v>
      </c>
      <c r="AL215">
        <v>1</v>
      </c>
      <c r="AM215">
        <v>-2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3</v>
      </c>
      <c r="AT215">
        <v>0.13</v>
      </c>
      <c r="AU215" t="s">
        <v>3</v>
      </c>
      <c r="AV215">
        <v>2</v>
      </c>
      <c r="AW215">
        <v>2</v>
      </c>
      <c r="AX215">
        <v>61618447</v>
      </c>
      <c r="AY215">
        <v>1</v>
      </c>
      <c r="AZ215">
        <v>0</v>
      </c>
      <c r="BA215">
        <v>223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ROUND(Y215*Source!I88,7)</f>
        <v>0.39</v>
      </c>
      <c r="CY215">
        <f>AD215</f>
        <v>0</v>
      </c>
      <c r="CZ215">
        <f>AH215</f>
        <v>0</v>
      </c>
      <c r="DA215">
        <f>AL215</f>
        <v>1</v>
      </c>
      <c r="DB215">
        <f t="shared" si="66"/>
        <v>0</v>
      </c>
      <c r="DC215">
        <f t="shared" si="67"/>
        <v>0</v>
      </c>
      <c r="DD215" t="s">
        <v>3</v>
      </c>
      <c r="DE215" t="s">
        <v>3</v>
      </c>
      <c r="DF215">
        <f>ROUND(ROUND(AE215,2)*CX215,2)</f>
        <v>0</v>
      </c>
      <c r="DG215">
        <f t="shared" si="68"/>
        <v>0</v>
      </c>
      <c r="DH215">
        <f t="shared" si="69"/>
        <v>0</v>
      </c>
      <c r="DI215">
        <f t="shared" si="70"/>
        <v>0</v>
      </c>
      <c r="DJ215">
        <f>DI215</f>
        <v>0</v>
      </c>
      <c r="DK215">
        <v>0</v>
      </c>
      <c r="DL215" t="s">
        <v>3</v>
      </c>
      <c r="DM215">
        <v>0</v>
      </c>
      <c r="DN215" t="s">
        <v>3</v>
      </c>
      <c r="DO215">
        <v>0</v>
      </c>
    </row>
    <row r="216" spans="1:119" x14ac:dyDescent="0.2">
      <c r="A216">
        <f>ROW(Source!A88)</f>
        <v>88</v>
      </c>
      <c r="B216">
        <v>61617792</v>
      </c>
      <c r="C216">
        <v>61618435</v>
      </c>
      <c r="D216">
        <v>56571702</v>
      </c>
      <c r="E216">
        <v>1</v>
      </c>
      <c r="F216">
        <v>1</v>
      </c>
      <c r="G216">
        <v>1</v>
      </c>
      <c r="H216">
        <v>2</v>
      </c>
      <c r="I216" t="s">
        <v>511</v>
      </c>
      <c r="J216" t="s">
        <v>512</v>
      </c>
      <c r="K216" t="s">
        <v>513</v>
      </c>
      <c r="L216">
        <v>1368</v>
      </c>
      <c r="N216">
        <v>1011</v>
      </c>
      <c r="O216" t="s">
        <v>299</v>
      </c>
      <c r="P216" t="s">
        <v>299</v>
      </c>
      <c r="Q216">
        <v>1</v>
      </c>
      <c r="W216">
        <v>0</v>
      </c>
      <c r="X216">
        <v>-1146903463</v>
      </c>
      <c r="Y216">
        <f t="shared" si="65"/>
        <v>0.06</v>
      </c>
      <c r="AA216">
        <v>0</v>
      </c>
      <c r="AB216">
        <v>426.48</v>
      </c>
      <c r="AC216">
        <v>444.91</v>
      </c>
      <c r="AD216">
        <v>0</v>
      </c>
      <c r="AE216">
        <v>0</v>
      </c>
      <c r="AF216">
        <v>346.73</v>
      </c>
      <c r="AG216">
        <v>444.91</v>
      </c>
      <c r="AH216">
        <v>0</v>
      </c>
      <c r="AI216">
        <v>1</v>
      </c>
      <c r="AJ216">
        <v>1.23</v>
      </c>
      <c r="AK216">
        <v>1</v>
      </c>
      <c r="AL216">
        <v>1</v>
      </c>
      <c r="AM216">
        <v>2</v>
      </c>
      <c r="AN216">
        <v>0</v>
      </c>
      <c r="AO216">
        <v>0</v>
      </c>
      <c r="AP216">
        <v>1</v>
      </c>
      <c r="AQ216">
        <v>1</v>
      </c>
      <c r="AR216">
        <v>0</v>
      </c>
      <c r="AS216" t="s">
        <v>3</v>
      </c>
      <c r="AT216">
        <v>0.06</v>
      </c>
      <c r="AU216" t="s">
        <v>3</v>
      </c>
      <c r="AV216">
        <v>1</v>
      </c>
      <c r="AW216">
        <v>2</v>
      </c>
      <c r="AX216">
        <v>61618448</v>
      </c>
      <c r="AY216">
        <v>1</v>
      </c>
      <c r="AZ216">
        <v>0</v>
      </c>
      <c r="BA216">
        <v>224</v>
      </c>
      <c r="BB216">
        <v>1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20.803799999999999</v>
      </c>
      <c r="BL216">
        <v>26.694600000000001</v>
      </c>
      <c r="BM216">
        <v>0</v>
      </c>
      <c r="BN216">
        <v>0</v>
      </c>
      <c r="BO216">
        <v>0.06</v>
      </c>
      <c r="BP216">
        <v>1</v>
      </c>
      <c r="BQ216">
        <v>0</v>
      </c>
      <c r="BR216">
        <v>20.803799999999999</v>
      </c>
      <c r="BS216">
        <v>26.694600000000001</v>
      </c>
      <c r="BT216">
        <v>0</v>
      </c>
      <c r="BU216">
        <v>0</v>
      </c>
      <c r="BV216">
        <v>0.06</v>
      </c>
      <c r="BW216">
        <v>1</v>
      </c>
      <c r="CV216">
        <v>0</v>
      </c>
      <c r="CW216">
        <f>ROUND(Y216*Source!I88*DO216,7)</f>
        <v>0.18</v>
      </c>
      <c r="CX216">
        <f>ROUND(Y216*Source!I88,7)</f>
        <v>0.18</v>
      </c>
      <c r="CY216">
        <f>AB216</f>
        <v>426.48</v>
      </c>
      <c r="CZ216">
        <f>AF216</f>
        <v>346.73</v>
      </c>
      <c r="DA216">
        <f>AJ216</f>
        <v>1.23</v>
      </c>
      <c r="DB216">
        <f t="shared" si="66"/>
        <v>20.8</v>
      </c>
      <c r="DC216">
        <f t="shared" si="67"/>
        <v>26.69</v>
      </c>
      <c r="DD216" t="s">
        <v>3</v>
      </c>
      <c r="DE216" t="s">
        <v>3</v>
      </c>
      <c r="DF216">
        <f>ROUND(ROUND(AE216,2)*CX216,2)</f>
        <v>0</v>
      </c>
      <c r="DG216">
        <f>ROUND(ROUND(AF216*AJ216,2)*CX216,2)</f>
        <v>76.77</v>
      </c>
      <c r="DH216">
        <f t="shared" si="69"/>
        <v>80.08</v>
      </c>
      <c r="DI216">
        <f t="shared" si="70"/>
        <v>0</v>
      </c>
      <c r="DJ216">
        <f>DG216+DH216</f>
        <v>156.85</v>
      </c>
      <c r="DK216">
        <v>1</v>
      </c>
      <c r="DL216" t="s">
        <v>514</v>
      </c>
      <c r="DM216">
        <v>4</v>
      </c>
      <c r="DN216" t="s">
        <v>508</v>
      </c>
      <c r="DO216">
        <v>1</v>
      </c>
    </row>
    <row r="217" spans="1:119" x14ac:dyDescent="0.2">
      <c r="A217">
        <f>ROW(Source!A88)</f>
        <v>88</v>
      </c>
      <c r="B217">
        <v>61617792</v>
      </c>
      <c r="C217">
        <v>61618435</v>
      </c>
      <c r="D217">
        <v>56572833</v>
      </c>
      <c r="E217">
        <v>1</v>
      </c>
      <c r="F217">
        <v>1</v>
      </c>
      <c r="G217">
        <v>1</v>
      </c>
      <c r="H217">
        <v>2</v>
      </c>
      <c r="I217" t="s">
        <v>515</v>
      </c>
      <c r="J217" t="s">
        <v>516</v>
      </c>
      <c r="K217" t="s">
        <v>517</v>
      </c>
      <c r="L217">
        <v>1368</v>
      </c>
      <c r="N217">
        <v>1011</v>
      </c>
      <c r="O217" t="s">
        <v>299</v>
      </c>
      <c r="P217" t="s">
        <v>299</v>
      </c>
      <c r="Q217">
        <v>1</v>
      </c>
      <c r="W217">
        <v>0</v>
      </c>
      <c r="X217">
        <v>1230426758</v>
      </c>
      <c r="Y217">
        <f t="shared" si="65"/>
        <v>7.0000000000000007E-2</v>
      </c>
      <c r="AA217">
        <v>0</v>
      </c>
      <c r="AB217">
        <v>546.22</v>
      </c>
      <c r="AC217">
        <v>444.91</v>
      </c>
      <c r="AD217">
        <v>0</v>
      </c>
      <c r="AE217">
        <v>0</v>
      </c>
      <c r="AF217">
        <v>546.22</v>
      </c>
      <c r="AG217">
        <v>444.91</v>
      </c>
      <c r="AH217">
        <v>0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3</v>
      </c>
      <c r="AT217">
        <v>7.0000000000000007E-2</v>
      </c>
      <c r="AU217" t="s">
        <v>3</v>
      </c>
      <c r="AV217">
        <v>1</v>
      </c>
      <c r="AW217">
        <v>2</v>
      </c>
      <c r="AX217">
        <v>61618449</v>
      </c>
      <c r="AY217">
        <v>1</v>
      </c>
      <c r="AZ217">
        <v>0</v>
      </c>
      <c r="BA217">
        <v>225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38.235400000000006</v>
      </c>
      <c r="BL217">
        <v>31.143700000000006</v>
      </c>
      <c r="BM217">
        <v>0</v>
      </c>
      <c r="BN217">
        <v>0</v>
      </c>
      <c r="BO217">
        <v>7.0000000000000007E-2</v>
      </c>
      <c r="BP217">
        <v>1</v>
      </c>
      <c r="BQ217">
        <v>0</v>
      </c>
      <c r="BR217">
        <v>38.235400000000006</v>
      </c>
      <c r="BS217">
        <v>31.143700000000006</v>
      </c>
      <c r="BT217">
        <v>0</v>
      </c>
      <c r="BU217">
        <v>0</v>
      </c>
      <c r="BV217">
        <v>7.0000000000000007E-2</v>
      </c>
      <c r="BW217">
        <v>1</v>
      </c>
      <c r="CV217">
        <v>0</v>
      </c>
      <c r="CW217">
        <f>ROUND(Y217*Source!I88*DO217,7)</f>
        <v>0.21</v>
      </c>
      <c r="CX217">
        <f>ROUND(Y217*Source!I88,7)</f>
        <v>0.21</v>
      </c>
      <c r="CY217">
        <f>AB217</f>
        <v>546.22</v>
      </c>
      <c r="CZ217">
        <f>AF217</f>
        <v>546.22</v>
      </c>
      <c r="DA217">
        <f>AJ217</f>
        <v>1</v>
      </c>
      <c r="DB217">
        <f t="shared" si="66"/>
        <v>38.24</v>
      </c>
      <c r="DC217">
        <f t="shared" si="67"/>
        <v>31.14</v>
      </c>
      <c r="DD217" t="s">
        <v>3</v>
      </c>
      <c r="DE217" t="s">
        <v>3</v>
      </c>
      <c r="DF217">
        <f>ROUND(ROUND(AE217,2)*CX217,2)</f>
        <v>0</v>
      </c>
      <c r="DG217">
        <f t="shared" ref="DG217:DG226" si="73">ROUND(ROUND(AF217,2)*CX217,2)</f>
        <v>114.71</v>
      </c>
      <c r="DH217">
        <f t="shared" si="69"/>
        <v>93.43</v>
      </c>
      <c r="DI217">
        <f t="shared" si="70"/>
        <v>0</v>
      </c>
      <c r="DJ217">
        <f>DG217+DH217</f>
        <v>208.14</v>
      </c>
      <c r="DK217">
        <v>1</v>
      </c>
      <c r="DL217" t="s">
        <v>514</v>
      </c>
      <c r="DM217">
        <v>4</v>
      </c>
      <c r="DN217" t="s">
        <v>508</v>
      </c>
      <c r="DO217">
        <v>1</v>
      </c>
    </row>
    <row r="218" spans="1:119" x14ac:dyDescent="0.2">
      <c r="A218">
        <f>ROW(Source!A88)</f>
        <v>88</v>
      </c>
      <c r="B218">
        <v>61617792</v>
      </c>
      <c r="C218">
        <v>61618435</v>
      </c>
      <c r="D218">
        <v>56580368</v>
      </c>
      <c r="E218">
        <v>1</v>
      </c>
      <c r="F218">
        <v>1</v>
      </c>
      <c r="G218">
        <v>1</v>
      </c>
      <c r="H218">
        <v>3</v>
      </c>
      <c r="I218" t="s">
        <v>529</v>
      </c>
      <c r="J218" t="s">
        <v>530</v>
      </c>
      <c r="K218" t="s">
        <v>531</v>
      </c>
      <c r="L218">
        <v>1346</v>
      </c>
      <c r="N218">
        <v>1009</v>
      </c>
      <c r="O218" t="s">
        <v>525</v>
      </c>
      <c r="P218" t="s">
        <v>525</v>
      </c>
      <c r="Q218">
        <v>1</v>
      </c>
      <c r="W218">
        <v>0</v>
      </c>
      <c r="X218">
        <v>-385218612</v>
      </c>
      <c r="Y218">
        <f t="shared" si="65"/>
        <v>0</v>
      </c>
      <c r="AA218">
        <v>194.17</v>
      </c>
      <c r="AB218">
        <v>0</v>
      </c>
      <c r="AC218">
        <v>0</v>
      </c>
      <c r="AD218">
        <v>0</v>
      </c>
      <c r="AE218">
        <v>174.93</v>
      </c>
      <c r="AF218">
        <v>0</v>
      </c>
      <c r="AG218">
        <v>0</v>
      </c>
      <c r="AH218">
        <v>0</v>
      </c>
      <c r="AI218">
        <v>1.1100000000000001</v>
      </c>
      <c r="AJ218">
        <v>1</v>
      </c>
      <c r="AK218">
        <v>1</v>
      </c>
      <c r="AL218">
        <v>1</v>
      </c>
      <c r="AM218">
        <v>2</v>
      </c>
      <c r="AN218">
        <v>1</v>
      </c>
      <c r="AO218">
        <v>0</v>
      </c>
      <c r="AP218">
        <v>1</v>
      </c>
      <c r="AQ218">
        <v>1</v>
      </c>
      <c r="AR218">
        <v>0</v>
      </c>
      <c r="AS218" t="s">
        <v>3</v>
      </c>
      <c r="AT218">
        <v>0</v>
      </c>
      <c r="AU218" t="s">
        <v>3</v>
      </c>
      <c r="AV218">
        <v>0</v>
      </c>
      <c r="AW218">
        <v>2</v>
      </c>
      <c r="AX218">
        <v>61618450</v>
      </c>
      <c r="AY218">
        <v>1</v>
      </c>
      <c r="AZ218">
        <v>0</v>
      </c>
      <c r="BA218">
        <v>226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ROUND(Y218*Source!I88,7)</f>
        <v>0</v>
      </c>
      <c r="CY218">
        <f t="shared" ref="CY218:CY223" si="74">AA218</f>
        <v>194.17</v>
      </c>
      <c r="CZ218">
        <f t="shared" ref="CZ218:CZ223" si="75">AE218</f>
        <v>174.93</v>
      </c>
      <c r="DA218">
        <f t="shared" ref="DA218:DA223" si="76">AI218</f>
        <v>1.1100000000000001</v>
      </c>
      <c r="DB218">
        <f t="shared" si="66"/>
        <v>0</v>
      </c>
      <c r="DC218">
        <f t="shared" si="67"/>
        <v>0</v>
      </c>
      <c r="DD218" t="s">
        <v>3</v>
      </c>
      <c r="DE218" t="s">
        <v>3</v>
      </c>
      <c r="DF218">
        <f>ROUND(ROUND(AE218*AI218,2)*CX218,2)</f>
        <v>0</v>
      </c>
      <c r="DG218">
        <f t="shared" si="73"/>
        <v>0</v>
      </c>
      <c r="DH218">
        <f t="shared" si="69"/>
        <v>0</v>
      </c>
      <c r="DI218">
        <f t="shared" si="70"/>
        <v>0</v>
      </c>
      <c r="DJ218">
        <f t="shared" ref="DJ218:DJ223" si="77">DF218</f>
        <v>0</v>
      </c>
      <c r="DK218">
        <v>0</v>
      </c>
      <c r="DL218" t="s">
        <v>3</v>
      </c>
      <c r="DM218">
        <v>0</v>
      </c>
      <c r="DN218" t="s">
        <v>3</v>
      </c>
      <c r="DO218">
        <v>0</v>
      </c>
    </row>
    <row r="219" spans="1:119" x14ac:dyDescent="0.2">
      <c r="A219">
        <f>ROW(Source!A88)</f>
        <v>88</v>
      </c>
      <c r="B219">
        <v>61617792</v>
      </c>
      <c r="C219">
        <v>61618435</v>
      </c>
      <c r="D219">
        <v>56219626</v>
      </c>
      <c r="E219">
        <v>108</v>
      </c>
      <c r="F219">
        <v>1</v>
      </c>
      <c r="G219">
        <v>1</v>
      </c>
      <c r="H219">
        <v>3</v>
      </c>
      <c r="I219" t="s">
        <v>638</v>
      </c>
      <c r="J219" t="s">
        <v>3</v>
      </c>
      <c r="K219" t="s">
        <v>639</v>
      </c>
      <c r="L219">
        <v>1348</v>
      </c>
      <c r="N219">
        <v>1009</v>
      </c>
      <c r="O219" t="s">
        <v>59</v>
      </c>
      <c r="P219" t="s">
        <v>59</v>
      </c>
      <c r="Q219">
        <v>1000</v>
      </c>
      <c r="W219">
        <v>0</v>
      </c>
      <c r="X219">
        <v>1602794472</v>
      </c>
      <c r="Y219">
        <f t="shared" si="65"/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1</v>
      </c>
      <c r="AO219">
        <v>0</v>
      </c>
      <c r="AP219">
        <v>1</v>
      </c>
      <c r="AQ219">
        <v>1</v>
      </c>
      <c r="AR219">
        <v>0</v>
      </c>
      <c r="AS219" t="s">
        <v>3</v>
      </c>
      <c r="AT219">
        <v>0</v>
      </c>
      <c r="AU219" t="s">
        <v>3</v>
      </c>
      <c r="AV219">
        <v>0</v>
      </c>
      <c r="AW219">
        <v>2</v>
      </c>
      <c r="AX219">
        <v>61618451</v>
      </c>
      <c r="AY219">
        <v>1</v>
      </c>
      <c r="AZ219">
        <v>0</v>
      </c>
      <c r="BA219">
        <v>227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V219">
        <v>0</v>
      </c>
      <c r="CW219">
        <v>0</v>
      </c>
      <c r="CX219">
        <f>ROUND(Y219*Source!I88,7)</f>
        <v>0</v>
      </c>
      <c r="CY219">
        <f t="shared" si="74"/>
        <v>0</v>
      </c>
      <c r="CZ219">
        <f t="shared" si="75"/>
        <v>0</v>
      </c>
      <c r="DA219">
        <f t="shared" si="76"/>
        <v>1</v>
      </c>
      <c r="DB219">
        <f t="shared" si="66"/>
        <v>0</v>
      </c>
      <c r="DC219">
        <f t="shared" si="67"/>
        <v>0</v>
      </c>
      <c r="DD219" t="s">
        <v>3</v>
      </c>
      <c r="DE219" t="s">
        <v>3</v>
      </c>
      <c r="DF219">
        <f t="shared" ref="DF219:DF228" si="78">ROUND(ROUND(AE219,2)*CX219,2)</f>
        <v>0</v>
      </c>
      <c r="DG219">
        <f t="shared" si="73"/>
        <v>0</v>
      </c>
      <c r="DH219">
        <f t="shared" si="69"/>
        <v>0</v>
      </c>
      <c r="DI219">
        <f t="shared" si="70"/>
        <v>0</v>
      </c>
      <c r="DJ219">
        <f t="shared" si="77"/>
        <v>0</v>
      </c>
      <c r="DK219">
        <v>0</v>
      </c>
      <c r="DL219" t="s">
        <v>3</v>
      </c>
      <c r="DM219">
        <v>0</v>
      </c>
      <c r="DN219" t="s">
        <v>3</v>
      </c>
      <c r="DO219">
        <v>0</v>
      </c>
    </row>
    <row r="220" spans="1:119" x14ac:dyDescent="0.2">
      <c r="A220">
        <f>ROW(Source!A88)</f>
        <v>88</v>
      </c>
      <c r="B220">
        <v>61617792</v>
      </c>
      <c r="C220">
        <v>61618435</v>
      </c>
      <c r="D220">
        <v>56219801</v>
      </c>
      <c r="E220">
        <v>108</v>
      </c>
      <c r="F220">
        <v>1</v>
      </c>
      <c r="G220">
        <v>1</v>
      </c>
      <c r="H220">
        <v>3</v>
      </c>
      <c r="I220" t="s">
        <v>535</v>
      </c>
      <c r="J220" t="s">
        <v>3</v>
      </c>
      <c r="K220" t="s">
        <v>536</v>
      </c>
      <c r="L220">
        <v>1346</v>
      </c>
      <c r="N220">
        <v>1009</v>
      </c>
      <c r="O220" t="s">
        <v>525</v>
      </c>
      <c r="P220" t="s">
        <v>525</v>
      </c>
      <c r="Q220">
        <v>1</v>
      </c>
      <c r="W220">
        <v>0</v>
      </c>
      <c r="X220">
        <v>-1111733769</v>
      </c>
      <c r="Y220">
        <f t="shared" si="65"/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1</v>
      </c>
      <c r="AJ220">
        <v>1</v>
      </c>
      <c r="AK220">
        <v>1</v>
      </c>
      <c r="AL220">
        <v>1</v>
      </c>
      <c r="AM220">
        <v>-2</v>
      </c>
      <c r="AN220">
        <v>1</v>
      </c>
      <c r="AO220">
        <v>0</v>
      </c>
      <c r="AP220">
        <v>1</v>
      </c>
      <c r="AQ220">
        <v>1</v>
      </c>
      <c r="AR220">
        <v>0</v>
      </c>
      <c r="AS220" t="s">
        <v>3</v>
      </c>
      <c r="AT220">
        <v>0</v>
      </c>
      <c r="AU220" t="s">
        <v>3</v>
      </c>
      <c r="AV220">
        <v>0</v>
      </c>
      <c r="AW220">
        <v>2</v>
      </c>
      <c r="AX220">
        <v>61618452</v>
      </c>
      <c r="AY220">
        <v>1</v>
      </c>
      <c r="AZ220">
        <v>0</v>
      </c>
      <c r="BA220">
        <v>228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V220">
        <v>0</v>
      </c>
      <c r="CW220">
        <v>0</v>
      </c>
      <c r="CX220">
        <f>ROUND(Y220*Source!I88,7)</f>
        <v>0</v>
      </c>
      <c r="CY220">
        <f t="shared" si="74"/>
        <v>0</v>
      </c>
      <c r="CZ220">
        <f t="shared" si="75"/>
        <v>0</v>
      </c>
      <c r="DA220">
        <f t="shared" si="76"/>
        <v>1</v>
      </c>
      <c r="DB220">
        <f t="shared" si="66"/>
        <v>0</v>
      </c>
      <c r="DC220">
        <f t="shared" si="67"/>
        <v>0</v>
      </c>
      <c r="DD220" t="s">
        <v>3</v>
      </c>
      <c r="DE220" t="s">
        <v>3</v>
      </c>
      <c r="DF220">
        <f t="shared" si="78"/>
        <v>0</v>
      </c>
      <c r="DG220">
        <f t="shared" si="73"/>
        <v>0</v>
      </c>
      <c r="DH220">
        <f t="shared" si="69"/>
        <v>0</v>
      </c>
      <c r="DI220">
        <f t="shared" si="70"/>
        <v>0</v>
      </c>
      <c r="DJ220">
        <f t="shared" si="77"/>
        <v>0</v>
      </c>
      <c r="DK220">
        <v>0</v>
      </c>
      <c r="DL220" t="s">
        <v>3</v>
      </c>
      <c r="DM220">
        <v>0</v>
      </c>
      <c r="DN220" t="s">
        <v>3</v>
      </c>
      <c r="DO220">
        <v>0</v>
      </c>
    </row>
    <row r="221" spans="1:119" x14ac:dyDescent="0.2">
      <c r="A221">
        <f>ROW(Source!A88)</f>
        <v>88</v>
      </c>
      <c r="B221">
        <v>61617792</v>
      </c>
      <c r="C221">
        <v>61618435</v>
      </c>
      <c r="D221">
        <v>56222426</v>
      </c>
      <c r="E221">
        <v>108</v>
      </c>
      <c r="F221">
        <v>1</v>
      </c>
      <c r="G221">
        <v>1</v>
      </c>
      <c r="H221">
        <v>3</v>
      </c>
      <c r="I221" t="s">
        <v>555</v>
      </c>
      <c r="J221" t="s">
        <v>3</v>
      </c>
      <c r="K221" t="s">
        <v>556</v>
      </c>
      <c r="L221">
        <v>1348</v>
      </c>
      <c r="N221">
        <v>1009</v>
      </c>
      <c r="O221" t="s">
        <v>59</v>
      </c>
      <c r="P221" t="s">
        <v>59</v>
      </c>
      <c r="Q221">
        <v>1000</v>
      </c>
      <c r="W221">
        <v>0</v>
      </c>
      <c r="X221">
        <v>-2074906300</v>
      </c>
      <c r="Y221">
        <f t="shared" si="65"/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1</v>
      </c>
      <c r="AJ221">
        <v>1</v>
      </c>
      <c r="AK221">
        <v>1</v>
      </c>
      <c r="AL221">
        <v>1</v>
      </c>
      <c r="AM221">
        <v>-2</v>
      </c>
      <c r="AN221">
        <v>1</v>
      </c>
      <c r="AO221">
        <v>0</v>
      </c>
      <c r="AP221">
        <v>1</v>
      </c>
      <c r="AQ221">
        <v>1</v>
      </c>
      <c r="AR221">
        <v>0</v>
      </c>
      <c r="AS221" t="s">
        <v>3</v>
      </c>
      <c r="AT221">
        <v>0</v>
      </c>
      <c r="AU221" t="s">
        <v>3</v>
      </c>
      <c r="AV221">
        <v>0</v>
      </c>
      <c r="AW221">
        <v>2</v>
      </c>
      <c r="AX221">
        <v>61618453</v>
      </c>
      <c r="AY221">
        <v>1</v>
      </c>
      <c r="AZ221">
        <v>0</v>
      </c>
      <c r="BA221">
        <v>229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V221">
        <v>0</v>
      </c>
      <c r="CW221">
        <v>0</v>
      </c>
      <c r="CX221">
        <f>ROUND(Y221*Source!I88,7)</f>
        <v>0</v>
      </c>
      <c r="CY221">
        <f t="shared" si="74"/>
        <v>0</v>
      </c>
      <c r="CZ221">
        <f t="shared" si="75"/>
        <v>0</v>
      </c>
      <c r="DA221">
        <f t="shared" si="76"/>
        <v>1</v>
      </c>
      <c r="DB221">
        <f t="shared" si="66"/>
        <v>0</v>
      </c>
      <c r="DC221">
        <f t="shared" si="67"/>
        <v>0</v>
      </c>
      <c r="DD221" t="s">
        <v>3</v>
      </c>
      <c r="DE221" t="s">
        <v>3</v>
      </c>
      <c r="DF221">
        <f t="shared" si="78"/>
        <v>0</v>
      </c>
      <c r="DG221">
        <f t="shared" si="73"/>
        <v>0</v>
      </c>
      <c r="DH221">
        <f t="shared" si="69"/>
        <v>0</v>
      </c>
      <c r="DI221">
        <f t="shared" si="70"/>
        <v>0</v>
      </c>
      <c r="DJ221">
        <f t="shared" si="77"/>
        <v>0</v>
      </c>
      <c r="DK221">
        <v>0</v>
      </c>
      <c r="DL221" t="s">
        <v>3</v>
      </c>
      <c r="DM221">
        <v>0</v>
      </c>
      <c r="DN221" t="s">
        <v>3</v>
      </c>
      <c r="DO221">
        <v>0</v>
      </c>
    </row>
    <row r="222" spans="1:119" x14ac:dyDescent="0.2">
      <c r="A222">
        <f>ROW(Source!A88)</f>
        <v>88</v>
      </c>
      <c r="B222">
        <v>61617792</v>
      </c>
      <c r="C222">
        <v>61618435</v>
      </c>
      <c r="D222">
        <v>56222458</v>
      </c>
      <c r="E222">
        <v>108</v>
      </c>
      <c r="F222">
        <v>1</v>
      </c>
      <c r="G222">
        <v>1</v>
      </c>
      <c r="H222">
        <v>3</v>
      </c>
      <c r="I222" t="s">
        <v>545</v>
      </c>
      <c r="J222" t="s">
        <v>3</v>
      </c>
      <c r="K222" t="s">
        <v>546</v>
      </c>
      <c r="L222">
        <v>1371</v>
      </c>
      <c r="N222">
        <v>1013</v>
      </c>
      <c r="O222" t="s">
        <v>22</v>
      </c>
      <c r="P222" t="s">
        <v>22</v>
      </c>
      <c r="Q222">
        <v>1</v>
      </c>
      <c r="W222">
        <v>0</v>
      </c>
      <c r="X222">
        <v>1740798612</v>
      </c>
      <c r="Y222">
        <f t="shared" si="65"/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1</v>
      </c>
      <c r="AO222">
        <v>0</v>
      </c>
      <c r="AP222">
        <v>1</v>
      </c>
      <c r="AQ222">
        <v>1</v>
      </c>
      <c r="AR222">
        <v>0</v>
      </c>
      <c r="AS222" t="s">
        <v>3</v>
      </c>
      <c r="AT222">
        <v>0</v>
      </c>
      <c r="AU222" t="s">
        <v>3</v>
      </c>
      <c r="AV222">
        <v>0</v>
      </c>
      <c r="AW222">
        <v>2</v>
      </c>
      <c r="AX222">
        <v>61618454</v>
      </c>
      <c r="AY222">
        <v>1</v>
      </c>
      <c r="AZ222">
        <v>0</v>
      </c>
      <c r="BA222">
        <v>230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V222">
        <v>0</v>
      </c>
      <c r="CW222">
        <v>0</v>
      </c>
      <c r="CX222">
        <f>ROUND(Y222*Source!I88,7)</f>
        <v>0</v>
      </c>
      <c r="CY222">
        <f t="shared" si="74"/>
        <v>0</v>
      </c>
      <c r="CZ222">
        <f t="shared" si="75"/>
        <v>0</v>
      </c>
      <c r="DA222">
        <f t="shared" si="76"/>
        <v>1</v>
      </c>
      <c r="DB222">
        <f t="shared" si="66"/>
        <v>0</v>
      </c>
      <c r="DC222">
        <f t="shared" si="67"/>
        <v>0</v>
      </c>
      <c r="DD222" t="s">
        <v>3</v>
      </c>
      <c r="DE222" t="s">
        <v>3</v>
      </c>
      <c r="DF222">
        <f t="shared" si="78"/>
        <v>0</v>
      </c>
      <c r="DG222">
        <f t="shared" si="73"/>
        <v>0</v>
      </c>
      <c r="DH222">
        <f t="shared" si="69"/>
        <v>0</v>
      </c>
      <c r="DI222">
        <f t="shared" si="70"/>
        <v>0</v>
      </c>
      <c r="DJ222">
        <f t="shared" si="77"/>
        <v>0</v>
      </c>
      <c r="DK222">
        <v>0</v>
      </c>
      <c r="DL222" t="s">
        <v>3</v>
      </c>
      <c r="DM222">
        <v>0</v>
      </c>
      <c r="DN222" t="s">
        <v>3</v>
      </c>
      <c r="DO222">
        <v>0</v>
      </c>
    </row>
    <row r="223" spans="1:119" x14ac:dyDescent="0.2">
      <c r="A223">
        <f>ROW(Source!A88)</f>
        <v>88</v>
      </c>
      <c r="B223">
        <v>61617792</v>
      </c>
      <c r="C223">
        <v>61618435</v>
      </c>
      <c r="D223">
        <v>56222480</v>
      </c>
      <c r="E223">
        <v>108</v>
      </c>
      <c r="F223">
        <v>1</v>
      </c>
      <c r="G223">
        <v>1</v>
      </c>
      <c r="H223">
        <v>3</v>
      </c>
      <c r="I223" t="s">
        <v>640</v>
      </c>
      <c r="J223" t="s">
        <v>3</v>
      </c>
      <c r="K223" t="s">
        <v>641</v>
      </c>
      <c r="L223">
        <v>1346</v>
      </c>
      <c r="N223">
        <v>1009</v>
      </c>
      <c r="O223" t="s">
        <v>525</v>
      </c>
      <c r="P223" t="s">
        <v>525</v>
      </c>
      <c r="Q223">
        <v>1</v>
      </c>
      <c r="W223">
        <v>0</v>
      </c>
      <c r="X223">
        <v>86920782</v>
      </c>
      <c r="Y223">
        <f t="shared" si="65"/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1</v>
      </c>
      <c r="AJ223">
        <v>1</v>
      </c>
      <c r="AK223">
        <v>1</v>
      </c>
      <c r="AL223">
        <v>1</v>
      </c>
      <c r="AM223">
        <v>-2</v>
      </c>
      <c r="AN223">
        <v>1</v>
      </c>
      <c r="AO223">
        <v>0</v>
      </c>
      <c r="AP223">
        <v>1</v>
      </c>
      <c r="AQ223">
        <v>1</v>
      </c>
      <c r="AR223">
        <v>0</v>
      </c>
      <c r="AS223" t="s">
        <v>3</v>
      </c>
      <c r="AT223">
        <v>0</v>
      </c>
      <c r="AU223" t="s">
        <v>3</v>
      </c>
      <c r="AV223">
        <v>0</v>
      </c>
      <c r="AW223">
        <v>2</v>
      </c>
      <c r="AX223">
        <v>61618455</v>
      </c>
      <c r="AY223">
        <v>1</v>
      </c>
      <c r="AZ223">
        <v>0</v>
      </c>
      <c r="BA223">
        <v>231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V223">
        <v>0</v>
      </c>
      <c r="CW223">
        <v>0</v>
      </c>
      <c r="CX223">
        <f>ROUND(Y223*Source!I88,7)</f>
        <v>0</v>
      </c>
      <c r="CY223">
        <f t="shared" si="74"/>
        <v>0</v>
      </c>
      <c r="CZ223">
        <f t="shared" si="75"/>
        <v>0</v>
      </c>
      <c r="DA223">
        <f t="shared" si="76"/>
        <v>1</v>
      </c>
      <c r="DB223">
        <f t="shared" si="66"/>
        <v>0</v>
      </c>
      <c r="DC223">
        <f t="shared" si="67"/>
        <v>0</v>
      </c>
      <c r="DD223" t="s">
        <v>3</v>
      </c>
      <c r="DE223" t="s">
        <v>3</v>
      </c>
      <c r="DF223">
        <f t="shared" si="78"/>
        <v>0</v>
      </c>
      <c r="DG223">
        <f t="shared" si="73"/>
        <v>0</v>
      </c>
      <c r="DH223">
        <f t="shared" si="69"/>
        <v>0</v>
      </c>
      <c r="DI223">
        <f t="shared" si="70"/>
        <v>0</v>
      </c>
      <c r="DJ223">
        <f t="shared" si="77"/>
        <v>0</v>
      </c>
      <c r="DK223">
        <v>0</v>
      </c>
      <c r="DL223" t="s">
        <v>3</v>
      </c>
      <c r="DM223">
        <v>0</v>
      </c>
      <c r="DN223" t="s">
        <v>3</v>
      </c>
      <c r="DO223">
        <v>0</v>
      </c>
    </row>
    <row r="224" spans="1:119" x14ac:dyDescent="0.2">
      <c r="A224">
        <f>ROW(Source!A89)</f>
        <v>89</v>
      </c>
      <c r="B224">
        <v>61617792</v>
      </c>
      <c r="C224">
        <v>61618456</v>
      </c>
      <c r="D224">
        <v>37077359</v>
      </c>
      <c r="E224">
        <v>108</v>
      </c>
      <c r="F224">
        <v>1</v>
      </c>
      <c r="G224">
        <v>1</v>
      </c>
      <c r="H224">
        <v>1</v>
      </c>
      <c r="I224" t="s">
        <v>586</v>
      </c>
      <c r="J224" t="s">
        <v>3</v>
      </c>
      <c r="K224" t="s">
        <v>587</v>
      </c>
      <c r="L224">
        <v>1191</v>
      </c>
      <c r="N224">
        <v>1013</v>
      </c>
      <c r="O224" t="s">
        <v>508</v>
      </c>
      <c r="P224" t="s">
        <v>508</v>
      </c>
      <c r="Q224">
        <v>1</v>
      </c>
      <c r="W224">
        <v>0</v>
      </c>
      <c r="X224">
        <v>432497713</v>
      </c>
      <c r="Y224">
        <f t="shared" si="65"/>
        <v>3.47</v>
      </c>
      <c r="AA224">
        <v>0</v>
      </c>
      <c r="AB224">
        <v>0</v>
      </c>
      <c r="AC224">
        <v>0</v>
      </c>
      <c r="AD224">
        <v>484.75</v>
      </c>
      <c r="AE224">
        <v>0</v>
      </c>
      <c r="AF224">
        <v>0</v>
      </c>
      <c r="AG224">
        <v>0</v>
      </c>
      <c r="AH224">
        <v>484.75</v>
      </c>
      <c r="AI224">
        <v>1</v>
      </c>
      <c r="AJ224">
        <v>1</v>
      </c>
      <c r="AK224">
        <v>1</v>
      </c>
      <c r="AL224">
        <v>1</v>
      </c>
      <c r="AM224">
        <v>-2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3</v>
      </c>
      <c r="AT224">
        <v>3.47</v>
      </c>
      <c r="AU224" t="s">
        <v>3</v>
      </c>
      <c r="AV224">
        <v>1</v>
      </c>
      <c r="AW224">
        <v>2</v>
      </c>
      <c r="AX224">
        <v>61618468</v>
      </c>
      <c r="AY224">
        <v>1</v>
      </c>
      <c r="AZ224">
        <v>0</v>
      </c>
      <c r="BA224">
        <v>232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1682.0825</v>
      </c>
      <c r="BN224">
        <v>3.47</v>
      </c>
      <c r="BO224">
        <v>0</v>
      </c>
      <c r="BP224">
        <v>1</v>
      </c>
      <c r="BQ224">
        <v>0</v>
      </c>
      <c r="BR224">
        <v>0</v>
      </c>
      <c r="BS224">
        <v>0</v>
      </c>
      <c r="BT224">
        <v>1682.0825</v>
      </c>
      <c r="BU224">
        <v>3.47</v>
      </c>
      <c r="BV224">
        <v>0</v>
      </c>
      <c r="BW224">
        <v>1</v>
      </c>
      <c r="CU224">
        <f>ROUND(AT224*Source!I89*AH224*AL224,2)</f>
        <v>1682.08</v>
      </c>
      <c r="CV224">
        <f>ROUND(Y224*Source!I89,7)</f>
        <v>3.47</v>
      </c>
      <c r="CW224">
        <v>0</v>
      </c>
      <c r="CX224">
        <f>ROUND(Y224*Source!I89,7)</f>
        <v>3.47</v>
      </c>
      <c r="CY224">
        <f>AD224</f>
        <v>484.75</v>
      </c>
      <c r="CZ224">
        <f>AH224</f>
        <v>484.75</v>
      </c>
      <c r="DA224">
        <f>AL224</f>
        <v>1</v>
      </c>
      <c r="DB224">
        <f t="shared" si="66"/>
        <v>1682.08</v>
      </c>
      <c r="DC224">
        <f t="shared" si="67"/>
        <v>0</v>
      </c>
      <c r="DD224" t="s">
        <v>3</v>
      </c>
      <c r="DE224" t="s">
        <v>3</v>
      </c>
      <c r="DF224">
        <f t="shared" si="78"/>
        <v>0</v>
      </c>
      <c r="DG224">
        <f t="shared" si="73"/>
        <v>0</v>
      </c>
      <c r="DH224">
        <f t="shared" si="69"/>
        <v>0</v>
      </c>
      <c r="DI224">
        <f t="shared" si="70"/>
        <v>1682.08</v>
      </c>
      <c r="DJ224">
        <f>DI224</f>
        <v>1682.08</v>
      </c>
      <c r="DK224">
        <v>1</v>
      </c>
      <c r="DL224" t="s">
        <v>3</v>
      </c>
      <c r="DM224">
        <v>0</v>
      </c>
      <c r="DN224" t="s">
        <v>3</v>
      </c>
      <c r="DO224">
        <v>0</v>
      </c>
    </row>
    <row r="225" spans="1:119" x14ac:dyDescent="0.2">
      <c r="A225">
        <f>ROW(Source!A89)</f>
        <v>89</v>
      </c>
      <c r="B225">
        <v>61617792</v>
      </c>
      <c r="C225">
        <v>61618456</v>
      </c>
      <c r="D225">
        <v>37064876</v>
      </c>
      <c r="E225">
        <v>108</v>
      </c>
      <c r="F225">
        <v>1</v>
      </c>
      <c r="G225">
        <v>1</v>
      </c>
      <c r="H225">
        <v>1</v>
      </c>
      <c r="I225" t="s">
        <v>509</v>
      </c>
      <c r="J225" t="s">
        <v>3</v>
      </c>
      <c r="K225" t="s">
        <v>510</v>
      </c>
      <c r="L225">
        <v>1191</v>
      </c>
      <c r="N225">
        <v>1013</v>
      </c>
      <c r="O225" t="s">
        <v>508</v>
      </c>
      <c r="P225" t="s">
        <v>508</v>
      </c>
      <c r="Q225">
        <v>1</v>
      </c>
      <c r="W225">
        <v>0</v>
      </c>
      <c r="X225">
        <v>-1417349443</v>
      </c>
      <c r="Y225">
        <f t="shared" si="65"/>
        <v>3.04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3</v>
      </c>
      <c r="AT225">
        <v>3.04</v>
      </c>
      <c r="AU225" t="s">
        <v>3</v>
      </c>
      <c r="AV225">
        <v>2</v>
      </c>
      <c r="AW225">
        <v>2</v>
      </c>
      <c r="AX225">
        <v>61618469</v>
      </c>
      <c r="AY225">
        <v>1</v>
      </c>
      <c r="AZ225">
        <v>0</v>
      </c>
      <c r="BA225">
        <v>233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V225">
        <v>0</v>
      </c>
      <c r="CW225">
        <v>0</v>
      </c>
      <c r="CX225">
        <f>ROUND(Y225*Source!I89,7)</f>
        <v>3.04</v>
      </c>
      <c r="CY225">
        <f>AD225</f>
        <v>0</v>
      </c>
      <c r="CZ225">
        <f>AH225</f>
        <v>0</v>
      </c>
      <c r="DA225">
        <f>AL225</f>
        <v>1</v>
      </c>
      <c r="DB225">
        <f t="shared" si="66"/>
        <v>0</v>
      </c>
      <c r="DC225">
        <f t="shared" si="67"/>
        <v>0</v>
      </c>
      <c r="DD225" t="s">
        <v>3</v>
      </c>
      <c r="DE225" t="s">
        <v>3</v>
      </c>
      <c r="DF225">
        <f t="shared" si="78"/>
        <v>0</v>
      </c>
      <c r="DG225">
        <f t="shared" si="73"/>
        <v>0</v>
      </c>
      <c r="DH225">
        <f t="shared" si="69"/>
        <v>0</v>
      </c>
      <c r="DI225">
        <f t="shared" si="70"/>
        <v>0</v>
      </c>
      <c r="DJ225">
        <f>DI225</f>
        <v>0</v>
      </c>
      <c r="DK225">
        <v>0</v>
      </c>
      <c r="DL225" t="s">
        <v>3</v>
      </c>
      <c r="DM225">
        <v>0</v>
      </c>
      <c r="DN225" t="s">
        <v>3</v>
      </c>
      <c r="DO225">
        <v>0</v>
      </c>
    </row>
    <row r="226" spans="1:119" x14ac:dyDescent="0.2">
      <c r="A226">
        <f>ROW(Source!A89)</f>
        <v>89</v>
      </c>
      <c r="B226">
        <v>61617792</v>
      </c>
      <c r="C226">
        <v>61618456</v>
      </c>
      <c r="D226">
        <v>56571417</v>
      </c>
      <c r="E226">
        <v>1</v>
      </c>
      <c r="F226">
        <v>1</v>
      </c>
      <c r="G226">
        <v>1</v>
      </c>
      <c r="H226">
        <v>2</v>
      </c>
      <c r="I226" t="s">
        <v>551</v>
      </c>
      <c r="J226" t="s">
        <v>552</v>
      </c>
      <c r="K226" t="s">
        <v>553</v>
      </c>
      <c r="L226">
        <v>1368</v>
      </c>
      <c r="N226">
        <v>1011</v>
      </c>
      <c r="O226" t="s">
        <v>299</v>
      </c>
      <c r="P226" t="s">
        <v>299</v>
      </c>
      <c r="Q226">
        <v>1</v>
      </c>
      <c r="W226">
        <v>0</v>
      </c>
      <c r="X226">
        <v>-848025172</v>
      </c>
      <c r="Y226">
        <f t="shared" si="65"/>
        <v>0.01</v>
      </c>
      <c r="AA226">
        <v>0</v>
      </c>
      <c r="AB226">
        <v>1406.6</v>
      </c>
      <c r="AC226">
        <v>597.64</v>
      </c>
      <c r="AD226">
        <v>0</v>
      </c>
      <c r="AE226">
        <v>0</v>
      </c>
      <c r="AF226">
        <v>1406.6</v>
      </c>
      <c r="AG226">
        <v>597.64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0</v>
      </c>
      <c r="AP226">
        <v>1</v>
      </c>
      <c r="AQ226">
        <v>1</v>
      </c>
      <c r="AR226">
        <v>0</v>
      </c>
      <c r="AS226" t="s">
        <v>3</v>
      </c>
      <c r="AT226">
        <v>0.01</v>
      </c>
      <c r="AU226" t="s">
        <v>3</v>
      </c>
      <c r="AV226">
        <v>1</v>
      </c>
      <c r="AW226">
        <v>2</v>
      </c>
      <c r="AX226">
        <v>61618470</v>
      </c>
      <c r="AY226">
        <v>1</v>
      </c>
      <c r="AZ226">
        <v>0</v>
      </c>
      <c r="BA226">
        <v>234</v>
      </c>
      <c r="BB226">
        <v>1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14.065999999999999</v>
      </c>
      <c r="BL226">
        <v>5.9763999999999999</v>
      </c>
      <c r="BM226">
        <v>0</v>
      </c>
      <c r="BN226">
        <v>0</v>
      </c>
      <c r="BO226">
        <v>0.01</v>
      </c>
      <c r="BP226">
        <v>1</v>
      </c>
      <c r="BQ226">
        <v>0</v>
      </c>
      <c r="BR226">
        <v>14.065999999999999</v>
      </c>
      <c r="BS226">
        <v>5.9763999999999999</v>
      </c>
      <c r="BT226">
        <v>0</v>
      </c>
      <c r="BU226">
        <v>0</v>
      </c>
      <c r="BV226">
        <v>0.01</v>
      </c>
      <c r="BW226">
        <v>1</v>
      </c>
      <c r="CV226">
        <v>0</v>
      </c>
      <c r="CW226">
        <f>ROUND(Y226*Source!I89*DO226,7)</f>
        <v>0.01</v>
      </c>
      <c r="CX226">
        <f>ROUND(Y226*Source!I89,7)</f>
        <v>0.01</v>
      </c>
      <c r="CY226">
        <f>AB226</f>
        <v>1406.6</v>
      </c>
      <c r="CZ226">
        <f>AF226</f>
        <v>1406.6</v>
      </c>
      <c r="DA226">
        <f>AJ226</f>
        <v>1</v>
      </c>
      <c r="DB226">
        <f t="shared" si="66"/>
        <v>14.07</v>
      </c>
      <c r="DC226">
        <f t="shared" si="67"/>
        <v>5.98</v>
      </c>
      <c r="DD226" t="s">
        <v>3</v>
      </c>
      <c r="DE226" t="s">
        <v>3</v>
      </c>
      <c r="DF226">
        <f t="shared" si="78"/>
        <v>0</v>
      </c>
      <c r="DG226">
        <f t="shared" si="73"/>
        <v>14.07</v>
      </c>
      <c r="DH226">
        <f t="shared" si="69"/>
        <v>5.98</v>
      </c>
      <c r="DI226">
        <f t="shared" si="70"/>
        <v>0</v>
      </c>
      <c r="DJ226">
        <f>DG226+DH226</f>
        <v>20.05</v>
      </c>
      <c r="DK226">
        <v>1</v>
      </c>
      <c r="DL226" t="s">
        <v>554</v>
      </c>
      <c r="DM226">
        <v>6</v>
      </c>
      <c r="DN226" t="s">
        <v>508</v>
      </c>
      <c r="DO226">
        <v>1</v>
      </c>
    </row>
    <row r="227" spans="1:119" x14ac:dyDescent="0.2">
      <c r="A227">
        <f>ROW(Source!A89)</f>
        <v>89</v>
      </c>
      <c r="B227">
        <v>61617792</v>
      </c>
      <c r="C227">
        <v>61618456</v>
      </c>
      <c r="D227">
        <v>56571773</v>
      </c>
      <c r="E227">
        <v>1</v>
      </c>
      <c r="F227">
        <v>1</v>
      </c>
      <c r="G227">
        <v>1</v>
      </c>
      <c r="H227">
        <v>2</v>
      </c>
      <c r="I227" t="s">
        <v>559</v>
      </c>
      <c r="J227" t="s">
        <v>560</v>
      </c>
      <c r="K227" t="s">
        <v>561</v>
      </c>
      <c r="L227">
        <v>1368</v>
      </c>
      <c r="N227">
        <v>1011</v>
      </c>
      <c r="O227" t="s">
        <v>299</v>
      </c>
      <c r="P227" t="s">
        <v>299</v>
      </c>
      <c r="Q227">
        <v>1</v>
      </c>
      <c r="W227">
        <v>0</v>
      </c>
      <c r="X227">
        <v>802529245</v>
      </c>
      <c r="Y227">
        <f t="shared" si="65"/>
        <v>3.02</v>
      </c>
      <c r="AA227">
        <v>0</v>
      </c>
      <c r="AB227">
        <v>1810.98</v>
      </c>
      <c r="AC227">
        <v>597.64</v>
      </c>
      <c r="AD227">
        <v>0</v>
      </c>
      <c r="AE227">
        <v>0</v>
      </c>
      <c r="AF227">
        <v>1472.34</v>
      </c>
      <c r="AG227">
        <v>597.64</v>
      </c>
      <c r="AH227">
        <v>0</v>
      </c>
      <c r="AI227">
        <v>1</v>
      </c>
      <c r="AJ227">
        <v>1.23</v>
      </c>
      <c r="AK227">
        <v>1</v>
      </c>
      <c r="AL227">
        <v>1</v>
      </c>
      <c r="AM227">
        <v>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3</v>
      </c>
      <c r="AT227">
        <v>3.02</v>
      </c>
      <c r="AU227" t="s">
        <v>3</v>
      </c>
      <c r="AV227">
        <v>1</v>
      </c>
      <c r="AW227">
        <v>2</v>
      </c>
      <c r="AX227">
        <v>61618471</v>
      </c>
      <c r="AY227">
        <v>1</v>
      </c>
      <c r="AZ227">
        <v>0</v>
      </c>
      <c r="BA227">
        <v>235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4446.4668000000001</v>
      </c>
      <c r="BL227">
        <v>1804.8727999999999</v>
      </c>
      <c r="BM227">
        <v>0</v>
      </c>
      <c r="BN227">
        <v>0</v>
      </c>
      <c r="BO227">
        <v>3.02</v>
      </c>
      <c r="BP227">
        <v>1</v>
      </c>
      <c r="BQ227">
        <v>0</v>
      </c>
      <c r="BR227">
        <v>4446.4668000000001</v>
      </c>
      <c r="BS227">
        <v>1804.8727999999999</v>
      </c>
      <c r="BT227">
        <v>0</v>
      </c>
      <c r="BU227">
        <v>0</v>
      </c>
      <c r="BV227">
        <v>3.02</v>
      </c>
      <c r="BW227">
        <v>1</v>
      </c>
      <c r="CV227">
        <v>0</v>
      </c>
      <c r="CW227">
        <f>ROUND(Y227*Source!I89*DO227,7)</f>
        <v>3.02</v>
      </c>
      <c r="CX227">
        <f>ROUND(Y227*Source!I89,7)</f>
        <v>3.02</v>
      </c>
      <c r="CY227">
        <f>AB227</f>
        <v>1810.98</v>
      </c>
      <c r="CZ227">
        <f>AF227</f>
        <v>1472.34</v>
      </c>
      <c r="DA227">
        <f>AJ227</f>
        <v>1.23</v>
      </c>
      <c r="DB227">
        <f t="shared" si="66"/>
        <v>4446.47</v>
      </c>
      <c r="DC227">
        <f t="shared" si="67"/>
        <v>1804.87</v>
      </c>
      <c r="DD227" t="s">
        <v>3</v>
      </c>
      <c r="DE227" t="s">
        <v>3</v>
      </c>
      <c r="DF227">
        <f t="shared" si="78"/>
        <v>0</v>
      </c>
      <c r="DG227">
        <f>ROUND(ROUND(AF227*AJ227,2)*CX227,2)</f>
        <v>5469.16</v>
      </c>
      <c r="DH227">
        <f t="shared" si="69"/>
        <v>1804.87</v>
      </c>
      <c r="DI227">
        <f t="shared" si="70"/>
        <v>0</v>
      </c>
      <c r="DJ227">
        <f>DG227+DH227</f>
        <v>7274.03</v>
      </c>
      <c r="DK227">
        <v>1</v>
      </c>
      <c r="DL227" t="s">
        <v>554</v>
      </c>
      <c r="DM227">
        <v>6</v>
      </c>
      <c r="DN227" t="s">
        <v>508</v>
      </c>
      <c r="DO227">
        <v>1</v>
      </c>
    </row>
    <row r="228" spans="1:119" x14ac:dyDescent="0.2">
      <c r="A228">
        <f>ROW(Source!A89)</f>
        <v>89</v>
      </c>
      <c r="B228">
        <v>61617792</v>
      </c>
      <c r="C228">
        <v>61618456</v>
      </c>
      <c r="D228">
        <v>56572833</v>
      </c>
      <c r="E228">
        <v>1</v>
      </c>
      <c r="F228">
        <v>1</v>
      </c>
      <c r="G228">
        <v>1</v>
      </c>
      <c r="H228">
        <v>2</v>
      </c>
      <c r="I228" t="s">
        <v>515</v>
      </c>
      <c r="J228" t="s">
        <v>516</v>
      </c>
      <c r="K228" t="s">
        <v>517</v>
      </c>
      <c r="L228">
        <v>1368</v>
      </c>
      <c r="N228">
        <v>1011</v>
      </c>
      <c r="O228" t="s">
        <v>299</v>
      </c>
      <c r="P228" t="s">
        <v>299</v>
      </c>
      <c r="Q228">
        <v>1</v>
      </c>
      <c r="W228">
        <v>0</v>
      </c>
      <c r="X228">
        <v>1230426758</v>
      </c>
      <c r="Y228">
        <f t="shared" si="65"/>
        <v>0.01</v>
      </c>
      <c r="AA228">
        <v>0</v>
      </c>
      <c r="AB228">
        <v>546.22</v>
      </c>
      <c r="AC228">
        <v>444.91</v>
      </c>
      <c r="AD228">
        <v>0</v>
      </c>
      <c r="AE228">
        <v>0</v>
      </c>
      <c r="AF228">
        <v>546.22</v>
      </c>
      <c r="AG228">
        <v>444.91</v>
      </c>
      <c r="AH228">
        <v>0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3</v>
      </c>
      <c r="AT228">
        <v>0.01</v>
      </c>
      <c r="AU228" t="s">
        <v>3</v>
      </c>
      <c r="AV228">
        <v>1</v>
      </c>
      <c r="AW228">
        <v>2</v>
      </c>
      <c r="AX228">
        <v>61618472</v>
      </c>
      <c r="AY228">
        <v>1</v>
      </c>
      <c r="AZ228">
        <v>0</v>
      </c>
      <c r="BA228">
        <v>236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5.4622000000000002</v>
      </c>
      <c r="BL228">
        <v>4.4491000000000005</v>
      </c>
      <c r="BM228">
        <v>0</v>
      </c>
      <c r="BN228">
        <v>0</v>
      </c>
      <c r="BO228">
        <v>0.01</v>
      </c>
      <c r="BP228">
        <v>1</v>
      </c>
      <c r="BQ228">
        <v>0</v>
      </c>
      <c r="BR228">
        <v>5.4622000000000002</v>
      </c>
      <c r="BS228">
        <v>4.4491000000000005</v>
      </c>
      <c r="BT228">
        <v>0</v>
      </c>
      <c r="BU228">
        <v>0</v>
      </c>
      <c r="BV228">
        <v>0.01</v>
      </c>
      <c r="BW228">
        <v>1</v>
      </c>
      <c r="CV228">
        <v>0</v>
      </c>
      <c r="CW228">
        <f>ROUND(Y228*Source!I89*DO228,7)</f>
        <v>0.01</v>
      </c>
      <c r="CX228">
        <f>ROUND(Y228*Source!I89,7)</f>
        <v>0.01</v>
      </c>
      <c r="CY228">
        <f>AB228</f>
        <v>546.22</v>
      </c>
      <c r="CZ228">
        <f>AF228</f>
        <v>546.22</v>
      </c>
      <c r="DA228">
        <f>AJ228</f>
        <v>1</v>
      </c>
      <c r="DB228">
        <f t="shared" si="66"/>
        <v>5.46</v>
      </c>
      <c r="DC228">
        <f t="shared" si="67"/>
        <v>4.45</v>
      </c>
      <c r="DD228" t="s">
        <v>3</v>
      </c>
      <c r="DE228" t="s">
        <v>3</v>
      </c>
      <c r="DF228">
        <f t="shared" si="78"/>
        <v>0</v>
      </c>
      <c r="DG228">
        <f t="shared" ref="DG228:DG259" si="79">ROUND(ROUND(AF228,2)*CX228,2)</f>
        <v>5.46</v>
      </c>
      <c r="DH228">
        <f t="shared" si="69"/>
        <v>4.45</v>
      </c>
      <c r="DI228">
        <f t="shared" si="70"/>
        <v>0</v>
      </c>
      <c r="DJ228">
        <f>DG228+DH228</f>
        <v>9.91</v>
      </c>
      <c r="DK228">
        <v>1</v>
      </c>
      <c r="DL228" t="s">
        <v>514</v>
      </c>
      <c r="DM228">
        <v>4</v>
      </c>
      <c r="DN228" t="s">
        <v>508</v>
      </c>
      <c r="DO228">
        <v>1</v>
      </c>
    </row>
    <row r="229" spans="1:119" x14ac:dyDescent="0.2">
      <c r="A229">
        <f>ROW(Source!A89)</f>
        <v>89</v>
      </c>
      <c r="B229">
        <v>61617792</v>
      </c>
      <c r="C229">
        <v>61618456</v>
      </c>
      <c r="D229">
        <v>56578363</v>
      </c>
      <c r="E229">
        <v>1</v>
      </c>
      <c r="F229">
        <v>1</v>
      </c>
      <c r="G229">
        <v>1</v>
      </c>
      <c r="H229">
        <v>3</v>
      </c>
      <c r="I229" t="s">
        <v>588</v>
      </c>
      <c r="J229" t="s">
        <v>589</v>
      </c>
      <c r="K229" t="s">
        <v>590</v>
      </c>
      <c r="L229">
        <v>1301</v>
      </c>
      <c r="N229">
        <v>1003</v>
      </c>
      <c r="O229" t="s">
        <v>591</v>
      </c>
      <c r="P229" t="s">
        <v>591</v>
      </c>
      <c r="Q229">
        <v>1</v>
      </c>
      <c r="W229">
        <v>0</v>
      </c>
      <c r="X229">
        <v>-1322345673</v>
      </c>
      <c r="Y229">
        <f t="shared" si="65"/>
        <v>21.82</v>
      </c>
      <c r="AA229">
        <v>0.72</v>
      </c>
      <c r="AB229">
        <v>0</v>
      </c>
      <c r="AC229">
        <v>0</v>
      </c>
      <c r="AD229">
        <v>0</v>
      </c>
      <c r="AE229">
        <v>0.5</v>
      </c>
      <c r="AF229">
        <v>0</v>
      </c>
      <c r="AG229">
        <v>0</v>
      </c>
      <c r="AH229">
        <v>0</v>
      </c>
      <c r="AI229">
        <v>1.43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3</v>
      </c>
      <c r="AT229">
        <v>21.82</v>
      </c>
      <c r="AU229" t="s">
        <v>3</v>
      </c>
      <c r="AV229">
        <v>0</v>
      </c>
      <c r="AW229">
        <v>2</v>
      </c>
      <c r="AX229">
        <v>61618473</v>
      </c>
      <c r="AY229">
        <v>1</v>
      </c>
      <c r="AZ229">
        <v>0</v>
      </c>
      <c r="BA229">
        <v>237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10.91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10.91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1</v>
      </c>
      <c r="CV229">
        <v>0</v>
      </c>
      <c r="CW229">
        <v>0</v>
      </c>
      <c r="CX229">
        <f>ROUND(Y229*Source!I89,7)</f>
        <v>21.82</v>
      </c>
      <c r="CY229">
        <f t="shared" ref="CY229:CY234" si="80">AA229</f>
        <v>0.72</v>
      </c>
      <c r="CZ229">
        <f t="shared" ref="CZ229:CZ234" si="81">AE229</f>
        <v>0.5</v>
      </c>
      <c r="DA229">
        <f t="shared" ref="DA229:DA234" si="82">AI229</f>
        <v>1.43</v>
      </c>
      <c r="DB229">
        <f t="shared" si="66"/>
        <v>10.91</v>
      </c>
      <c r="DC229">
        <f t="shared" si="67"/>
        <v>0</v>
      </c>
      <c r="DD229" t="s">
        <v>3</v>
      </c>
      <c r="DE229" t="s">
        <v>3</v>
      </c>
      <c r="DF229">
        <f>ROUND(ROUND(AE229*AI229,2)*CX229,2)</f>
        <v>15.71</v>
      </c>
      <c r="DG229">
        <f t="shared" si="79"/>
        <v>0</v>
      </c>
      <c r="DH229">
        <f t="shared" si="69"/>
        <v>0</v>
      </c>
      <c r="DI229">
        <f t="shared" si="70"/>
        <v>0</v>
      </c>
      <c r="DJ229">
        <f t="shared" ref="DJ229:DJ234" si="83">DF229</f>
        <v>15.71</v>
      </c>
      <c r="DK229">
        <v>0</v>
      </c>
      <c r="DL229" t="s">
        <v>3</v>
      </c>
      <c r="DM229">
        <v>0</v>
      </c>
      <c r="DN229" t="s">
        <v>3</v>
      </c>
      <c r="DO229">
        <v>0</v>
      </c>
    </row>
    <row r="230" spans="1:119" x14ac:dyDescent="0.2">
      <c r="A230">
        <f>ROW(Source!A89)</f>
        <v>89</v>
      </c>
      <c r="B230">
        <v>61617792</v>
      </c>
      <c r="C230">
        <v>61618456</v>
      </c>
      <c r="D230">
        <v>56580368</v>
      </c>
      <c r="E230">
        <v>1</v>
      </c>
      <c r="F230">
        <v>1</v>
      </c>
      <c r="G230">
        <v>1</v>
      </c>
      <c r="H230">
        <v>3</v>
      </c>
      <c r="I230" t="s">
        <v>529</v>
      </c>
      <c r="J230" t="s">
        <v>530</v>
      </c>
      <c r="K230" t="s">
        <v>531</v>
      </c>
      <c r="L230">
        <v>1346</v>
      </c>
      <c r="N230">
        <v>1009</v>
      </c>
      <c r="O230" t="s">
        <v>525</v>
      </c>
      <c r="P230" t="s">
        <v>525</v>
      </c>
      <c r="Q230">
        <v>1</v>
      </c>
      <c r="W230">
        <v>0</v>
      </c>
      <c r="X230">
        <v>-385218612</v>
      </c>
      <c r="Y230">
        <f t="shared" si="65"/>
        <v>0.02</v>
      </c>
      <c r="AA230">
        <v>194.17</v>
      </c>
      <c r="AB230">
        <v>0</v>
      </c>
      <c r="AC230">
        <v>0</v>
      </c>
      <c r="AD230">
        <v>0</v>
      </c>
      <c r="AE230">
        <v>174.93</v>
      </c>
      <c r="AF230">
        <v>0</v>
      </c>
      <c r="AG230">
        <v>0</v>
      </c>
      <c r="AH230">
        <v>0</v>
      </c>
      <c r="AI230">
        <v>1.1100000000000001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3</v>
      </c>
      <c r="AT230">
        <v>0.02</v>
      </c>
      <c r="AU230" t="s">
        <v>3</v>
      </c>
      <c r="AV230">
        <v>0</v>
      </c>
      <c r="AW230">
        <v>2</v>
      </c>
      <c r="AX230">
        <v>61618474</v>
      </c>
      <c r="AY230">
        <v>1</v>
      </c>
      <c r="AZ230">
        <v>0</v>
      </c>
      <c r="BA230">
        <v>238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3.4986000000000002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3.4986000000000002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1</v>
      </c>
      <c r="CV230">
        <v>0</v>
      </c>
      <c r="CW230">
        <v>0</v>
      </c>
      <c r="CX230">
        <f>ROUND(Y230*Source!I89,7)</f>
        <v>0.02</v>
      </c>
      <c r="CY230">
        <f t="shared" si="80"/>
        <v>194.17</v>
      </c>
      <c r="CZ230">
        <f t="shared" si="81"/>
        <v>174.93</v>
      </c>
      <c r="DA230">
        <f t="shared" si="82"/>
        <v>1.1100000000000001</v>
      </c>
      <c r="DB230">
        <f t="shared" si="66"/>
        <v>3.5</v>
      </c>
      <c r="DC230">
        <f t="shared" si="67"/>
        <v>0</v>
      </c>
      <c r="DD230" t="s">
        <v>3</v>
      </c>
      <c r="DE230" t="s">
        <v>3</v>
      </c>
      <c r="DF230">
        <f>ROUND(ROUND(AE230*AI230,2)*CX230,2)</f>
        <v>3.88</v>
      </c>
      <c r="DG230">
        <f t="shared" si="79"/>
        <v>0</v>
      </c>
      <c r="DH230">
        <f t="shared" si="69"/>
        <v>0</v>
      </c>
      <c r="DI230">
        <f t="shared" si="70"/>
        <v>0</v>
      </c>
      <c r="DJ230">
        <f t="shared" si="83"/>
        <v>3.88</v>
      </c>
      <c r="DK230">
        <v>0</v>
      </c>
      <c r="DL230" t="s">
        <v>3</v>
      </c>
      <c r="DM230">
        <v>0</v>
      </c>
      <c r="DN230" t="s">
        <v>3</v>
      </c>
      <c r="DO230">
        <v>0</v>
      </c>
    </row>
    <row r="231" spans="1:119" x14ac:dyDescent="0.2">
      <c r="A231">
        <f>ROW(Source!A89)</f>
        <v>89</v>
      </c>
      <c r="B231">
        <v>61617792</v>
      </c>
      <c r="C231">
        <v>61618456</v>
      </c>
      <c r="D231">
        <v>56610084</v>
      </c>
      <c r="E231">
        <v>1</v>
      </c>
      <c r="F231">
        <v>1</v>
      </c>
      <c r="G231">
        <v>1</v>
      </c>
      <c r="H231">
        <v>3</v>
      </c>
      <c r="I231" t="s">
        <v>562</v>
      </c>
      <c r="J231" t="s">
        <v>563</v>
      </c>
      <c r="K231" t="s">
        <v>564</v>
      </c>
      <c r="L231">
        <v>1346</v>
      </c>
      <c r="N231">
        <v>1009</v>
      </c>
      <c r="O231" t="s">
        <v>525</v>
      </c>
      <c r="P231" t="s">
        <v>525</v>
      </c>
      <c r="Q231">
        <v>1</v>
      </c>
      <c r="W231">
        <v>0</v>
      </c>
      <c r="X231">
        <v>50985725</v>
      </c>
      <c r="Y231">
        <f t="shared" si="65"/>
        <v>0.13</v>
      </c>
      <c r="AA231">
        <v>103.84</v>
      </c>
      <c r="AB231">
        <v>0</v>
      </c>
      <c r="AC231">
        <v>0</v>
      </c>
      <c r="AD231">
        <v>0</v>
      </c>
      <c r="AE231">
        <v>79.88</v>
      </c>
      <c r="AF231">
        <v>0</v>
      </c>
      <c r="AG231">
        <v>0</v>
      </c>
      <c r="AH231">
        <v>0</v>
      </c>
      <c r="AI231">
        <v>1.3</v>
      </c>
      <c r="AJ231">
        <v>1</v>
      </c>
      <c r="AK231">
        <v>1</v>
      </c>
      <c r="AL231">
        <v>1</v>
      </c>
      <c r="AM231">
        <v>2</v>
      </c>
      <c r="AN231">
        <v>0</v>
      </c>
      <c r="AO231">
        <v>0</v>
      </c>
      <c r="AP231">
        <v>1</v>
      </c>
      <c r="AQ231">
        <v>1</v>
      </c>
      <c r="AR231">
        <v>0</v>
      </c>
      <c r="AS231" t="s">
        <v>3</v>
      </c>
      <c r="AT231">
        <v>0.13</v>
      </c>
      <c r="AU231" t="s">
        <v>3</v>
      </c>
      <c r="AV231">
        <v>0</v>
      </c>
      <c r="AW231">
        <v>2</v>
      </c>
      <c r="AX231">
        <v>61618475</v>
      </c>
      <c r="AY231">
        <v>1</v>
      </c>
      <c r="AZ231">
        <v>0</v>
      </c>
      <c r="BA231">
        <v>239</v>
      </c>
      <c r="BB231">
        <v>1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10.384399999999999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1</v>
      </c>
      <c r="BQ231">
        <v>10.384399999999999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1</v>
      </c>
      <c r="CV231">
        <v>0</v>
      </c>
      <c r="CW231">
        <v>0</v>
      </c>
      <c r="CX231">
        <f>ROUND(Y231*Source!I89,7)</f>
        <v>0.13</v>
      </c>
      <c r="CY231">
        <f t="shared" si="80"/>
        <v>103.84</v>
      </c>
      <c r="CZ231">
        <f t="shared" si="81"/>
        <v>79.88</v>
      </c>
      <c r="DA231">
        <f t="shared" si="82"/>
        <v>1.3</v>
      </c>
      <c r="DB231">
        <f t="shared" si="66"/>
        <v>10.38</v>
      </c>
      <c r="DC231">
        <f t="shared" si="67"/>
        <v>0</v>
      </c>
      <c r="DD231" t="s">
        <v>3</v>
      </c>
      <c r="DE231" t="s">
        <v>3</v>
      </c>
      <c r="DF231">
        <f>ROUND(ROUND(AE231*AI231,2)*CX231,2)</f>
        <v>13.5</v>
      </c>
      <c r="DG231">
        <f t="shared" si="79"/>
        <v>0</v>
      </c>
      <c r="DH231">
        <f t="shared" si="69"/>
        <v>0</v>
      </c>
      <c r="DI231">
        <f t="shared" si="70"/>
        <v>0</v>
      </c>
      <c r="DJ231">
        <f t="shared" si="83"/>
        <v>13.5</v>
      </c>
      <c r="DK231">
        <v>0</v>
      </c>
      <c r="DL231" t="s">
        <v>3</v>
      </c>
      <c r="DM231">
        <v>0</v>
      </c>
      <c r="DN231" t="s">
        <v>3</v>
      </c>
      <c r="DO231">
        <v>0</v>
      </c>
    </row>
    <row r="232" spans="1:119" x14ac:dyDescent="0.2">
      <c r="A232">
        <f>ROW(Source!A89)</f>
        <v>89</v>
      </c>
      <c r="B232">
        <v>61617792</v>
      </c>
      <c r="C232">
        <v>61618456</v>
      </c>
      <c r="D232">
        <v>56610130</v>
      </c>
      <c r="E232">
        <v>1</v>
      </c>
      <c r="F232">
        <v>1</v>
      </c>
      <c r="G232">
        <v>1</v>
      </c>
      <c r="H232">
        <v>3</v>
      </c>
      <c r="I232" t="s">
        <v>579</v>
      </c>
      <c r="J232" t="s">
        <v>580</v>
      </c>
      <c r="K232" t="s">
        <v>581</v>
      </c>
      <c r="L232">
        <v>1348</v>
      </c>
      <c r="N232">
        <v>1009</v>
      </c>
      <c r="O232" t="s">
        <v>59</v>
      </c>
      <c r="P232" t="s">
        <v>59</v>
      </c>
      <c r="Q232">
        <v>1000</v>
      </c>
      <c r="W232">
        <v>0</v>
      </c>
      <c r="X232">
        <v>-246350641</v>
      </c>
      <c r="Y232">
        <f t="shared" si="65"/>
        <v>2.0000000000000002E-5</v>
      </c>
      <c r="AA232">
        <v>89313.99</v>
      </c>
      <c r="AB232">
        <v>0</v>
      </c>
      <c r="AC232">
        <v>0</v>
      </c>
      <c r="AD232">
        <v>0</v>
      </c>
      <c r="AE232">
        <v>82698.14</v>
      </c>
      <c r="AF232">
        <v>0</v>
      </c>
      <c r="AG232">
        <v>0</v>
      </c>
      <c r="AH232">
        <v>0</v>
      </c>
      <c r="AI232">
        <v>1.08</v>
      </c>
      <c r="AJ232">
        <v>1</v>
      </c>
      <c r="AK232">
        <v>1</v>
      </c>
      <c r="AL232">
        <v>1</v>
      </c>
      <c r="AM232">
        <v>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3</v>
      </c>
      <c r="AT232">
        <v>2.0000000000000002E-5</v>
      </c>
      <c r="AU232" t="s">
        <v>3</v>
      </c>
      <c r="AV232">
        <v>0</v>
      </c>
      <c r="AW232">
        <v>2</v>
      </c>
      <c r="AX232">
        <v>61618476</v>
      </c>
      <c r="AY232">
        <v>1</v>
      </c>
      <c r="AZ232">
        <v>0</v>
      </c>
      <c r="BA232">
        <v>240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1.6539628000000002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1</v>
      </c>
      <c r="BQ232">
        <v>1.6539628000000002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1</v>
      </c>
      <c r="CV232">
        <v>0</v>
      </c>
      <c r="CW232">
        <v>0</v>
      </c>
      <c r="CX232">
        <f>ROUND(Y232*Source!I89,7)</f>
        <v>2.0000000000000002E-5</v>
      </c>
      <c r="CY232">
        <f t="shared" si="80"/>
        <v>89313.99</v>
      </c>
      <c r="CZ232">
        <f t="shared" si="81"/>
        <v>82698.14</v>
      </c>
      <c r="DA232">
        <f t="shared" si="82"/>
        <v>1.08</v>
      </c>
      <c r="DB232">
        <f t="shared" si="66"/>
        <v>1.65</v>
      </c>
      <c r="DC232">
        <f t="shared" si="67"/>
        <v>0</v>
      </c>
      <c r="DD232" t="s">
        <v>3</v>
      </c>
      <c r="DE232" t="s">
        <v>3</v>
      </c>
      <c r="DF232">
        <f>ROUND(ROUND(AE232*AI232,2)*CX232,2)</f>
        <v>1.79</v>
      </c>
      <c r="DG232">
        <f t="shared" si="79"/>
        <v>0</v>
      </c>
      <c r="DH232">
        <f t="shared" si="69"/>
        <v>0</v>
      </c>
      <c r="DI232">
        <f t="shared" si="70"/>
        <v>0</v>
      </c>
      <c r="DJ232">
        <f t="shared" si="83"/>
        <v>1.79</v>
      </c>
      <c r="DK232">
        <v>0</v>
      </c>
      <c r="DL232" t="s">
        <v>3</v>
      </c>
      <c r="DM232">
        <v>0</v>
      </c>
      <c r="DN232" t="s">
        <v>3</v>
      </c>
      <c r="DO232">
        <v>0</v>
      </c>
    </row>
    <row r="233" spans="1:119" x14ac:dyDescent="0.2">
      <c r="A233">
        <f>ROW(Source!A89)</f>
        <v>89</v>
      </c>
      <c r="B233">
        <v>61617792</v>
      </c>
      <c r="C233">
        <v>61618456</v>
      </c>
      <c r="D233">
        <v>56622749</v>
      </c>
      <c r="E233">
        <v>1</v>
      </c>
      <c r="F233">
        <v>1</v>
      </c>
      <c r="G233">
        <v>1</v>
      </c>
      <c r="H233">
        <v>3</v>
      </c>
      <c r="I233" t="s">
        <v>592</v>
      </c>
      <c r="J233" t="s">
        <v>593</v>
      </c>
      <c r="K233" t="s">
        <v>594</v>
      </c>
      <c r="L233">
        <v>1407</v>
      </c>
      <c r="N233">
        <v>1013</v>
      </c>
      <c r="O233" t="s">
        <v>595</v>
      </c>
      <c r="P233" t="s">
        <v>595</v>
      </c>
      <c r="Q233">
        <v>1</v>
      </c>
      <c r="W233">
        <v>0</v>
      </c>
      <c r="X233">
        <v>1796783163</v>
      </c>
      <c r="Y233">
        <f t="shared" si="65"/>
        <v>6.0000000000000001E-3</v>
      </c>
      <c r="AA233">
        <v>3988.24</v>
      </c>
      <c r="AB233">
        <v>0</v>
      </c>
      <c r="AC233">
        <v>0</v>
      </c>
      <c r="AD233">
        <v>0</v>
      </c>
      <c r="AE233">
        <v>3658.94</v>
      </c>
      <c r="AF233">
        <v>0</v>
      </c>
      <c r="AG233">
        <v>0</v>
      </c>
      <c r="AH233">
        <v>0</v>
      </c>
      <c r="AI233">
        <v>1.0900000000000001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3</v>
      </c>
      <c r="AT233">
        <v>6.0000000000000001E-3</v>
      </c>
      <c r="AU233" t="s">
        <v>3</v>
      </c>
      <c r="AV233">
        <v>0</v>
      </c>
      <c r="AW233">
        <v>2</v>
      </c>
      <c r="AX233">
        <v>61618477</v>
      </c>
      <c r="AY233">
        <v>1</v>
      </c>
      <c r="AZ233">
        <v>0</v>
      </c>
      <c r="BA233">
        <v>241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21.95364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21.95364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ROUND(Y233*Source!I89,7)</f>
        <v>6.0000000000000001E-3</v>
      </c>
      <c r="CY233">
        <f t="shared" si="80"/>
        <v>3988.24</v>
      </c>
      <c r="CZ233">
        <f t="shared" si="81"/>
        <v>3658.94</v>
      </c>
      <c r="DA233">
        <f t="shared" si="82"/>
        <v>1.0900000000000001</v>
      </c>
      <c r="DB233">
        <f t="shared" si="66"/>
        <v>21.95</v>
      </c>
      <c r="DC233">
        <f t="shared" si="67"/>
        <v>0</v>
      </c>
      <c r="DD233" t="s">
        <v>3</v>
      </c>
      <c r="DE233" t="s">
        <v>3</v>
      </c>
      <c r="DF233">
        <f>ROUND(ROUND(AE233*AI233,2)*CX233,2)</f>
        <v>23.93</v>
      </c>
      <c r="DG233">
        <f t="shared" si="79"/>
        <v>0</v>
      </c>
      <c r="DH233">
        <f t="shared" si="69"/>
        <v>0</v>
      </c>
      <c r="DI233">
        <f t="shared" si="70"/>
        <v>0</v>
      </c>
      <c r="DJ233">
        <f t="shared" si="83"/>
        <v>23.93</v>
      </c>
      <c r="DK233">
        <v>0</v>
      </c>
      <c r="DL233" t="s">
        <v>3</v>
      </c>
      <c r="DM233">
        <v>0</v>
      </c>
      <c r="DN233" t="s">
        <v>3</v>
      </c>
      <c r="DO233">
        <v>0</v>
      </c>
    </row>
    <row r="234" spans="1:119" x14ac:dyDescent="0.2">
      <c r="A234">
        <f>ROW(Source!A89)</f>
        <v>89</v>
      </c>
      <c r="B234">
        <v>61617792</v>
      </c>
      <c r="C234">
        <v>61618456</v>
      </c>
      <c r="D234">
        <v>56223463</v>
      </c>
      <c r="E234">
        <v>108</v>
      </c>
      <c r="F234">
        <v>1</v>
      </c>
      <c r="G234">
        <v>1</v>
      </c>
      <c r="H234">
        <v>3</v>
      </c>
      <c r="I234" t="s">
        <v>565</v>
      </c>
      <c r="J234" t="s">
        <v>3</v>
      </c>
      <c r="K234" t="s">
        <v>566</v>
      </c>
      <c r="L234">
        <v>3277935</v>
      </c>
      <c r="N234">
        <v>1013</v>
      </c>
      <c r="O234" t="s">
        <v>567</v>
      </c>
      <c r="P234" t="s">
        <v>567</v>
      </c>
      <c r="Q234">
        <v>1</v>
      </c>
      <c r="W234">
        <v>0</v>
      </c>
      <c r="X234">
        <v>274903907</v>
      </c>
      <c r="Y234">
        <f t="shared" si="65"/>
        <v>2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-2</v>
      </c>
      <c r="AN234">
        <v>0</v>
      </c>
      <c r="AO234">
        <v>0</v>
      </c>
      <c r="AP234">
        <v>0</v>
      </c>
      <c r="AQ234">
        <v>1</v>
      </c>
      <c r="AR234">
        <v>0</v>
      </c>
      <c r="AS234" t="s">
        <v>3</v>
      </c>
      <c r="AT234">
        <v>2</v>
      </c>
      <c r="AU234" t="s">
        <v>3</v>
      </c>
      <c r="AV234">
        <v>0</v>
      </c>
      <c r="AW234">
        <v>2</v>
      </c>
      <c r="AX234">
        <v>61618478</v>
      </c>
      <c r="AY234">
        <v>1</v>
      </c>
      <c r="AZ234">
        <v>0</v>
      </c>
      <c r="BA234">
        <v>242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V234">
        <v>0</v>
      </c>
      <c r="CW234">
        <v>0</v>
      </c>
      <c r="CX234">
        <f>ROUND(Y234*Source!I89,7)</f>
        <v>2</v>
      </c>
      <c r="CY234">
        <f t="shared" si="80"/>
        <v>0</v>
      </c>
      <c r="CZ234">
        <f t="shared" si="81"/>
        <v>0</v>
      </c>
      <c r="DA234">
        <f t="shared" si="82"/>
        <v>1</v>
      </c>
      <c r="DB234">
        <f t="shared" si="66"/>
        <v>0</v>
      </c>
      <c r="DC234">
        <f t="shared" si="67"/>
        <v>0</v>
      </c>
      <c r="DD234" t="s">
        <v>3</v>
      </c>
      <c r="DE234" t="s">
        <v>3</v>
      </c>
      <c r="DF234">
        <f t="shared" ref="DF234:DF239" si="84">ROUND(ROUND(AE234,2)*CX234,2)</f>
        <v>0</v>
      </c>
      <c r="DG234">
        <f t="shared" si="79"/>
        <v>0</v>
      </c>
      <c r="DH234">
        <f t="shared" si="69"/>
        <v>0</v>
      </c>
      <c r="DI234">
        <f t="shared" si="70"/>
        <v>0</v>
      </c>
      <c r="DJ234">
        <f t="shared" si="83"/>
        <v>0</v>
      </c>
      <c r="DK234">
        <v>0</v>
      </c>
      <c r="DL234" t="s">
        <v>3</v>
      </c>
      <c r="DM234">
        <v>0</v>
      </c>
      <c r="DN234" t="s">
        <v>3</v>
      </c>
      <c r="DO234">
        <v>0</v>
      </c>
    </row>
    <row r="235" spans="1:119" x14ac:dyDescent="0.2">
      <c r="A235">
        <f>ROW(Source!A90)</f>
        <v>90</v>
      </c>
      <c r="B235">
        <v>61617792</v>
      </c>
      <c r="C235">
        <v>61618479</v>
      </c>
      <c r="D235">
        <v>37064878</v>
      </c>
      <c r="E235">
        <v>108</v>
      </c>
      <c r="F235">
        <v>1</v>
      </c>
      <c r="G235">
        <v>1</v>
      </c>
      <c r="H235">
        <v>1</v>
      </c>
      <c r="I235" t="s">
        <v>568</v>
      </c>
      <c r="J235" t="s">
        <v>3</v>
      </c>
      <c r="K235" t="s">
        <v>569</v>
      </c>
      <c r="L235">
        <v>1191</v>
      </c>
      <c r="N235">
        <v>1013</v>
      </c>
      <c r="O235" t="s">
        <v>508</v>
      </c>
      <c r="P235" t="s">
        <v>508</v>
      </c>
      <c r="Q235">
        <v>1</v>
      </c>
      <c r="W235">
        <v>0</v>
      </c>
      <c r="X235">
        <v>-2012709214</v>
      </c>
      <c r="Y235">
        <f t="shared" si="65"/>
        <v>9.27</v>
      </c>
      <c r="AA235">
        <v>0</v>
      </c>
      <c r="AB235">
        <v>0</v>
      </c>
      <c r="AC235">
        <v>0</v>
      </c>
      <c r="AD235">
        <v>434.95</v>
      </c>
      <c r="AE235">
        <v>0</v>
      </c>
      <c r="AF235">
        <v>0</v>
      </c>
      <c r="AG235">
        <v>0</v>
      </c>
      <c r="AH235">
        <v>434.95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0</v>
      </c>
      <c r="AP235">
        <v>0</v>
      </c>
      <c r="AQ235">
        <v>1</v>
      </c>
      <c r="AR235">
        <v>0</v>
      </c>
      <c r="AS235" t="s">
        <v>3</v>
      </c>
      <c r="AT235">
        <v>9.27</v>
      </c>
      <c r="AU235" t="s">
        <v>3</v>
      </c>
      <c r="AV235">
        <v>1</v>
      </c>
      <c r="AW235">
        <v>2</v>
      </c>
      <c r="AX235">
        <v>61618488</v>
      </c>
      <c r="AY235">
        <v>1</v>
      </c>
      <c r="AZ235">
        <v>0</v>
      </c>
      <c r="BA235">
        <v>243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4031.9864999999995</v>
      </c>
      <c r="BN235">
        <v>9.27</v>
      </c>
      <c r="BO235">
        <v>0</v>
      </c>
      <c r="BP235">
        <v>1</v>
      </c>
      <c r="BQ235">
        <v>0</v>
      </c>
      <c r="BR235">
        <v>0</v>
      </c>
      <c r="BS235">
        <v>0</v>
      </c>
      <c r="BT235">
        <v>4031.9864999999995</v>
      </c>
      <c r="BU235">
        <v>9.27</v>
      </c>
      <c r="BV235">
        <v>0</v>
      </c>
      <c r="BW235">
        <v>1</v>
      </c>
      <c r="CU235">
        <f>ROUND(AT235*Source!I90*AH235*AL235,2)</f>
        <v>2822.39</v>
      </c>
      <c r="CV235">
        <f>ROUND(Y235*Source!I90,7)</f>
        <v>6.4889999999999999</v>
      </c>
      <c r="CW235">
        <v>0</v>
      </c>
      <c r="CX235">
        <f>ROUND(Y235*Source!I90,7)</f>
        <v>6.4889999999999999</v>
      </c>
      <c r="CY235">
        <f>AD235</f>
        <v>434.95</v>
      </c>
      <c r="CZ235">
        <f>AH235</f>
        <v>434.95</v>
      </c>
      <c r="DA235">
        <f>AL235</f>
        <v>1</v>
      </c>
      <c r="DB235">
        <f t="shared" si="66"/>
        <v>4031.99</v>
      </c>
      <c r="DC235">
        <f t="shared" si="67"/>
        <v>0</v>
      </c>
      <c r="DD235" t="s">
        <v>3</v>
      </c>
      <c r="DE235" t="s">
        <v>3</v>
      </c>
      <c r="DF235">
        <f t="shared" si="84"/>
        <v>0</v>
      </c>
      <c r="DG235">
        <f t="shared" si="79"/>
        <v>0</v>
      </c>
      <c r="DH235">
        <f t="shared" si="69"/>
        <v>0</v>
      </c>
      <c r="DI235">
        <f t="shared" si="70"/>
        <v>2822.39</v>
      </c>
      <c r="DJ235">
        <f>DI235</f>
        <v>2822.39</v>
      </c>
      <c r="DK235">
        <v>1</v>
      </c>
      <c r="DL235" t="s">
        <v>3</v>
      </c>
      <c r="DM235">
        <v>0</v>
      </c>
      <c r="DN235" t="s">
        <v>3</v>
      </c>
      <c r="DO235">
        <v>0</v>
      </c>
    </row>
    <row r="236" spans="1:119" x14ac:dyDescent="0.2">
      <c r="A236">
        <f>ROW(Source!A90)</f>
        <v>90</v>
      </c>
      <c r="B236">
        <v>61617792</v>
      </c>
      <c r="C236">
        <v>61618479</v>
      </c>
      <c r="D236">
        <v>37064876</v>
      </c>
      <c r="E236">
        <v>108</v>
      </c>
      <c r="F236">
        <v>1</v>
      </c>
      <c r="G236">
        <v>1</v>
      </c>
      <c r="H236">
        <v>1</v>
      </c>
      <c r="I236" t="s">
        <v>509</v>
      </c>
      <c r="J236" t="s">
        <v>3</v>
      </c>
      <c r="K236" t="s">
        <v>510</v>
      </c>
      <c r="L236">
        <v>1191</v>
      </c>
      <c r="N236">
        <v>1013</v>
      </c>
      <c r="O236" t="s">
        <v>508</v>
      </c>
      <c r="P236" t="s">
        <v>508</v>
      </c>
      <c r="Q236">
        <v>1</v>
      </c>
      <c r="W236">
        <v>0</v>
      </c>
      <c r="X236">
        <v>-1417349443</v>
      </c>
      <c r="Y236">
        <f t="shared" si="65"/>
        <v>0.34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0</v>
      </c>
      <c r="AP236">
        <v>0</v>
      </c>
      <c r="AQ236">
        <v>1</v>
      </c>
      <c r="AR236">
        <v>0</v>
      </c>
      <c r="AS236" t="s">
        <v>3</v>
      </c>
      <c r="AT236">
        <v>0.34</v>
      </c>
      <c r="AU236" t="s">
        <v>3</v>
      </c>
      <c r="AV236">
        <v>2</v>
      </c>
      <c r="AW236">
        <v>2</v>
      </c>
      <c r="AX236">
        <v>61618489</v>
      </c>
      <c r="AY236">
        <v>1</v>
      </c>
      <c r="AZ236">
        <v>0</v>
      </c>
      <c r="BA236">
        <v>244</v>
      </c>
      <c r="BB236">
        <v>1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ROUND(Y236*Source!I90,7)</f>
        <v>0.23799999999999999</v>
      </c>
      <c r="CY236">
        <f>AD236</f>
        <v>0</v>
      </c>
      <c r="CZ236">
        <f>AH236</f>
        <v>0</v>
      </c>
      <c r="DA236">
        <f>AL236</f>
        <v>1</v>
      </c>
      <c r="DB236">
        <f t="shared" si="66"/>
        <v>0</v>
      </c>
      <c r="DC236">
        <f t="shared" si="67"/>
        <v>0</v>
      </c>
      <c r="DD236" t="s">
        <v>3</v>
      </c>
      <c r="DE236" t="s">
        <v>3</v>
      </c>
      <c r="DF236">
        <f t="shared" si="84"/>
        <v>0</v>
      </c>
      <c r="DG236">
        <f t="shared" si="79"/>
        <v>0</v>
      </c>
      <c r="DH236">
        <f t="shared" si="69"/>
        <v>0</v>
      </c>
      <c r="DI236">
        <f t="shared" si="70"/>
        <v>0</v>
      </c>
      <c r="DJ236">
        <f>DI236</f>
        <v>0</v>
      </c>
      <c r="DK236">
        <v>0</v>
      </c>
      <c r="DL236" t="s">
        <v>3</v>
      </c>
      <c r="DM236">
        <v>0</v>
      </c>
      <c r="DN236" t="s">
        <v>3</v>
      </c>
      <c r="DO236">
        <v>0</v>
      </c>
    </row>
    <row r="237" spans="1:119" x14ac:dyDescent="0.2">
      <c r="A237">
        <f>ROW(Source!A90)</f>
        <v>90</v>
      </c>
      <c r="B237">
        <v>61617792</v>
      </c>
      <c r="C237">
        <v>61618479</v>
      </c>
      <c r="D237">
        <v>56571417</v>
      </c>
      <c r="E237">
        <v>1</v>
      </c>
      <c r="F237">
        <v>1</v>
      </c>
      <c r="G237">
        <v>1</v>
      </c>
      <c r="H237">
        <v>2</v>
      </c>
      <c r="I237" t="s">
        <v>551</v>
      </c>
      <c r="J237" t="s">
        <v>552</v>
      </c>
      <c r="K237" t="s">
        <v>553</v>
      </c>
      <c r="L237">
        <v>1368</v>
      </c>
      <c r="N237">
        <v>1011</v>
      </c>
      <c r="O237" t="s">
        <v>299</v>
      </c>
      <c r="P237" t="s">
        <v>299</v>
      </c>
      <c r="Q237">
        <v>1</v>
      </c>
      <c r="W237">
        <v>0</v>
      </c>
      <c r="X237">
        <v>-848025172</v>
      </c>
      <c r="Y237">
        <f t="shared" si="65"/>
        <v>0.17</v>
      </c>
      <c r="AA237">
        <v>0</v>
      </c>
      <c r="AB237">
        <v>1406.6</v>
      </c>
      <c r="AC237">
        <v>597.64</v>
      </c>
      <c r="AD237">
        <v>0</v>
      </c>
      <c r="AE237">
        <v>0</v>
      </c>
      <c r="AF237">
        <v>1406.6</v>
      </c>
      <c r="AG237">
        <v>597.64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0</v>
      </c>
      <c r="AQ237">
        <v>1</v>
      </c>
      <c r="AR237">
        <v>0</v>
      </c>
      <c r="AS237" t="s">
        <v>3</v>
      </c>
      <c r="AT237">
        <v>0.17</v>
      </c>
      <c r="AU237" t="s">
        <v>3</v>
      </c>
      <c r="AV237">
        <v>1</v>
      </c>
      <c r="AW237">
        <v>2</v>
      </c>
      <c r="AX237">
        <v>61618490</v>
      </c>
      <c r="AY237">
        <v>1</v>
      </c>
      <c r="AZ237">
        <v>0</v>
      </c>
      <c r="BA237">
        <v>245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239.12200000000001</v>
      </c>
      <c r="BL237">
        <v>101.59880000000001</v>
      </c>
      <c r="BM237">
        <v>0</v>
      </c>
      <c r="BN237">
        <v>0</v>
      </c>
      <c r="BO237">
        <v>0.17</v>
      </c>
      <c r="BP237">
        <v>1</v>
      </c>
      <c r="BQ237">
        <v>0</v>
      </c>
      <c r="BR237">
        <v>239.12200000000001</v>
      </c>
      <c r="BS237">
        <v>101.59880000000001</v>
      </c>
      <c r="BT237">
        <v>0</v>
      </c>
      <c r="BU237">
        <v>0</v>
      </c>
      <c r="BV237">
        <v>0.17</v>
      </c>
      <c r="BW237">
        <v>1</v>
      </c>
      <c r="CV237">
        <v>0</v>
      </c>
      <c r="CW237">
        <f>ROUND(Y237*Source!I90*DO237,7)</f>
        <v>0.11899999999999999</v>
      </c>
      <c r="CX237">
        <f>ROUND(Y237*Source!I90,7)</f>
        <v>0.11899999999999999</v>
      </c>
      <c r="CY237">
        <f>AB237</f>
        <v>1406.6</v>
      </c>
      <c r="CZ237">
        <f>AF237</f>
        <v>1406.6</v>
      </c>
      <c r="DA237">
        <f>AJ237</f>
        <v>1</v>
      </c>
      <c r="DB237">
        <f t="shared" si="66"/>
        <v>239.12</v>
      </c>
      <c r="DC237">
        <f t="shared" si="67"/>
        <v>101.6</v>
      </c>
      <c r="DD237" t="s">
        <v>3</v>
      </c>
      <c r="DE237" t="s">
        <v>3</v>
      </c>
      <c r="DF237">
        <f t="shared" si="84"/>
        <v>0</v>
      </c>
      <c r="DG237">
        <f t="shared" si="79"/>
        <v>167.39</v>
      </c>
      <c r="DH237">
        <f t="shared" si="69"/>
        <v>71.12</v>
      </c>
      <c r="DI237">
        <f t="shared" si="70"/>
        <v>0</v>
      </c>
      <c r="DJ237">
        <f>DG237+DH237</f>
        <v>238.51</v>
      </c>
      <c r="DK237">
        <v>1</v>
      </c>
      <c r="DL237" t="s">
        <v>554</v>
      </c>
      <c r="DM237">
        <v>6</v>
      </c>
      <c r="DN237" t="s">
        <v>508</v>
      </c>
      <c r="DO237">
        <v>1</v>
      </c>
    </row>
    <row r="238" spans="1:119" x14ac:dyDescent="0.2">
      <c r="A238">
        <f>ROW(Source!A90)</f>
        <v>90</v>
      </c>
      <c r="B238">
        <v>61617792</v>
      </c>
      <c r="C238">
        <v>61618479</v>
      </c>
      <c r="D238">
        <v>56572833</v>
      </c>
      <c r="E238">
        <v>1</v>
      </c>
      <c r="F238">
        <v>1</v>
      </c>
      <c r="G238">
        <v>1</v>
      </c>
      <c r="H238">
        <v>2</v>
      </c>
      <c r="I238" t="s">
        <v>515</v>
      </c>
      <c r="J238" t="s">
        <v>516</v>
      </c>
      <c r="K238" t="s">
        <v>517</v>
      </c>
      <c r="L238">
        <v>1368</v>
      </c>
      <c r="N238">
        <v>1011</v>
      </c>
      <c r="O238" t="s">
        <v>299</v>
      </c>
      <c r="P238" t="s">
        <v>299</v>
      </c>
      <c r="Q238">
        <v>1</v>
      </c>
      <c r="W238">
        <v>0</v>
      </c>
      <c r="X238">
        <v>1230426758</v>
      </c>
      <c r="Y238">
        <f t="shared" si="65"/>
        <v>0.17</v>
      </c>
      <c r="AA238">
        <v>0</v>
      </c>
      <c r="AB238">
        <v>546.22</v>
      </c>
      <c r="AC238">
        <v>444.91</v>
      </c>
      <c r="AD238">
        <v>0</v>
      </c>
      <c r="AE238">
        <v>0</v>
      </c>
      <c r="AF238">
        <v>546.22</v>
      </c>
      <c r="AG238">
        <v>444.91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0</v>
      </c>
      <c r="AQ238">
        <v>1</v>
      </c>
      <c r="AR238">
        <v>0</v>
      </c>
      <c r="AS238" t="s">
        <v>3</v>
      </c>
      <c r="AT238">
        <v>0.17</v>
      </c>
      <c r="AU238" t="s">
        <v>3</v>
      </c>
      <c r="AV238">
        <v>1</v>
      </c>
      <c r="AW238">
        <v>2</v>
      </c>
      <c r="AX238">
        <v>61618491</v>
      </c>
      <c r="AY238">
        <v>1</v>
      </c>
      <c r="AZ238">
        <v>0</v>
      </c>
      <c r="BA238">
        <v>246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92.857400000000013</v>
      </c>
      <c r="BL238">
        <v>75.634700000000009</v>
      </c>
      <c r="BM238">
        <v>0</v>
      </c>
      <c r="BN238">
        <v>0</v>
      </c>
      <c r="BO238">
        <v>0.17</v>
      </c>
      <c r="BP238">
        <v>1</v>
      </c>
      <c r="BQ238">
        <v>0</v>
      </c>
      <c r="BR238">
        <v>92.857400000000013</v>
      </c>
      <c r="BS238">
        <v>75.634700000000009</v>
      </c>
      <c r="BT238">
        <v>0</v>
      </c>
      <c r="BU238">
        <v>0</v>
      </c>
      <c r="BV238">
        <v>0.17</v>
      </c>
      <c r="BW238">
        <v>1</v>
      </c>
      <c r="CV238">
        <v>0</v>
      </c>
      <c r="CW238">
        <f>ROUND(Y238*Source!I90*DO238,7)</f>
        <v>0.11899999999999999</v>
      </c>
      <c r="CX238">
        <f>ROUND(Y238*Source!I90,7)</f>
        <v>0.11899999999999999</v>
      </c>
      <c r="CY238">
        <f>AB238</f>
        <v>546.22</v>
      </c>
      <c r="CZ238">
        <f>AF238</f>
        <v>546.22</v>
      </c>
      <c r="DA238">
        <f>AJ238</f>
        <v>1</v>
      </c>
      <c r="DB238">
        <f t="shared" si="66"/>
        <v>92.86</v>
      </c>
      <c r="DC238">
        <f t="shared" si="67"/>
        <v>75.63</v>
      </c>
      <c r="DD238" t="s">
        <v>3</v>
      </c>
      <c r="DE238" t="s">
        <v>3</v>
      </c>
      <c r="DF238">
        <f t="shared" si="84"/>
        <v>0</v>
      </c>
      <c r="DG238">
        <f t="shared" si="79"/>
        <v>65</v>
      </c>
      <c r="DH238">
        <f t="shared" si="69"/>
        <v>52.94</v>
      </c>
      <c r="DI238">
        <f t="shared" si="70"/>
        <v>0</v>
      </c>
      <c r="DJ238">
        <f>DG238+DH238</f>
        <v>117.94</v>
      </c>
      <c r="DK238">
        <v>1</v>
      </c>
      <c r="DL238" t="s">
        <v>514</v>
      </c>
      <c r="DM238">
        <v>4</v>
      </c>
      <c r="DN238" t="s">
        <v>508</v>
      </c>
      <c r="DO238">
        <v>1</v>
      </c>
    </row>
    <row r="239" spans="1:119" x14ac:dyDescent="0.2">
      <c r="A239">
        <f>ROW(Source!A90)</f>
        <v>90</v>
      </c>
      <c r="B239">
        <v>61617792</v>
      </c>
      <c r="C239">
        <v>61618479</v>
      </c>
      <c r="D239">
        <v>56573153</v>
      </c>
      <c r="E239">
        <v>1</v>
      </c>
      <c r="F239">
        <v>1</v>
      </c>
      <c r="G239">
        <v>1</v>
      </c>
      <c r="H239">
        <v>2</v>
      </c>
      <c r="I239" t="s">
        <v>570</v>
      </c>
      <c r="J239" t="s">
        <v>571</v>
      </c>
      <c r="K239" t="s">
        <v>572</v>
      </c>
      <c r="L239">
        <v>1368</v>
      </c>
      <c r="N239">
        <v>1011</v>
      </c>
      <c r="O239" t="s">
        <v>299</v>
      </c>
      <c r="P239" t="s">
        <v>299</v>
      </c>
      <c r="Q239">
        <v>1</v>
      </c>
      <c r="W239">
        <v>0</v>
      </c>
      <c r="X239">
        <v>1280601743</v>
      </c>
      <c r="Y239">
        <f t="shared" si="65"/>
        <v>1.51</v>
      </c>
      <c r="AA239">
        <v>0</v>
      </c>
      <c r="AB239">
        <v>26.33</v>
      </c>
      <c r="AC239">
        <v>0</v>
      </c>
      <c r="AD239">
        <v>0</v>
      </c>
      <c r="AE239">
        <v>0</v>
      </c>
      <c r="AF239">
        <v>26.33</v>
      </c>
      <c r="AG239">
        <v>0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0</v>
      </c>
      <c r="AQ239">
        <v>1</v>
      </c>
      <c r="AR239">
        <v>0</v>
      </c>
      <c r="AS239" t="s">
        <v>3</v>
      </c>
      <c r="AT239">
        <v>1.51</v>
      </c>
      <c r="AU239" t="s">
        <v>3</v>
      </c>
      <c r="AV239">
        <v>1</v>
      </c>
      <c r="AW239">
        <v>2</v>
      </c>
      <c r="AX239">
        <v>61618492</v>
      </c>
      <c r="AY239">
        <v>1</v>
      </c>
      <c r="AZ239">
        <v>0</v>
      </c>
      <c r="BA239">
        <v>247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39.758299999999998</v>
      </c>
      <c r="BL239">
        <v>0</v>
      </c>
      <c r="BM239">
        <v>0</v>
      </c>
      <c r="BN239">
        <v>0</v>
      </c>
      <c r="BO239">
        <v>0</v>
      </c>
      <c r="BP239">
        <v>1</v>
      </c>
      <c r="BQ239">
        <v>0</v>
      </c>
      <c r="BR239">
        <v>39.758299999999998</v>
      </c>
      <c r="BS239">
        <v>0</v>
      </c>
      <c r="BT239">
        <v>0</v>
      </c>
      <c r="BU239">
        <v>0</v>
      </c>
      <c r="BV239">
        <v>0</v>
      </c>
      <c r="BW239">
        <v>1</v>
      </c>
      <c r="CV239">
        <v>0</v>
      </c>
      <c r="CW239">
        <f>ROUND(Y239*Source!I90*DO239,7)</f>
        <v>0</v>
      </c>
      <c r="CX239">
        <f>ROUND(Y239*Source!I90,7)</f>
        <v>1.0569999999999999</v>
      </c>
      <c r="CY239">
        <f>AB239</f>
        <v>26.33</v>
      </c>
      <c r="CZ239">
        <f>AF239</f>
        <v>26.33</v>
      </c>
      <c r="DA239">
        <f>AJ239</f>
        <v>1</v>
      </c>
      <c r="DB239">
        <f t="shared" si="66"/>
        <v>39.76</v>
      </c>
      <c r="DC239">
        <f t="shared" si="67"/>
        <v>0</v>
      </c>
      <c r="DD239" t="s">
        <v>3</v>
      </c>
      <c r="DE239" t="s">
        <v>3</v>
      </c>
      <c r="DF239">
        <f t="shared" si="84"/>
        <v>0</v>
      </c>
      <c r="DG239">
        <f t="shared" si="79"/>
        <v>27.83</v>
      </c>
      <c r="DH239">
        <f t="shared" si="69"/>
        <v>0</v>
      </c>
      <c r="DI239">
        <f t="shared" si="70"/>
        <v>0</v>
      </c>
      <c r="DJ239">
        <f>DG239+DH239</f>
        <v>27.83</v>
      </c>
      <c r="DK239">
        <v>1</v>
      </c>
      <c r="DL239" t="s">
        <v>3</v>
      </c>
      <c r="DM239">
        <v>0</v>
      </c>
      <c r="DN239" t="s">
        <v>3</v>
      </c>
      <c r="DO239">
        <v>0</v>
      </c>
    </row>
    <row r="240" spans="1:119" x14ac:dyDescent="0.2">
      <c r="A240">
        <f>ROW(Source!A90)</f>
        <v>90</v>
      </c>
      <c r="B240">
        <v>61617792</v>
      </c>
      <c r="C240">
        <v>61618479</v>
      </c>
      <c r="D240">
        <v>56579266</v>
      </c>
      <c r="E240">
        <v>1</v>
      </c>
      <c r="F240">
        <v>1</v>
      </c>
      <c r="G240">
        <v>1</v>
      </c>
      <c r="H240">
        <v>3</v>
      </c>
      <c r="I240" t="s">
        <v>573</v>
      </c>
      <c r="J240" t="s">
        <v>574</v>
      </c>
      <c r="K240" t="s">
        <v>575</v>
      </c>
      <c r="L240">
        <v>1346</v>
      </c>
      <c r="N240">
        <v>1009</v>
      </c>
      <c r="O240" t="s">
        <v>525</v>
      </c>
      <c r="P240" t="s">
        <v>525</v>
      </c>
      <c r="Q240">
        <v>1</v>
      </c>
      <c r="W240">
        <v>0</v>
      </c>
      <c r="X240">
        <v>-1545686836</v>
      </c>
      <c r="Y240">
        <f t="shared" si="65"/>
        <v>0.65</v>
      </c>
      <c r="AA240">
        <v>157.19</v>
      </c>
      <c r="AB240">
        <v>0</v>
      </c>
      <c r="AC240">
        <v>0</v>
      </c>
      <c r="AD240">
        <v>0</v>
      </c>
      <c r="AE240">
        <v>155.63</v>
      </c>
      <c r="AF240">
        <v>0</v>
      </c>
      <c r="AG240">
        <v>0</v>
      </c>
      <c r="AH240">
        <v>0</v>
      </c>
      <c r="AI240">
        <v>1.01</v>
      </c>
      <c r="AJ240">
        <v>1</v>
      </c>
      <c r="AK240">
        <v>1</v>
      </c>
      <c r="AL240">
        <v>1</v>
      </c>
      <c r="AM240">
        <v>2</v>
      </c>
      <c r="AN240">
        <v>0</v>
      </c>
      <c r="AO240">
        <v>0</v>
      </c>
      <c r="AP240">
        <v>0</v>
      </c>
      <c r="AQ240">
        <v>1</v>
      </c>
      <c r="AR240">
        <v>0</v>
      </c>
      <c r="AS240" t="s">
        <v>3</v>
      </c>
      <c r="AT240">
        <v>0.65</v>
      </c>
      <c r="AU240" t="s">
        <v>3</v>
      </c>
      <c r="AV240">
        <v>0</v>
      </c>
      <c r="AW240">
        <v>2</v>
      </c>
      <c r="AX240">
        <v>61618493</v>
      </c>
      <c r="AY240">
        <v>1</v>
      </c>
      <c r="AZ240">
        <v>0</v>
      </c>
      <c r="BA240">
        <v>248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101.15949999999999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1</v>
      </c>
      <c r="BQ240">
        <v>101.15949999999999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1</v>
      </c>
      <c r="CV240">
        <v>0</v>
      </c>
      <c r="CW240">
        <v>0</v>
      </c>
      <c r="CX240">
        <f>ROUND(Y240*Source!I90,7)</f>
        <v>0.45500000000000002</v>
      </c>
      <c r="CY240">
        <f>AA240</f>
        <v>157.19</v>
      </c>
      <c r="CZ240">
        <f>AE240</f>
        <v>155.63</v>
      </c>
      <c r="DA240">
        <f>AI240</f>
        <v>1.01</v>
      </c>
      <c r="DB240">
        <f t="shared" si="66"/>
        <v>101.16</v>
      </c>
      <c r="DC240">
        <f t="shared" si="67"/>
        <v>0</v>
      </c>
      <c r="DD240" t="s">
        <v>3</v>
      </c>
      <c r="DE240" t="s">
        <v>3</v>
      </c>
      <c r="DF240">
        <f>ROUND(ROUND(AE240*AI240,2)*CX240,2)</f>
        <v>71.52</v>
      </c>
      <c r="DG240">
        <f t="shared" si="79"/>
        <v>0</v>
      </c>
      <c r="DH240">
        <f t="shared" si="69"/>
        <v>0</v>
      </c>
      <c r="DI240">
        <f t="shared" si="70"/>
        <v>0</v>
      </c>
      <c r="DJ240">
        <f>DF240</f>
        <v>71.52</v>
      </c>
      <c r="DK240">
        <v>0</v>
      </c>
      <c r="DL240" t="s">
        <v>3</v>
      </c>
      <c r="DM240">
        <v>0</v>
      </c>
      <c r="DN240" t="s">
        <v>3</v>
      </c>
      <c r="DO240">
        <v>0</v>
      </c>
    </row>
    <row r="241" spans="1:119" x14ac:dyDescent="0.2">
      <c r="A241">
        <f>ROW(Source!A90)</f>
        <v>90</v>
      </c>
      <c r="B241">
        <v>61617792</v>
      </c>
      <c r="C241">
        <v>61618479</v>
      </c>
      <c r="D241">
        <v>56609983</v>
      </c>
      <c r="E241">
        <v>1</v>
      </c>
      <c r="F241">
        <v>1</v>
      </c>
      <c r="G241">
        <v>1</v>
      </c>
      <c r="H241">
        <v>3</v>
      </c>
      <c r="I241" t="s">
        <v>596</v>
      </c>
      <c r="J241" t="s">
        <v>597</v>
      </c>
      <c r="K241" t="s">
        <v>598</v>
      </c>
      <c r="L241">
        <v>1346</v>
      </c>
      <c r="N241">
        <v>1009</v>
      </c>
      <c r="O241" t="s">
        <v>525</v>
      </c>
      <c r="P241" t="s">
        <v>525</v>
      </c>
      <c r="Q241">
        <v>1</v>
      </c>
      <c r="W241">
        <v>0</v>
      </c>
      <c r="X241">
        <v>4985900</v>
      </c>
      <c r="Y241">
        <f t="shared" si="65"/>
        <v>2</v>
      </c>
      <c r="AA241">
        <v>1048.29</v>
      </c>
      <c r="AB241">
        <v>0</v>
      </c>
      <c r="AC241">
        <v>0</v>
      </c>
      <c r="AD241">
        <v>0</v>
      </c>
      <c r="AE241">
        <v>911.56</v>
      </c>
      <c r="AF241">
        <v>0</v>
      </c>
      <c r="AG241">
        <v>0</v>
      </c>
      <c r="AH241">
        <v>0</v>
      </c>
      <c r="AI241">
        <v>1.1499999999999999</v>
      </c>
      <c r="AJ241">
        <v>1</v>
      </c>
      <c r="AK241">
        <v>1</v>
      </c>
      <c r="AL241">
        <v>1</v>
      </c>
      <c r="AM241">
        <v>2</v>
      </c>
      <c r="AN241">
        <v>0</v>
      </c>
      <c r="AO241">
        <v>0</v>
      </c>
      <c r="AP241">
        <v>0</v>
      </c>
      <c r="AQ241">
        <v>1</v>
      </c>
      <c r="AR241">
        <v>0</v>
      </c>
      <c r="AS241" t="s">
        <v>3</v>
      </c>
      <c r="AT241">
        <v>2</v>
      </c>
      <c r="AU241" t="s">
        <v>3</v>
      </c>
      <c r="AV241">
        <v>0</v>
      </c>
      <c r="AW241">
        <v>2</v>
      </c>
      <c r="AX241">
        <v>61618494</v>
      </c>
      <c r="AY241">
        <v>1</v>
      </c>
      <c r="AZ241">
        <v>0</v>
      </c>
      <c r="BA241">
        <v>249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1823.12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1823.12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v>0</v>
      </c>
      <c r="CX241">
        <f>ROUND(Y241*Source!I90,7)</f>
        <v>1.4</v>
      </c>
      <c r="CY241">
        <f>AA241</f>
        <v>1048.29</v>
      </c>
      <c r="CZ241">
        <f>AE241</f>
        <v>911.56</v>
      </c>
      <c r="DA241">
        <f>AI241</f>
        <v>1.1499999999999999</v>
      </c>
      <c r="DB241">
        <f t="shared" si="66"/>
        <v>1823.12</v>
      </c>
      <c r="DC241">
        <f t="shared" si="67"/>
        <v>0</v>
      </c>
      <c r="DD241" t="s">
        <v>3</v>
      </c>
      <c r="DE241" t="s">
        <v>3</v>
      </c>
      <c r="DF241">
        <f>ROUND(ROUND(AE241*AI241,2)*CX241,2)</f>
        <v>1467.61</v>
      </c>
      <c r="DG241">
        <f t="shared" si="79"/>
        <v>0</v>
      </c>
      <c r="DH241">
        <f t="shared" si="69"/>
        <v>0</v>
      </c>
      <c r="DI241">
        <f t="shared" si="70"/>
        <v>0</v>
      </c>
      <c r="DJ241">
        <f>DF241</f>
        <v>1467.61</v>
      </c>
      <c r="DK241">
        <v>0</v>
      </c>
      <c r="DL241" t="s">
        <v>3</v>
      </c>
      <c r="DM241">
        <v>0</v>
      </c>
      <c r="DN241" t="s">
        <v>3</v>
      </c>
      <c r="DO241">
        <v>0</v>
      </c>
    </row>
    <row r="242" spans="1:119" x14ac:dyDescent="0.2">
      <c r="A242">
        <f>ROW(Source!A90)</f>
        <v>90</v>
      </c>
      <c r="B242">
        <v>61617792</v>
      </c>
      <c r="C242">
        <v>61618479</v>
      </c>
      <c r="D242">
        <v>56223463</v>
      </c>
      <c r="E242">
        <v>108</v>
      </c>
      <c r="F242">
        <v>1</v>
      </c>
      <c r="G242">
        <v>1</v>
      </c>
      <c r="H242">
        <v>3</v>
      </c>
      <c r="I242" t="s">
        <v>565</v>
      </c>
      <c r="J242" t="s">
        <v>3</v>
      </c>
      <c r="K242" t="s">
        <v>566</v>
      </c>
      <c r="L242">
        <v>3277935</v>
      </c>
      <c r="N242">
        <v>1013</v>
      </c>
      <c r="O242" t="s">
        <v>567</v>
      </c>
      <c r="P242" t="s">
        <v>567</v>
      </c>
      <c r="Q242">
        <v>1</v>
      </c>
      <c r="W242">
        <v>0</v>
      </c>
      <c r="X242">
        <v>274903907</v>
      </c>
      <c r="Y242">
        <f t="shared" si="65"/>
        <v>2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0</v>
      </c>
      <c r="AP242">
        <v>0</v>
      </c>
      <c r="AQ242">
        <v>1</v>
      </c>
      <c r="AR242">
        <v>0</v>
      </c>
      <c r="AS242" t="s">
        <v>3</v>
      </c>
      <c r="AT242">
        <v>2</v>
      </c>
      <c r="AU242" t="s">
        <v>3</v>
      </c>
      <c r="AV242">
        <v>0</v>
      </c>
      <c r="AW242">
        <v>2</v>
      </c>
      <c r="AX242">
        <v>61618495</v>
      </c>
      <c r="AY242">
        <v>1</v>
      </c>
      <c r="AZ242">
        <v>0</v>
      </c>
      <c r="BA242">
        <v>250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ROUND(Y242*Source!I90,7)</f>
        <v>1.4</v>
      </c>
      <c r="CY242">
        <f>AA242</f>
        <v>0</v>
      </c>
      <c r="CZ242">
        <f>AE242</f>
        <v>0</v>
      </c>
      <c r="DA242">
        <f>AI242</f>
        <v>1</v>
      </c>
      <c r="DB242">
        <f t="shared" si="66"/>
        <v>0</v>
      </c>
      <c r="DC242">
        <f t="shared" si="67"/>
        <v>0</v>
      </c>
      <c r="DD242" t="s">
        <v>3</v>
      </c>
      <c r="DE242" t="s">
        <v>3</v>
      </c>
      <c r="DF242">
        <f t="shared" ref="DF242:DF247" si="85">ROUND(ROUND(AE242,2)*CX242,2)</f>
        <v>0</v>
      </c>
      <c r="DG242">
        <f t="shared" si="79"/>
        <v>0</v>
      </c>
      <c r="DH242">
        <f t="shared" si="69"/>
        <v>0</v>
      </c>
      <c r="DI242">
        <f t="shared" si="70"/>
        <v>0</v>
      </c>
      <c r="DJ242">
        <f>DF242</f>
        <v>0</v>
      </c>
      <c r="DK242">
        <v>0</v>
      </c>
      <c r="DL242" t="s">
        <v>3</v>
      </c>
      <c r="DM242">
        <v>0</v>
      </c>
      <c r="DN242" t="s">
        <v>3</v>
      </c>
      <c r="DO242">
        <v>0</v>
      </c>
    </row>
    <row r="243" spans="1:119" x14ac:dyDescent="0.2">
      <c r="A243">
        <f>ROW(Source!A91)</f>
        <v>91</v>
      </c>
      <c r="B243">
        <v>61617792</v>
      </c>
      <c r="C243">
        <v>61618496</v>
      </c>
      <c r="D243">
        <v>37064878</v>
      </c>
      <c r="E243">
        <v>108</v>
      </c>
      <c r="F243">
        <v>1</v>
      </c>
      <c r="G243">
        <v>1</v>
      </c>
      <c r="H243">
        <v>1</v>
      </c>
      <c r="I243" t="s">
        <v>568</v>
      </c>
      <c r="J243" t="s">
        <v>3</v>
      </c>
      <c r="K243" t="s">
        <v>569</v>
      </c>
      <c r="L243">
        <v>1191</v>
      </c>
      <c r="N243">
        <v>1013</v>
      </c>
      <c r="O243" t="s">
        <v>508</v>
      </c>
      <c r="P243" t="s">
        <v>508</v>
      </c>
      <c r="Q243">
        <v>1</v>
      </c>
      <c r="W243">
        <v>0</v>
      </c>
      <c r="X243">
        <v>-2012709214</v>
      </c>
      <c r="Y243">
        <f t="shared" si="65"/>
        <v>10.3</v>
      </c>
      <c r="AA243">
        <v>0</v>
      </c>
      <c r="AB243">
        <v>0</v>
      </c>
      <c r="AC243">
        <v>0</v>
      </c>
      <c r="AD243">
        <v>434.95</v>
      </c>
      <c r="AE243">
        <v>0</v>
      </c>
      <c r="AF243">
        <v>0</v>
      </c>
      <c r="AG243">
        <v>0</v>
      </c>
      <c r="AH243">
        <v>434.95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3</v>
      </c>
      <c r="AT243">
        <v>10.3</v>
      </c>
      <c r="AU243" t="s">
        <v>3</v>
      </c>
      <c r="AV243">
        <v>1</v>
      </c>
      <c r="AW243">
        <v>2</v>
      </c>
      <c r="AX243">
        <v>61618505</v>
      </c>
      <c r="AY243">
        <v>1</v>
      </c>
      <c r="AZ243">
        <v>0</v>
      </c>
      <c r="BA243">
        <v>251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4479.9850000000006</v>
      </c>
      <c r="BN243">
        <v>10.3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4479.9850000000006</v>
      </c>
      <c r="BU243">
        <v>10.3</v>
      </c>
      <c r="BV243">
        <v>0</v>
      </c>
      <c r="BW243">
        <v>1</v>
      </c>
      <c r="CU243">
        <f>ROUND(AT243*Source!I91*AH243*AL243,2)</f>
        <v>4031.99</v>
      </c>
      <c r="CV243">
        <f>ROUND(Y243*Source!I91,7)</f>
        <v>9.27</v>
      </c>
      <c r="CW243">
        <v>0</v>
      </c>
      <c r="CX243">
        <f>ROUND(Y243*Source!I91,7)</f>
        <v>9.27</v>
      </c>
      <c r="CY243">
        <f>AD243</f>
        <v>434.95</v>
      </c>
      <c r="CZ243">
        <f>AH243</f>
        <v>434.95</v>
      </c>
      <c r="DA243">
        <f>AL243</f>
        <v>1</v>
      </c>
      <c r="DB243">
        <f t="shared" si="66"/>
        <v>4479.99</v>
      </c>
      <c r="DC243">
        <f t="shared" si="67"/>
        <v>0</v>
      </c>
      <c r="DD243" t="s">
        <v>3</v>
      </c>
      <c r="DE243" t="s">
        <v>3</v>
      </c>
      <c r="DF243">
        <f t="shared" si="85"/>
        <v>0</v>
      </c>
      <c r="DG243">
        <f t="shared" si="79"/>
        <v>0</v>
      </c>
      <c r="DH243">
        <f t="shared" si="69"/>
        <v>0</v>
      </c>
      <c r="DI243">
        <f t="shared" si="70"/>
        <v>4031.99</v>
      </c>
      <c r="DJ243">
        <f>DI243</f>
        <v>4031.99</v>
      </c>
      <c r="DK243">
        <v>1</v>
      </c>
      <c r="DL243" t="s">
        <v>3</v>
      </c>
      <c r="DM243">
        <v>0</v>
      </c>
      <c r="DN243" t="s">
        <v>3</v>
      </c>
      <c r="DO243">
        <v>0</v>
      </c>
    </row>
    <row r="244" spans="1:119" x14ac:dyDescent="0.2">
      <c r="A244">
        <f>ROW(Source!A91)</f>
        <v>91</v>
      </c>
      <c r="B244">
        <v>61617792</v>
      </c>
      <c r="C244">
        <v>61618496</v>
      </c>
      <c r="D244">
        <v>37064876</v>
      </c>
      <c r="E244">
        <v>108</v>
      </c>
      <c r="F244">
        <v>1</v>
      </c>
      <c r="G244">
        <v>1</v>
      </c>
      <c r="H244">
        <v>1</v>
      </c>
      <c r="I244" t="s">
        <v>509</v>
      </c>
      <c r="J244" t="s">
        <v>3</v>
      </c>
      <c r="K244" t="s">
        <v>510</v>
      </c>
      <c r="L244">
        <v>1191</v>
      </c>
      <c r="N244">
        <v>1013</v>
      </c>
      <c r="O244" t="s">
        <v>508</v>
      </c>
      <c r="P244" t="s">
        <v>508</v>
      </c>
      <c r="Q244">
        <v>1</v>
      </c>
      <c r="W244">
        <v>0</v>
      </c>
      <c r="X244">
        <v>-1417349443</v>
      </c>
      <c r="Y244">
        <f t="shared" si="65"/>
        <v>0.54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1</v>
      </c>
      <c r="AJ244">
        <v>1</v>
      </c>
      <c r="AK244">
        <v>1</v>
      </c>
      <c r="AL244">
        <v>1</v>
      </c>
      <c r="AM244">
        <v>-2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3</v>
      </c>
      <c r="AT244">
        <v>0.54</v>
      </c>
      <c r="AU244" t="s">
        <v>3</v>
      </c>
      <c r="AV244">
        <v>2</v>
      </c>
      <c r="AW244">
        <v>2</v>
      </c>
      <c r="AX244">
        <v>61618506</v>
      </c>
      <c r="AY244">
        <v>1</v>
      </c>
      <c r="AZ244">
        <v>0</v>
      </c>
      <c r="BA244">
        <v>252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ROUND(Y244*Source!I91,7)</f>
        <v>0.48599999999999999</v>
      </c>
      <c r="CY244">
        <f>AD244</f>
        <v>0</v>
      </c>
      <c r="CZ244">
        <f>AH244</f>
        <v>0</v>
      </c>
      <c r="DA244">
        <f>AL244</f>
        <v>1</v>
      </c>
      <c r="DB244">
        <f t="shared" si="66"/>
        <v>0</v>
      </c>
      <c r="DC244">
        <f t="shared" si="67"/>
        <v>0</v>
      </c>
      <c r="DD244" t="s">
        <v>3</v>
      </c>
      <c r="DE244" t="s">
        <v>3</v>
      </c>
      <c r="DF244">
        <f t="shared" si="85"/>
        <v>0</v>
      </c>
      <c r="DG244">
        <f t="shared" si="79"/>
        <v>0</v>
      </c>
      <c r="DH244">
        <f t="shared" si="69"/>
        <v>0</v>
      </c>
      <c r="DI244">
        <f t="shared" si="70"/>
        <v>0</v>
      </c>
      <c r="DJ244">
        <f>DI244</f>
        <v>0</v>
      </c>
      <c r="DK244">
        <v>0</v>
      </c>
      <c r="DL244" t="s">
        <v>3</v>
      </c>
      <c r="DM244">
        <v>0</v>
      </c>
      <c r="DN244" t="s">
        <v>3</v>
      </c>
      <c r="DO244">
        <v>0</v>
      </c>
    </row>
    <row r="245" spans="1:119" x14ac:dyDescent="0.2">
      <c r="A245">
        <f>ROW(Source!A91)</f>
        <v>91</v>
      </c>
      <c r="B245">
        <v>61617792</v>
      </c>
      <c r="C245">
        <v>61618496</v>
      </c>
      <c r="D245">
        <v>56571417</v>
      </c>
      <c r="E245">
        <v>1</v>
      </c>
      <c r="F245">
        <v>1</v>
      </c>
      <c r="G245">
        <v>1</v>
      </c>
      <c r="H245">
        <v>2</v>
      </c>
      <c r="I245" t="s">
        <v>551</v>
      </c>
      <c r="J245" t="s">
        <v>552</v>
      </c>
      <c r="K245" t="s">
        <v>553</v>
      </c>
      <c r="L245">
        <v>1368</v>
      </c>
      <c r="N245">
        <v>1011</v>
      </c>
      <c r="O245" t="s">
        <v>299</v>
      </c>
      <c r="P245" t="s">
        <v>299</v>
      </c>
      <c r="Q245">
        <v>1</v>
      </c>
      <c r="W245">
        <v>0</v>
      </c>
      <c r="X245">
        <v>-848025172</v>
      </c>
      <c r="Y245">
        <f t="shared" si="65"/>
        <v>0.27</v>
      </c>
      <c r="AA245">
        <v>0</v>
      </c>
      <c r="AB245">
        <v>1406.6</v>
      </c>
      <c r="AC245">
        <v>597.64</v>
      </c>
      <c r="AD245">
        <v>0</v>
      </c>
      <c r="AE245">
        <v>0</v>
      </c>
      <c r="AF245">
        <v>1406.6</v>
      </c>
      <c r="AG245">
        <v>597.64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0</v>
      </c>
      <c r="AP245">
        <v>1</v>
      </c>
      <c r="AQ245">
        <v>1</v>
      </c>
      <c r="AR245">
        <v>0</v>
      </c>
      <c r="AS245" t="s">
        <v>3</v>
      </c>
      <c r="AT245">
        <v>0.27</v>
      </c>
      <c r="AU245" t="s">
        <v>3</v>
      </c>
      <c r="AV245">
        <v>1</v>
      </c>
      <c r="AW245">
        <v>2</v>
      </c>
      <c r="AX245">
        <v>61618507</v>
      </c>
      <c r="AY245">
        <v>1</v>
      </c>
      <c r="AZ245">
        <v>0</v>
      </c>
      <c r="BA245">
        <v>253</v>
      </c>
      <c r="BB245">
        <v>1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379.78199999999998</v>
      </c>
      <c r="BL245">
        <v>161.36279999999999</v>
      </c>
      <c r="BM245">
        <v>0</v>
      </c>
      <c r="BN245">
        <v>0</v>
      </c>
      <c r="BO245">
        <v>0.27</v>
      </c>
      <c r="BP245">
        <v>1</v>
      </c>
      <c r="BQ245">
        <v>0</v>
      </c>
      <c r="BR245">
        <v>379.78199999999998</v>
      </c>
      <c r="BS245">
        <v>161.36279999999999</v>
      </c>
      <c r="BT245">
        <v>0</v>
      </c>
      <c r="BU245">
        <v>0</v>
      </c>
      <c r="BV245">
        <v>0.27</v>
      </c>
      <c r="BW245">
        <v>1</v>
      </c>
      <c r="CV245">
        <v>0</v>
      </c>
      <c r="CW245">
        <f>ROUND(Y245*Source!I91*DO245,7)</f>
        <v>0.24299999999999999</v>
      </c>
      <c r="CX245">
        <f>ROUND(Y245*Source!I91,7)</f>
        <v>0.24299999999999999</v>
      </c>
      <c r="CY245">
        <f>AB245</f>
        <v>1406.6</v>
      </c>
      <c r="CZ245">
        <f>AF245</f>
        <v>1406.6</v>
      </c>
      <c r="DA245">
        <f>AJ245</f>
        <v>1</v>
      </c>
      <c r="DB245">
        <f t="shared" si="66"/>
        <v>379.78</v>
      </c>
      <c r="DC245">
        <f t="shared" si="67"/>
        <v>161.36000000000001</v>
      </c>
      <c r="DD245" t="s">
        <v>3</v>
      </c>
      <c r="DE245" t="s">
        <v>3</v>
      </c>
      <c r="DF245">
        <f t="shared" si="85"/>
        <v>0</v>
      </c>
      <c r="DG245">
        <f t="shared" si="79"/>
        <v>341.8</v>
      </c>
      <c r="DH245">
        <f t="shared" si="69"/>
        <v>145.22999999999999</v>
      </c>
      <c r="DI245">
        <f t="shared" si="70"/>
        <v>0</v>
      </c>
      <c r="DJ245">
        <f>DG245+DH245</f>
        <v>487.03</v>
      </c>
      <c r="DK245">
        <v>1</v>
      </c>
      <c r="DL245" t="s">
        <v>554</v>
      </c>
      <c r="DM245">
        <v>6</v>
      </c>
      <c r="DN245" t="s">
        <v>508</v>
      </c>
      <c r="DO245">
        <v>1</v>
      </c>
    </row>
    <row r="246" spans="1:119" x14ac:dyDescent="0.2">
      <c r="A246">
        <f>ROW(Source!A91)</f>
        <v>91</v>
      </c>
      <c r="B246">
        <v>61617792</v>
      </c>
      <c r="C246">
        <v>61618496</v>
      </c>
      <c r="D246">
        <v>56572833</v>
      </c>
      <c r="E246">
        <v>1</v>
      </c>
      <c r="F246">
        <v>1</v>
      </c>
      <c r="G246">
        <v>1</v>
      </c>
      <c r="H246">
        <v>2</v>
      </c>
      <c r="I246" t="s">
        <v>515</v>
      </c>
      <c r="J246" t="s">
        <v>516</v>
      </c>
      <c r="K246" t="s">
        <v>517</v>
      </c>
      <c r="L246">
        <v>1368</v>
      </c>
      <c r="N246">
        <v>1011</v>
      </c>
      <c r="O246" t="s">
        <v>299</v>
      </c>
      <c r="P246" t="s">
        <v>299</v>
      </c>
      <c r="Q246">
        <v>1</v>
      </c>
      <c r="W246">
        <v>0</v>
      </c>
      <c r="X246">
        <v>1230426758</v>
      </c>
      <c r="Y246">
        <f t="shared" si="65"/>
        <v>0.27</v>
      </c>
      <c r="AA246">
        <v>0</v>
      </c>
      <c r="AB246">
        <v>546.22</v>
      </c>
      <c r="AC246">
        <v>444.91</v>
      </c>
      <c r="AD246">
        <v>0</v>
      </c>
      <c r="AE246">
        <v>0</v>
      </c>
      <c r="AF246">
        <v>546.22</v>
      </c>
      <c r="AG246">
        <v>444.91</v>
      </c>
      <c r="AH246">
        <v>0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3</v>
      </c>
      <c r="AT246">
        <v>0.27</v>
      </c>
      <c r="AU246" t="s">
        <v>3</v>
      </c>
      <c r="AV246">
        <v>1</v>
      </c>
      <c r="AW246">
        <v>2</v>
      </c>
      <c r="AX246">
        <v>61618508</v>
      </c>
      <c r="AY246">
        <v>1</v>
      </c>
      <c r="AZ246">
        <v>0</v>
      </c>
      <c r="BA246">
        <v>254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147.47940000000003</v>
      </c>
      <c r="BL246">
        <v>120.12570000000001</v>
      </c>
      <c r="BM246">
        <v>0</v>
      </c>
      <c r="BN246">
        <v>0</v>
      </c>
      <c r="BO246">
        <v>0.27</v>
      </c>
      <c r="BP246">
        <v>1</v>
      </c>
      <c r="BQ246">
        <v>0</v>
      </c>
      <c r="BR246">
        <v>147.47940000000003</v>
      </c>
      <c r="BS246">
        <v>120.12570000000001</v>
      </c>
      <c r="BT246">
        <v>0</v>
      </c>
      <c r="BU246">
        <v>0</v>
      </c>
      <c r="BV246">
        <v>0.27</v>
      </c>
      <c r="BW246">
        <v>1</v>
      </c>
      <c r="CV246">
        <v>0</v>
      </c>
      <c r="CW246">
        <f>ROUND(Y246*Source!I91*DO246,7)</f>
        <v>0.24299999999999999</v>
      </c>
      <c r="CX246">
        <f>ROUND(Y246*Source!I91,7)</f>
        <v>0.24299999999999999</v>
      </c>
      <c r="CY246">
        <f>AB246</f>
        <v>546.22</v>
      </c>
      <c r="CZ246">
        <f>AF246</f>
        <v>546.22</v>
      </c>
      <c r="DA246">
        <f>AJ246</f>
        <v>1</v>
      </c>
      <c r="DB246">
        <f t="shared" si="66"/>
        <v>147.47999999999999</v>
      </c>
      <c r="DC246">
        <f t="shared" si="67"/>
        <v>120.13</v>
      </c>
      <c r="DD246" t="s">
        <v>3</v>
      </c>
      <c r="DE246" t="s">
        <v>3</v>
      </c>
      <c r="DF246">
        <f t="shared" si="85"/>
        <v>0</v>
      </c>
      <c r="DG246">
        <f t="shared" si="79"/>
        <v>132.72999999999999</v>
      </c>
      <c r="DH246">
        <f t="shared" si="69"/>
        <v>108.11</v>
      </c>
      <c r="DI246">
        <f t="shared" si="70"/>
        <v>0</v>
      </c>
      <c r="DJ246">
        <f>DG246+DH246</f>
        <v>240.83999999999997</v>
      </c>
      <c r="DK246">
        <v>1</v>
      </c>
      <c r="DL246" t="s">
        <v>514</v>
      </c>
      <c r="DM246">
        <v>4</v>
      </c>
      <c r="DN246" t="s">
        <v>508</v>
      </c>
      <c r="DO246">
        <v>1</v>
      </c>
    </row>
    <row r="247" spans="1:119" x14ac:dyDescent="0.2">
      <c r="A247">
        <f>ROW(Source!A91)</f>
        <v>91</v>
      </c>
      <c r="B247">
        <v>61617792</v>
      </c>
      <c r="C247">
        <v>61618496</v>
      </c>
      <c r="D247">
        <v>56573153</v>
      </c>
      <c r="E247">
        <v>1</v>
      </c>
      <c r="F247">
        <v>1</v>
      </c>
      <c r="G247">
        <v>1</v>
      </c>
      <c r="H247">
        <v>2</v>
      </c>
      <c r="I247" t="s">
        <v>570</v>
      </c>
      <c r="J247" t="s">
        <v>571</v>
      </c>
      <c r="K247" t="s">
        <v>572</v>
      </c>
      <c r="L247">
        <v>1368</v>
      </c>
      <c r="N247">
        <v>1011</v>
      </c>
      <c r="O247" t="s">
        <v>299</v>
      </c>
      <c r="P247" t="s">
        <v>299</v>
      </c>
      <c r="Q247">
        <v>1</v>
      </c>
      <c r="W247">
        <v>0</v>
      </c>
      <c r="X247">
        <v>1280601743</v>
      </c>
      <c r="Y247">
        <f t="shared" si="65"/>
        <v>1.51</v>
      </c>
      <c r="AA247">
        <v>0</v>
      </c>
      <c r="AB247">
        <v>26.33</v>
      </c>
      <c r="AC247">
        <v>0</v>
      </c>
      <c r="AD247">
        <v>0</v>
      </c>
      <c r="AE247">
        <v>0</v>
      </c>
      <c r="AF247">
        <v>26.33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3</v>
      </c>
      <c r="AT247">
        <v>1.51</v>
      </c>
      <c r="AU247" t="s">
        <v>3</v>
      </c>
      <c r="AV247">
        <v>1</v>
      </c>
      <c r="AW247">
        <v>2</v>
      </c>
      <c r="AX247">
        <v>61618509</v>
      </c>
      <c r="AY247">
        <v>1</v>
      </c>
      <c r="AZ247">
        <v>0</v>
      </c>
      <c r="BA247">
        <v>255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39.758299999999998</v>
      </c>
      <c r="BL247">
        <v>0</v>
      </c>
      <c r="BM247">
        <v>0</v>
      </c>
      <c r="BN247">
        <v>0</v>
      </c>
      <c r="BO247">
        <v>0</v>
      </c>
      <c r="BP247">
        <v>1</v>
      </c>
      <c r="BQ247">
        <v>0</v>
      </c>
      <c r="BR247">
        <v>39.758299999999998</v>
      </c>
      <c r="BS247">
        <v>0</v>
      </c>
      <c r="BT247">
        <v>0</v>
      </c>
      <c r="BU247">
        <v>0</v>
      </c>
      <c r="BV247">
        <v>0</v>
      </c>
      <c r="BW247">
        <v>1</v>
      </c>
      <c r="CV247">
        <v>0</v>
      </c>
      <c r="CW247">
        <f>ROUND(Y247*Source!I91*DO247,7)</f>
        <v>0</v>
      </c>
      <c r="CX247">
        <f>ROUND(Y247*Source!I91,7)</f>
        <v>1.359</v>
      </c>
      <c r="CY247">
        <f>AB247</f>
        <v>26.33</v>
      </c>
      <c r="CZ247">
        <f>AF247</f>
        <v>26.33</v>
      </c>
      <c r="DA247">
        <f>AJ247</f>
        <v>1</v>
      </c>
      <c r="DB247">
        <f t="shared" si="66"/>
        <v>39.76</v>
      </c>
      <c r="DC247">
        <f t="shared" si="67"/>
        <v>0</v>
      </c>
      <c r="DD247" t="s">
        <v>3</v>
      </c>
      <c r="DE247" t="s">
        <v>3</v>
      </c>
      <c r="DF247">
        <f t="shared" si="85"/>
        <v>0</v>
      </c>
      <c r="DG247">
        <f t="shared" si="79"/>
        <v>35.78</v>
      </c>
      <c r="DH247">
        <f t="shared" si="69"/>
        <v>0</v>
      </c>
      <c r="DI247">
        <f t="shared" si="70"/>
        <v>0</v>
      </c>
      <c r="DJ247">
        <f>DG247+DH247</f>
        <v>35.78</v>
      </c>
      <c r="DK247">
        <v>1</v>
      </c>
      <c r="DL247" t="s">
        <v>3</v>
      </c>
      <c r="DM247">
        <v>0</v>
      </c>
      <c r="DN247" t="s">
        <v>3</v>
      </c>
      <c r="DO247">
        <v>0</v>
      </c>
    </row>
    <row r="248" spans="1:119" x14ac:dyDescent="0.2">
      <c r="A248">
        <f>ROW(Source!A91)</f>
        <v>91</v>
      </c>
      <c r="B248">
        <v>61617792</v>
      </c>
      <c r="C248">
        <v>61618496</v>
      </c>
      <c r="D248">
        <v>56579266</v>
      </c>
      <c r="E248">
        <v>1</v>
      </c>
      <c r="F248">
        <v>1</v>
      </c>
      <c r="G248">
        <v>1</v>
      </c>
      <c r="H248">
        <v>3</v>
      </c>
      <c r="I248" t="s">
        <v>573</v>
      </c>
      <c r="J248" t="s">
        <v>574</v>
      </c>
      <c r="K248" t="s">
        <v>575</v>
      </c>
      <c r="L248">
        <v>1346</v>
      </c>
      <c r="N248">
        <v>1009</v>
      </c>
      <c r="O248" t="s">
        <v>525</v>
      </c>
      <c r="P248" t="s">
        <v>525</v>
      </c>
      <c r="Q248">
        <v>1</v>
      </c>
      <c r="W248">
        <v>0</v>
      </c>
      <c r="X248">
        <v>-1545686836</v>
      </c>
      <c r="Y248">
        <f t="shared" si="65"/>
        <v>0.72</v>
      </c>
      <c r="AA248">
        <v>157.19</v>
      </c>
      <c r="AB248">
        <v>0</v>
      </c>
      <c r="AC248">
        <v>0</v>
      </c>
      <c r="AD248">
        <v>0</v>
      </c>
      <c r="AE248">
        <v>155.63</v>
      </c>
      <c r="AF248">
        <v>0</v>
      </c>
      <c r="AG248">
        <v>0</v>
      </c>
      <c r="AH248">
        <v>0</v>
      </c>
      <c r="AI248">
        <v>1.01</v>
      </c>
      <c r="AJ248">
        <v>1</v>
      </c>
      <c r="AK248">
        <v>1</v>
      </c>
      <c r="AL248">
        <v>1</v>
      </c>
      <c r="AM248">
        <v>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3</v>
      </c>
      <c r="AT248">
        <v>0.72</v>
      </c>
      <c r="AU248" t="s">
        <v>3</v>
      </c>
      <c r="AV248">
        <v>0</v>
      </c>
      <c r="AW248">
        <v>2</v>
      </c>
      <c r="AX248">
        <v>61618510</v>
      </c>
      <c r="AY248">
        <v>1</v>
      </c>
      <c r="AZ248">
        <v>0</v>
      </c>
      <c r="BA248">
        <v>256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112.05359999999999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1</v>
      </c>
      <c r="BQ248">
        <v>112.05359999999999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1</v>
      </c>
      <c r="CV248">
        <v>0</v>
      </c>
      <c r="CW248">
        <v>0</v>
      </c>
      <c r="CX248">
        <f>ROUND(Y248*Source!I91,7)</f>
        <v>0.64800000000000002</v>
      </c>
      <c r="CY248">
        <f>AA248</f>
        <v>157.19</v>
      </c>
      <c r="CZ248">
        <f>AE248</f>
        <v>155.63</v>
      </c>
      <c r="DA248">
        <f>AI248</f>
        <v>1.01</v>
      </c>
      <c r="DB248">
        <f t="shared" si="66"/>
        <v>112.05</v>
      </c>
      <c r="DC248">
        <f t="shared" si="67"/>
        <v>0</v>
      </c>
      <c r="DD248" t="s">
        <v>3</v>
      </c>
      <c r="DE248" t="s">
        <v>3</v>
      </c>
      <c r="DF248">
        <f>ROUND(ROUND(AE248*AI248,2)*CX248,2)</f>
        <v>101.86</v>
      </c>
      <c r="DG248">
        <f t="shared" si="79"/>
        <v>0</v>
      </c>
      <c r="DH248">
        <f t="shared" si="69"/>
        <v>0</v>
      </c>
      <c r="DI248">
        <f t="shared" si="70"/>
        <v>0</v>
      </c>
      <c r="DJ248">
        <f>DF248</f>
        <v>101.86</v>
      </c>
      <c r="DK248">
        <v>0</v>
      </c>
      <c r="DL248" t="s">
        <v>3</v>
      </c>
      <c r="DM248">
        <v>0</v>
      </c>
      <c r="DN248" t="s">
        <v>3</v>
      </c>
      <c r="DO248">
        <v>0</v>
      </c>
    </row>
    <row r="249" spans="1:119" x14ac:dyDescent="0.2">
      <c r="A249">
        <f>ROW(Source!A91)</f>
        <v>91</v>
      </c>
      <c r="B249">
        <v>61617792</v>
      </c>
      <c r="C249">
        <v>61618496</v>
      </c>
      <c r="D249">
        <v>56609983</v>
      </c>
      <c r="E249">
        <v>1</v>
      </c>
      <c r="F249">
        <v>1</v>
      </c>
      <c r="G249">
        <v>1</v>
      </c>
      <c r="H249">
        <v>3</v>
      </c>
      <c r="I249" t="s">
        <v>596</v>
      </c>
      <c r="J249" t="s">
        <v>597</v>
      </c>
      <c r="K249" t="s">
        <v>598</v>
      </c>
      <c r="L249">
        <v>1346</v>
      </c>
      <c r="N249">
        <v>1009</v>
      </c>
      <c r="O249" t="s">
        <v>525</v>
      </c>
      <c r="P249" t="s">
        <v>525</v>
      </c>
      <c r="Q249">
        <v>1</v>
      </c>
      <c r="W249">
        <v>0</v>
      </c>
      <c r="X249">
        <v>4985900</v>
      </c>
      <c r="Y249">
        <f t="shared" ref="Y249:Y312" si="86">AT249</f>
        <v>2.4</v>
      </c>
      <c r="AA249">
        <v>1048.29</v>
      </c>
      <c r="AB249">
        <v>0</v>
      </c>
      <c r="AC249">
        <v>0</v>
      </c>
      <c r="AD249">
        <v>0</v>
      </c>
      <c r="AE249">
        <v>911.56</v>
      </c>
      <c r="AF249">
        <v>0</v>
      </c>
      <c r="AG249">
        <v>0</v>
      </c>
      <c r="AH249">
        <v>0</v>
      </c>
      <c r="AI249">
        <v>1.1499999999999999</v>
      </c>
      <c r="AJ249">
        <v>1</v>
      </c>
      <c r="AK249">
        <v>1</v>
      </c>
      <c r="AL249">
        <v>1</v>
      </c>
      <c r="AM249">
        <v>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3</v>
      </c>
      <c r="AT249">
        <v>2.4</v>
      </c>
      <c r="AU249" t="s">
        <v>3</v>
      </c>
      <c r="AV249">
        <v>0</v>
      </c>
      <c r="AW249">
        <v>2</v>
      </c>
      <c r="AX249">
        <v>61618511</v>
      </c>
      <c r="AY249">
        <v>1</v>
      </c>
      <c r="AZ249">
        <v>0</v>
      </c>
      <c r="BA249">
        <v>257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2187.7439999999997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1</v>
      </c>
      <c r="BQ249">
        <v>2187.7439999999997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1</v>
      </c>
      <c r="CV249">
        <v>0</v>
      </c>
      <c r="CW249">
        <v>0</v>
      </c>
      <c r="CX249">
        <f>ROUND(Y249*Source!I91,7)</f>
        <v>2.16</v>
      </c>
      <c r="CY249">
        <f>AA249</f>
        <v>1048.29</v>
      </c>
      <c r="CZ249">
        <f>AE249</f>
        <v>911.56</v>
      </c>
      <c r="DA249">
        <f>AI249</f>
        <v>1.1499999999999999</v>
      </c>
      <c r="DB249">
        <f t="shared" ref="DB249:DB312" si="87">ROUND(ROUND(AT249*CZ249,2),6)</f>
        <v>2187.7399999999998</v>
      </c>
      <c r="DC249">
        <f t="shared" ref="DC249:DC312" si="88">ROUND(ROUND(AT249*AG249,2),6)</f>
        <v>0</v>
      </c>
      <c r="DD249" t="s">
        <v>3</v>
      </c>
      <c r="DE249" t="s">
        <v>3</v>
      </c>
      <c r="DF249">
        <f>ROUND(ROUND(AE249*AI249,2)*CX249,2)</f>
        <v>2264.31</v>
      </c>
      <c r="DG249">
        <f t="shared" si="79"/>
        <v>0</v>
      </c>
      <c r="DH249">
        <f t="shared" si="69"/>
        <v>0</v>
      </c>
      <c r="DI249">
        <f t="shared" si="70"/>
        <v>0</v>
      </c>
      <c r="DJ249">
        <f>DF249</f>
        <v>2264.31</v>
      </c>
      <c r="DK249">
        <v>0</v>
      </c>
      <c r="DL249" t="s">
        <v>3</v>
      </c>
      <c r="DM249">
        <v>0</v>
      </c>
      <c r="DN249" t="s">
        <v>3</v>
      </c>
      <c r="DO249">
        <v>0</v>
      </c>
    </row>
    <row r="250" spans="1:119" x14ac:dyDescent="0.2">
      <c r="A250">
        <f>ROW(Source!A91)</f>
        <v>91</v>
      </c>
      <c r="B250">
        <v>61617792</v>
      </c>
      <c r="C250">
        <v>61618496</v>
      </c>
      <c r="D250">
        <v>56223463</v>
      </c>
      <c r="E250">
        <v>108</v>
      </c>
      <c r="F250">
        <v>1</v>
      </c>
      <c r="G250">
        <v>1</v>
      </c>
      <c r="H250">
        <v>3</v>
      </c>
      <c r="I250" t="s">
        <v>565</v>
      </c>
      <c r="J250" t="s">
        <v>3</v>
      </c>
      <c r="K250" t="s">
        <v>566</v>
      </c>
      <c r="L250">
        <v>3277935</v>
      </c>
      <c r="N250">
        <v>1013</v>
      </c>
      <c r="O250" t="s">
        <v>567</v>
      </c>
      <c r="P250" t="s">
        <v>567</v>
      </c>
      <c r="Q250">
        <v>1</v>
      </c>
      <c r="W250">
        <v>0</v>
      </c>
      <c r="X250">
        <v>274903907</v>
      </c>
      <c r="Y250">
        <f t="shared" si="86"/>
        <v>2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0</v>
      </c>
      <c r="AQ250">
        <v>1</v>
      </c>
      <c r="AR250">
        <v>0</v>
      </c>
      <c r="AS250" t="s">
        <v>3</v>
      </c>
      <c r="AT250">
        <v>2</v>
      </c>
      <c r="AU250" t="s">
        <v>3</v>
      </c>
      <c r="AV250">
        <v>0</v>
      </c>
      <c r="AW250">
        <v>2</v>
      </c>
      <c r="AX250">
        <v>61618512</v>
      </c>
      <c r="AY250">
        <v>1</v>
      </c>
      <c r="AZ250">
        <v>0</v>
      </c>
      <c r="BA250">
        <v>258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V250">
        <v>0</v>
      </c>
      <c r="CW250">
        <v>0</v>
      </c>
      <c r="CX250">
        <f>ROUND(Y250*Source!I91,7)</f>
        <v>1.8</v>
      </c>
      <c r="CY250">
        <f>AA250</f>
        <v>0</v>
      </c>
      <c r="CZ250">
        <f>AE250</f>
        <v>0</v>
      </c>
      <c r="DA250">
        <f>AI250</f>
        <v>1</v>
      </c>
      <c r="DB250">
        <f t="shared" si="87"/>
        <v>0</v>
      </c>
      <c r="DC250">
        <f t="shared" si="88"/>
        <v>0</v>
      </c>
      <c r="DD250" t="s">
        <v>3</v>
      </c>
      <c r="DE250" t="s">
        <v>3</v>
      </c>
      <c r="DF250">
        <f t="shared" ref="DF250:DF255" si="89">ROUND(ROUND(AE250,2)*CX250,2)</f>
        <v>0</v>
      </c>
      <c r="DG250">
        <f t="shared" si="79"/>
        <v>0</v>
      </c>
      <c r="DH250">
        <f t="shared" si="69"/>
        <v>0</v>
      </c>
      <c r="DI250">
        <f t="shared" si="70"/>
        <v>0</v>
      </c>
      <c r="DJ250">
        <f>DF250</f>
        <v>0</v>
      </c>
      <c r="DK250">
        <v>0</v>
      </c>
      <c r="DL250" t="s">
        <v>3</v>
      </c>
      <c r="DM250">
        <v>0</v>
      </c>
      <c r="DN250" t="s">
        <v>3</v>
      </c>
      <c r="DO250">
        <v>0</v>
      </c>
    </row>
    <row r="251" spans="1:119" x14ac:dyDescent="0.2">
      <c r="A251">
        <f>ROW(Source!A92)</f>
        <v>92</v>
      </c>
      <c r="B251">
        <v>61617792</v>
      </c>
      <c r="C251">
        <v>61618513</v>
      </c>
      <c r="D251">
        <v>37064878</v>
      </c>
      <c r="E251">
        <v>108</v>
      </c>
      <c r="F251">
        <v>1</v>
      </c>
      <c r="G251">
        <v>1</v>
      </c>
      <c r="H251">
        <v>1</v>
      </c>
      <c r="I251" t="s">
        <v>568</v>
      </c>
      <c r="J251" t="s">
        <v>3</v>
      </c>
      <c r="K251" t="s">
        <v>569</v>
      </c>
      <c r="L251">
        <v>1191</v>
      </c>
      <c r="N251">
        <v>1013</v>
      </c>
      <c r="O251" t="s">
        <v>508</v>
      </c>
      <c r="P251" t="s">
        <v>508</v>
      </c>
      <c r="Q251">
        <v>1</v>
      </c>
      <c r="W251">
        <v>0</v>
      </c>
      <c r="X251">
        <v>-2012709214</v>
      </c>
      <c r="Y251">
        <f t="shared" si="86"/>
        <v>18.5</v>
      </c>
      <c r="AA251">
        <v>0</v>
      </c>
      <c r="AB251">
        <v>0</v>
      </c>
      <c r="AC251">
        <v>0</v>
      </c>
      <c r="AD251">
        <v>434.95</v>
      </c>
      <c r="AE251">
        <v>0</v>
      </c>
      <c r="AF251">
        <v>0</v>
      </c>
      <c r="AG251">
        <v>0</v>
      </c>
      <c r="AH251">
        <v>434.95</v>
      </c>
      <c r="AI251">
        <v>1</v>
      </c>
      <c r="AJ251">
        <v>1</v>
      </c>
      <c r="AK251">
        <v>1</v>
      </c>
      <c r="AL251">
        <v>1</v>
      </c>
      <c r="AM251">
        <v>-2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3</v>
      </c>
      <c r="AT251">
        <v>18.5</v>
      </c>
      <c r="AU251" t="s">
        <v>3</v>
      </c>
      <c r="AV251">
        <v>1</v>
      </c>
      <c r="AW251">
        <v>2</v>
      </c>
      <c r="AX251">
        <v>61618523</v>
      </c>
      <c r="AY251">
        <v>1</v>
      </c>
      <c r="AZ251">
        <v>0</v>
      </c>
      <c r="BA251">
        <v>259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8046.5749999999998</v>
      </c>
      <c r="BN251">
        <v>18.5</v>
      </c>
      <c r="BO251">
        <v>0</v>
      </c>
      <c r="BP251">
        <v>1</v>
      </c>
      <c r="BQ251">
        <v>0</v>
      </c>
      <c r="BR251">
        <v>0</v>
      </c>
      <c r="BS251">
        <v>0</v>
      </c>
      <c r="BT251">
        <v>8046.5749999999998</v>
      </c>
      <c r="BU251">
        <v>18.5</v>
      </c>
      <c r="BV251">
        <v>0</v>
      </c>
      <c r="BW251">
        <v>1</v>
      </c>
      <c r="CU251">
        <f>ROUND(AT251*Source!I92*AH251*AL251,2)</f>
        <v>4827.95</v>
      </c>
      <c r="CV251">
        <f>ROUND(Y251*Source!I92,7)</f>
        <v>11.1</v>
      </c>
      <c r="CW251">
        <v>0</v>
      </c>
      <c r="CX251">
        <f>ROUND(Y251*Source!I92,7)</f>
        <v>11.1</v>
      </c>
      <c r="CY251">
        <f>AD251</f>
        <v>434.95</v>
      </c>
      <c r="CZ251">
        <f>AH251</f>
        <v>434.95</v>
      </c>
      <c r="DA251">
        <f>AL251</f>
        <v>1</v>
      </c>
      <c r="DB251">
        <f t="shared" si="87"/>
        <v>8046.58</v>
      </c>
      <c r="DC251">
        <f t="shared" si="88"/>
        <v>0</v>
      </c>
      <c r="DD251" t="s">
        <v>3</v>
      </c>
      <c r="DE251" t="s">
        <v>3</v>
      </c>
      <c r="DF251">
        <f t="shared" si="89"/>
        <v>0</v>
      </c>
      <c r="DG251">
        <f t="shared" si="79"/>
        <v>0</v>
      </c>
      <c r="DH251">
        <f t="shared" si="69"/>
        <v>0</v>
      </c>
      <c r="DI251">
        <f t="shared" si="70"/>
        <v>4827.95</v>
      </c>
      <c r="DJ251">
        <f>DI251</f>
        <v>4827.95</v>
      </c>
      <c r="DK251">
        <v>1</v>
      </c>
      <c r="DL251" t="s">
        <v>3</v>
      </c>
      <c r="DM251">
        <v>0</v>
      </c>
      <c r="DN251" t="s">
        <v>3</v>
      </c>
      <c r="DO251">
        <v>0</v>
      </c>
    </row>
    <row r="252" spans="1:119" x14ac:dyDescent="0.2">
      <c r="A252">
        <f>ROW(Source!A92)</f>
        <v>92</v>
      </c>
      <c r="B252">
        <v>61617792</v>
      </c>
      <c r="C252">
        <v>61618513</v>
      </c>
      <c r="D252">
        <v>37064876</v>
      </c>
      <c r="E252">
        <v>108</v>
      </c>
      <c r="F252">
        <v>1</v>
      </c>
      <c r="G252">
        <v>1</v>
      </c>
      <c r="H252">
        <v>1</v>
      </c>
      <c r="I252" t="s">
        <v>509</v>
      </c>
      <c r="J252" t="s">
        <v>3</v>
      </c>
      <c r="K252" t="s">
        <v>510</v>
      </c>
      <c r="L252">
        <v>1191</v>
      </c>
      <c r="N252">
        <v>1013</v>
      </c>
      <c r="O252" t="s">
        <v>508</v>
      </c>
      <c r="P252" t="s">
        <v>508</v>
      </c>
      <c r="Q252">
        <v>1</v>
      </c>
      <c r="W252">
        <v>0</v>
      </c>
      <c r="X252">
        <v>-1417349443</v>
      </c>
      <c r="Y252">
        <f t="shared" si="86"/>
        <v>0.46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3</v>
      </c>
      <c r="AT252">
        <v>0.46</v>
      </c>
      <c r="AU252" t="s">
        <v>3</v>
      </c>
      <c r="AV252">
        <v>2</v>
      </c>
      <c r="AW252">
        <v>2</v>
      </c>
      <c r="AX252">
        <v>61618524</v>
      </c>
      <c r="AY252">
        <v>1</v>
      </c>
      <c r="AZ252">
        <v>0</v>
      </c>
      <c r="BA252">
        <v>260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V252">
        <v>0</v>
      </c>
      <c r="CW252">
        <v>0</v>
      </c>
      <c r="CX252">
        <f>ROUND(Y252*Source!I92,7)</f>
        <v>0.27600000000000002</v>
      </c>
      <c r="CY252">
        <f>AD252</f>
        <v>0</v>
      </c>
      <c r="CZ252">
        <f>AH252</f>
        <v>0</v>
      </c>
      <c r="DA252">
        <f>AL252</f>
        <v>1</v>
      </c>
      <c r="DB252">
        <f t="shared" si="87"/>
        <v>0</v>
      </c>
      <c r="DC252">
        <f t="shared" si="88"/>
        <v>0</v>
      </c>
      <c r="DD252" t="s">
        <v>3</v>
      </c>
      <c r="DE252" t="s">
        <v>3</v>
      </c>
      <c r="DF252">
        <f t="shared" si="89"/>
        <v>0</v>
      </c>
      <c r="DG252">
        <f t="shared" si="79"/>
        <v>0</v>
      </c>
      <c r="DH252">
        <f t="shared" si="69"/>
        <v>0</v>
      </c>
      <c r="DI252">
        <f t="shared" si="70"/>
        <v>0</v>
      </c>
      <c r="DJ252">
        <f>DI252</f>
        <v>0</v>
      </c>
      <c r="DK252">
        <v>0</v>
      </c>
      <c r="DL252" t="s">
        <v>3</v>
      </c>
      <c r="DM252">
        <v>0</v>
      </c>
      <c r="DN252" t="s">
        <v>3</v>
      </c>
      <c r="DO252">
        <v>0</v>
      </c>
    </row>
    <row r="253" spans="1:119" x14ac:dyDescent="0.2">
      <c r="A253">
        <f>ROW(Source!A92)</f>
        <v>92</v>
      </c>
      <c r="B253">
        <v>61617792</v>
      </c>
      <c r="C253">
        <v>61618513</v>
      </c>
      <c r="D253">
        <v>56571417</v>
      </c>
      <c r="E253">
        <v>1</v>
      </c>
      <c r="F253">
        <v>1</v>
      </c>
      <c r="G253">
        <v>1</v>
      </c>
      <c r="H253">
        <v>2</v>
      </c>
      <c r="I253" t="s">
        <v>551</v>
      </c>
      <c r="J253" t="s">
        <v>552</v>
      </c>
      <c r="K253" t="s">
        <v>553</v>
      </c>
      <c r="L253">
        <v>1368</v>
      </c>
      <c r="N253">
        <v>1011</v>
      </c>
      <c r="O253" t="s">
        <v>299</v>
      </c>
      <c r="P253" t="s">
        <v>299</v>
      </c>
      <c r="Q253">
        <v>1</v>
      </c>
      <c r="W253">
        <v>0</v>
      </c>
      <c r="X253">
        <v>-848025172</v>
      </c>
      <c r="Y253">
        <f t="shared" si="86"/>
        <v>0.23</v>
      </c>
      <c r="AA253">
        <v>0</v>
      </c>
      <c r="AB253">
        <v>1406.6</v>
      </c>
      <c r="AC253">
        <v>597.64</v>
      </c>
      <c r="AD253">
        <v>0</v>
      </c>
      <c r="AE253">
        <v>0</v>
      </c>
      <c r="AF253">
        <v>1406.6</v>
      </c>
      <c r="AG253">
        <v>597.64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-2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3</v>
      </c>
      <c r="AT253">
        <v>0.23</v>
      </c>
      <c r="AU253" t="s">
        <v>3</v>
      </c>
      <c r="AV253">
        <v>1</v>
      </c>
      <c r="AW253">
        <v>2</v>
      </c>
      <c r="AX253">
        <v>61618525</v>
      </c>
      <c r="AY253">
        <v>1</v>
      </c>
      <c r="AZ253">
        <v>0</v>
      </c>
      <c r="BA253">
        <v>261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323.51799999999997</v>
      </c>
      <c r="BL253">
        <v>137.4572</v>
      </c>
      <c r="BM253">
        <v>0</v>
      </c>
      <c r="BN253">
        <v>0</v>
      </c>
      <c r="BO253">
        <v>0.23</v>
      </c>
      <c r="BP253">
        <v>1</v>
      </c>
      <c r="BQ253">
        <v>0</v>
      </c>
      <c r="BR253">
        <v>323.51799999999997</v>
      </c>
      <c r="BS253">
        <v>137.4572</v>
      </c>
      <c r="BT253">
        <v>0</v>
      </c>
      <c r="BU253">
        <v>0</v>
      </c>
      <c r="BV253">
        <v>0.23</v>
      </c>
      <c r="BW253">
        <v>1</v>
      </c>
      <c r="CV253">
        <v>0</v>
      </c>
      <c r="CW253">
        <f>ROUND(Y253*Source!I92*DO253,7)</f>
        <v>0.13800000000000001</v>
      </c>
      <c r="CX253">
        <f>ROUND(Y253*Source!I92,7)</f>
        <v>0.13800000000000001</v>
      </c>
      <c r="CY253">
        <f>AB253</f>
        <v>1406.6</v>
      </c>
      <c r="CZ253">
        <f>AF253</f>
        <v>1406.6</v>
      </c>
      <c r="DA253">
        <f>AJ253</f>
        <v>1</v>
      </c>
      <c r="DB253">
        <f t="shared" si="87"/>
        <v>323.52</v>
      </c>
      <c r="DC253">
        <f t="shared" si="88"/>
        <v>137.46</v>
      </c>
      <c r="DD253" t="s">
        <v>3</v>
      </c>
      <c r="DE253" t="s">
        <v>3</v>
      </c>
      <c r="DF253">
        <f t="shared" si="89"/>
        <v>0</v>
      </c>
      <c r="DG253">
        <f t="shared" si="79"/>
        <v>194.11</v>
      </c>
      <c r="DH253">
        <f t="shared" si="69"/>
        <v>82.47</v>
      </c>
      <c r="DI253">
        <f t="shared" si="70"/>
        <v>0</v>
      </c>
      <c r="DJ253">
        <f>DG253+DH253</f>
        <v>276.58000000000004</v>
      </c>
      <c r="DK253">
        <v>1</v>
      </c>
      <c r="DL253" t="s">
        <v>554</v>
      </c>
      <c r="DM253">
        <v>6</v>
      </c>
      <c r="DN253" t="s">
        <v>508</v>
      </c>
      <c r="DO253">
        <v>1</v>
      </c>
    </row>
    <row r="254" spans="1:119" x14ac:dyDescent="0.2">
      <c r="A254">
        <f>ROW(Source!A92)</f>
        <v>92</v>
      </c>
      <c r="B254">
        <v>61617792</v>
      </c>
      <c r="C254">
        <v>61618513</v>
      </c>
      <c r="D254">
        <v>56572833</v>
      </c>
      <c r="E254">
        <v>1</v>
      </c>
      <c r="F254">
        <v>1</v>
      </c>
      <c r="G254">
        <v>1</v>
      </c>
      <c r="H254">
        <v>2</v>
      </c>
      <c r="I254" t="s">
        <v>515</v>
      </c>
      <c r="J254" t="s">
        <v>516</v>
      </c>
      <c r="K254" t="s">
        <v>517</v>
      </c>
      <c r="L254">
        <v>1368</v>
      </c>
      <c r="N254">
        <v>1011</v>
      </c>
      <c r="O254" t="s">
        <v>299</v>
      </c>
      <c r="P254" t="s">
        <v>299</v>
      </c>
      <c r="Q254">
        <v>1</v>
      </c>
      <c r="W254">
        <v>0</v>
      </c>
      <c r="X254">
        <v>1230426758</v>
      </c>
      <c r="Y254">
        <f t="shared" si="86"/>
        <v>0.23</v>
      </c>
      <c r="AA254">
        <v>0</v>
      </c>
      <c r="AB254">
        <v>546.22</v>
      </c>
      <c r="AC254">
        <v>444.91</v>
      </c>
      <c r="AD254">
        <v>0</v>
      </c>
      <c r="AE254">
        <v>0</v>
      </c>
      <c r="AF254">
        <v>546.22</v>
      </c>
      <c r="AG254">
        <v>444.91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-2</v>
      </c>
      <c r="AN254">
        <v>0</v>
      </c>
      <c r="AO254">
        <v>0</v>
      </c>
      <c r="AP254">
        <v>1</v>
      </c>
      <c r="AQ254">
        <v>1</v>
      </c>
      <c r="AR254">
        <v>0</v>
      </c>
      <c r="AS254" t="s">
        <v>3</v>
      </c>
      <c r="AT254">
        <v>0.23</v>
      </c>
      <c r="AU254" t="s">
        <v>3</v>
      </c>
      <c r="AV254">
        <v>1</v>
      </c>
      <c r="AW254">
        <v>2</v>
      </c>
      <c r="AX254">
        <v>61618526</v>
      </c>
      <c r="AY254">
        <v>1</v>
      </c>
      <c r="AZ254">
        <v>0</v>
      </c>
      <c r="BA254">
        <v>262</v>
      </c>
      <c r="BB254">
        <v>1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125.63060000000002</v>
      </c>
      <c r="BL254">
        <v>102.3293</v>
      </c>
      <c r="BM254">
        <v>0</v>
      </c>
      <c r="BN254">
        <v>0</v>
      </c>
      <c r="BO254">
        <v>0.23</v>
      </c>
      <c r="BP254">
        <v>1</v>
      </c>
      <c r="BQ254">
        <v>0</v>
      </c>
      <c r="BR254">
        <v>125.63060000000002</v>
      </c>
      <c r="BS254">
        <v>102.3293</v>
      </c>
      <c r="BT254">
        <v>0</v>
      </c>
      <c r="BU254">
        <v>0</v>
      </c>
      <c r="BV254">
        <v>0.23</v>
      </c>
      <c r="BW254">
        <v>1</v>
      </c>
      <c r="CV254">
        <v>0</v>
      </c>
      <c r="CW254">
        <f>ROUND(Y254*Source!I92*DO254,7)</f>
        <v>0.13800000000000001</v>
      </c>
      <c r="CX254">
        <f>ROUND(Y254*Source!I92,7)</f>
        <v>0.13800000000000001</v>
      </c>
      <c r="CY254">
        <f>AB254</f>
        <v>546.22</v>
      </c>
      <c r="CZ254">
        <f>AF254</f>
        <v>546.22</v>
      </c>
      <c r="DA254">
        <f>AJ254</f>
        <v>1</v>
      </c>
      <c r="DB254">
        <f t="shared" si="87"/>
        <v>125.63</v>
      </c>
      <c r="DC254">
        <f t="shared" si="88"/>
        <v>102.33</v>
      </c>
      <c r="DD254" t="s">
        <v>3</v>
      </c>
      <c r="DE254" t="s">
        <v>3</v>
      </c>
      <c r="DF254">
        <f t="shared" si="89"/>
        <v>0</v>
      </c>
      <c r="DG254">
        <f t="shared" si="79"/>
        <v>75.38</v>
      </c>
      <c r="DH254">
        <f t="shared" si="69"/>
        <v>61.4</v>
      </c>
      <c r="DI254">
        <f t="shared" si="70"/>
        <v>0</v>
      </c>
      <c r="DJ254">
        <f>DG254+DH254</f>
        <v>136.78</v>
      </c>
      <c r="DK254">
        <v>1</v>
      </c>
      <c r="DL254" t="s">
        <v>514</v>
      </c>
      <c r="DM254">
        <v>4</v>
      </c>
      <c r="DN254" t="s">
        <v>508</v>
      </c>
      <c r="DO254">
        <v>1</v>
      </c>
    </row>
    <row r="255" spans="1:119" x14ac:dyDescent="0.2">
      <c r="A255">
        <f>ROW(Source!A92)</f>
        <v>92</v>
      </c>
      <c r="B255">
        <v>61617792</v>
      </c>
      <c r="C255">
        <v>61618513</v>
      </c>
      <c r="D255">
        <v>56573153</v>
      </c>
      <c r="E255">
        <v>1</v>
      </c>
      <c r="F255">
        <v>1</v>
      </c>
      <c r="G255">
        <v>1</v>
      </c>
      <c r="H255">
        <v>2</v>
      </c>
      <c r="I255" t="s">
        <v>570</v>
      </c>
      <c r="J255" t="s">
        <v>571</v>
      </c>
      <c r="K255" t="s">
        <v>572</v>
      </c>
      <c r="L255">
        <v>1368</v>
      </c>
      <c r="N255">
        <v>1011</v>
      </c>
      <c r="O255" t="s">
        <v>299</v>
      </c>
      <c r="P255" t="s">
        <v>299</v>
      </c>
      <c r="Q255">
        <v>1</v>
      </c>
      <c r="W255">
        <v>0</v>
      </c>
      <c r="X255">
        <v>1280601743</v>
      </c>
      <c r="Y255">
        <f t="shared" si="86"/>
        <v>2.9</v>
      </c>
      <c r="AA255">
        <v>0</v>
      </c>
      <c r="AB255">
        <v>26.33</v>
      </c>
      <c r="AC255">
        <v>0</v>
      </c>
      <c r="AD255">
        <v>0</v>
      </c>
      <c r="AE255">
        <v>0</v>
      </c>
      <c r="AF255">
        <v>26.33</v>
      </c>
      <c r="AG255">
        <v>0</v>
      </c>
      <c r="AH255">
        <v>0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3</v>
      </c>
      <c r="AT255">
        <v>2.9</v>
      </c>
      <c r="AU255" t="s">
        <v>3</v>
      </c>
      <c r="AV255">
        <v>1</v>
      </c>
      <c r="AW255">
        <v>2</v>
      </c>
      <c r="AX255">
        <v>61618527</v>
      </c>
      <c r="AY255">
        <v>1</v>
      </c>
      <c r="AZ255">
        <v>0</v>
      </c>
      <c r="BA255">
        <v>263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76.356999999999999</v>
      </c>
      <c r="BL255">
        <v>0</v>
      </c>
      <c r="BM255">
        <v>0</v>
      </c>
      <c r="BN255">
        <v>0</v>
      </c>
      <c r="BO255">
        <v>0</v>
      </c>
      <c r="BP255">
        <v>1</v>
      </c>
      <c r="BQ255">
        <v>0</v>
      </c>
      <c r="BR255">
        <v>76.356999999999999</v>
      </c>
      <c r="BS255">
        <v>0</v>
      </c>
      <c r="BT255">
        <v>0</v>
      </c>
      <c r="BU255">
        <v>0</v>
      </c>
      <c r="BV255">
        <v>0</v>
      </c>
      <c r="BW255">
        <v>1</v>
      </c>
      <c r="CV255">
        <v>0</v>
      </c>
      <c r="CW255">
        <f>ROUND(Y255*Source!I92*DO255,7)</f>
        <v>0</v>
      </c>
      <c r="CX255">
        <f>ROUND(Y255*Source!I92,7)</f>
        <v>1.74</v>
      </c>
      <c r="CY255">
        <f>AB255</f>
        <v>26.33</v>
      </c>
      <c r="CZ255">
        <f>AF255</f>
        <v>26.33</v>
      </c>
      <c r="DA255">
        <f>AJ255</f>
        <v>1</v>
      </c>
      <c r="DB255">
        <f t="shared" si="87"/>
        <v>76.36</v>
      </c>
      <c r="DC255">
        <f t="shared" si="88"/>
        <v>0</v>
      </c>
      <c r="DD255" t="s">
        <v>3</v>
      </c>
      <c r="DE255" t="s">
        <v>3</v>
      </c>
      <c r="DF255">
        <f t="shared" si="89"/>
        <v>0</v>
      </c>
      <c r="DG255">
        <f t="shared" si="79"/>
        <v>45.81</v>
      </c>
      <c r="DH255">
        <f t="shared" si="69"/>
        <v>0</v>
      </c>
      <c r="DI255">
        <f t="shared" si="70"/>
        <v>0</v>
      </c>
      <c r="DJ255">
        <f>DG255+DH255</f>
        <v>45.81</v>
      </c>
      <c r="DK255">
        <v>1</v>
      </c>
      <c r="DL255" t="s">
        <v>3</v>
      </c>
      <c r="DM255">
        <v>0</v>
      </c>
      <c r="DN255" t="s">
        <v>3</v>
      </c>
      <c r="DO255">
        <v>0</v>
      </c>
    </row>
    <row r="256" spans="1:119" x14ac:dyDescent="0.2">
      <c r="A256">
        <f>ROW(Source!A92)</f>
        <v>92</v>
      </c>
      <c r="B256">
        <v>61617792</v>
      </c>
      <c r="C256">
        <v>61618513</v>
      </c>
      <c r="D256">
        <v>56579266</v>
      </c>
      <c r="E256">
        <v>1</v>
      </c>
      <c r="F256">
        <v>1</v>
      </c>
      <c r="G256">
        <v>1</v>
      </c>
      <c r="H256">
        <v>3</v>
      </c>
      <c r="I256" t="s">
        <v>573</v>
      </c>
      <c r="J256" t="s">
        <v>574</v>
      </c>
      <c r="K256" t="s">
        <v>575</v>
      </c>
      <c r="L256">
        <v>1346</v>
      </c>
      <c r="N256">
        <v>1009</v>
      </c>
      <c r="O256" t="s">
        <v>525</v>
      </c>
      <c r="P256" t="s">
        <v>525</v>
      </c>
      <c r="Q256">
        <v>1</v>
      </c>
      <c r="W256">
        <v>0</v>
      </c>
      <c r="X256">
        <v>-1545686836</v>
      </c>
      <c r="Y256">
        <f t="shared" si="86"/>
        <v>1.3</v>
      </c>
      <c r="AA256">
        <v>157.19</v>
      </c>
      <c r="AB256">
        <v>0</v>
      </c>
      <c r="AC256">
        <v>0</v>
      </c>
      <c r="AD256">
        <v>0</v>
      </c>
      <c r="AE256">
        <v>155.63</v>
      </c>
      <c r="AF256">
        <v>0</v>
      </c>
      <c r="AG256">
        <v>0</v>
      </c>
      <c r="AH256">
        <v>0</v>
      </c>
      <c r="AI256">
        <v>1.01</v>
      </c>
      <c r="AJ256">
        <v>1</v>
      </c>
      <c r="AK256">
        <v>1</v>
      </c>
      <c r="AL256">
        <v>1</v>
      </c>
      <c r="AM256">
        <v>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3</v>
      </c>
      <c r="AT256">
        <v>1.3</v>
      </c>
      <c r="AU256" t="s">
        <v>3</v>
      </c>
      <c r="AV256">
        <v>0</v>
      </c>
      <c r="AW256">
        <v>2</v>
      </c>
      <c r="AX256">
        <v>61618528</v>
      </c>
      <c r="AY256">
        <v>1</v>
      </c>
      <c r="AZ256">
        <v>0</v>
      </c>
      <c r="BA256">
        <v>264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202.31899999999999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1</v>
      </c>
      <c r="BQ256">
        <v>202.31899999999999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1</v>
      </c>
      <c r="CV256">
        <v>0</v>
      </c>
      <c r="CW256">
        <v>0</v>
      </c>
      <c r="CX256">
        <f>ROUND(Y256*Source!I92,7)</f>
        <v>0.78</v>
      </c>
      <c r="CY256">
        <f>AA256</f>
        <v>157.19</v>
      </c>
      <c r="CZ256">
        <f>AE256</f>
        <v>155.63</v>
      </c>
      <c r="DA256">
        <f>AI256</f>
        <v>1.01</v>
      </c>
      <c r="DB256">
        <f t="shared" si="87"/>
        <v>202.32</v>
      </c>
      <c r="DC256">
        <f t="shared" si="88"/>
        <v>0</v>
      </c>
      <c r="DD256" t="s">
        <v>3</v>
      </c>
      <c r="DE256" t="s">
        <v>3</v>
      </c>
      <c r="DF256">
        <f>ROUND(ROUND(AE256*AI256,2)*CX256,2)</f>
        <v>122.61</v>
      </c>
      <c r="DG256">
        <f t="shared" si="79"/>
        <v>0</v>
      </c>
      <c r="DH256">
        <f t="shared" si="69"/>
        <v>0</v>
      </c>
      <c r="DI256">
        <f t="shared" si="70"/>
        <v>0</v>
      </c>
      <c r="DJ256">
        <f>DF256</f>
        <v>122.61</v>
      </c>
      <c r="DK256">
        <v>0</v>
      </c>
      <c r="DL256" t="s">
        <v>3</v>
      </c>
      <c r="DM256">
        <v>0</v>
      </c>
      <c r="DN256" t="s">
        <v>3</v>
      </c>
      <c r="DO256">
        <v>0</v>
      </c>
    </row>
    <row r="257" spans="1:119" x14ac:dyDescent="0.2">
      <c r="A257">
        <f>ROW(Source!A92)</f>
        <v>92</v>
      </c>
      <c r="B257">
        <v>61617792</v>
      </c>
      <c r="C257">
        <v>61618513</v>
      </c>
      <c r="D257">
        <v>56592692</v>
      </c>
      <c r="E257">
        <v>1</v>
      </c>
      <c r="F257">
        <v>1</v>
      </c>
      <c r="G257">
        <v>1</v>
      </c>
      <c r="H257">
        <v>3</v>
      </c>
      <c r="I257" t="s">
        <v>599</v>
      </c>
      <c r="J257" t="s">
        <v>600</v>
      </c>
      <c r="K257" t="s">
        <v>601</v>
      </c>
      <c r="L257">
        <v>1348</v>
      </c>
      <c r="N257">
        <v>1009</v>
      </c>
      <c r="O257" t="s">
        <v>59</v>
      </c>
      <c r="P257" t="s">
        <v>59</v>
      </c>
      <c r="Q257">
        <v>1000</v>
      </c>
      <c r="W257">
        <v>0</v>
      </c>
      <c r="X257">
        <v>-994423950</v>
      </c>
      <c r="Y257">
        <f t="shared" si="86"/>
        <v>4.0000000000000001E-3</v>
      </c>
      <c r="AA257">
        <v>58787.93</v>
      </c>
      <c r="AB257">
        <v>0</v>
      </c>
      <c r="AC257">
        <v>0</v>
      </c>
      <c r="AD257">
        <v>0</v>
      </c>
      <c r="AE257">
        <v>58787.93</v>
      </c>
      <c r="AF257">
        <v>0</v>
      </c>
      <c r="AG257">
        <v>0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3</v>
      </c>
      <c r="AT257">
        <v>4.0000000000000001E-3</v>
      </c>
      <c r="AU257" t="s">
        <v>3</v>
      </c>
      <c r="AV257">
        <v>0</v>
      </c>
      <c r="AW257">
        <v>2</v>
      </c>
      <c r="AX257">
        <v>61618529</v>
      </c>
      <c r="AY257">
        <v>1</v>
      </c>
      <c r="AZ257">
        <v>0</v>
      </c>
      <c r="BA257">
        <v>265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235.15172000000001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1</v>
      </c>
      <c r="BQ257">
        <v>235.15172000000001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1</v>
      </c>
      <c r="CV257">
        <v>0</v>
      </c>
      <c r="CW257">
        <v>0</v>
      </c>
      <c r="CX257">
        <f>ROUND(Y257*Source!I92,7)</f>
        <v>2.3999999999999998E-3</v>
      </c>
      <c r="CY257">
        <f>AA257</f>
        <v>58787.93</v>
      </c>
      <c r="CZ257">
        <f>AE257</f>
        <v>58787.93</v>
      </c>
      <c r="DA257">
        <f>AI257</f>
        <v>1</v>
      </c>
      <c r="DB257">
        <f t="shared" si="87"/>
        <v>235.15</v>
      </c>
      <c r="DC257">
        <f t="shared" si="88"/>
        <v>0</v>
      </c>
      <c r="DD257" t="s">
        <v>3</v>
      </c>
      <c r="DE257" t="s">
        <v>3</v>
      </c>
      <c r="DF257">
        <f>ROUND(ROUND(AE257,2)*CX257,2)</f>
        <v>141.09</v>
      </c>
      <c r="DG257">
        <f t="shared" si="79"/>
        <v>0</v>
      </c>
      <c r="DH257">
        <f t="shared" ref="DH257:DH320" si="90">ROUND(ROUND(AG257,2)*CX257,2)</f>
        <v>0</v>
      </c>
      <c r="DI257">
        <f t="shared" ref="DI257:DI320" si="91">ROUND(ROUND(AH257,2)*CX257,2)</f>
        <v>0</v>
      </c>
      <c r="DJ257">
        <f>DF257</f>
        <v>141.09</v>
      </c>
      <c r="DK257">
        <v>1</v>
      </c>
      <c r="DL257" t="s">
        <v>3</v>
      </c>
      <c r="DM257">
        <v>0</v>
      </c>
      <c r="DN257" t="s">
        <v>3</v>
      </c>
      <c r="DO257">
        <v>0</v>
      </c>
    </row>
    <row r="258" spans="1:119" x14ac:dyDescent="0.2">
      <c r="A258">
        <f>ROW(Source!A92)</f>
        <v>92</v>
      </c>
      <c r="B258">
        <v>61617792</v>
      </c>
      <c r="C258">
        <v>61618513</v>
      </c>
      <c r="D258">
        <v>56609983</v>
      </c>
      <c r="E258">
        <v>1</v>
      </c>
      <c r="F258">
        <v>1</v>
      </c>
      <c r="G258">
        <v>1</v>
      </c>
      <c r="H258">
        <v>3</v>
      </c>
      <c r="I258" t="s">
        <v>596</v>
      </c>
      <c r="J258" t="s">
        <v>597</v>
      </c>
      <c r="K258" t="s">
        <v>598</v>
      </c>
      <c r="L258">
        <v>1346</v>
      </c>
      <c r="N258">
        <v>1009</v>
      </c>
      <c r="O258" t="s">
        <v>525</v>
      </c>
      <c r="P258" t="s">
        <v>525</v>
      </c>
      <c r="Q258">
        <v>1</v>
      </c>
      <c r="W258">
        <v>0</v>
      </c>
      <c r="X258">
        <v>4985900</v>
      </c>
      <c r="Y258">
        <f t="shared" si="86"/>
        <v>2.2999999999999998</v>
      </c>
      <c r="AA258">
        <v>1048.29</v>
      </c>
      <c r="AB258">
        <v>0</v>
      </c>
      <c r="AC258">
        <v>0</v>
      </c>
      <c r="AD258">
        <v>0</v>
      </c>
      <c r="AE258">
        <v>911.56</v>
      </c>
      <c r="AF258">
        <v>0</v>
      </c>
      <c r="AG258">
        <v>0</v>
      </c>
      <c r="AH258">
        <v>0</v>
      </c>
      <c r="AI258">
        <v>1.1499999999999999</v>
      </c>
      <c r="AJ258">
        <v>1</v>
      </c>
      <c r="AK258">
        <v>1</v>
      </c>
      <c r="AL258">
        <v>1</v>
      </c>
      <c r="AM258">
        <v>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3</v>
      </c>
      <c r="AT258">
        <v>2.2999999999999998</v>
      </c>
      <c r="AU258" t="s">
        <v>3</v>
      </c>
      <c r="AV258">
        <v>0</v>
      </c>
      <c r="AW258">
        <v>2</v>
      </c>
      <c r="AX258">
        <v>61618530</v>
      </c>
      <c r="AY258">
        <v>1</v>
      </c>
      <c r="AZ258">
        <v>0</v>
      </c>
      <c r="BA258">
        <v>266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2096.5879999999997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1</v>
      </c>
      <c r="BQ258">
        <v>2096.5879999999997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1</v>
      </c>
      <c r="CV258">
        <v>0</v>
      </c>
      <c r="CW258">
        <v>0</v>
      </c>
      <c r="CX258">
        <f>ROUND(Y258*Source!I92,7)</f>
        <v>1.38</v>
      </c>
      <c r="CY258">
        <f>AA258</f>
        <v>1048.29</v>
      </c>
      <c r="CZ258">
        <f>AE258</f>
        <v>911.56</v>
      </c>
      <c r="DA258">
        <f>AI258</f>
        <v>1.1499999999999999</v>
      </c>
      <c r="DB258">
        <f t="shared" si="87"/>
        <v>2096.59</v>
      </c>
      <c r="DC258">
        <f t="shared" si="88"/>
        <v>0</v>
      </c>
      <c r="DD258" t="s">
        <v>3</v>
      </c>
      <c r="DE258" t="s">
        <v>3</v>
      </c>
      <c r="DF258">
        <f>ROUND(ROUND(AE258*AI258,2)*CX258,2)</f>
        <v>1446.64</v>
      </c>
      <c r="DG258">
        <f t="shared" si="79"/>
        <v>0</v>
      </c>
      <c r="DH258">
        <f t="shared" si="90"/>
        <v>0</v>
      </c>
      <c r="DI258">
        <f t="shared" si="91"/>
        <v>0</v>
      </c>
      <c r="DJ258">
        <f>DF258</f>
        <v>1446.64</v>
      </c>
      <c r="DK258">
        <v>0</v>
      </c>
      <c r="DL258" t="s">
        <v>3</v>
      </c>
      <c r="DM258">
        <v>0</v>
      </c>
      <c r="DN258" t="s">
        <v>3</v>
      </c>
      <c r="DO258">
        <v>0</v>
      </c>
    </row>
    <row r="259" spans="1:119" x14ac:dyDescent="0.2">
      <c r="A259">
        <f>ROW(Source!A92)</f>
        <v>92</v>
      </c>
      <c r="B259">
        <v>61617792</v>
      </c>
      <c r="C259">
        <v>61618513</v>
      </c>
      <c r="D259">
        <v>56223463</v>
      </c>
      <c r="E259">
        <v>108</v>
      </c>
      <c r="F259">
        <v>1</v>
      </c>
      <c r="G259">
        <v>1</v>
      </c>
      <c r="H259">
        <v>3</v>
      </c>
      <c r="I259" t="s">
        <v>565</v>
      </c>
      <c r="J259" t="s">
        <v>3</v>
      </c>
      <c r="K259" t="s">
        <v>566</v>
      </c>
      <c r="L259">
        <v>3277935</v>
      </c>
      <c r="N259">
        <v>1013</v>
      </c>
      <c r="O259" t="s">
        <v>567</v>
      </c>
      <c r="P259" t="s">
        <v>567</v>
      </c>
      <c r="Q259">
        <v>1</v>
      </c>
      <c r="W259">
        <v>0</v>
      </c>
      <c r="X259">
        <v>274903907</v>
      </c>
      <c r="Y259">
        <f t="shared" si="86"/>
        <v>2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0</v>
      </c>
      <c r="AQ259">
        <v>1</v>
      </c>
      <c r="AR259">
        <v>0</v>
      </c>
      <c r="AS259" t="s">
        <v>3</v>
      </c>
      <c r="AT259">
        <v>2</v>
      </c>
      <c r="AU259" t="s">
        <v>3</v>
      </c>
      <c r="AV259">
        <v>0</v>
      </c>
      <c r="AW259">
        <v>2</v>
      </c>
      <c r="AX259">
        <v>61618531</v>
      </c>
      <c r="AY259">
        <v>1</v>
      </c>
      <c r="AZ259">
        <v>0</v>
      </c>
      <c r="BA259">
        <v>267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V259">
        <v>0</v>
      </c>
      <c r="CW259">
        <v>0</v>
      </c>
      <c r="CX259">
        <f>ROUND(Y259*Source!I92,7)</f>
        <v>1.2</v>
      </c>
      <c r="CY259">
        <f>AA259</f>
        <v>0</v>
      </c>
      <c r="CZ259">
        <f>AE259</f>
        <v>0</v>
      </c>
      <c r="DA259">
        <f>AI259</f>
        <v>1</v>
      </c>
      <c r="DB259">
        <f t="shared" si="87"/>
        <v>0</v>
      </c>
      <c r="DC259">
        <f t="shared" si="88"/>
        <v>0</v>
      </c>
      <c r="DD259" t="s">
        <v>3</v>
      </c>
      <c r="DE259" t="s">
        <v>3</v>
      </c>
      <c r="DF259">
        <f t="shared" ref="DF259:DF264" si="92">ROUND(ROUND(AE259,2)*CX259,2)</f>
        <v>0</v>
      </c>
      <c r="DG259">
        <f t="shared" si="79"/>
        <v>0</v>
      </c>
      <c r="DH259">
        <f t="shared" si="90"/>
        <v>0</v>
      </c>
      <c r="DI259">
        <f t="shared" si="91"/>
        <v>0</v>
      </c>
      <c r="DJ259">
        <f>DF259</f>
        <v>0</v>
      </c>
      <c r="DK259">
        <v>0</v>
      </c>
      <c r="DL259" t="s">
        <v>3</v>
      </c>
      <c r="DM259">
        <v>0</v>
      </c>
      <c r="DN259" t="s">
        <v>3</v>
      </c>
      <c r="DO259">
        <v>0</v>
      </c>
    </row>
    <row r="260" spans="1:119" x14ac:dyDescent="0.2">
      <c r="A260">
        <f>ROW(Source!A93)</f>
        <v>93</v>
      </c>
      <c r="B260">
        <v>61617792</v>
      </c>
      <c r="C260">
        <v>61618532</v>
      </c>
      <c r="D260">
        <v>37064878</v>
      </c>
      <c r="E260">
        <v>108</v>
      </c>
      <c r="F260">
        <v>1</v>
      </c>
      <c r="G260">
        <v>1</v>
      </c>
      <c r="H260">
        <v>1</v>
      </c>
      <c r="I260" t="s">
        <v>568</v>
      </c>
      <c r="J260" t="s">
        <v>3</v>
      </c>
      <c r="K260" t="s">
        <v>569</v>
      </c>
      <c r="L260">
        <v>1191</v>
      </c>
      <c r="N260">
        <v>1013</v>
      </c>
      <c r="O260" t="s">
        <v>508</v>
      </c>
      <c r="P260" t="s">
        <v>508</v>
      </c>
      <c r="Q260">
        <v>1</v>
      </c>
      <c r="W260">
        <v>0</v>
      </c>
      <c r="X260">
        <v>-2012709214</v>
      </c>
      <c r="Y260">
        <f t="shared" si="86"/>
        <v>17.5</v>
      </c>
      <c r="AA260">
        <v>0</v>
      </c>
      <c r="AB260">
        <v>0</v>
      </c>
      <c r="AC260">
        <v>0</v>
      </c>
      <c r="AD260">
        <v>434.95</v>
      </c>
      <c r="AE260">
        <v>0</v>
      </c>
      <c r="AF260">
        <v>0</v>
      </c>
      <c r="AG260">
        <v>0</v>
      </c>
      <c r="AH260">
        <v>434.95</v>
      </c>
      <c r="AI260">
        <v>1</v>
      </c>
      <c r="AJ260">
        <v>1</v>
      </c>
      <c r="AK260">
        <v>1</v>
      </c>
      <c r="AL260">
        <v>1</v>
      </c>
      <c r="AM260">
        <v>-2</v>
      </c>
      <c r="AN260">
        <v>0</v>
      </c>
      <c r="AO260">
        <v>0</v>
      </c>
      <c r="AP260">
        <v>0</v>
      </c>
      <c r="AQ260">
        <v>1</v>
      </c>
      <c r="AR260">
        <v>0</v>
      </c>
      <c r="AS260" t="s">
        <v>3</v>
      </c>
      <c r="AT260">
        <v>17.5</v>
      </c>
      <c r="AU260" t="s">
        <v>3</v>
      </c>
      <c r="AV260">
        <v>1</v>
      </c>
      <c r="AW260">
        <v>2</v>
      </c>
      <c r="AX260">
        <v>61618542</v>
      </c>
      <c r="AY260">
        <v>1</v>
      </c>
      <c r="AZ260">
        <v>0</v>
      </c>
      <c r="BA260">
        <v>268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7611.625</v>
      </c>
      <c r="BN260">
        <v>17.5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7611.625</v>
      </c>
      <c r="BU260">
        <v>17.5</v>
      </c>
      <c r="BV260">
        <v>0</v>
      </c>
      <c r="BW260">
        <v>1</v>
      </c>
      <c r="CU260">
        <f>ROUND(AT260*Source!I93*AH260*AL260,2)</f>
        <v>0</v>
      </c>
      <c r="CV260">
        <f>ROUND(Y260*Source!I93,7)</f>
        <v>0</v>
      </c>
      <c r="CW260">
        <v>0</v>
      </c>
      <c r="CX260">
        <f>ROUND(Y260*Source!I93,7)</f>
        <v>0</v>
      </c>
      <c r="CY260">
        <f>AD260</f>
        <v>434.95</v>
      </c>
      <c r="CZ260">
        <f>AH260</f>
        <v>434.95</v>
      </c>
      <c r="DA260">
        <f>AL260</f>
        <v>1</v>
      </c>
      <c r="DB260">
        <f t="shared" si="87"/>
        <v>7611.63</v>
      </c>
      <c r="DC260">
        <f t="shared" si="88"/>
        <v>0</v>
      </c>
      <c r="DD260" t="s">
        <v>3</v>
      </c>
      <c r="DE260" t="s">
        <v>3</v>
      </c>
      <c r="DF260">
        <f t="shared" si="92"/>
        <v>0</v>
      </c>
      <c r="DG260">
        <f t="shared" ref="DG260:DG291" si="93">ROUND(ROUND(AF260,2)*CX260,2)</f>
        <v>0</v>
      </c>
      <c r="DH260">
        <f t="shared" si="90"/>
        <v>0</v>
      </c>
      <c r="DI260">
        <f t="shared" si="91"/>
        <v>0</v>
      </c>
      <c r="DJ260">
        <f>DI260</f>
        <v>0</v>
      </c>
      <c r="DK260">
        <v>1</v>
      </c>
      <c r="DL260" t="s">
        <v>3</v>
      </c>
      <c r="DM260">
        <v>0</v>
      </c>
      <c r="DN260" t="s">
        <v>3</v>
      </c>
      <c r="DO260">
        <v>0</v>
      </c>
    </row>
    <row r="261" spans="1:119" x14ac:dyDescent="0.2">
      <c r="A261">
        <f>ROW(Source!A93)</f>
        <v>93</v>
      </c>
      <c r="B261">
        <v>61617792</v>
      </c>
      <c r="C261">
        <v>61618532</v>
      </c>
      <c r="D261">
        <v>37064876</v>
      </c>
      <c r="E261">
        <v>108</v>
      </c>
      <c r="F261">
        <v>1</v>
      </c>
      <c r="G261">
        <v>1</v>
      </c>
      <c r="H261">
        <v>1</v>
      </c>
      <c r="I261" t="s">
        <v>509</v>
      </c>
      <c r="J261" t="s">
        <v>3</v>
      </c>
      <c r="K261" t="s">
        <v>510</v>
      </c>
      <c r="L261">
        <v>1191</v>
      </c>
      <c r="N261">
        <v>1013</v>
      </c>
      <c r="O261" t="s">
        <v>508</v>
      </c>
      <c r="P261" t="s">
        <v>508</v>
      </c>
      <c r="Q261">
        <v>1</v>
      </c>
      <c r="W261">
        <v>0</v>
      </c>
      <c r="X261">
        <v>-1417349443</v>
      </c>
      <c r="Y261">
        <f t="shared" si="86"/>
        <v>0.2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0</v>
      </c>
      <c r="AQ261">
        <v>1</v>
      </c>
      <c r="AR261">
        <v>0</v>
      </c>
      <c r="AS261" t="s">
        <v>3</v>
      </c>
      <c r="AT261">
        <v>0.2</v>
      </c>
      <c r="AU261" t="s">
        <v>3</v>
      </c>
      <c r="AV261">
        <v>2</v>
      </c>
      <c r="AW261">
        <v>2</v>
      </c>
      <c r="AX261">
        <v>61618543</v>
      </c>
      <c r="AY261">
        <v>1</v>
      </c>
      <c r="AZ261">
        <v>0</v>
      </c>
      <c r="BA261">
        <v>269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ROUND(Y261*Source!I93,7)</f>
        <v>0</v>
      </c>
      <c r="CY261">
        <f>AD261</f>
        <v>0</v>
      </c>
      <c r="CZ261">
        <f>AH261</f>
        <v>0</v>
      </c>
      <c r="DA261">
        <f>AL261</f>
        <v>1</v>
      </c>
      <c r="DB261">
        <f t="shared" si="87"/>
        <v>0</v>
      </c>
      <c r="DC261">
        <f t="shared" si="88"/>
        <v>0</v>
      </c>
      <c r="DD261" t="s">
        <v>3</v>
      </c>
      <c r="DE261" t="s">
        <v>3</v>
      </c>
      <c r="DF261">
        <f t="shared" si="92"/>
        <v>0</v>
      </c>
      <c r="DG261">
        <f t="shared" si="93"/>
        <v>0</v>
      </c>
      <c r="DH261">
        <f t="shared" si="90"/>
        <v>0</v>
      </c>
      <c r="DI261">
        <f t="shared" si="91"/>
        <v>0</v>
      </c>
      <c r="DJ261">
        <f>DI261</f>
        <v>0</v>
      </c>
      <c r="DK261">
        <v>0</v>
      </c>
      <c r="DL261" t="s">
        <v>3</v>
      </c>
      <c r="DM261">
        <v>0</v>
      </c>
      <c r="DN261" t="s">
        <v>3</v>
      </c>
      <c r="DO261">
        <v>0</v>
      </c>
    </row>
    <row r="262" spans="1:119" x14ac:dyDescent="0.2">
      <c r="A262">
        <f>ROW(Source!A93)</f>
        <v>93</v>
      </c>
      <c r="B262">
        <v>61617792</v>
      </c>
      <c r="C262">
        <v>61618532</v>
      </c>
      <c r="D262">
        <v>56571417</v>
      </c>
      <c r="E262">
        <v>1</v>
      </c>
      <c r="F262">
        <v>1</v>
      </c>
      <c r="G262">
        <v>1</v>
      </c>
      <c r="H262">
        <v>2</v>
      </c>
      <c r="I262" t="s">
        <v>551</v>
      </c>
      <c r="J262" t="s">
        <v>552</v>
      </c>
      <c r="K262" t="s">
        <v>553</v>
      </c>
      <c r="L262">
        <v>1368</v>
      </c>
      <c r="N262">
        <v>1011</v>
      </c>
      <c r="O262" t="s">
        <v>299</v>
      </c>
      <c r="P262" t="s">
        <v>299</v>
      </c>
      <c r="Q262">
        <v>1</v>
      </c>
      <c r="W262">
        <v>0</v>
      </c>
      <c r="X262">
        <v>-848025172</v>
      </c>
      <c r="Y262">
        <f t="shared" si="86"/>
        <v>0.1</v>
      </c>
      <c r="AA262">
        <v>0</v>
      </c>
      <c r="AB262">
        <v>1406.6</v>
      </c>
      <c r="AC262">
        <v>597.64</v>
      </c>
      <c r="AD262">
        <v>0</v>
      </c>
      <c r="AE262">
        <v>0</v>
      </c>
      <c r="AF262">
        <v>1406.6</v>
      </c>
      <c r="AG262">
        <v>597.64</v>
      </c>
      <c r="AH262">
        <v>0</v>
      </c>
      <c r="AI262">
        <v>1</v>
      </c>
      <c r="AJ262">
        <v>1</v>
      </c>
      <c r="AK262">
        <v>1</v>
      </c>
      <c r="AL262">
        <v>1</v>
      </c>
      <c r="AM262">
        <v>-2</v>
      </c>
      <c r="AN262">
        <v>0</v>
      </c>
      <c r="AO262">
        <v>0</v>
      </c>
      <c r="AP262">
        <v>0</v>
      </c>
      <c r="AQ262">
        <v>1</v>
      </c>
      <c r="AR262">
        <v>0</v>
      </c>
      <c r="AS262" t="s">
        <v>3</v>
      </c>
      <c r="AT262">
        <v>0.1</v>
      </c>
      <c r="AU262" t="s">
        <v>3</v>
      </c>
      <c r="AV262">
        <v>1</v>
      </c>
      <c r="AW262">
        <v>2</v>
      </c>
      <c r="AX262">
        <v>61618544</v>
      </c>
      <c r="AY262">
        <v>1</v>
      </c>
      <c r="AZ262">
        <v>0</v>
      </c>
      <c r="BA262">
        <v>270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140.66</v>
      </c>
      <c r="BL262">
        <v>59.764000000000003</v>
      </c>
      <c r="BM262">
        <v>0</v>
      </c>
      <c r="BN262">
        <v>0</v>
      </c>
      <c r="BO262">
        <v>0.1</v>
      </c>
      <c r="BP262">
        <v>1</v>
      </c>
      <c r="BQ262">
        <v>0</v>
      </c>
      <c r="BR262">
        <v>140.66</v>
      </c>
      <c r="BS262">
        <v>59.764000000000003</v>
      </c>
      <c r="BT262">
        <v>0</v>
      </c>
      <c r="BU262">
        <v>0</v>
      </c>
      <c r="BV262">
        <v>0.1</v>
      </c>
      <c r="BW262">
        <v>1</v>
      </c>
      <c r="CV262">
        <v>0</v>
      </c>
      <c r="CW262">
        <f>ROUND(Y262*Source!I93*DO262,7)</f>
        <v>0</v>
      </c>
      <c r="CX262">
        <f>ROUND(Y262*Source!I93,7)</f>
        <v>0</v>
      </c>
      <c r="CY262">
        <f>AB262</f>
        <v>1406.6</v>
      </c>
      <c r="CZ262">
        <f>AF262</f>
        <v>1406.6</v>
      </c>
      <c r="DA262">
        <f>AJ262</f>
        <v>1</v>
      </c>
      <c r="DB262">
        <f t="shared" si="87"/>
        <v>140.66</v>
      </c>
      <c r="DC262">
        <f t="shared" si="88"/>
        <v>59.76</v>
      </c>
      <c r="DD262" t="s">
        <v>3</v>
      </c>
      <c r="DE262" t="s">
        <v>3</v>
      </c>
      <c r="DF262">
        <f t="shared" si="92"/>
        <v>0</v>
      </c>
      <c r="DG262">
        <f t="shared" si="93"/>
        <v>0</v>
      </c>
      <c r="DH262">
        <f t="shared" si="90"/>
        <v>0</v>
      </c>
      <c r="DI262">
        <f t="shared" si="91"/>
        <v>0</v>
      </c>
      <c r="DJ262">
        <f>DG262+DH262</f>
        <v>0</v>
      </c>
      <c r="DK262">
        <v>1</v>
      </c>
      <c r="DL262" t="s">
        <v>554</v>
      </c>
      <c r="DM262">
        <v>6</v>
      </c>
      <c r="DN262" t="s">
        <v>508</v>
      </c>
      <c r="DO262">
        <v>1</v>
      </c>
    </row>
    <row r="263" spans="1:119" x14ac:dyDescent="0.2">
      <c r="A263">
        <f>ROW(Source!A93)</f>
        <v>93</v>
      </c>
      <c r="B263">
        <v>61617792</v>
      </c>
      <c r="C263">
        <v>61618532</v>
      </c>
      <c r="D263">
        <v>56572833</v>
      </c>
      <c r="E263">
        <v>1</v>
      </c>
      <c r="F263">
        <v>1</v>
      </c>
      <c r="G263">
        <v>1</v>
      </c>
      <c r="H263">
        <v>2</v>
      </c>
      <c r="I263" t="s">
        <v>515</v>
      </c>
      <c r="J263" t="s">
        <v>516</v>
      </c>
      <c r="K263" t="s">
        <v>517</v>
      </c>
      <c r="L263">
        <v>1368</v>
      </c>
      <c r="N263">
        <v>1011</v>
      </c>
      <c r="O263" t="s">
        <v>299</v>
      </c>
      <c r="P263" t="s">
        <v>299</v>
      </c>
      <c r="Q263">
        <v>1</v>
      </c>
      <c r="W263">
        <v>0</v>
      </c>
      <c r="X263">
        <v>1230426758</v>
      </c>
      <c r="Y263">
        <f t="shared" si="86"/>
        <v>0.1</v>
      </c>
      <c r="AA263">
        <v>0</v>
      </c>
      <c r="AB263">
        <v>546.22</v>
      </c>
      <c r="AC263">
        <v>444.91</v>
      </c>
      <c r="AD263">
        <v>0</v>
      </c>
      <c r="AE263">
        <v>0</v>
      </c>
      <c r="AF263">
        <v>546.22</v>
      </c>
      <c r="AG263">
        <v>444.91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-2</v>
      </c>
      <c r="AN263">
        <v>0</v>
      </c>
      <c r="AO263">
        <v>0</v>
      </c>
      <c r="AP263">
        <v>0</v>
      </c>
      <c r="AQ263">
        <v>1</v>
      </c>
      <c r="AR263">
        <v>0</v>
      </c>
      <c r="AS263" t="s">
        <v>3</v>
      </c>
      <c r="AT263">
        <v>0.1</v>
      </c>
      <c r="AU263" t="s">
        <v>3</v>
      </c>
      <c r="AV263">
        <v>1</v>
      </c>
      <c r="AW263">
        <v>2</v>
      </c>
      <c r="AX263">
        <v>61618545</v>
      </c>
      <c r="AY263">
        <v>1</v>
      </c>
      <c r="AZ263">
        <v>0</v>
      </c>
      <c r="BA263">
        <v>271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54.622000000000007</v>
      </c>
      <c r="BL263">
        <v>44.491000000000007</v>
      </c>
      <c r="BM263">
        <v>0</v>
      </c>
      <c r="BN263">
        <v>0</v>
      </c>
      <c r="BO263">
        <v>0.1</v>
      </c>
      <c r="BP263">
        <v>1</v>
      </c>
      <c r="BQ263">
        <v>0</v>
      </c>
      <c r="BR263">
        <v>54.622000000000007</v>
      </c>
      <c r="BS263">
        <v>44.491000000000007</v>
      </c>
      <c r="BT263">
        <v>0</v>
      </c>
      <c r="BU263">
        <v>0</v>
      </c>
      <c r="BV263">
        <v>0.1</v>
      </c>
      <c r="BW263">
        <v>1</v>
      </c>
      <c r="CV263">
        <v>0</v>
      </c>
      <c r="CW263">
        <f>ROUND(Y263*Source!I93*DO263,7)</f>
        <v>0</v>
      </c>
      <c r="CX263">
        <f>ROUND(Y263*Source!I93,7)</f>
        <v>0</v>
      </c>
      <c r="CY263">
        <f>AB263</f>
        <v>546.22</v>
      </c>
      <c r="CZ263">
        <f>AF263</f>
        <v>546.22</v>
      </c>
      <c r="DA263">
        <f>AJ263</f>
        <v>1</v>
      </c>
      <c r="DB263">
        <f t="shared" si="87"/>
        <v>54.62</v>
      </c>
      <c r="DC263">
        <f t="shared" si="88"/>
        <v>44.49</v>
      </c>
      <c r="DD263" t="s">
        <v>3</v>
      </c>
      <c r="DE263" t="s">
        <v>3</v>
      </c>
      <c r="DF263">
        <f t="shared" si="92"/>
        <v>0</v>
      </c>
      <c r="DG263">
        <f t="shared" si="93"/>
        <v>0</v>
      </c>
      <c r="DH263">
        <f t="shared" si="90"/>
        <v>0</v>
      </c>
      <c r="DI263">
        <f t="shared" si="91"/>
        <v>0</v>
      </c>
      <c r="DJ263">
        <f>DG263+DH263</f>
        <v>0</v>
      </c>
      <c r="DK263">
        <v>1</v>
      </c>
      <c r="DL263" t="s">
        <v>514</v>
      </c>
      <c r="DM263">
        <v>4</v>
      </c>
      <c r="DN263" t="s">
        <v>508</v>
      </c>
      <c r="DO263">
        <v>1</v>
      </c>
    </row>
    <row r="264" spans="1:119" x14ac:dyDescent="0.2">
      <c r="A264">
        <f>ROW(Source!A93)</f>
        <v>93</v>
      </c>
      <c r="B264">
        <v>61617792</v>
      </c>
      <c r="C264">
        <v>61618532</v>
      </c>
      <c r="D264">
        <v>56573153</v>
      </c>
      <c r="E264">
        <v>1</v>
      </c>
      <c r="F264">
        <v>1</v>
      </c>
      <c r="G264">
        <v>1</v>
      </c>
      <c r="H264">
        <v>2</v>
      </c>
      <c r="I264" t="s">
        <v>570</v>
      </c>
      <c r="J264" t="s">
        <v>571</v>
      </c>
      <c r="K264" t="s">
        <v>572</v>
      </c>
      <c r="L264">
        <v>1368</v>
      </c>
      <c r="N264">
        <v>1011</v>
      </c>
      <c r="O264" t="s">
        <v>299</v>
      </c>
      <c r="P264" t="s">
        <v>299</v>
      </c>
      <c r="Q264">
        <v>1</v>
      </c>
      <c r="W264">
        <v>0</v>
      </c>
      <c r="X264">
        <v>1280601743</v>
      </c>
      <c r="Y264">
        <f t="shared" si="86"/>
        <v>2.9</v>
      </c>
      <c r="AA264">
        <v>0</v>
      </c>
      <c r="AB264">
        <v>26.33</v>
      </c>
      <c r="AC264">
        <v>0</v>
      </c>
      <c r="AD264">
        <v>0</v>
      </c>
      <c r="AE264">
        <v>0</v>
      </c>
      <c r="AF264">
        <v>26.33</v>
      </c>
      <c r="AG264">
        <v>0</v>
      </c>
      <c r="AH264">
        <v>0</v>
      </c>
      <c r="AI264">
        <v>1</v>
      </c>
      <c r="AJ264">
        <v>1</v>
      </c>
      <c r="AK264">
        <v>1</v>
      </c>
      <c r="AL264">
        <v>1</v>
      </c>
      <c r="AM264">
        <v>-2</v>
      </c>
      <c r="AN264">
        <v>0</v>
      </c>
      <c r="AO264">
        <v>0</v>
      </c>
      <c r="AP264">
        <v>0</v>
      </c>
      <c r="AQ264">
        <v>1</v>
      </c>
      <c r="AR264">
        <v>0</v>
      </c>
      <c r="AS264" t="s">
        <v>3</v>
      </c>
      <c r="AT264">
        <v>2.9</v>
      </c>
      <c r="AU264" t="s">
        <v>3</v>
      </c>
      <c r="AV264">
        <v>1</v>
      </c>
      <c r="AW264">
        <v>2</v>
      </c>
      <c r="AX264">
        <v>61618546</v>
      </c>
      <c r="AY264">
        <v>1</v>
      </c>
      <c r="AZ264">
        <v>0</v>
      </c>
      <c r="BA264">
        <v>272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76.356999999999999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76.356999999999999</v>
      </c>
      <c r="BS264">
        <v>0</v>
      </c>
      <c r="BT264">
        <v>0</v>
      </c>
      <c r="BU264">
        <v>0</v>
      </c>
      <c r="BV264">
        <v>0</v>
      </c>
      <c r="BW264">
        <v>1</v>
      </c>
      <c r="CV264">
        <v>0</v>
      </c>
      <c r="CW264">
        <f>ROUND(Y264*Source!I93*DO264,7)</f>
        <v>0</v>
      </c>
      <c r="CX264">
        <f>ROUND(Y264*Source!I93,7)</f>
        <v>0</v>
      </c>
      <c r="CY264">
        <f>AB264</f>
        <v>26.33</v>
      </c>
      <c r="CZ264">
        <f>AF264</f>
        <v>26.33</v>
      </c>
      <c r="DA264">
        <f>AJ264</f>
        <v>1</v>
      </c>
      <c r="DB264">
        <f t="shared" si="87"/>
        <v>76.36</v>
      </c>
      <c r="DC264">
        <f t="shared" si="88"/>
        <v>0</v>
      </c>
      <c r="DD264" t="s">
        <v>3</v>
      </c>
      <c r="DE264" t="s">
        <v>3</v>
      </c>
      <c r="DF264">
        <f t="shared" si="92"/>
        <v>0</v>
      </c>
      <c r="DG264">
        <f t="shared" si="93"/>
        <v>0</v>
      </c>
      <c r="DH264">
        <f t="shared" si="90"/>
        <v>0</v>
      </c>
      <c r="DI264">
        <f t="shared" si="91"/>
        <v>0</v>
      </c>
      <c r="DJ264">
        <f>DG264+DH264</f>
        <v>0</v>
      </c>
      <c r="DK264">
        <v>1</v>
      </c>
      <c r="DL264" t="s">
        <v>3</v>
      </c>
      <c r="DM264">
        <v>0</v>
      </c>
      <c r="DN264" t="s">
        <v>3</v>
      </c>
      <c r="DO264">
        <v>0</v>
      </c>
    </row>
    <row r="265" spans="1:119" x14ac:dyDescent="0.2">
      <c r="A265">
        <f>ROW(Source!A93)</f>
        <v>93</v>
      </c>
      <c r="B265">
        <v>61617792</v>
      </c>
      <c r="C265">
        <v>61618532</v>
      </c>
      <c r="D265">
        <v>56579266</v>
      </c>
      <c r="E265">
        <v>1</v>
      </c>
      <c r="F265">
        <v>1</v>
      </c>
      <c r="G265">
        <v>1</v>
      </c>
      <c r="H265">
        <v>3</v>
      </c>
      <c r="I265" t="s">
        <v>573</v>
      </c>
      <c r="J265" t="s">
        <v>574</v>
      </c>
      <c r="K265" t="s">
        <v>575</v>
      </c>
      <c r="L265">
        <v>1346</v>
      </c>
      <c r="N265">
        <v>1009</v>
      </c>
      <c r="O265" t="s">
        <v>525</v>
      </c>
      <c r="P265" t="s">
        <v>525</v>
      </c>
      <c r="Q265">
        <v>1</v>
      </c>
      <c r="W265">
        <v>0</v>
      </c>
      <c r="X265">
        <v>-1545686836</v>
      </c>
      <c r="Y265">
        <f t="shared" si="86"/>
        <v>0.9</v>
      </c>
      <c r="AA265">
        <v>157.19</v>
      </c>
      <c r="AB265">
        <v>0</v>
      </c>
      <c r="AC265">
        <v>0</v>
      </c>
      <c r="AD265">
        <v>0</v>
      </c>
      <c r="AE265">
        <v>155.63</v>
      </c>
      <c r="AF265">
        <v>0</v>
      </c>
      <c r="AG265">
        <v>0</v>
      </c>
      <c r="AH265">
        <v>0</v>
      </c>
      <c r="AI265">
        <v>1.01</v>
      </c>
      <c r="AJ265">
        <v>1</v>
      </c>
      <c r="AK265">
        <v>1</v>
      </c>
      <c r="AL265">
        <v>1</v>
      </c>
      <c r="AM265">
        <v>2</v>
      </c>
      <c r="AN265">
        <v>0</v>
      </c>
      <c r="AO265">
        <v>0</v>
      </c>
      <c r="AP265">
        <v>0</v>
      </c>
      <c r="AQ265">
        <v>1</v>
      </c>
      <c r="AR265">
        <v>0</v>
      </c>
      <c r="AS265" t="s">
        <v>3</v>
      </c>
      <c r="AT265">
        <v>0.9</v>
      </c>
      <c r="AU265" t="s">
        <v>3</v>
      </c>
      <c r="AV265">
        <v>0</v>
      </c>
      <c r="AW265">
        <v>2</v>
      </c>
      <c r="AX265">
        <v>61618547</v>
      </c>
      <c r="AY265">
        <v>1</v>
      </c>
      <c r="AZ265">
        <v>0</v>
      </c>
      <c r="BA265">
        <v>273</v>
      </c>
      <c r="BB265">
        <v>1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140.06700000000001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1</v>
      </c>
      <c r="BQ265">
        <v>140.06700000000001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1</v>
      </c>
      <c r="CV265">
        <v>0</v>
      </c>
      <c r="CW265">
        <v>0</v>
      </c>
      <c r="CX265">
        <f>ROUND(Y265*Source!I93,7)</f>
        <v>0</v>
      </c>
      <c r="CY265">
        <f>AA265</f>
        <v>157.19</v>
      </c>
      <c r="CZ265">
        <f>AE265</f>
        <v>155.63</v>
      </c>
      <c r="DA265">
        <f>AI265</f>
        <v>1.01</v>
      </c>
      <c r="DB265">
        <f t="shared" si="87"/>
        <v>140.07</v>
      </c>
      <c r="DC265">
        <f t="shared" si="88"/>
        <v>0</v>
      </c>
      <c r="DD265" t="s">
        <v>3</v>
      </c>
      <c r="DE265" t="s">
        <v>3</v>
      </c>
      <c r="DF265">
        <f>ROUND(ROUND(AE265*AI265,2)*CX265,2)</f>
        <v>0</v>
      </c>
      <c r="DG265">
        <f t="shared" si="93"/>
        <v>0</v>
      </c>
      <c r="DH265">
        <f t="shared" si="90"/>
        <v>0</v>
      </c>
      <c r="DI265">
        <f t="shared" si="91"/>
        <v>0</v>
      </c>
      <c r="DJ265">
        <f>DF265</f>
        <v>0</v>
      </c>
      <c r="DK265">
        <v>0</v>
      </c>
      <c r="DL265" t="s">
        <v>3</v>
      </c>
      <c r="DM265">
        <v>0</v>
      </c>
      <c r="DN265" t="s">
        <v>3</v>
      </c>
      <c r="DO265">
        <v>0</v>
      </c>
    </row>
    <row r="266" spans="1:119" x14ac:dyDescent="0.2">
      <c r="A266">
        <f>ROW(Source!A93)</f>
        <v>93</v>
      </c>
      <c r="B266">
        <v>61617792</v>
      </c>
      <c r="C266">
        <v>61618532</v>
      </c>
      <c r="D266">
        <v>56592692</v>
      </c>
      <c r="E266">
        <v>1</v>
      </c>
      <c r="F266">
        <v>1</v>
      </c>
      <c r="G266">
        <v>1</v>
      </c>
      <c r="H266">
        <v>3</v>
      </c>
      <c r="I266" t="s">
        <v>599</v>
      </c>
      <c r="J266" t="s">
        <v>600</v>
      </c>
      <c r="K266" t="s">
        <v>601</v>
      </c>
      <c r="L266">
        <v>1348</v>
      </c>
      <c r="N266">
        <v>1009</v>
      </c>
      <c r="O266" t="s">
        <v>59</v>
      </c>
      <c r="P266" t="s">
        <v>59</v>
      </c>
      <c r="Q266">
        <v>1000</v>
      </c>
      <c r="W266">
        <v>0</v>
      </c>
      <c r="X266">
        <v>-994423950</v>
      </c>
      <c r="Y266">
        <f t="shared" si="86"/>
        <v>4.0000000000000001E-3</v>
      </c>
      <c r="AA266">
        <v>58787.93</v>
      </c>
      <c r="AB266">
        <v>0</v>
      </c>
      <c r="AC266">
        <v>0</v>
      </c>
      <c r="AD266">
        <v>0</v>
      </c>
      <c r="AE266">
        <v>58787.93</v>
      </c>
      <c r="AF266">
        <v>0</v>
      </c>
      <c r="AG266">
        <v>0</v>
      </c>
      <c r="AH266">
        <v>0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0</v>
      </c>
      <c r="AQ266">
        <v>1</v>
      </c>
      <c r="AR266">
        <v>0</v>
      </c>
      <c r="AS266" t="s">
        <v>3</v>
      </c>
      <c r="AT266">
        <v>4.0000000000000001E-3</v>
      </c>
      <c r="AU266" t="s">
        <v>3</v>
      </c>
      <c r="AV266">
        <v>0</v>
      </c>
      <c r="AW266">
        <v>2</v>
      </c>
      <c r="AX266">
        <v>61618548</v>
      </c>
      <c r="AY266">
        <v>1</v>
      </c>
      <c r="AZ266">
        <v>0</v>
      </c>
      <c r="BA266">
        <v>274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235.15172000000001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1</v>
      </c>
      <c r="BQ266">
        <v>235.15172000000001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1</v>
      </c>
      <c r="CV266">
        <v>0</v>
      </c>
      <c r="CW266">
        <v>0</v>
      </c>
      <c r="CX266">
        <f>ROUND(Y266*Source!I93,7)</f>
        <v>0</v>
      </c>
      <c r="CY266">
        <f>AA266</f>
        <v>58787.93</v>
      </c>
      <c r="CZ266">
        <f>AE266</f>
        <v>58787.93</v>
      </c>
      <c r="DA266">
        <f>AI266</f>
        <v>1</v>
      </c>
      <c r="DB266">
        <f t="shared" si="87"/>
        <v>235.15</v>
      </c>
      <c r="DC266">
        <f t="shared" si="88"/>
        <v>0</v>
      </c>
      <c r="DD266" t="s">
        <v>3</v>
      </c>
      <c r="DE266" t="s">
        <v>3</v>
      </c>
      <c r="DF266">
        <f>ROUND(ROUND(AE266,2)*CX266,2)</f>
        <v>0</v>
      </c>
      <c r="DG266">
        <f t="shared" si="93"/>
        <v>0</v>
      </c>
      <c r="DH266">
        <f t="shared" si="90"/>
        <v>0</v>
      </c>
      <c r="DI266">
        <f t="shared" si="91"/>
        <v>0</v>
      </c>
      <c r="DJ266">
        <f>DF266</f>
        <v>0</v>
      </c>
      <c r="DK266">
        <v>1</v>
      </c>
      <c r="DL266" t="s">
        <v>3</v>
      </c>
      <c r="DM266">
        <v>0</v>
      </c>
      <c r="DN266" t="s">
        <v>3</v>
      </c>
      <c r="DO266">
        <v>0</v>
      </c>
    </row>
    <row r="267" spans="1:119" x14ac:dyDescent="0.2">
      <c r="A267">
        <f>ROW(Source!A93)</f>
        <v>93</v>
      </c>
      <c r="B267">
        <v>61617792</v>
      </c>
      <c r="C267">
        <v>61618532</v>
      </c>
      <c r="D267">
        <v>56609983</v>
      </c>
      <c r="E267">
        <v>1</v>
      </c>
      <c r="F267">
        <v>1</v>
      </c>
      <c r="G267">
        <v>1</v>
      </c>
      <c r="H267">
        <v>3</v>
      </c>
      <c r="I267" t="s">
        <v>596</v>
      </c>
      <c r="J267" t="s">
        <v>597</v>
      </c>
      <c r="K267" t="s">
        <v>598</v>
      </c>
      <c r="L267">
        <v>1346</v>
      </c>
      <c r="N267">
        <v>1009</v>
      </c>
      <c r="O267" t="s">
        <v>525</v>
      </c>
      <c r="P267" t="s">
        <v>525</v>
      </c>
      <c r="Q267">
        <v>1</v>
      </c>
      <c r="W267">
        <v>0</v>
      </c>
      <c r="X267">
        <v>4985900</v>
      </c>
      <c r="Y267">
        <f t="shared" si="86"/>
        <v>2</v>
      </c>
      <c r="AA267">
        <v>1048.29</v>
      </c>
      <c r="AB267">
        <v>0</v>
      </c>
      <c r="AC267">
        <v>0</v>
      </c>
      <c r="AD267">
        <v>0</v>
      </c>
      <c r="AE267">
        <v>911.56</v>
      </c>
      <c r="AF267">
        <v>0</v>
      </c>
      <c r="AG267">
        <v>0</v>
      </c>
      <c r="AH267">
        <v>0</v>
      </c>
      <c r="AI267">
        <v>1.1499999999999999</v>
      </c>
      <c r="AJ267">
        <v>1</v>
      </c>
      <c r="AK267">
        <v>1</v>
      </c>
      <c r="AL267">
        <v>1</v>
      </c>
      <c r="AM267">
        <v>2</v>
      </c>
      <c r="AN267">
        <v>0</v>
      </c>
      <c r="AO267">
        <v>0</v>
      </c>
      <c r="AP267">
        <v>0</v>
      </c>
      <c r="AQ267">
        <v>1</v>
      </c>
      <c r="AR267">
        <v>0</v>
      </c>
      <c r="AS267" t="s">
        <v>3</v>
      </c>
      <c r="AT267">
        <v>2</v>
      </c>
      <c r="AU267" t="s">
        <v>3</v>
      </c>
      <c r="AV267">
        <v>0</v>
      </c>
      <c r="AW267">
        <v>2</v>
      </c>
      <c r="AX267">
        <v>61618549</v>
      </c>
      <c r="AY267">
        <v>1</v>
      </c>
      <c r="AZ267">
        <v>0</v>
      </c>
      <c r="BA267">
        <v>275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1823.12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1</v>
      </c>
      <c r="BQ267">
        <v>1823.12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1</v>
      </c>
      <c r="CV267">
        <v>0</v>
      </c>
      <c r="CW267">
        <v>0</v>
      </c>
      <c r="CX267">
        <f>ROUND(Y267*Source!I93,7)</f>
        <v>0</v>
      </c>
      <c r="CY267">
        <f>AA267</f>
        <v>1048.29</v>
      </c>
      <c r="CZ267">
        <f>AE267</f>
        <v>911.56</v>
      </c>
      <c r="DA267">
        <f>AI267</f>
        <v>1.1499999999999999</v>
      </c>
      <c r="DB267">
        <f t="shared" si="87"/>
        <v>1823.12</v>
      </c>
      <c r="DC267">
        <f t="shared" si="88"/>
        <v>0</v>
      </c>
      <c r="DD267" t="s">
        <v>3</v>
      </c>
      <c r="DE267" t="s">
        <v>3</v>
      </c>
      <c r="DF267">
        <f>ROUND(ROUND(AE267*AI267,2)*CX267,2)</f>
        <v>0</v>
      </c>
      <c r="DG267">
        <f t="shared" si="93"/>
        <v>0</v>
      </c>
      <c r="DH267">
        <f t="shared" si="90"/>
        <v>0</v>
      </c>
      <c r="DI267">
        <f t="shared" si="91"/>
        <v>0</v>
      </c>
      <c r="DJ267">
        <f>DF267</f>
        <v>0</v>
      </c>
      <c r="DK267">
        <v>0</v>
      </c>
      <c r="DL267" t="s">
        <v>3</v>
      </c>
      <c r="DM267">
        <v>0</v>
      </c>
      <c r="DN267" t="s">
        <v>3</v>
      </c>
      <c r="DO267">
        <v>0</v>
      </c>
    </row>
    <row r="268" spans="1:119" x14ac:dyDescent="0.2">
      <c r="A268">
        <f>ROW(Source!A93)</f>
        <v>93</v>
      </c>
      <c r="B268">
        <v>61617792</v>
      </c>
      <c r="C268">
        <v>61618532</v>
      </c>
      <c r="D268">
        <v>56223463</v>
      </c>
      <c r="E268">
        <v>108</v>
      </c>
      <c r="F268">
        <v>1</v>
      </c>
      <c r="G268">
        <v>1</v>
      </c>
      <c r="H268">
        <v>3</v>
      </c>
      <c r="I268" t="s">
        <v>565</v>
      </c>
      <c r="J268" t="s">
        <v>3</v>
      </c>
      <c r="K268" t="s">
        <v>566</v>
      </c>
      <c r="L268">
        <v>3277935</v>
      </c>
      <c r="N268">
        <v>1013</v>
      </c>
      <c r="O268" t="s">
        <v>567</v>
      </c>
      <c r="P268" t="s">
        <v>567</v>
      </c>
      <c r="Q268">
        <v>1</v>
      </c>
      <c r="W268">
        <v>0</v>
      </c>
      <c r="X268">
        <v>274903907</v>
      </c>
      <c r="Y268">
        <f t="shared" si="86"/>
        <v>2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0</v>
      </c>
      <c r="AQ268">
        <v>1</v>
      </c>
      <c r="AR268">
        <v>0</v>
      </c>
      <c r="AS268" t="s">
        <v>3</v>
      </c>
      <c r="AT268">
        <v>2</v>
      </c>
      <c r="AU268" t="s">
        <v>3</v>
      </c>
      <c r="AV268">
        <v>0</v>
      </c>
      <c r="AW268">
        <v>2</v>
      </c>
      <c r="AX268">
        <v>61618550</v>
      </c>
      <c r="AY268">
        <v>1</v>
      </c>
      <c r="AZ268">
        <v>0</v>
      </c>
      <c r="BA268">
        <v>276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V268">
        <v>0</v>
      </c>
      <c r="CW268">
        <v>0</v>
      </c>
      <c r="CX268">
        <f>ROUND(Y268*Source!I93,7)</f>
        <v>0</v>
      </c>
      <c r="CY268">
        <f>AA268</f>
        <v>0</v>
      </c>
      <c r="CZ268">
        <f>AE268</f>
        <v>0</v>
      </c>
      <c r="DA268">
        <f>AI268</f>
        <v>1</v>
      </c>
      <c r="DB268">
        <f t="shared" si="87"/>
        <v>0</v>
      </c>
      <c r="DC268">
        <f t="shared" si="88"/>
        <v>0</v>
      </c>
      <c r="DD268" t="s">
        <v>3</v>
      </c>
      <c r="DE268" t="s">
        <v>3</v>
      </c>
      <c r="DF268">
        <f t="shared" ref="DF268:DF273" si="94">ROUND(ROUND(AE268,2)*CX268,2)</f>
        <v>0</v>
      </c>
      <c r="DG268">
        <f t="shared" si="93"/>
        <v>0</v>
      </c>
      <c r="DH268">
        <f t="shared" si="90"/>
        <v>0</v>
      </c>
      <c r="DI268">
        <f t="shared" si="91"/>
        <v>0</v>
      </c>
      <c r="DJ268">
        <f>DF268</f>
        <v>0</v>
      </c>
      <c r="DK268">
        <v>0</v>
      </c>
      <c r="DL268" t="s">
        <v>3</v>
      </c>
      <c r="DM268">
        <v>0</v>
      </c>
      <c r="DN268" t="s">
        <v>3</v>
      </c>
      <c r="DO268">
        <v>0</v>
      </c>
    </row>
    <row r="269" spans="1:119" x14ac:dyDescent="0.2">
      <c r="A269">
        <f>ROW(Source!A94)</f>
        <v>94</v>
      </c>
      <c r="B269">
        <v>61617792</v>
      </c>
      <c r="C269">
        <v>61618551</v>
      </c>
      <c r="D269">
        <v>37064878</v>
      </c>
      <c r="E269">
        <v>108</v>
      </c>
      <c r="F269">
        <v>1</v>
      </c>
      <c r="G269">
        <v>1</v>
      </c>
      <c r="H269">
        <v>1</v>
      </c>
      <c r="I269" t="s">
        <v>568</v>
      </c>
      <c r="J269" t="s">
        <v>3</v>
      </c>
      <c r="K269" t="s">
        <v>569</v>
      </c>
      <c r="L269">
        <v>1191</v>
      </c>
      <c r="N269">
        <v>1013</v>
      </c>
      <c r="O269" t="s">
        <v>508</v>
      </c>
      <c r="P269" t="s">
        <v>508</v>
      </c>
      <c r="Q269">
        <v>1</v>
      </c>
      <c r="W269">
        <v>0</v>
      </c>
      <c r="X269">
        <v>-2012709214</v>
      </c>
      <c r="Y269">
        <f t="shared" si="86"/>
        <v>18.5</v>
      </c>
      <c r="AA269">
        <v>0</v>
      </c>
      <c r="AB269">
        <v>0</v>
      </c>
      <c r="AC269">
        <v>0</v>
      </c>
      <c r="AD269">
        <v>434.95</v>
      </c>
      <c r="AE269">
        <v>0</v>
      </c>
      <c r="AF269">
        <v>0</v>
      </c>
      <c r="AG269">
        <v>0</v>
      </c>
      <c r="AH269">
        <v>434.95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0</v>
      </c>
      <c r="AQ269">
        <v>1</v>
      </c>
      <c r="AR269">
        <v>0</v>
      </c>
      <c r="AS269" t="s">
        <v>3</v>
      </c>
      <c r="AT269">
        <v>18.5</v>
      </c>
      <c r="AU269" t="s">
        <v>3</v>
      </c>
      <c r="AV269">
        <v>1</v>
      </c>
      <c r="AW269">
        <v>2</v>
      </c>
      <c r="AX269">
        <v>61618561</v>
      </c>
      <c r="AY269">
        <v>1</v>
      </c>
      <c r="AZ269">
        <v>0</v>
      </c>
      <c r="BA269">
        <v>277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8046.5749999999998</v>
      </c>
      <c r="BN269">
        <v>18.5</v>
      </c>
      <c r="BO269">
        <v>0</v>
      </c>
      <c r="BP269">
        <v>1</v>
      </c>
      <c r="BQ269">
        <v>0</v>
      </c>
      <c r="BR269">
        <v>0</v>
      </c>
      <c r="BS269">
        <v>0</v>
      </c>
      <c r="BT269">
        <v>8046.5749999999998</v>
      </c>
      <c r="BU269">
        <v>18.5</v>
      </c>
      <c r="BV269">
        <v>0</v>
      </c>
      <c r="BW269">
        <v>1</v>
      </c>
      <c r="CU269">
        <f>ROUND(AT269*Source!I94*AH269*AL269,2)</f>
        <v>0</v>
      </c>
      <c r="CV269">
        <f>ROUND(Y269*Source!I94,7)</f>
        <v>0</v>
      </c>
      <c r="CW269">
        <v>0</v>
      </c>
      <c r="CX269">
        <f>ROUND(Y269*Source!I94,7)</f>
        <v>0</v>
      </c>
      <c r="CY269">
        <f>AD269</f>
        <v>434.95</v>
      </c>
      <c r="CZ269">
        <f>AH269</f>
        <v>434.95</v>
      </c>
      <c r="DA269">
        <f>AL269</f>
        <v>1</v>
      </c>
      <c r="DB269">
        <f t="shared" si="87"/>
        <v>8046.58</v>
      </c>
      <c r="DC269">
        <f t="shared" si="88"/>
        <v>0</v>
      </c>
      <c r="DD269" t="s">
        <v>3</v>
      </c>
      <c r="DE269" t="s">
        <v>3</v>
      </c>
      <c r="DF269">
        <f t="shared" si="94"/>
        <v>0</v>
      </c>
      <c r="DG269">
        <f t="shared" si="93"/>
        <v>0</v>
      </c>
      <c r="DH269">
        <f t="shared" si="90"/>
        <v>0</v>
      </c>
      <c r="DI269">
        <f t="shared" si="91"/>
        <v>0</v>
      </c>
      <c r="DJ269">
        <f>DI269</f>
        <v>0</v>
      </c>
      <c r="DK269">
        <v>1</v>
      </c>
      <c r="DL269" t="s">
        <v>3</v>
      </c>
      <c r="DM269">
        <v>0</v>
      </c>
      <c r="DN269" t="s">
        <v>3</v>
      </c>
      <c r="DO269">
        <v>0</v>
      </c>
    </row>
    <row r="270" spans="1:119" x14ac:dyDescent="0.2">
      <c r="A270">
        <f>ROW(Source!A94)</f>
        <v>94</v>
      </c>
      <c r="B270">
        <v>61617792</v>
      </c>
      <c r="C270">
        <v>61618551</v>
      </c>
      <c r="D270">
        <v>37064876</v>
      </c>
      <c r="E270">
        <v>108</v>
      </c>
      <c r="F270">
        <v>1</v>
      </c>
      <c r="G270">
        <v>1</v>
      </c>
      <c r="H270">
        <v>1</v>
      </c>
      <c r="I270" t="s">
        <v>509</v>
      </c>
      <c r="J270" t="s">
        <v>3</v>
      </c>
      <c r="K270" t="s">
        <v>510</v>
      </c>
      <c r="L270">
        <v>1191</v>
      </c>
      <c r="N270">
        <v>1013</v>
      </c>
      <c r="O270" t="s">
        <v>508</v>
      </c>
      <c r="P270" t="s">
        <v>508</v>
      </c>
      <c r="Q270">
        <v>1</v>
      </c>
      <c r="W270">
        <v>0</v>
      </c>
      <c r="X270">
        <v>-1417349443</v>
      </c>
      <c r="Y270">
        <f t="shared" si="86"/>
        <v>0.34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0</v>
      </c>
      <c r="AQ270">
        <v>1</v>
      </c>
      <c r="AR270">
        <v>0</v>
      </c>
      <c r="AS270" t="s">
        <v>3</v>
      </c>
      <c r="AT270">
        <v>0.34</v>
      </c>
      <c r="AU270" t="s">
        <v>3</v>
      </c>
      <c r="AV270">
        <v>2</v>
      </c>
      <c r="AW270">
        <v>2</v>
      </c>
      <c r="AX270">
        <v>61618562</v>
      </c>
      <c r="AY270">
        <v>1</v>
      </c>
      <c r="AZ270">
        <v>0</v>
      </c>
      <c r="BA270">
        <v>278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V270">
        <v>0</v>
      </c>
      <c r="CW270">
        <v>0</v>
      </c>
      <c r="CX270">
        <f>ROUND(Y270*Source!I94,7)</f>
        <v>0</v>
      </c>
      <c r="CY270">
        <f>AD270</f>
        <v>0</v>
      </c>
      <c r="CZ270">
        <f>AH270</f>
        <v>0</v>
      </c>
      <c r="DA270">
        <f>AL270</f>
        <v>1</v>
      </c>
      <c r="DB270">
        <f t="shared" si="87"/>
        <v>0</v>
      </c>
      <c r="DC270">
        <f t="shared" si="88"/>
        <v>0</v>
      </c>
      <c r="DD270" t="s">
        <v>3</v>
      </c>
      <c r="DE270" t="s">
        <v>3</v>
      </c>
      <c r="DF270">
        <f t="shared" si="94"/>
        <v>0</v>
      </c>
      <c r="DG270">
        <f t="shared" si="93"/>
        <v>0</v>
      </c>
      <c r="DH270">
        <f t="shared" si="90"/>
        <v>0</v>
      </c>
      <c r="DI270">
        <f t="shared" si="91"/>
        <v>0</v>
      </c>
      <c r="DJ270">
        <f>DI270</f>
        <v>0</v>
      </c>
      <c r="DK270">
        <v>0</v>
      </c>
      <c r="DL270" t="s">
        <v>3</v>
      </c>
      <c r="DM270">
        <v>0</v>
      </c>
      <c r="DN270" t="s">
        <v>3</v>
      </c>
      <c r="DO270">
        <v>0</v>
      </c>
    </row>
    <row r="271" spans="1:119" x14ac:dyDescent="0.2">
      <c r="A271">
        <f>ROW(Source!A94)</f>
        <v>94</v>
      </c>
      <c r="B271">
        <v>61617792</v>
      </c>
      <c r="C271">
        <v>61618551</v>
      </c>
      <c r="D271">
        <v>56571417</v>
      </c>
      <c r="E271">
        <v>1</v>
      </c>
      <c r="F271">
        <v>1</v>
      </c>
      <c r="G271">
        <v>1</v>
      </c>
      <c r="H271">
        <v>2</v>
      </c>
      <c r="I271" t="s">
        <v>551</v>
      </c>
      <c r="J271" t="s">
        <v>552</v>
      </c>
      <c r="K271" t="s">
        <v>553</v>
      </c>
      <c r="L271">
        <v>1368</v>
      </c>
      <c r="N271">
        <v>1011</v>
      </c>
      <c r="O271" t="s">
        <v>299</v>
      </c>
      <c r="P271" t="s">
        <v>299</v>
      </c>
      <c r="Q271">
        <v>1</v>
      </c>
      <c r="W271">
        <v>0</v>
      </c>
      <c r="X271">
        <v>-848025172</v>
      </c>
      <c r="Y271">
        <f t="shared" si="86"/>
        <v>0.17</v>
      </c>
      <c r="AA271">
        <v>0</v>
      </c>
      <c r="AB271">
        <v>1406.6</v>
      </c>
      <c r="AC271">
        <v>597.64</v>
      </c>
      <c r="AD271">
        <v>0</v>
      </c>
      <c r="AE271">
        <v>0</v>
      </c>
      <c r="AF271">
        <v>1406.6</v>
      </c>
      <c r="AG271">
        <v>597.64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0</v>
      </c>
      <c r="AO271">
        <v>0</v>
      </c>
      <c r="AP271">
        <v>0</v>
      </c>
      <c r="AQ271">
        <v>1</v>
      </c>
      <c r="AR271">
        <v>0</v>
      </c>
      <c r="AS271" t="s">
        <v>3</v>
      </c>
      <c r="AT271">
        <v>0.17</v>
      </c>
      <c r="AU271" t="s">
        <v>3</v>
      </c>
      <c r="AV271">
        <v>1</v>
      </c>
      <c r="AW271">
        <v>2</v>
      </c>
      <c r="AX271">
        <v>61618563</v>
      </c>
      <c r="AY271">
        <v>1</v>
      </c>
      <c r="AZ271">
        <v>0</v>
      </c>
      <c r="BA271">
        <v>279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239.12200000000001</v>
      </c>
      <c r="BL271">
        <v>101.59880000000001</v>
      </c>
      <c r="BM271">
        <v>0</v>
      </c>
      <c r="BN271">
        <v>0</v>
      </c>
      <c r="BO271">
        <v>0.17</v>
      </c>
      <c r="BP271">
        <v>1</v>
      </c>
      <c r="BQ271">
        <v>0</v>
      </c>
      <c r="BR271">
        <v>239.12200000000001</v>
      </c>
      <c r="BS271">
        <v>101.59880000000001</v>
      </c>
      <c r="BT271">
        <v>0</v>
      </c>
      <c r="BU271">
        <v>0</v>
      </c>
      <c r="BV271">
        <v>0.17</v>
      </c>
      <c r="BW271">
        <v>1</v>
      </c>
      <c r="CV271">
        <v>0</v>
      </c>
      <c r="CW271">
        <f>ROUND(Y271*Source!I94*DO271,7)</f>
        <v>0</v>
      </c>
      <c r="CX271">
        <f>ROUND(Y271*Source!I94,7)</f>
        <v>0</v>
      </c>
      <c r="CY271">
        <f>AB271</f>
        <v>1406.6</v>
      </c>
      <c r="CZ271">
        <f>AF271</f>
        <v>1406.6</v>
      </c>
      <c r="DA271">
        <f>AJ271</f>
        <v>1</v>
      </c>
      <c r="DB271">
        <f t="shared" si="87"/>
        <v>239.12</v>
      </c>
      <c r="DC271">
        <f t="shared" si="88"/>
        <v>101.6</v>
      </c>
      <c r="DD271" t="s">
        <v>3</v>
      </c>
      <c r="DE271" t="s">
        <v>3</v>
      </c>
      <c r="DF271">
        <f t="shared" si="94"/>
        <v>0</v>
      </c>
      <c r="DG271">
        <f t="shared" si="93"/>
        <v>0</v>
      </c>
      <c r="DH271">
        <f t="shared" si="90"/>
        <v>0</v>
      </c>
      <c r="DI271">
        <f t="shared" si="91"/>
        <v>0</v>
      </c>
      <c r="DJ271">
        <f>DG271+DH271</f>
        <v>0</v>
      </c>
      <c r="DK271">
        <v>1</v>
      </c>
      <c r="DL271" t="s">
        <v>554</v>
      </c>
      <c r="DM271">
        <v>6</v>
      </c>
      <c r="DN271" t="s">
        <v>508</v>
      </c>
      <c r="DO271">
        <v>1</v>
      </c>
    </row>
    <row r="272" spans="1:119" x14ac:dyDescent="0.2">
      <c r="A272">
        <f>ROW(Source!A94)</f>
        <v>94</v>
      </c>
      <c r="B272">
        <v>61617792</v>
      </c>
      <c r="C272">
        <v>61618551</v>
      </c>
      <c r="D272">
        <v>56572833</v>
      </c>
      <c r="E272">
        <v>1</v>
      </c>
      <c r="F272">
        <v>1</v>
      </c>
      <c r="G272">
        <v>1</v>
      </c>
      <c r="H272">
        <v>2</v>
      </c>
      <c r="I272" t="s">
        <v>515</v>
      </c>
      <c r="J272" t="s">
        <v>516</v>
      </c>
      <c r="K272" t="s">
        <v>517</v>
      </c>
      <c r="L272">
        <v>1368</v>
      </c>
      <c r="N272">
        <v>1011</v>
      </c>
      <c r="O272" t="s">
        <v>299</v>
      </c>
      <c r="P272" t="s">
        <v>299</v>
      </c>
      <c r="Q272">
        <v>1</v>
      </c>
      <c r="W272">
        <v>0</v>
      </c>
      <c r="X272">
        <v>1230426758</v>
      </c>
      <c r="Y272">
        <f t="shared" si="86"/>
        <v>0.17</v>
      </c>
      <c r="AA272">
        <v>0</v>
      </c>
      <c r="AB272">
        <v>546.22</v>
      </c>
      <c r="AC272">
        <v>444.91</v>
      </c>
      <c r="AD272">
        <v>0</v>
      </c>
      <c r="AE272">
        <v>0</v>
      </c>
      <c r="AF272">
        <v>546.22</v>
      </c>
      <c r="AG272">
        <v>444.91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0</v>
      </c>
      <c r="AQ272">
        <v>1</v>
      </c>
      <c r="AR272">
        <v>0</v>
      </c>
      <c r="AS272" t="s">
        <v>3</v>
      </c>
      <c r="AT272">
        <v>0.17</v>
      </c>
      <c r="AU272" t="s">
        <v>3</v>
      </c>
      <c r="AV272">
        <v>1</v>
      </c>
      <c r="AW272">
        <v>2</v>
      </c>
      <c r="AX272">
        <v>61618564</v>
      </c>
      <c r="AY272">
        <v>1</v>
      </c>
      <c r="AZ272">
        <v>0</v>
      </c>
      <c r="BA272">
        <v>280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92.857400000000013</v>
      </c>
      <c r="BL272">
        <v>75.634700000000009</v>
      </c>
      <c r="BM272">
        <v>0</v>
      </c>
      <c r="BN272">
        <v>0</v>
      </c>
      <c r="BO272">
        <v>0.17</v>
      </c>
      <c r="BP272">
        <v>1</v>
      </c>
      <c r="BQ272">
        <v>0</v>
      </c>
      <c r="BR272">
        <v>92.857400000000013</v>
      </c>
      <c r="BS272">
        <v>75.634700000000009</v>
      </c>
      <c r="BT272">
        <v>0</v>
      </c>
      <c r="BU272">
        <v>0</v>
      </c>
      <c r="BV272">
        <v>0.17</v>
      </c>
      <c r="BW272">
        <v>1</v>
      </c>
      <c r="CV272">
        <v>0</v>
      </c>
      <c r="CW272">
        <f>ROUND(Y272*Source!I94*DO272,7)</f>
        <v>0</v>
      </c>
      <c r="CX272">
        <f>ROUND(Y272*Source!I94,7)</f>
        <v>0</v>
      </c>
      <c r="CY272">
        <f>AB272</f>
        <v>546.22</v>
      </c>
      <c r="CZ272">
        <f>AF272</f>
        <v>546.22</v>
      </c>
      <c r="DA272">
        <f>AJ272</f>
        <v>1</v>
      </c>
      <c r="DB272">
        <f t="shared" si="87"/>
        <v>92.86</v>
      </c>
      <c r="DC272">
        <f t="shared" si="88"/>
        <v>75.63</v>
      </c>
      <c r="DD272" t="s">
        <v>3</v>
      </c>
      <c r="DE272" t="s">
        <v>3</v>
      </c>
      <c r="DF272">
        <f t="shared" si="94"/>
        <v>0</v>
      </c>
      <c r="DG272">
        <f t="shared" si="93"/>
        <v>0</v>
      </c>
      <c r="DH272">
        <f t="shared" si="90"/>
        <v>0</v>
      </c>
      <c r="DI272">
        <f t="shared" si="91"/>
        <v>0</v>
      </c>
      <c r="DJ272">
        <f>DG272+DH272</f>
        <v>0</v>
      </c>
      <c r="DK272">
        <v>1</v>
      </c>
      <c r="DL272" t="s">
        <v>514</v>
      </c>
      <c r="DM272">
        <v>4</v>
      </c>
      <c r="DN272" t="s">
        <v>508</v>
      </c>
      <c r="DO272">
        <v>1</v>
      </c>
    </row>
    <row r="273" spans="1:119" x14ac:dyDescent="0.2">
      <c r="A273">
        <f>ROW(Source!A94)</f>
        <v>94</v>
      </c>
      <c r="B273">
        <v>61617792</v>
      </c>
      <c r="C273">
        <v>61618551</v>
      </c>
      <c r="D273">
        <v>56573153</v>
      </c>
      <c r="E273">
        <v>1</v>
      </c>
      <c r="F273">
        <v>1</v>
      </c>
      <c r="G273">
        <v>1</v>
      </c>
      <c r="H273">
        <v>2</v>
      </c>
      <c r="I273" t="s">
        <v>570</v>
      </c>
      <c r="J273" t="s">
        <v>571</v>
      </c>
      <c r="K273" t="s">
        <v>572</v>
      </c>
      <c r="L273">
        <v>1368</v>
      </c>
      <c r="N273">
        <v>1011</v>
      </c>
      <c r="O273" t="s">
        <v>299</v>
      </c>
      <c r="P273" t="s">
        <v>299</v>
      </c>
      <c r="Q273">
        <v>1</v>
      </c>
      <c r="W273">
        <v>0</v>
      </c>
      <c r="X273">
        <v>1280601743</v>
      </c>
      <c r="Y273">
        <f t="shared" si="86"/>
        <v>2.9</v>
      </c>
      <c r="AA273">
        <v>0</v>
      </c>
      <c r="AB273">
        <v>26.33</v>
      </c>
      <c r="AC273">
        <v>0</v>
      </c>
      <c r="AD273">
        <v>0</v>
      </c>
      <c r="AE273">
        <v>0</v>
      </c>
      <c r="AF273">
        <v>26.33</v>
      </c>
      <c r="AG273">
        <v>0</v>
      </c>
      <c r="AH273">
        <v>0</v>
      </c>
      <c r="AI273">
        <v>1</v>
      </c>
      <c r="AJ273">
        <v>1</v>
      </c>
      <c r="AK273">
        <v>1</v>
      </c>
      <c r="AL273">
        <v>1</v>
      </c>
      <c r="AM273">
        <v>-2</v>
      </c>
      <c r="AN273">
        <v>0</v>
      </c>
      <c r="AO273">
        <v>0</v>
      </c>
      <c r="AP273">
        <v>0</v>
      </c>
      <c r="AQ273">
        <v>1</v>
      </c>
      <c r="AR273">
        <v>0</v>
      </c>
      <c r="AS273" t="s">
        <v>3</v>
      </c>
      <c r="AT273">
        <v>2.9</v>
      </c>
      <c r="AU273" t="s">
        <v>3</v>
      </c>
      <c r="AV273">
        <v>1</v>
      </c>
      <c r="AW273">
        <v>2</v>
      </c>
      <c r="AX273">
        <v>61618565</v>
      </c>
      <c r="AY273">
        <v>1</v>
      </c>
      <c r="AZ273">
        <v>0</v>
      </c>
      <c r="BA273">
        <v>281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76.356999999999999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0</v>
      </c>
      <c r="BR273">
        <v>76.356999999999999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f>ROUND(Y273*Source!I94*DO273,7)</f>
        <v>0</v>
      </c>
      <c r="CX273">
        <f>ROUND(Y273*Source!I94,7)</f>
        <v>0</v>
      </c>
      <c r="CY273">
        <f>AB273</f>
        <v>26.33</v>
      </c>
      <c r="CZ273">
        <f>AF273</f>
        <v>26.33</v>
      </c>
      <c r="DA273">
        <f>AJ273</f>
        <v>1</v>
      </c>
      <c r="DB273">
        <f t="shared" si="87"/>
        <v>76.36</v>
      </c>
      <c r="DC273">
        <f t="shared" si="88"/>
        <v>0</v>
      </c>
      <c r="DD273" t="s">
        <v>3</v>
      </c>
      <c r="DE273" t="s">
        <v>3</v>
      </c>
      <c r="DF273">
        <f t="shared" si="94"/>
        <v>0</v>
      </c>
      <c r="DG273">
        <f t="shared" si="93"/>
        <v>0</v>
      </c>
      <c r="DH273">
        <f t="shared" si="90"/>
        <v>0</v>
      </c>
      <c r="DI273">
        <f t="shared" si="91"/>
        <v>0</v>
      </c>
      <c r="DJ273">
        <f>DG273+DH273</f>
        <v>0</v>
      </c>
      <c r="DK273">
        <v>1</v>
      </c>
      <c r="DL273" t="s">
        <v>3</v>
      </c>
      <c r="DM273">
        <v>0</v>
      </c>
      <c r="DN273" t="s">
        <v>3</v>
      </c>
      <c r="DO273">
        <v>0</v>
      </c>
    </row>
    <row r="274" spans="1:119" x14ac:dyDescent="0.2">
      <c r="A274">
        <f>ROW(Source!A94)</f>
        <v>94</v>
      </c>
      <c r="B274">
        <v>61617792</v>
      </c>
      <c r="C274">
        <v>61618551</v>
      </c>
      <c r="D274">
        <v>56579266</v>
      </c>
      <c r="E274">
        <v>1</v>
      </c>
      <c r="F274">
        <v>1</v>
      </c>
      <c r="G274">
        <v>1</v>
      </c>
      <c r="H274">
        <v>3</v>
      </c>
      <c r="I274" t="s">
        <v>573</v>
      </c>
      <c r="J274" t="s">
        <v>574</v>
      </c>
      <c r="K274" t="s">
        <v>575</v>
      </c>
      <c r="L274">
        <v>1346</v>
      </c>
      <c r="N274">
        <v>1009</v>
      </c>
      <c r="O274" t="s">
        <v>525</v>
      </c>
      <c r="P274" t="s">
        <v>525</v>
      </c>
      <c r="Q274">
        <v>1</v>
      </c>
      <c r="W274">
        <v>0</v>
      </c>
      <c r="X274">
        <v>-1545686836</v>
      </c>
      <c r="Y274">
        <f t="shared" si="86"/>
        <v>0.9</v>
      </c>
      <c r="AA274">
        <v>157.19</v>
      </c>
      <c r="AB274">
        <v>0</v>
      </c>
      <c r="AC274">
        <v>0</v>
      </c>
      <c r="AD274">
        <v>0</v>
      </c>
      <c r="AE274">
        <v>155.63</v>
      </c>
      <c r="AF274">
        <v>0</v>
      </c>
      <c r="AG274">
        <v>0</v>
      </c>
      <c r="AH274">
        <v>0</v>
      </c>
      <c r="AI274">
        <v>1.01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0</v>
      </c>
      <c r="AQ274">
        <v>1</v>
      </c>
      <c r="AR274">
        <v>0</v>
      </c>
      <c r="AS274" t="s">
        <v>3</v>
      </c>
      <c r="AT274">
        <v>0.9</v>
      </c>
      <c r="AU274" t="s">
        <v>3</v>
      </c>
      <c r="AV274">
        <v>0</v>
      </c>
      <c r="AW274">
        <v>2</v>
      </c>
      <c r="AX274">
        <v>61618566</v>
      </c>
      <c r="AY274">
        <v>1</v>
      </c>
      <c r="AZ274">
        <v>0</v>
      </c>
      <c r="BA274">
        <v>282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140.06700000000001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140.06700000000001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ROUND(Y274*Source!I94,7)</f>
        <v>0</v>
      </c>
      <c r="CY274">
        <f>AA274</f>
        <v>157.19</v>
      </c>
      <c r="CZ274">
        <f>AE274</f>
        <v>155.63</v>
      </c>
      <c r="DA274">
        <f>AI274</f>
        <v>1.01</v>
      </c>
      <c r="DB274">
        <f t="shared" si="87"/>
        <v>140.07</v>
      </c>
      <c r="DC274">
        <f t="shared" si="88"/>
        <v>0</v>
      </c>
      <c r="DD274" t="s">
        <v>3</v>
      </c>
      <c r="DE274" t="s">
        <v>3</v>
      </c>
      <c r="DF274">
        <f>ROUND(ROUND(AE274*AI274,2)*CX274,2)</f>
        <v>0</v>
      </c>
      <c r="DG274">
        <f t="shared" si="93"/>
        <v>0</v>
      </c>
      <c r="DH274">
        <f t="shared" si="90"/>
        <v>0</v>
      </c>
      <c r="DI274">
        <f t="shared" si="91"/>
        <v>0</v>
      </c>
      <c r="DJ274">
        <f>DF274</f>
        <v>0</v>
      </c>
      <c r="DK274">
        <v>0</v>
      </c>
      <c r="DL274" t="s">
        <v>3</v>
      </c>
      <c r="DM274">
        <v>0</v>
      </c>
      <c r="DN274" t="s">
        <v>3</v>
      </c>
      <c r="DO274">
        <v>0</v>
      </c>
    </row>
    <row r="275" spans="1:119" x14ac:dyDescent="0.2">
      <c r="A275">
        <f>ROW(Source!A94)</f>
        <v>94</v>
      </c>
      <c r="B275">
        <v>61617792</v>
      </c>
      <c r="C275">
        <v>61618551</v>
      </c>
      <c r="D275">
        <v>56592692</v>
      </c>
      <c r="E275">
        <v>1</v>
      </c>
      <c r="F275">
        <v>1</v>
      </c>
      <c r="G275">
        <v>1</v>
      </c>
      <c r="H275">
        <v>3</v>
      </c>
      <c r="I275" t="s">
        <v>599</v>
      </c>
      <c r="J275" t="s">
        <v>600</v>
      </c>
      <c r="K275" t="s">
        <v>601</v>
      </c>
      <c r="L275">
        <v>1348</v>
      </c>
      <c r="N275">
        <v>1009</v>
      </c>
      <c r="O275" t="s">
        <v>59</v>
      </c>
      <c r="P275" t="s">
        <v>59</v>
      </c>
      <c r="Q275">
        <v>1000</v>
      </c>
      <c r="W275">
        <v>0</v>
      </c>
      <c r="X275">
        <v>-994423950</v>
      </c>
      <c r="Y275">
        <f t="shared" si="86"/>
        <v>4.0000000000000001E-3</v>
      </c>
      <c r="AA275">
        <v>58787.93</v>
      </c>
      <c r="AB275">
        <v>0</v>
      </c>
      <c r="AC275">
        <v>0</v>
      </c>
      <c r="AD275">
        <v>0</v>
      </c>
      <c r="AE275">
        <v>58787.93</v>
      </c>
      <c r="AF275">
        <v>0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0</v>
      </c>
      <c r="AO275">
        <v>0</v>
      </c>
      <c r="AP275">
        <v>0</v>
      </c>
      <c r="AQ275">
        <v>1</v>
      </c>
      <c r="AR275">
        <v>0</v>
      </c>
      <c r="AS275" t="s">
        <v>3</v>
      </c>
      <c r="AT275">
        <v>4.0000000000000001E-3</v>
      </c>
      <c r="AU275" t="s">
        <v>3</v>
      </c>
      <c r="AV275">
        <v>0</v>
      </c>
      <c r="AW275">
        <v>2</v>
      </c>
      <c r="AX275">
        <v>61618567</v>
      </c>
      <c r="AY275">
        <v>1</v>
      </c>
      <c r="AZ275">
        <v>0</v>
      </c>
      <c r="BA275">
        <v>283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235.15172000000001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235.15172000000001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ROUND(Y275*Source!I94,7)</f>
        <v>0</v>
      </c>
      <c r="CY275">
        <f>AA275</f>
        <v>58787.93</v>
      </c>
      <c r="CZ275">
        <f>AE275</f>
        <v>58787.93</v>
      </c>
      <c r="DA275">
        <f>AI275</f>
        <v>1</v>
      </c>
      <c r="DB275">
        <f t="shared" si="87"/>
        <v>235.15</v>
      </c>
      <c r="DC275">
        <f t="shared" si="88"/>
        <v>0</v>
      </c>
      <c r="DD275" t="s">
        <v>3</v>
      </c>
      <c r="DE275" t="s">
        <v>3</v>
      </c>
      <c r="DF275">
        <f>ROUND(ROUND(AE275,2)*CX275,2)</f>
        <v>0</v>
      </c>
      <c r="DG275">
        <f t="shared" si="93"/>
        <v>0</v>
      </c>
      <c r="DH275">
        <f t="shared" si="90"/>
        <v>0</v>
      </c>
      <c r="DI275">
        <f t="shared" si="91"/>
        <v>0</v>
      </c>
      <c r="DJ275">
        <f>DF275</f>
        <v>0</v>
      </c>
      <c r="DK275">
        <v>1</v>
      </c>
      <c r="DL275" t="s">
        <v>3</v>
      </c>
      <c r="DM275">
        <v>0</v>
      </c>
      <c r="DN275" t="s">
        <v>3</v>
      </c>
      <c r="DO275">
        <v>0</v>
      </c>
    </row>
    <row r="276" spans="1:119" x14ac:dyDescent="0.2">
      <c r="A276">
        <f>ROW(Source!A94)</f>
        <v>94</v>
      </c>
      <c r="B276">
        <v>61617792</v>
      </c>
      <c r="C276">
        <v>61618551</v>
      </c>
      <c r="D276">
        <v>56609983</v>
      </c>
      <c r="E276">
        <v>1</v>
      </c>
      <c r="F276">
        <v>1</v>
      </c>
      <c r="G276">
        <v>1</v>
      </c>
      <c r="H276">
        <v>3</v>
      </c>
      <c r="I276" t="s">
        <v>596</v>
      </c>
      <c r="J276" t="s">
        <v>597</v>
      </c>
      <c r="K276" t="s">
        <v>598</v>
      </c>
      <c r="L276">
        <v>1346</v>
      </c>
      <c r="N276">
        <v>1009</v>
      </c>
      <c r="O276" t="s">
        <v>525</v>
      </c>
      <c r="P276" t="s">
        <v>525</v>
      </c>
      <c r="Q276">
        <v>1</v>
      </c>
      <c r="W276">
        <v>0</v>
      </c>
      <c r="X276">
        <v>4985900</v>
      </c>
      <c r="Y276">
        <f t="shared" si="86"/>
        <v>2.4</v>
      </c>
      <c r="AA276">
        <v>1048.29</v>
      </c>
      <c r="AB276">
        <v>0</v>
      </c>
      <c r="AC276">
        <v>0</v>
      </c>
      <c r="AD276">
        <v>0</v>
      </c>
      <c r="AE276">
        <v>911.56</v>
      </c>
      <c r="AF276">
        <v>0</v>
      </c>
      <c r="AG276">
        <v>0</v>
      </c>
      <c r="AH276">
        <v>0</v>
      </c>
      <c r="AI276">
        <v>1.1499999999999999</v>
      </c>
      <c r="AJ276">
        <v>1</v>
      </c>
      <c r="AK276">
        <v>1</v>
      </c>
      <c r="AL276">
        <v>1</v>
      </c>
      <c r="AM276">
        <v>2</v>
      </c>
      <c r="AN276">
        <v>0</v>
      </c>
      <c r="AO276">
        <v>0</v>
      </c>
      <c r="AP276">
        <v>0</v>
      </c>
      <c r="AQ276">
        <v>1</v>
      </c>
      <c r="AR276">
        <v>0</v>
      </c>
      <c r="AS276" t="s">
        <v>3</v>
      </c>
      <c r="AT276">
        <v>2.4</v>
      </c>
      <c r="AU276" t="s">
        <v>3</v>
      </c>
      <c r="AV276">
        <v>0</v>
      </c>
      <c r="AW276">
        <v>2</v>
      </c>
      <c r="AX276">
        <v>61618568</v>
      </c>
      <c r="AY276">
        <v>1</v>
      </c>
      <c r="AZ276">
        <v>0</v>
      </c>
      <c r="BA276">
        <v>284</v>
      </c>
      <c r="BB276">
        <v>1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2187.7439999999997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1</v>
      </c>
      <c r="BQ276">
        <v>2187.7439999999997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1</v>
      </c>
      <c r="CV276">
        <v>0</v>
      </c>
      <c r="CW276">
        <v>0</v>
      </c>
      <c r="CX276">
        <f>ROUND(Y276*Source!I94,7)</f>
        <v>0</v>
      </c>
      <c r="CY276">
        <f>AA276</f>
        <v>1048.29</v>
      </c>
      <c r="CZ276">
        <f>AE276</f>
        <v>911.56</v>
      </c>
      <c r="DA276">
        <f>AI276</f>
        <v>1.1499999999999999</v>
      </c>
      <c r="DB276">
        <f t="shared" si="87"/>
        <v>2187.7399999999998</v>
      </c>
      <c r="DC276">
        <f t="shared" si="88"/>
        <v>0</v>
      </c>
      <c r="DD276" t="s">
        <v>3</v>
      </c>
      <c r="DE276" t="s">
        <v>3</v>
      </c>
      <c r="DF276">
        <f>ROUND(ROUND(AE276*AI276,2)*CX276,2)</f>
        <v>0</v>
      </c>
      <c r="DG276">
        <f t="shared" si="93"/>
        <v>0</v>
      </c>
      <c r="DH276">
        <f t="shared" si="90"/>
        <v>0</v>
      </c>
      <c r="DI276">
        <f t="shared" si="91"/>
        <v>0</v>
      </c>
      <c r="DJ276">
        <f>DF276</f>
        <v>0</v>
      </c>
      <c r="DK276">
        <v>0</v>
      </c>
      <c r="DL276" t="s">
        <v>3</v>
      </c>
      <c r="DM276">
        <v>0</v>
      </c>
      <c r="DN276" t="s">
        <v>3</v>
      </c>
      <c r="DO276">
        <v>0</v>
      </c>
    </row>
    <row r="277" spans="1:119" x14ac:dyDescent="0.2">
      <c r="A277">
        <f>ROW(Source!A94)</f>
        <v>94</v>
      </c>
      <c r="B277">
        <v>61617792</v>
      </c>
      <c r="C277">
        <v>61618551</v>
      </c>
      <c r="D277">
        <v>56223463</v>
      </c>
      <c r="E277">
        <v>108</v>
      </c>
      <c r="F277">
        <v>1</v>
      </c>
      <c r="G277">
        <v>1</v>
      </c>
      <c r="H277">
        <v>3</v>
      </c>
      <c r="I277" t="s">
        <v>565</v>
      </c>
      <c r="J277" t="s">
        <v>3</v>
      </c>
      <c r="K277" t="s">
        <v>566</v>
      </c>
      <c r="L277">
        <v>3277935</v>
      </c>
      <c r="N277">
        <v>1013</v>
      </c>
      <c r="O277" t="s">
        <v>567</v>
      </c>
      <c r="P277" t="s">
        <v>567</v>
      </c>
      <c r="Q277">
        <v>1</v>
      </c>
      <c r="W277">
        <v>0</v>
      </c>
      <c r="X277">
        <v>274903907</v>
      </c>
      <c r="Y277">
        <f t="shared" si="86"/>
        <v>2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0</v>
      </c>
      <c r="AQ277">
        <v>1</v>
      </c>
      <c r="AR277">
        <v>0</v>
      </c>
      <c r="AS277" t="s">
        <v>3</v>
      </c>
      <c r="AT277">
        <v>2</v>
      </c>
      <c r="AU277" t="s">
        <v>3</v>
      </c>
      <c r="AV277">
        <v>0</v>
      </c>
      <c r="AW277">
        <v>2</v>
      </c>
      <c r="AX277">
        <v>61618569</v>
      </c>
      <c r="AY277">
        <v>1</v>
      </c>
      <c r="AZ277">
        <v>0</v>
      </c>
      <c r="BA277">
        <v>285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V277">
        <v>0</v>
      </c>
      <c r="CW277">
        <v>0</v>
      </c>
      <c r="CX277">
        <f>ROUND(Y277*Source!I94,7)</f>
        <v>0</v>
      </c>
      <c r="CY277">
        <f>AA277</f>
        <v>0</v>
      </c>
      <c r="CZ277">
        <f>AE277</f>
        <v>0</v>
      </c>
      <c r="DA277">
        <f>AI277</f>
        <v>1</v>
      </c>
      <c r="DB277">
        <f t="shared" si="87"/>
        <v>0</v>
      </c>
      <c r="DC277">
        <f t="shared" si="88"/>
        <v>0</v>
      </c>
      <c r="DD277" t="s">
        <v>3</v>
      </c>
      <c r="DE277" t="s">
        <v>3</v>
      </c>
      <c r="DF277">
        <f t="shared" ref="DF277:DF308" si="95">ROUND(ROUND(AE277,2)*CX277,2)</f>
        <v>0</v>
      </c>
      <c r="DG277">
        <f t="shared" si="93"/>
        <v>0</v>
      </c>
      <c r="DH277">
        <f t="shared" si="90"/>
        <v>0</v>
      </c>
      <c r="DI277">
        <f t="shared" si="91"/>
        <v>0</v>
      </c>
      <c r="DJ277">
        <f>DF277</f>
        <v>0</v>
      </c>
      <c r="DK277">
        <v>0</v>
      </c>
      <c r="DL277" t="s">
        <v>3</v>
      </c>
      <c r="DM277">
        <v>0</v>
      </c>
      <c r="DN277" t="s">
        <v>3</v>
      </c>
      <c r="DO277">
        <v>0</v>
      </c>
    </row>
    <row r="278" spans="1:119" x14ac:dyDescent="0.2">
      <c r="A278">
        <f>ROW(Source!A220)</f>
        <v>220</v>
      </c>
      <c r="B278">
        <v>61617792</v>
      </c>
      <c r="C278">
        <v>61618761</v>
      </c>
      <c r="D278">
        <v>37066739</v>
      </c>
      <c r="E278">
        <v>108</v>
      </c>
      <c r="F278">
        <v>1</v>
      </c>
      <c r="G278">
        <v>1</v>
      </c>
      <c r="H278">
        <v>1</v>
      </c>
      <c r="I278" t="s">
        <v>642</v>
      </c>
      <c r="J278" t="s">
        <v>3</v>
      </c>
      <c r="K278" t="s">
        <v>643</v>
      </c>
      <c r="L278">
        <v>1191</v>
      </c>
      <c r="N278">
        <v>1013</v>
      </c>
      <c r="O278" t="s">
        <v>508</v>
      </c>
      <c r="P278" t="s">
        <v>508</v>
      </c>
      <c r="Q278">
        <v>1</v>
      </c>
      <c r="W278">
        <v>0</v>
      </c>
      <c r="X278">
        <v>-961628416</v>
      </c>
      <c r="Y278">
        <f t="shared" si="86"/>
        <v>2.19</v>
      </c>
      <c r="AA278">
        <v>0</v>
      </c>
      <c r="AB278">
        <v>0</v>
      </c>
      <c r="AC278">
        <v>0</v>
      </c>
      <c r="AD278">
        <v>391.78</v>
      </c>
      <c r="AE278">
        <v>0</v>
      </c>
      <c r="AF278">
        <v>0</v>
      </c>
      <c r="AG278">
        <v>0</v>
      </c>
      <c r="AH278">
        <v>391.78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0</v>
      </c>
      <c r="AQ278">
        <v>1</v>
      </c>
      <c r="AR278">
        <v>0</v>
      </c>
      <c r="AS278" t="s">
        <v>3</v>
      </c>
      <c r="AT278">
        <v>2.19</v>
      </c>
      <c r="AU278" t="s">
        <v>3</v>
      </c>
      <c r="AV278">
        <v>1</v>
      </c>
      <c r="AW278">
        <v>2</v>
      </c>
      <c r="AX278">
        <v>61618763</v>
      </c>
      <c r="AY278">
        <v>1</v>
      </c>
      <c r="AZ278">
        <v>0</v>
      </c>
      <c r="BA278">
        <v>286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857.99819999999988</v>
      </c>
      <c r="BN278">
        <v>2.19</v>
      </c>
      <c r="BO278">
        <v>0</v>
      </c>
      <c r="BP278">
        <v>1</v>
      </c>
      <c r="BQ278">
        <v>0</v>
      </c>
      <c r="BR278">
        <v>0</v>
      </c>
      <c r="BS278">
        <v>0</v>
      </c>
      <c r="BT278">
        <v>857.99819999999988</v>
      </c>
      <c r="BU278">
        <v>2.19</v>
      </c>
      <c r="BV278">
        <v>0</v>
      </c>
      <c r="BW278">
        <v>1</v>
      </c>
      <c r="CU278">
        <f>ROUND(AT278*Source!I220*AH278*AL278,2)</f>
        <v>10295.98</v>
      </c>
      <c r="CV278">
        <f>ROUND(Y278*Source!I220,7)</f>
        <v>26.28</v>
      </c>
      <c r="CW278">
        <v>0</v>
      </c>
      <c r="CX278">
        <f>ROUND(Y278*Source!I220,7)</f>
        <v>26.28</v>
      </c>
      <c r="CY278">
        <f t="shared" ref="CY278:CY299" si="96">AD278</f>
        <v>391.78</v>
      </c>
      <c r="CZ278">
        <f t="shared" ref="CZ278:CZ299" si="97">AH278</f>
        <v>391.78</v>
      </c>
      <c r="DA278">
        <f t="shared" ref="DA278:DA299" si="98">AL278</f>
        <v>1</v>
      </c>
      <c r="DB278">
        <f t="shared" si="87"/>
        <v>858</v>
      </c>
      <c r="DC278">
        <f t="shared" si="88"/>
        <v>0</v>
      </c>
      <c r="DD278" t="s">
        <v>3</v>
      </c>
      <c r="DE278" t="s">
        <v>3</v>
      </c>
      <c r="DF278">
        <f t="shared" si="95"/>
        <v>0</v>
      </c>
      <c r="DG278">
        <f t="shared" si="93"/>
        <v>0</v>
      </c>
      <c r="DH278">
        <f t="shared" si="90"/>
        <v>0</v>
      </c>
      <c r="DI278">
        <f t="shared" si="91"/>
        <v>10295.98</v>
      </c>
      <c r="DJ278">
        <f t="shared" ref="DJ278:DJ299" si="99">DI278</f>
        <v>10295.98</v>
      </c>
      <c r="DK278">
        <v>1</v>
      </c>
      <c r="DL278" t="s">
        <v>3</v>
      </c>
      <c r="DM278">
        <v>0</v>
      </c>
      <c r="DN278" t="s">
        <v>3</v>
      </c>
      <c r="DO278">
        <v>0</v>
      </c>
    </row>
    <row r="279" spans="1:119" x14ac:dyDescent="0.2">
      <c r="A279">
        <f>ROW(Source!A260)</f>
        <v>260</v>
      </c>
      <c r="B279">
        <v>61617792</v>
      </c>
      <c r="C279">
        <v>61618825</v>
      </c>
      <c r="D279">
        <v>56217421</v>
      </c>
      <c r="E279">
        <v>108</v>
      </c>
      <c r="F279">
        <v>1</v>
      </c>
      <c r="G279">
        <v>1</v>
      </c>
      <c r="H279">
        <v>1</v>
      </c>
      <c r="I279" t="s">
        <v>644</v>
      </c>
      <c r="J279" t="s">
        <v>3</v>
      </c>
      <c r="K279" t="s">
        <v>645</v>
      </c>
      <c r="L279">
        <v>1369</v>
      </c>
      <c r="N279">
        <v>1013</v>
      </c>
      <c r="O279" t="s">
        <v>611</v>
      </c>
      <c r="P279" t="s">
        <v>611</v>
      </c>
      <c r="Q279">
        <v>1</v>
      </c>
      <c r="W279">
        <v>0</v>
      </c>
      <c r="X279">
        <v>286205319</v>
      </c>
      <c r="Y279">
        <f t="shared" si="86"/>
        <v>0.81</v>
      </c>
      <c r="AA279">
        <v>0</v>
      </c>
      <c r="AB279">
        <v>0</v>
      </c>
      <c r="AC279">
        <v>0</v>
      </c>
      <c r="AD279">
        <v>597.64</v>
      </c>
      <c r="AE279">
        <v>0</v>
      </c>
      <c r="AF279">
        <v>0</v>
      </c>
      <c r="AG279">
        <v>0</v>
      </c>
      <c r="AH279">
        <v>597.64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3</v>
      </c>
      <c r="AT279">
        <v>0.81</v>
      </c>
      <c r="AU279" t="s">
        <v>3</v>
      </c>
      <c r="AV279">
        <v>1</v>
      </c>
      <c r="AW279">
        <v>2</v>
      </c>
      <c r="AX279">
        <v>61618828</v>
      </c>
      <c r="AY279">
        <v>1</v>
      </c>
      <c r="AZ279">
        <v>0</v>
      </c>
      <c r="BA279">
        <v>287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484.08840000000004</v>
      </c>
      <c r="BN279">
        <v>0.81</v>
      </c>
      <c r="BO279">
        <v>0</v>
      </c>
      <c r="BP279">
        <v>1</v>
      </c>
      <c r="BQ279">
        <v>0</v>
      </c>
      <c r="BR279">
        <v>0</v>
      </c>
      <c r="BS279">
        <v>0</v>
      </c>
      <c r="BT279">
        <v>484.08840000000004</v>
      </c>
      <c r="BU279">
        <v>0.81</v>
      </c>
      <c r="BV279">
        <v>0</v>
      </c>
      <c r="BW279">
        <v>1</v>
      </c>
      <c r="CU279">
        <f>ROUND(AT279*Source!I260*AH279*AL279,2)</f>
        <v>4356.8</v>
      </c>
      <c r="CV279">
        <f>ROUND(Y279*Source!I260,7)</f>
        <v>7.29</v>
      </c>
      <c r="CW279">
        <v>0</v>
      </c>
      <c r="CX279">
        <f>ROUND(Y279*Source!I260,7)</f>
        <v>7.29</v>
      </c>
      <c r="CY279">
        <f t="shared" si="96"/>
        <v>597.64</v>
      </c>
      <c r="CZ279">
        <f t="shared" si="97"/>
        <v>597.64</v>
      </c>
      <c r="DA279">
        <f t="shared" si="98"/>
        <v>1</v>
      </c>
      <c r="DB279">
        <f t="shared" si="87"/>
        <v>484.09</v>
      </c>
      <c r="DC279">
        <f t="shared" si="88"/>
        <v>0</v>
      </c>
      <c r="DD279" t="s">
        <v>3</v>
      </c>
      <c r="DE279" t="s">
        <v>3</v>
      </c>
      <c r="DF279">
        <f t="shared" si="95"/>
        <v>0</v>
      </c>
      <c r="DG279">
        <f t="shared" si="93"/>
        <v>0</v>
      </c>
      <c r="DH279">
        <f t="shared" si="90"/>
        <v>0</v>
      </c>
      <c r="DI279">
        <f t="shared" si="91"/>
        <v>4356.8</v>
      </c>
      <c r="DJ279">
        <f t="shared" si="99"/>
        <v>4356.8</v>
      </c>
      <c r="DK279">
        <v>1</v>
      </c>
      <c r="DL279" t="s">
        <v>3</v>
      </c>
      <c r="DM279">
        <v>0</v>
      </c>
      <c r="DN279" t="s">
        <v>3</v>
      </c>
      <c r="DO279">
        <v>0</v>
      </c>
    </row>
    <row r="280" spans="1:119" x14ac:dyDescent="0.2">
      <c r="A280">
        <f>ROW(Source!A260)</f>
        <v>260</v>
      </c>
      <c r="B280">
        <v>61617792</v>
      </c>
      <c r="C280">
        <v>61618825</v>
      </c>
      <c r="D280">
        <v>56217452</v>
      </c>
      <c r="E280">
        <v>108</v>
      </c>
      <c r="F280">
        <v>1</v>
      </c>
      <c r="G280">
        <v>1</v>
      </c>
      <c r="H280">
        <v>1</v>
      </c>
      <c r="I280" t="s">
        <v>646</v>
      </c>
      <c r="J280" t="s">
        <v>3</v>
      </c>
      <c r="K280" t="s">
        <v>647</v>
      </c>
      <c r="L280">
        <v>1369</v>
      </c>
      <c r="N280">
        <v>1013</v>
      </c>
      <c r="O280" t="s">
        <v>611</v>
      </c>
      <c r="P280" t="s">
        <v>611</v>
      </c>
      <c r="Q280">
        <v>1</v>
      </c>
      <c r="W280">
        <v>0</v>
      </c>
      <c r="X280">
        <v>126826561</v>
      </c>
      <c r="Y280">
        <f t="shared" si="86"/>
        <v>0.81</v>
      </c>
      <c r="AA280">
        <v>0</v>
      </c>
      <c r="AB280">
        <v>0</v>
      </c>
      <c r="AC280">
        <v>0</v>
      </c>
      <c r="AD280">
        <v>584.36</v>
      </c>
      <c r="AE280">
        <v>0</v>
      </c>
      <c r="AF280">
        <v>0</v>
      </c>
      <c r="AG280">
        <v>0</v>
      </c>
      <c r="AH280">
        <v>584.36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3</v>
      </c>
      <c r="AT280">
        <v>0.81</v>
      </c>
      <c r="AU280" t="s">
        <v>3</v>
      </c>
      <c r="AV280">
        <v>1</v>
      </c>
      <c r="AW280">
        <v>2</v>
      </c>
      <c r="AX280">
        <v>61618829</v>
      </c>
      <c r="AY280">
        <v>1</v>
      </c>
      <c r="AZ280">
        <v>0</v>
      </c>
      <c r="BA280">
        <v>288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473.33160000000004</v>
      </c>
      <c r="BN280">
        <v>0.81</v>
      </c>
      <c r="BO280">
        <v>0</v>
      </c>
      <c r="BP280">
        <v>1</v>
      </c>
      <c r="BQ280">
        <v>0</v>
      </c>
      <c r="BR280">
        <v>0</v>
      </c>
      <c r="BS280">
        <v>0</v>
      </c>
      <c r="BT280">
        <v>473.33160000000004</v>
      </c>
      <c r="BU280">
        <v>0.81</v>
      </c>
      <c r="BV280">
        <v>0</v>
      </c>
      <c r="BW280">
        <v>1</v>
      </c>
      <c r="CU280">
        <f>ROUND(AT280*Source!I260*AH280*AL280,2)</f>
        <v>4259.9799999999996</v>
      </c>
      <c r="CV280">
        <f>ROUND(Y280*Source!I260,7)</f>
        <v>7.29</v>
      </c>
      <c r="CW280">
        <v>0</v>
      </c>
      <c r="CX280">
        <f>ROUND(Y280*Source!I260,7)</f>
        <v>7.29</v>
      </c>
      <c r="CY280">
        <f t="shared" si="96"/>
        <v>584.36</v>
      </c>
      <c r="CZ280">
        <f t="shared" si="97"/>
        <v>584.36</v>
      </c>
      <c r="DA280">
        <f t="shared" si="98"/>
        <v>1</v>
      </c>
      <c r="DB280">
        <f t="shared" si="87"/>
        <v>473.33</v>
      </c>
      <c r="DC280">
        <f t="shared" si="88"/>
        <v>0</v>
      </c>
      <c r="DD280" t="s">
        <v>3</v>
      </c>
      <c r="DE280" t="s">
        <v>3</v>
      </c>
      <c r="DF280">
        <f t="shared" si="95"/>
        <v>0</v>
      </c>
      <c r="DG280">
        <f t="shared" si="93"/>
        <v>0</v>
      </c>
      <c r="DH280">
        <f t="shared" si="90"/>
        <v>0</v>
      </c>
      <c r="DI280">
        <f t="shared" si="91"/>
        <v>4259.9799999999996</v>
      </c>
      <c r="DJ280">
        <f t="shared" si="99"/>
        <v>4259.9799999999996</v>
      </c>
      <c r="DK280">
        <v>1</v>
      </c>
      <c r="DL280" t="s">
        <v>3</v>
      </c>
      <c r="DM280">
        <v>0</v>
      </c>
      <c r="DN280" t="s">
        <v>3</v>
      </c>
      <c r="DO280">
        <v>0</v>
      </c>
    </row>
    <row r="281" spans="1:119" x14ac:dyDescent="0.2">
      <c r="A281">
        <f>ROW(Source!A261)</f>
        <v>261</v>
      </c>
      <c r="B281">
        <v>61617792</v>
      </c>
      <c r="C281">
        <v>61618830</v>
      </c>
      <c r="D281">
        <v>56217421</v>
      </c>
      <c r="E281">
        <v>108</v>
      </c>
      <c r="F281">
        <v>1</v>
      </c>
      <c r="G281">
        <v>1</v>
      </c>
      <c r="H281">
        <v>1</v>
      </c>
      <c r="I281" t="s">
        <v>644</v>
      </c>
      <c r="J281" t="s">
        <v>3</v>
      </c>
      <c r="K281" t="s">
        <v>645</v>
      </c>
      <c r="L281">
        <v>1369</v>
      </c>
      <c r="N281">
        <v>1013</v>
      </c>
      <c r="O281" t="s">
        <v>611</v>
      </c>
      <c r="P281" t="s">
        <v>611</v>
      </c>
      <c r="Q281">
        <v>1</v>
      </c>
      <c r="W281">
        <v>0</v>
      </c>
      <c r="X281">
        <v>286205319</v>
      </c>
      <c r="Y281">
        <f t="shared" si="86"/>
        <v>0.16</v>
      </c>
      <c r="AA281">
        <v>0</v>
      </c>
      <c r="AB281">
        <v>0</v>
      </c>
      <c r="AC281">
        <v>0</v>
      </c>
      <c r="AD281">
        <v>597.64</v>
      </c>
      <c r="AE281">
        <v>0</v>
      </c>
      <c r="AF281">
        <v>0</v>
      </c>
      <c r="AG281">
        <v>0</v>
      </c>
      <c r="AH281">
        <v>597.64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0</v>
      </c>
      <c r="AQ281">
        <v>1</v>
      </c>
      <c r="AR281">
        <v>0</v>
      </c>
      <c r="AS281" t="s">
        <v>3</v>
      </c>
      <c r="AT281">
        <v>0.16</v>
      </c>
      <c r="AU281" t="s">
        <v>3</v>
      </c>
      <c r="AV281">
        <v>1</v>
      </c>
      <c r="AW281">
        <v>2</v>
      </c>
      <c r="AX281">
        <v>61618833</v>
      </c>
      <c r="AY281">
        <v>1</v>
      </c>
      <c r="AZ281">
        <v>0</v>
      </c>
      <c r="BA281">
        <v>289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95.622399999999999</v>
      </c>
      <c r="BN281">
        <v>0.16</v>
      </c>
      <c r="BO281">
        <v>0</v>
      </c>
      <c r="BP281">
        <v>1</v>
      </c>
      <c r="BQ281">
        <v>0</v>
      </c>
      <c r="BR281">
        <v>0</v>
      </c>
      <c r="BS281">
        <v>0</v>
      </c>
      <c r="BT281">
        <v>95.622399999999999</v>
      </c>
      <c r="BU281">
        <v>0.16</v>
      </c>
      <c r="BV281">
        <v>0</v>
      </c>
      <c r="BW281">
        <v>1</v>
      </c>
      <c r="CU281">
        <f>ROUND(AT281*Source!I261*AH281*AL281,2)</f>
        <v>286.87</v>
      </c>
      <c r="CV281">
        <f>ROUND(Y281*Source!I261,7)</f>
        <v>0.48</v>
      </c>
      <c r="CW281">
        <v>0</v>
      </c>
      <c r="CX281">
        <f>ROUND(Y281*Source!I261,7)</f>
        <v>0.48</v>
      </c>
      <c r="CY281">
        <f t="shared" si="96"/>
        <v>597.64</v>
      </c>
      <c r="CZ281">
        <f t="shared" si="97"/>
        <v>597.64</v>
      </c>
      <c r="DA281">
        <f t="shared" si="98"/>
        <v>1</v>
      </c>
      <c r="DB281">
        <f t="shared" si="87"/>
        <v>95.62</v>
      </c>
      <c r="DC281">
        <f t="shared" si="88"/>
        <v>0</v>
      </c>
      <c r="DD281" t="s">
        <v>3</v>
      </c>
      <c r="DE281" t="s">
        <v>3</v>
      </c>
      <c r="DF281">
        <f t="shared" si="95"/>
        <v>0</v>
      </c>
      <c r="DG281">
        <f t="shared" si="93"/>
        <v>0</v>
      </c>
      <c r="DH281">
        <f t="shared" si="90"/>
        <v>0</v>
      </c>
      <c r="DI281">
        <f t="shared" si="91"/>
        <v>286.87</v>
      </c>
      <c r="DJ281">
        <f t="shared" si="99"/>
        <v>286.87</v>
      </c>
      <c r="DK281">
        <v>1</v>
      </c>
      <c r="DL281" t="s">
        <v>3</v>
      </c>
      <c r="DM281">
        <v>0</v>
      </c>
      <c r="DN281" t="s">
        <v>3</v>
      </c>
      <c r="DO281">
        <v>0</v>
      </c>
    </row>
    <row r="282" spans="1:119" x14ac:dyDescent="0.2">
      <c r="A282">
        <f>ROW(Source!A261)</f>
        <v>261</v>
      </c>
      <c r="B282">
        <v>61617792</v>
      </c>
      <c r="C282">
        <v>61618830</v>
      </c>
      <c r="D282">
        <v>56217452</v>
      </c>
      <c r="E282">
        <v>108</v>
      </c>
      <c r="F282">
        <v>1</v>
      </c>
      <c r="G282">
        <v>1</v>
      </c>
      <c r="H282">
        <v>1</v>
      </c>
      <c r="I282" t="s">
        <v>646</v>
      </c>
      <c r="J282" t="s">
        <v>3</v>
      </c>
      <c r="K282" t="s">
        <v>647</v>
      </c>
      <c r="L282">
        <v>1369</v>
      </c>
      <c r="N282">
        <v>1013</v>
      </c>
      <c r="O282" t="s">
        <v>611</v>
      </c>
      <c r="P282" t="s">
        <v>611</v>
      </c>
      <c r="Q282">
        <v>1</v>
      </c>
      <c r="W282">
        <v>0</v>
      </c>
      <c r="X282">
        <v>126826561</v>
      </c>
      <c r="Y282">
        <f t="shared" si="86"/>
        <v>0.16</v>
      </c>
      <c r="AA282">
        <v>0</v>
      </c>
      <c r="AB282">
        <v>0</v>
      </c>
      <c r="AC282">
        <v>0</v>
      </c>
      <c r="AD282">
        <v>584.36</v>
      </c>
      <c r="AE282">
        <v>0</v>
      </c>
      <c r="AF282">
        <v>0</v>
      </c>
      <c r="AG282">
        <v>0</v>
      </c>
      <c r="AH282">
        <v>584.36</v>
      </c>
      <c r="AI282">
        <v>1</v>
      </c>
      <c r="AJ282">
        <v>1</v>
      </c>
      <c r="AK282">
        <v>1</v>
      </c>
      <c r="AL282">
        <v>1</v>
      </c>
      <c r="AM282">
        <v>-2</v>
      </c>
      <c r="AN282">
        <v>0</v>
      </c>
      <c r="AO282">
        <v>0</v>
      </c>
      <c r="AP282">
        <v>0</v>
      </c>
      <c r="AQ282">
        <v>1</v>
      </c>
      <c r="AR282">
        <v>0</v>
      </c>
      <c r="AS282" t="s">
        <v>3</v>
      </c>
      <c r="AT282">
        <v>0.16</v>
      </c>
      <c r="AU282" t="s">
        <v>3</v>
      </c>
      <c r="AV282">
        <v>1</v>
      </c>
      <c r="AW282">
        <v>2</v>
      </c>
      <c r="AX282">
        <v>61618834</v>
      </c>
      <c r="AY282">
        <v>1</v>
      </c>
      <c r="AZ282">
        <v>0</v>
      </c>
      <c r="BA282">
        <v>290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93.497600000000006</v>
      </c>
      <c r="BN282">
        <v>0.16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93.497600000000006</v>
      </c>
      <c r="BU282">
        <v>0.16</v>
      </c>
      <c r="BV282">
        <v>0</v>
      </c>
      <c r="BW282">
        <v>1</v>
      </c>
      <c r="CU282">
        <f>ROUND(AT282*Source!I261*AH282*AL282,2)</f>
        <v>280.49</v>
      </c>
      <c r="CV282">
        <f>ROUND(Y282*Source!I261,7)</f>
        <v>0.48</v>
      </c>
      <c r="CW282">
        <v>0</v>
      </c>
      <c r="CX282">
        <f>ROUND(Y282*Source!I261,7)</f>
        <v>0.48</v>
      </c>
      <c r="CY282">
        <f t="shared" si="96"/>
        <v>584.36</v>
      </c>
      <c r="CZ282">
        <f t="shared" si="97"/>
        <v>584.36</v>
      </c>
      <c r="DA282">
        <f t="shared" si="98"/>
        <v>1</v>
      </c>
      <c r="DB282">
        <f t="shared" si="87"/>
        <v>93.5</v>
      </c>
      <c r="DC282">
        <f t="shared" si="88"/>
        <v>0</v>
      </c>
      <c r="DD282" t="s">
        <v>3</v>
      </c>
      <c r="DE282" t="s">
        <v>3</v>
      </c>
      <c r="DF282">
        <f t="shared" si="95"/>
        <v>0</v>
      </c>
      <c r="DG282">
        <f t="shared" si="93"/>
        <v>0</v>
      </c>
      <c r="DH282">
        <f t="shared" si="90"/>
        <v>0</v>
      </c>
      <c r="DI282">
        <f t="shared" si="91"/>
        <v>280.49</v>
      </c>
      <c r="DJ282">
        <f t="shared" si="99"/>
        <v>280.49</v>
      </c>
      <c r="DK282">
        <v>1</v>
      </c>
      <c r="DL282" t="s">
        <v>3</v>
      </c>
      <c r="DM282">
        <v>0</v>
      </c>
      <c r="DN282" t="s">
        <v>3</v>
      </c>
      <c r="DO282">
        <v>0</v>
      </c>
    </row>
    <row r="283" spans="1:119" x14ac:dyDescent="0.2">
      <c r="A283">
        <f>ROW(Source!A262)</f>
        <v>262</v>
      </c>
      <c r="B283">
        <v>61617792</v>
      </c>
      <c r="C283">
        <v>61618835</v>
      </c>
      <c r="D283">
        <v>56217421</v>
      </c>
      <c r="E283">
        <v>108</v>
      </c>
      <c r="F283">
        <v>1</v>
      </c>
      <c r="G283">
        <v>1</v>
      </c>
      <c r="H283">
        <v>1</v>
      </c>
      <c r="I283" t="s">
        <v>644</v>
      </c>
      <c r="J283" t="s">
        <v>3</v>
      </c>
      <c r="K283" t="s">
        <v>645</v>
      </c>
      <c r="L283">
        <v>1369</v>
      </c>
      <c r="N283">
        <v>1013</v>
      </c>
      <c r="O283" t="s">
        <v>611</v>
      </c>
      <c r="P283" t="s">
        <v>611</v>
      </c>
      <c r="Q283">
        <v>1</v>
      </c>
      <c r="W283">
        <v>0</v>
      </c>
      <c r="X283">
        <v>286205319</v>
      </c>
      <c r="Y283">
        <f t="shared" si="86"/>
        <v>0.81</v>
      </c>
      <c r="AA283">
        <v>0</v>
      </c>
      <c r="AB283">
        <v>0</v>
      </c>
      <c r="AC283">
        <v>0</v>
      </c>
      <c r="AD283">
        <v>597.64</v>
      </c>
      <c r="AE283">
        <v>0</v>
      </c>
      <c r="AF283">
        <v>0</v>
      </c>
      <c r="AG283">
        <v>0</v>
      </c>
      <c r="AH283">
        <v>597.64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0</v>
      </c>
      <c r="AQ283">
        <v>1</v>
      </c>
      <c r="AR283">
        <v>0</v>
      </c>
      <c r="AS283" t="s">
        <v>3</v>
      </c>
      <c r="AT283">
        <v>0.81</v>
      </c>
      <c r="AU283" t="s">
        <v>3</v>
      </c>
      <c r="AV283">
        <v>1</v>
      </c>
      <c r="AW283">
        <v>2</v>
      </c>
      <c r="AX283">
        <v>61618838</v>
      </c>
      <c r="AY283">
        <v>1</v>
      </c>
      <c r="AZ283">
        <v>0</v>
      </c>
      <c r="BA283">
        <v>291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484.08840000000004</v>
      </c>
      <c r="BN283">
        <v>0.81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484.08840000000004</v>
      </c>
      <c r="BU283">
        <v>0.81</v>
      </c>
      <c r="BV283">
        <v>0</v>
      </c>
      <c r="BW283">
        <v>1</v>
      </c>
      <c r="CU283">
        <f>ROUND(AT283*Source!I262*AH283*AL283,2)</f>
        <v>3388.62</v>
      </c>
      <c r="CV283">
        <f>ROUND(Y283*Source!I262,7)</f>
        <v>5.67</v>
      </c>
      <c r="CW283">
        <v>0</v>
      </c>
      <c r="CX283">
        <f>ROUND(Y283*Source!I262,7)</f>
        <v>5.67</v>
      </c>
      <c r="CY283">
        <f t="shared" si="96"/>
        <v>597.64</v>
      </c>
      <c r="CZ283">
        <f t="shared" si="97"/>
        <v>597.64</v>
      </c>
      <c r="DA283">
        <f t="shared" si="98"/>
        <v>1</v>
      </c>
      <c r="DB283">
        <f t="shared" si="87"/>
        <v>484.09</v>
      </c>
      <c r="DC283">
        <f t="shared" si="88"/>
        <v>0</v>
      </c>
      <c r="DD283" t="s">
        <v>3</v>
      </c>
      <c r="DE283" t="s">
        <v>3</v>
      </c>
      <c r="DF283">
        <f t="shared" si="95"/>
        <v>0</v>
      </c>
      <c r="DG283">
        <f t="shared" si="93"/>
        <v>0</v>
      </c>
      <c r="DH283">
        <f t="shared" si="90"/>
        <v>0</v>
      </c>
      <c r="DI283">
        <f t="shared" si="91"/>
        <v>3388.62</v>
      </c>
      <c r="DJ283">
        <f t="shared" si="99"/>
        <v>3388.62</v>
      </c>
      <c r="DK283">
        <v>1</v>
      </c>
      <c r="DL283" t="s">
        <v>3</v>
      </c>
      <c r="DM283">
        <v>0</v>
      </c>
      <c r="DN283" t="s">
        <v>3</v>
      </c>
      <c r="DO283">
        <v>0</v>
      </c>
    </row>
    <row r="284" spans="1:119" x14ac:dyDescent="0.2">
      <c r="A284">
        <f>ROW(Source!A262)</f>
        <v>262</v>
      </c>
      <c r="B284">
        <v>61617792</v>
      </c>
      <c r="C284">
        <v>61618835</v>
      </c>
      <c r="D284">
        <v>56217452</v>
      </c>
      <c r="E284">
        <v>108</v>
      </c>
      <c r="F284">
        <v>1</v>
      </c>
      <c r="G284">
        <v>1</v>
      </c>
      <c r="H284">
        <v>1</v>
      </c>
      <c r="I284" t="s">
        <v>646</v>
      </c>
      <c r="J284" t="s">
        <v>3</v>
      </c>
      <c r="K284" t="s">
        <v>647</v>
      </c>
      <c r="L284">
        <v>1369</v>
      </c>
      <c r="N284">
        <v>1013</v>
      </c>
      <c r="O284" t="s">
        <v>611</v>
      </c>
      <c r="P284" t="s">
        <v>611</v>
      </c>
      <c r="Q284">
        <v>1</v>
      </c>
      <c r="W284">
        <v>0</v>
      </c>
      <c r="X284">
        <v>126826561</v>
      </c>
      <c r="Y284">
        <f t="shared" si="86"/>
        <v>0.81</v>
      </c>
      <c r="AA284">
        <v>0</v>
      </c>
      <c r="AB284">
        <v>0</v>
      </c>
      <c r="AC284">
        <v>0</v>
      </c>
      <c r="AD284">
        <v>584.36</v>
      </c>
      <c r="AE284">
        <v>0</v>
      </c>
      <c r="AF284">
        <v>0</v>
      </c>
      <c r="AG284">
        <v>0</v>
      </c>
      <c r="AH284">
        <v>584.36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0</v>
      </c>
      <c r="AO284">
        <v>0</v>
      </c>
      <c r="AP284">
        <v>0</v>
      </c>
      <c r="AQ284">
        <v>1</v>
      </c>
      <c r="AR284">
        <v>0</v>
      </c>
      <c r="AS284" t="s">
        <v>3</v>
      </c>
      <c r="AT284">
        <v>0.81</v>
      </c>
      <c r="AU284" t="s">
        <v>3</v>
      </c>
      <c r="AV284">
        <v>1</v>
      </c>
      <c r="AW284">
        <v>2</v>
      </c>
      <c r="AX284">
        <v>61618839</v>
      </c>
      <c r="AY284">
        <v>1</v>
      </c>
      <c r="AZ284">
        <v>0</v>
      </c>
      <c r="BA284">
        <v>292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473.33160000000004</v>
      </c>
      <c r="BN284">
        <v>0.81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473.33160000000004</v>
      </c>
      <c r="BU284">
        <v>0.81</v>
      </c>
      <c r="BV284">
        <v>0</v>
      </c>
      <c r="BW284">
        <v>1</v>
      </c>
      <c r="CU284">
        <f>ROUND(AT284*Source!I262*AH284*AL284,2)</f>
        <v>3313.32</v>
      </c>
      <c r="CV284">
        <f>ROUND(Y284*Source!I262,7)</f>
        <v>5.67</v>
      </c>
      <c r="CW284">
        <v>0</v>
      </c>
      <c r="CX284">
        <f>ROUND(Y284*Source!I262,7)</f>
        <v>5.67</v>
      </c>
      <c r="CY284">
        <f t="shared" si="96"/>
        <v>584.36</v>
      </c>
      <c r="CZ284">
        <f t="shared" si="97"/>
        <v>584.36</v>
      </c>
      <c r="DA284">
        <f t="shared" si="98"/>
        <v>1</v>
      </c>
      <c r="DB284">
        <f t="shared" si="87"/>
        <v>473.33</v>
      </c>
      <c r="DC284">
        <f t="shared" si="88"/>
        <v>0</v>
      </c>
      <c r="DD284" t="s">
        <v>3</v>
      </c>
      <c r="DE284" t="s">
        <v>3</v>
      </c>
      <c r="DF284">
        <f t="shared" si="95"/>
        <v>0</v>
      </c>
      <c r="DG284">
        <f t="shared" si="93"/>
        <v>0</v>
      </c>
      <c r="DH284">
        <f t="shared" si="90"/>
        <v>0</v>
      </c>
      <c r="DI284">
        <f t="shared" si="91"/>
        <v>3313.32</v>
      </c>
      <c r="DJ284">
        <f t="shared" si="99"/>
        <v>3313.32</v>
      </c>
      <c r="DK284">
        <v>1</v>
      </c>
      <c r="DL284" t="s">
        <v>3</v>
      </c>
      <c r="DM284">
        <v>0</v>
      </c>
      <c r="DN284" t="s">
        <v>3</v>
      </c>
      <c r="DO284">
        <v>0</v>
      </c>
    </row>
    <row r="285" spans="1:119" x14ac:dyDescent="0.2">
      <c r="A285">
        <f>ROW(Source!A263)</f>
        <v>263</v>
      </c>
      <c r="B285">
        <v>61617792</v>
      </c>
      <c r="C285">
        <v>61618840</v>
      </c>
      <c r="D285">
        <v>56217415</v>
      </c>
      <c r="E285">
        <v>108</v>
      </c>
      <c r="F285">
        <v>1</v>
      </c>
      <c r="G285">
        <v>1</v>
      </c>
      <c r="H285">
        <v>1</v>
      </c>
      <c r="I285" t="s">
        <v>614</v>
      </c>
      <c r="J285" t="s">
        <v>3</v>
      </c>
      <c r="K285" t="s">
        <v>615</v>
      </c>
      <c r="L285">
        <v>1369</v>
      </c>
      <c r="N285">
        <v>1013</v>
      </c>
      <c r="O285" t="s">
        <v>611</v>
      </c>
      <c r="P285" t="s">
        <v>611</v>
      </c>
      <c r="Q285">
        <v>1</v>
      </c>
      <c r="W285">
        <v>0</v>
      </c>
      <c r="X285">
        <v>-512803540</v>
      </c>
      <c r="Y285">
        <f t="shared" si="86"/>
        <v>1.08</v>
      </c>
      <c r="AA285">
        <v>0</v>
      </c>
      <c r="AB285">
        <v>0</v>
      </c>
      <c r="AC285">
        <v>0</v>
      </c>
      <c r="AD285">
        <v>444.91</v>
      </c>
      <c r="AE285">
        <v>0</v>
      </c>
      <c r="AF285">
        <v>0</v>
      </c>
      <c r="AG285">
        <v>0</v>
      </c>
      <c r="AH285">
        <v>444.91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0</v>
      </c>
      <c r="AO285">
        <v>0</v>
      </c>
      <c r="AP285">
        <v>0</v>
      </c>
      <c r="AQ285">
        <v>1</v>
      </c>
      <c r="AR285">
        <v>0</v>
      </c>
      <c r="AS285" t="s">
        <v>3</v>
      </c>
      <c r="AT285">
        <v>1.08</v>
      </c>
      <c r="AU285" t="s">
        <v>3</v>
      </c>
      <c r="AV285">
        <v>1</v>
      </c>
      <c r="AW285">
        <v>2</v>
      </c>
      <c r="AX285">
        <v>61618844</v>
      </c>
      <c r="AY285">
        <v>1</v>
      </c>
      <c r="AZ285">
        <v>0</v>
      </c>
      <c r="BA285">
        <v>293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480.50280000000004</v>
      </c>
      <c r="BN285">
        <v>1.08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480.50280000000004</v>
      </c>
      <c r="BU285">
        <v>1.08</v>
      </c>
      <c r="BV285">
        <v>0</v>
      </c>
      <c r="BW285">
        <v>1</v>
      </c>
      <c r="CU285">
        <f>ROUND(AT285*Source!I263*AH285*AL285,2)</f>
        <v>1441.51</v>
      </c>
      <c r="CV285">
        <f>ROUND(Y285*Source!I263,7)</f>
        <v>3.24</v>
      </c>
      <c r="CW285">
        <v>0</v>
      </c>
      <c r="CX285">
        <f>ROUND(Y285*Source!I263,7)</f>
        <v>3.24</v>
      </c>
      <c r="CY285">
        <f t="shared" si="96"/>
        <v>444.91</v>
      </c>
      <c r="CZ285">
        <f t="shared" si="97"/>
        <v>444.91</v>
      </c>
      <c r="DA285">
        <f t="shared" si="98"/>
        <v>1</v>
      </c>
      <c r="DB285">
        <f t="shared" si="87"/>
        <v>480.5</v>
      </c>
      <c r="DC285">
        <f t="shared" si="88"/>
        <v>0</v>
      </c>
      <c r="DD285" t="s">
        <v>3</v>
      </c>
      <c r="DE285" t="s">
        <v>3</v>
      </c>
      <c r="DF285">
        <f t="shared" si="95"/>
        <v>0</v>
      </c>
      <c r="DG285">
        <f t="shared" si="93"/>
        <v>0</v>
      </c>
      <c r="DH285">
        <f t="shared" si="90"/>
        <v>0</v>
      </c>
      <c r="DI285">
        <f t="shared" si="91"/>
        <v>1441.51</v>
      </c>
      <c r="DJ285">
        <f t="shared" si="99"/>
        <v>1441.51</v>
      </c>
      <c r="DK285">
        <v>1</v>
      </c>
      <c r="DL285" t="s">
        <v>3</v>
      </c>
      <c r="DM285">
        <v>0</v>
      </c>
      <c r="DN285" t="s">
        <v>3</v>
      </c>
      <c r="DO285">
        <v>0</v>
      </c>
    </row>
    <row r="286" spans="1:119" x14ac:dyDescent="0.2">
      <c r="A286">
        <f>ROW(Source!A263)</f>
        <v>263</v>
      </c>
      <c r="B286">
        <v>61617792</v>
      </c>
      <c r="C286">
        <v>61618840</v>
      </c>
      <c r="D286">
        <v>56217437</v>
      </c>
      <c r="E286">
        <v>108</v>
      </c>
      <c r="F286">
        <v>1</v>
      </c>
      <c r="G286">
        <v>1</v>
      </c>
      <c r="H286">
        <v>1</v>
      </c>
      <c r="I286" t="s">
        <v>648</v>
      </c>
      <c r="J286" t="s">
        <v>3</v>
      </c>
      <c r="K286" t="s">
        <v>649</v>
      </c>
      <c r="L286">
        <v>1369</v>
      </c>
      <c r="N286">
        <v>1013</v>
      </c>
      <c r="O286" t="s">
        <v>611</v>
      </c>
      <c r="P286" t="s">
        <v>611</v>
      </c>
      <c r="Q286">
        <v>1</v>
      </c>
      <c r="W286">
        <v>0</v>
      </c>
      <c r="X286">
        <v>-1275334932</v>
      </c>
      <c r="Y286">
        <f t="shared" si="86"/>
        <v>1.08</v>
      </c>
      <c r="AA286">
        <v>0</v>
      </c>
      <c r="AB286">
        <v>0</v>
      </c>
      <c r="AC286">
        <v>0</v>
      </c>
      <c r="AD286">
        <v>424.99</v>
      </c>
      <c r="AE286">
        <v>0</v>
      </c>
      <c r="AF286">
        <v>0</v>
      </c>
      <c r="AG286">
        <v>0</v>
      </c>
      <c r="AH286">
        <v>424.99</v>
      </c>
      <c r="AI286">
        <v>1</v>
      </c>
      <c r="AJ286">
        <v>1</v>
      </c>
      <c r="AK286">
        <v>1</v>
      </c>
      <c r="AL286">
        <v>1</v>
      </c>
      <c r="AM286">
        <v>-2</v>
      </c>
      <c r="AN286">
        <v>0</v>
      </c>
      <c r="AO286">
        <v>0</v>
      </c>
      <c r="AP286">
        <v>0</v>
      </c>
      <c r="AQ286">
        <v>1</v>
      </c>
      <c r="AR286">
        <v>0</v>
      </c>
      <c r="AS286" t="s">
        <v>3</v>
      </c>
      <c r="AT286">
        <v>1.08</v>
      </c>
      <c r="AU286" t="s">
        <v>3</v>
      </c>
      <c r="AV286">
        <v>1</v>
      </c>
      <c r="AW286">
        <v>2</v>
      </c>
      <c r="AX286">
        <v>61618845</v>
      </c>
      <c r="AY286">
        <v>1</v>
      </c>
      <c r="AZ286">
        <v>0</v>
      </c>
      <c r="BA286">
        <v>294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458.98920000000004</v>
      </c>
      <c r="BN286">
        <v>1.08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458.98920000000004</v>
      </c>
      <c r="BU286">
        <v>1.08</v>
      </c>
      <c r="BV286">
        <v>0</v>
      </c>
      <c r="BW286">
        <v>1</v>
      </c>
      <c r="CU286">
        <f>ROUND(AT286*Source!I263*AH286*AL286,2)</f>
        <v>1376.97</v>
      </c>
      <c r="CV286">
        <f>ROUND(Y286*Source!I263,7)</f>
        <v>3.24</v>
      </c>
      <c r="CW286">
        <v>0</v>
      </c>
      <c r="CX286">
        <f>ROUND(Y286*Source!I263,7)</f>
        <v>3.24</v>
      </c>
      <c r="CY286">
        <f t="shared" si="96"/>
        <v>424.99</v>
      </c>
      <c r="CZ286">
        <f t="shared" si="97"/>
        <v>424.99</v>
      </c>
      <c r="DA286">
        <f t="shared" si="98"/>
        <v>1</v>
      </c>
      <c r="DB286">
        <f t="shared" si="87"/>
        <v>458.99</v>
      </c>
      <c r="DC286">
        <f t="shared" si="88"/>
        <v>0</v>
      </c>
      <c r="DD286" t="s">
        <v>3</v>
      </c>
      <c r="DE286" t="s">
        <v>3</v>
      </c>
      <c r="DF286">
        <f t="shared" si="95"/>
        <v>0</v>
      </c>
      <c r="DG286">
        <f t="shared" si="93"/>
        <v>0</v>
      </c>
      <c r="DH286">
        <f t="shared" si="90"/>
        <v>0</v>
      </c>
      <c r="DI286">
        <f t="shared" si="91"/>
        <v>1376.97</v>
      </c>
      <c r="DJ286">
        <f t="shared" si="99"/>
        <v>1376.97</v>
      </c>
      <c r="DK286">
        <v>1</v>
      </c>
      <c r="DL286" t="s">
        <v>3</v>
      </c>
      <c r="DM286">
        <v>0</v>
      </c>
      <c r="DN286" t="s">
        <v>3</v>
      </c>
      <c r="DO286">
        <v>0</v>
      </c>
    </row>
    <row r="287" spans="1:119" x14ac:dyDescent="0.2">
      <c r="A287">
        <f>ROW(Source!A263)</f>
        <v>263</v>
      </c>
      <c r="B287">
        <v>61617792</v>
      </c>
      <c r="C287">
        <v>61618840</v>
      </c>
      <c r="D287">
        <v>56217448</v>
      </c>
      <c r="E287">
        <v>108</v>
      </c>
      <c r="F287">
        <v>1</v>
      </c>
      <c r="G287">
        <v>1</v>
      </c>
      <c r="H287">
        <v>1</v>
      </c>
      <c r="I287" t="s">
        <v>650</v>
      </c>
      <c r="J287" t="s">
        <v>3</v>
      </c>
      <c r="K287" t="s">
        <v>651</v>
      </c>
      <c r="L287">
        <v>1369</v>
      </c>
      <c r="N287">
        <v>1013</v>
      </c>
      <c r="O287" t="s">
        <v>611</v>
      </c>
      <c r="P287" t="s">
        <v>611</v>
      </c>
      <c r="Q287">
        <v>1</v>
      </c>
      <c r="W287">
        <v>0</v>
      </c>
      <c r="X287">
        <v>-2140504649</v>
      </c>
      <c r="Y287">
        <f t="shared" si="86"/>
        <v>3.24</v>
      </c>
      <c r="AA287">
        <v>0</v>
      </c>
      <c r="AB287">
        <v>0</v>
      </c>
      <c r="AC287">
        <v>0</v>
      </c>
      <c r="AD287">
        <v>650.76</v>
      </c>
      <c r="AE287">
        <v>0</v>
      </c>
      <c r="AF287">
        <v>0</v>
      </c>
      <c r="AG287">
        <v>0</v>
      </c>
      <c r="AH287">
        <v>650.76</v>
      </c>
      <c r="AI287">
        <v>1</v>
      </c>
      <c r="AJ287">
        <v>1</v>
      </c>
      <c r="AK287">
        <v>1</v>
      </c>
      <c r="AL287">
        <v>1</v>
      </c>
      <c r="AM287">
        <v>-2</v>
      </c>
      <c r="AN287">
        <v>0</v>
      </c>
      <c r="AO287">
        <v>0</v>
      </c>
      <c r="AP287">
        <v>0</v>
      </c>
      <c r="AQ287">
        <v>1</v>
      </c>
      <c r="AR287">
        <v>0</v>
      </c>
      <c r="AS287" t="s">
        <v>3</v>
      </c>
      <c r="AT287">
        <v>3.24</v>
      </c>
      <c r="AU287" t="s">
        <v>3</v>
      </c>
      <c r="AV287">
        <v>1</v>
      </c>
      <c r="AW287">
        <v>2</v>
      </c>
      <c r="AX287">
        <v>61618846</v>
      </c>
      <c r="AY287">
        <v>1</v>
      </c>
      <c r="AZ287">
        <v>0</v>
      </c>
      <c r="BA287">
        <v>295</v>
      </c>
      <c r="BB287">
        <v>1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2108.4623999999999</v>
      </c>
      <c r="BN287">
        <v>3.24</v>
      </c>
      <c r="BO287">
        <v>0</v>
      </c>
      <c r="BP287">
        <v>1</v>
      </c>
      <c r="BQ287">
        <v>0</v>
      </c>
      <c r="BR287">
        <v>0</v>
      </c>
      <c r="BS287">
        <v>0</v>
      </c>
      <c r="BT287">
        <v>2108.4623999999999</v>
      </c>
      <c r="BU287">
        <v>3.24</v>
      </c>
      <c r="BV287">
        <v>0</v>
      </c>
      <c r="BW287">
        <v>1</v>
      </c>
      <c r="CU287">
        <f>ROUND(AT287*Source!I263*AH287*AL287,2)</f>
        <v>6325.39</v>
      </c>
      <c r="CV287">
        <f>ROUND(Y287*Source!I263,7)</f>
        <v>9.7200000000000006</v>
      </c>
      <c r="CW287">
        <v>0</v>
      </c>
      <c r="CX287">
        <f>ROUND(Y287*Source!I263,7)</f>
        <v>9.7200000000000006</v>
      </c>
      <c r="CY287">
        <f t="shared" si="96"/>
        <v>650.76</v>
      </c>
      <c r="CZ287">
        <f t="shared" si="97"/>
        <v>650.76</v>
      </c>
      <c r="DA287">
        <f t="shared" si="98"/>
        <v>1</v>
      </c>
      <c r="DB287">
        <f t="shared" si="87"/>
        <v>2108.46</v>
      </c>
      <c r="DC287">
        <f t="shared" si="88"/>
        <v>0</v>
      </c>
      <c r="DD287" t="s">
        <v>3</v>
      </c>
      <c r="DE287" t="s">
        <v>3</v>
      </c>
      <c r="DF287">
        <f t="shared" si="95"/>
        <v>0</v>
      </c>
      <c r="DG287">
        <f t="shared" si="93"/>
        <v>0</v>
      </c>
      <c r="DH287">
        <f t="shared" si="90"/>
        <v>0</v>
      </c>
      <c r="DI287">
        <f t="shared" si="91"/>
        <v>6325.39</v>
      </c>
      <c r="DJ287">
        <f t="shared" si="99"/>
        <v>6325.39</v>
      </c>
      <c r="DK287">
        <v>1</v>
      </c>
      <c r="DL287" t="s">
        <v>3</v>
      </c>
      <c r="DM287">
        <v>0</v>
      </c>
      <c r="DN287" t="s">
        <v>3</v>
      </c>
      <c r="DO287">
        <v>0</v>
      </c>
    </row>
    <row r="288" spans="1:119" x14ac:dyDescent="0.2">
      <c r="A288">
        <f>ROW(Source!A264)</f>
        <v>264</v>
      </c>
      <c r="B288">
        <v>61617792</v>
      </c>
      <c r="C288">
        <v>61618847</v>
      </c>
      <c r="D288">
        <v>56217415</v>
      </c>
      <c r="E288">
        <v>108</v>
      </c>
      <c r="F288">
        <v>1</v>
      </c>
      <c r="G288">
        <v>1</v>
      </c>
      <c r="H288">
        <v>1</v>
      </c>
      <c r="I288" t="s">
        <v>614</v>
      </c>
      <c r="J288" t="s">
        <v>3</v>
      </c>
      <c r="K288" t="s">
        <v>615</v>
      </c>
      <c r="L288">
        <v>1369</v>
      </c>
      <c r="N288">
        <v>1013</v>
      </c>
      <c r="O288" t="s">
        <v>611</v>
      </c>
      <c r="P288" t="s">
        <v>611</v>
      </c>
      <c r="Q288">
        <v>1</v>
      </c>
      <c r="W288">
        <v>0</v>
      </c>
      <c r="X288">
        <v>-512803540</v>
      </c>
      <c r="Y288">
        <f t="shared" si="86"/>
        <v>1.08</v>
      </c>
      <c r="AA288">
        <v>0</v>
      </c>
      <c r="AB288">
        <v>0</v>
      </c>
      <c r="AC288">
        <v>0</v>
      </c>
      <c r="AD288">
        <v>444.91</v>
      </c>
      <c r="AE288">
        <v>0</v>
      </c>
      <c r="AF288">
        <v>0</v>
      </c>
      <c r="AG288">
        <v>0</v>
      </c>
      <c r="AH288">
        <v>444.91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0</v>
      </c>
      <c r="AQ288">
        <v>1</v>
      </c>
      <c r="AR288">
        <v>0</v>
      </c>
      <c r="AS288" t="s">
        <v>3</v>
      </c>
      <c r="AT288">
        <v>1.08</v>
      </c>
      <c r="AU288" t="s">
        <v>3</v>
      </c>
      <c r="AV288">
        <v>1</v>
      </c>
      <c r="AW288">
        <v>2</v>
      </c>
      <c r="AX288">
        <v>61618850</v>
      </c>
      <c r="AY288">
        <v>1</v>
      </c>
      <c r="AZ288">
        <v>0</v>
      </c>
      <c r="BA288">
        <v>296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480.50280000000004</v>
      </c>
      <c r="BN288">
        <v>1.08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480.50280000000004</v>
      </c>
      <c r="BU288">
        <v>1.08</v>
      </c>
      <c r="BV288">
        <v>0</v>
      </c>
      <c r="BW288">
        <v>1</v>
      </c>
      <c r="CU288">
        <f>ROUND(AT288*Source!I264*AH288*AL288,2)</f>
        <v>18739.61</v>
      </c>
      <c r="CV288">
        <f>ROUND(Y288*Source!I264,7)</f>
        <v>42.12</v>
      </c>
      <c r="CW288">
        <v>0</v>
      </c>
      <c r="CX288">
        <f>ROUND(Y288*Source!I264,7)</f>
        <v>42.12</v>
      </c>
      <c r="CY288">
        <f t="shared" si="96"/>
        <v>444.91</v>
      </c>
      <c r="CZ288">
        <f t="shared" si="97"/>
        <v>444.91</v>
      </c>
      <c r="DA288">
        <f t="shared" si="98"/>
        <v>1</v>
      </c>
      <c r="DB288">
        <f t="shared" si="87"/>
        <v>480.5</v>
      </c>
      <c r="DC288">
        <f t="shared" si="88"/>
        <v>0</v>
      </c>
      <c r="DD288" t="s">
        <v>3</v>
      </c>
      <c r="DE288" t="s">
        <v>3</v>
      </c>
      <c r="DF288">
        <f t="shared" si="95"/>
        <v>0</v>
      </c>
      <c r="DG288">
        <f t="shared" si="93"/>
        <v>0</v>
      </c>
      <c r="DH288">
        <f t="shared" si="90"/>
        <v>0</v>
      </c>
      <c r="DI288">
        <f t="shared" si="91"/>
        <v>18739.61</v>
      </c>
      <c r="DJ288">
        <f t="shared" si="99"/>
        <v>18739.61</v>
      </c>
      <c r="DK288">
        <v>1</v>
      </c>
      <c r="DL288" t="s">
        <v>3</v>
      </c>
      <c r="DM288">
        <v>0</v>
      </c>
      <c r="DN288" t="s">
        <v>3</v>
      </c>
      <c r="DO288">
        <v>0</v>
      </c>
    </row>
    <row r="289" spans="1:119" x14ac:dyDescent="0.2">
      <c r="A289">
        <f>ROW(Source!A264)</f>
        <v>264</v>
      </c>
      <c r="B289">
        <v>61617792</v>
      </c>
      <c r="C289">
        <v>61618847</v>
      </c>
      <c r="D289">
        <v>56217448</v>
      </c>
      <c r="E289">
        <v>108</v>
      </c>
      <c r="F289">
        <v>1</v>
      </c>
      <c r="G289">
        <v>1</v>
      </c>
      <c r="H289">
        <v>1</v>
      </c>
      <c r="I289" t="s">
        <v>650</v>
      </c>
      <c r="J289" t="s">
        <v>3</v>
      </c>
      <c r="K289" t="s">
        <v>651</v>
      </c>
      <c r="L289">
        <v>1369</v>
      </c>
      <c r="N289">
        <v>1013</v>
      </c>
      <c r="O289" t="s">
        <v>611</v>
      </c>
      <c r="P289" t="s">
        <v>611</v>
      </c>
      <c r="Q289">
        <v>1</v>
      </c>
      <c r="W289">
        <v>0</v>
      </c>
      <c r="X289">
        <v>-2140504649</v>
      </c>
      <c r="Y289">
        <f t="shared" si="86"/>
        <v>1.62</v>
      </c>
      <c r="AA289">
        <v>0</v>
      </c>
      <c r="AB289">
        <v>0</v>
      </c>
      <c r="AC289">
        <v>0</v>
      </c>
      <c r="AD289">
        <v>650.76</v>
      </c>
      <c r="AE289">
        <v>0</v>
      </c>
      <c r="AF289">
        <v>0</v>
      </c>
      <c r="AG289">
        <v>0</v>
      </c>
      <c r="AH289">
        <v>650.76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0</v>
      </c>
      <c r="AQ289">
        <v>1</v>
      </c>
      <c r="AR289">
        <v>0</v>
      </c>
      <c r="AS289" t="s">
        <v>3</v>
      </c>
      <c r="AT289">
        <v>1.62</v>
      </c>
      <c r="AU289" t="s">
        <v>3</v>
      </c>
      <c r="AV289">
        <v>1</v>
      </c>
      <c r="AW289">
        <v>2</v>
      </c>
      <c r="AX289">
        <v>61618851</v>
      </c>
      <c r="AY289">
        <v>1</v>
      </c>
      <c r="AZ289">
        <v>0</v>
      </c>
      <c r="BA289">
        <v>297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1054.2311999999999</v>
      </c>
      <c r="BN289">
        <v>1.62</v>
      </c>
      <c r="BO289">
        <v>0</v>
      </c>
      <c r="BP289">
        <v>1</v>
      </c>
      <c r="BQ289">
        <v>0</v>
      </c>
      <c r="BR289">
        <v>0</v>
      </c>
      <c r="BS289">
        <v>0</v>
      </c>
      <c r="BT289">
        <v>1054.2311999999999</v>
      </c>
      <c r="BU289">
        <v>1.62</v>
      </c>
      <c r="BV289">
        <v>0</v>
      </c>
      <c r="BW289">
        <v>1</v>
      </c>
      <c r="CU289">
        <f>ROUND(AT289*Source!I264*AH289*AL289,2)</f>
        <v>41115.019999999997</v>
      </c>
      <c r="CV289">
        <f>ROUND(Y289*Source!I264,7)</f>
        <v>63.18</v>
      </c>
      <c r="CW289">
        <v>0</v>
      </c>
      <c r="CX289">
        <f>ROUND(Y289*Source!I264,7)</f>
        <v>63.18</v>
      </c>
      <c r="CY289">
        <f t="shared" si="96"/>
        <v>650.76</v>
      </c>
      <c r="CZ289">
        <f t="shared" si="97"/>
        <v>650.76</v>
      </c>
      <c r="DA289">
        <f t="shared" si="98"/>
        <v>1</v>
      </c>
      <c r="DB289">
        <f t="shared" si="87"/>
        <v>1054.23</v>
      </c>
      <c r="DC289">
        <f t="shared" si="88"/>
        <v>0</v>
      </c>
      <c r="DD289" t="s">
        <v>3</v>
      </c>
      <c r="DE289" t="s">
        <v>3</v>
      </c>
      <c r="DF289">
        <f t="shared" si="95"/>
        <v>0</v>
      </c>
      <c r="DG289">
        <f t="shared" si="93"/>
        <v>0</v>
      </c>
      <c r="DH289">
        <f t="shared" si="90"/>
        <v>0</v>
      </c>
      <c r="DI289">
        <f t="shared" si="91"/>
        <v>41115.019999999997</v>
      </c>
      <c r="DJ289">
        <f t="shared" si="99"/>
        <v>41115.019999999997</v>
      </c>
      <c r="DK289">
        <v>1</v>
      </c>
      <c r="DL289" t="s">
        <v>3</v>
      </c>
      <c r="DM289">
        <v>0</v>
      </c>
      <c r="DN289" t="s">
        <v>3</v>
      </c>
      <c r="DO289">
        <v>0</v>
      </c>
    </row>
    <row r="290" spans="1:119" x14ac:dyDescent="0.2">
      <c r="A290">
        <f>ROW(Source!A265)</f>
        <v>265</v>
      </c>
      <c r="B290">
        <v>61617792</v>
      </c>
      <c r="C290">
        <v>61618852</v>
      </c>
      <c r="D290">
        <v>56217421</v>
      </c>
      <c r="E290">
        <v>108</v>
      </c>
      <c r="F290">
        <v>1</v>
      </c>
      <c r="G290">
        <v>1</v>
      </c>
      <c r="H290">
        <v>1</v>
      </c>
      <c r="I290" t="s">
        <v>644</v>
      </c>
      <c r="J290" t="s">
        <v>3</v>
      </c>
      <c r="K290" t="s">
        <v>645</v>
      </c>
      <c r="L290">
        <v>1369</v>
      </c>
      <c r="N290">
        <v>1013</v>
      </c>
      <c r="O290" t="s">
        <v>611</v>
      </c>
      <c r="P290" t="s">
        <v>611</v>
      </c>
      <c r="Q290">
        <v>1</v>
      </c>
      <c r="W290">
        <v>0</v>
      </c>
      <c r="X290">
        <v>286205319</v>
      </c>
      <c r="Y290">
        <f t="shared" si="86"/>
        <v>0.5</v>
      </c>
      <c r="AA290">
        <v>0</v>
      </c>
      <c r="AB290">
        <v>0</v>
      </c>
      <c r="AC290">
        <v>0</v>
      </c>
      <c r="AD290">
        <v>597.64</v>
      </c>
      <c r="AE290">
        <v>0</v>
      </c>
      <c r="AF290">
        <v>0</v>
      </c>
      <c r="AG290">
        <v>0</v>
      </c>
      <c r="AH290">
        <v>597.64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0</v>
      </c>
      <c r="AQ290">
        <v>1</v>
      </c>
      <c r="AR290">
        <v>0</v>
      </c>
      <c r="AS290" t="s">
        <v>3</v>
      </c>
      <c r="AT290">
        <v>0.5</v>
      </c>
      <c r="AU290" t="s">
        <v>3</v>
      </c>
      <c r="AV290">
        <v>1</v>
      </c>
      <c r="AW290">
        <v>2</v>
      </c>
      <c r="AX290">
        <v>61618855</v>
      </c>
      <c r="AY290">
        <v>1</v>
      </c>
      <c r="AZ290">
        <v>0</v>
      </c>
      <c r="BA290">
        <v>298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298.82</v>
      </c>
      <c r="BN290">
        <v>0.5</v>
      </c>
      <c r="BO290">
        <v>0</v>
      </c>
      <c r="BP290">
        <v>1</v>
      </c>
      <c r="BQ290">
        <v>0</v>
      </c>
      <c r="BR290">
        <v>0</v>
      </c>
      <c r="BS290">
        <v>0</v>
      </c>
      <c r="BT290">
        <v>298.82</v>
      </c>
      <c r="BU290">
        <v>0.5</v>
      </c>
      <c r="BV290">
        <v>0</v>
      </c>
      <c r="BW290">
        <v>1</v>
      </c>
      <c r="CU290">
        <f>ROUND(AT290*Source!I265*AH290*AL290,2)</f>
        <v>4781.12</v>
      </c>
      <c r="CV290">
        <f>ROUND(Y290*Source!I265,7)</f>
        <v>8</v>
      </c>
      <c r="CW290">
        <v>0</v>
      </c>
      <c r="CX290">
        <f>ROUND(Y290*Source!I265,7)</f>
        <v>8</v>
      </c>
      <c r="CY290">
        <f t="shared" si="96"/>
        <v>597.64</v>
      </c>
      <c r="CZ290">
        <f t="shared" si="97"/>
        <v>597.64</v>
      </c>
      <c r="DA290">
        <f t="shared" si="98"/>
        <v>1</v>
      </c>
      <c r="DB290">
        <f t="shared" si="87"/>
        <v>298.82</v>
      </c>
      <c r="DC290">
        <f t="shared" si="88"/>
        <v>0</v>
      </c>
      <c r="DD290" t="s">
        <v>3</v>
      </c>
      <c r="DE290" t="s">
        <v>3</v>
      </c>
      <c r="DF290">
        <f t="shared" si="95"/>
        <v>0</v>
      </c>
      <c r="DG290">
        <f t="shared" si="93"/>
        <v>0</v>
      </c>
      <c r="DH290">
        <f t="shared" si="90"/>
        <v>0</v>
      </c>
      <c r="DI290">
        <f t="shared" si="91"/>
        <v>4781.12</v>
      </c>
      <c r="DJ290">
        <f t="shared" si="99"/>
        <v>4781.12</v>
      </c>
      <c r="DK290">
        <v>1</v>
      </c>
      <c r="DL290" t="s">
        <v>3</v>
      </c>
      <c r="DM290">
        <v>0</v>
      </c>
      <c r="DN290" t="s">
        <v>3</v>
      </c>
      <c r="DO290">
        <v>0</v>
      </c>
    </row>
    <row r="291" spans="1:119" x14ac:dyDescent="0.2">
      <c r="A291">
        <f>ROW(Source!A265)</f>
        <v>265</v>
      </c>
      <c r="B291">
        <v>61617792</v>
      </c>
      <c r="C291">
        <v>61618852</v>
      </c>
      <c r="D291">
        <v>56217452</v>
      </c>
      <c r="E291">
        <v>108</v>
      </c>
      <c r="F291">
        <v>1</v>
      </c>
      <c r="G291">
        <v>1</v>
      </c>
      <c r="H291">
        <v>1</v>
      </c>
      <c r="I291" t="s">
        <v>646</v>
      </c>
      <c r="J291" t="s">
        <v>3</v>
      </c>
      <c r="K291" t="s">
        <v>647</v>
      </c>
      <c r="L291">
        <v>1369</v>
      </c>
      <c r="N291">
        <v>1013</v>
      </c>
      <c r="O291" t="s">
        <v>611</v>
      </c>
      <c r="P291" t="s">
        <v>611</v>
      </c>
      <c r="Q291">
        <v>1</v>
      </c>
      <c r="W291">
        <v>0</v>
      </c>
      <c r="X291">
        <v>126826561</v>
      </c>
      <c r="Y291">
        <f t="shared" si="86"/>
        <v>0.5</v>
      </c>
      <c r="AA291">
        <v>0</v>
      </c>
      <c r="AB291">
        <v>0</v>
      </c>
      <c r="AC291">
        <v>0</v>
      </c>
      <c r="AD291">
        <v>584.36</v>
      </c>
      <c r="AE291">
        <v>0</v>
      </c>
      <c r="AF291">
        <v>0</v>
      </c>
      <c r="AG291">
        <v>0</v>
      </c>
      <c r="AH291">
        <v>584.36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0</v>
      </c>
      <c r="AQ291">
        <v>1</v>
      </c>
      <c r="AR291">
        <v>0</v>
      </c>
      <c r="AS291" t="s">
        <v>3</v>
      </c>
      <c r="AT291">
        <v>0.5</v>
      </c>
      <c r="AU291" t="s">
        <v>3</v>
      </c>
      <c r="AV291">
        <v>1</v>
      </c>
      <c r="AW291">
        <v>2</v>
      </c>
      <c r="AX291">
        <v>61618856</v>
      </c>
      <c r="AY291">
        <v>1</v>
      </c>
      <c r="AZ291">
        <v>0</v>
      </c>
      <c r="BA291">
        <v>299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292.18</v>
      </c>
      <c r="BN291">
        <v>0.5</v>
      </c>
      <c r="BO291">
        <v>0</v>
      </c>
      <c r="BP291">
        <v>1</v>
      </c>
      <c r="BQ291">
        <v>0</v>
      </c>
      <c r="BR291">
        <v>0</v>
      </c>
      <c r="BS291">
        <v>0</v>
      </c>
      <c r="BT291">
        <v>292.18</v>
      </c>
      <c r="BU291">
        <v>0.5</v>
      </c>
      <c r="BV291">
        <v>0</v>
      </c>
      <c r="BW291">
        <v>1</v>
      </c>
      <c r="CU291">
        <f>ROUND(AT291*Source!I265*AH291*AL291,2)</f>
        <v>4674.88</v>
      </c>
      <c r="CV291">
        <f>ROUND(Y291*Source!I265,7)</f>
        <v>8</v>
      </c>
      <c r="CW291">
        <v>0</v>
      </c>
      <c r="CX291">
        <f>ROUND(Y291*Source!I265,7)</f>
        <v>8</v>
      </c>
      <c r="CY291">
        <f t="shared" si="96"/>
        <v>584.36</v>
      </c>
      <c r="CZ291">
        <f t="shared" si="97"/>
        <v>584.36</v>
      </c>
      <c r="DA291">
        <f t="shared" si="98"/>
        <v>1</v>
      </c>
      <c r="DB291">
        <f t="shared" si="87"/>
        <v>292.18</v>
      </c>
      <c r="DC291">
        <f t="shared" si="88"/>
        <v>0</v>
      </c>
      <c r="DD291" t="s">
        <v>3</v>
      </c>
      <c r="DE291" t="s">
        <v>3</v>
      </c>
      <c r="DF291">
        <f t="shared" si="95"/>
        <v>0</v>
      </c>
      <c r="DG291">
        <f t="shared" si="93"/>
        <v>0</v>
      </c>
      <c r="DH291">
        <f t="shared" si="90"/>
        <v>0</v>
      </c>
      <c r="DI291">
        <f t="shared" si="91"/>
        <v>4674.88</v>
      </c>
      <c r="DJ291">
        <f t="shared" si="99"/>
        <v>4674.88</v>
      </c>
      <c r="DK291">
        <v>1</v>
      </c>
      <c r="DL291" t="s">
        <v>3</v>
      </c>
      <c r="DM291">
        <v>0</v>
      </c>
      <c r="DN291" t="s">
        <v>3</v>
      </c>
      <c r="DO291">
        <v>0</v>
      </c>
    </row>
    <row r="292" spans="1:119" x14ac:dyDescent="0.2">
      <c r="A292">
        <f>ROW(Source!A266)</f>
        <v>266</v>
      </c>
      <c r="B292">
        <v>61617792</v>
      </c>
      <c r="C292">
        <v>61618857</v>
      </c>
      <c r="D292">
        <v>56217421</v>
      </c>
      <c r="E292">
        <v>108</v>
      </c>
      <c r="F292">
        <v>1</v>
      </c>
      <c r="G292">
        <v>1</v>
      </c>
      <c r="H292">
        <v>1</v>
      </c>
      <c r="I292" t="s">
        <v>644</v>
      </c>
      <c r="J292" t="s">
        <v>3</v>
      </c>
      <c r="K292" t="s">
        <v>645</v>
      </c>
      <c r="L292">
        <v>1369</v>
      </c>
      <c r="N292">
        <v>1013</v>
      </c>
      <c r="O292" t="s">
        <v>611</v>
      </c>
      <c r="P292" t="s">
        <v>611</v>
      </c>
      <c r="Q292">
        <v>1</v>
      </c>
      <c r="W292">
        <v>0</v>
      </c>
      <c r="X292">
        <v>286205319</v>
      </c>
      <c r="Y292">
        <f t="shared" si="86"/>
        <v>0.81</v>
      </c>
      <c r="AA292">
        <v>0</v>
      </c>
      <c r="AB292">
        <v>0</v>
      </c>
      <c r="AC292">
        <v>0</v>
      </c>
      <c r="AD292">
        <v>597.64</v>
      </c>
      <c r="AE292">
        <v>0</v>
      </c>
      <c r="AF292">
        <v>0</v>
      </c>
      <c r="AG292">
        <v>0</v>
      </c>
      <c r="AH292">
        <v>597.64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0</v>
      </c>
      <c r="AQ292">
        <v>1</v>
      </c>
      <c r="AR292">
        <v>0</v>
      </c>
      <c r="AS292" t="s">
        <v>3</v>
      </c>
      <c r="AT292">
        <v>0.81</v>
      </c>
      <c r="AU292" t="s">
        <v>3</v>
      </c>
      <c r="AV292">
        <v>1</v>
      </c>
      <c r="AW292">
        <v>2</v>
      </c>
      <c r="AX292">
        <v>61618860</v>
      </c>
      <c r="AY292">
        <v>1</v>
      </c>
      <c r="AZ292">
        <v>0</v>
      </c>
      <c r="BA292">
        <v>300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484.08840000000004</v>
      </c>
      <c r="BN292">
        <v>0.81</v>
      </c>
      <c r="BO292">
        <v>0</v>
      </c>
      <c r="BP292">
        <v>1</v>
      </c>
      <c r="BQ292">
        <v>0</v>
      </c>
      <c r="BR292">
        <v>0</v>
      </c>
      <c r="BS292">
        <v>0</v>
      </c>
      <c r="BT292">
        <v>484.08840000000004</v>
      </c>
      <c r="BU292">
        <v>0.81</v>
      </c>
      <c r="BV292">
        <v>0</v>
      </c>
      <c r="BW292">
        <v>1</v>
      </c>
      <c r="CU292">
        <f>ROUND(AT292*Source!I266*AH292*AL292,2)</f>
        <v>7745.41</v>
      </c>
      <c r="CV292">
        <f>ROUND(Y292*Source!I266,7)</f>
        <v>12.96</v>
      </c>
      <c r="CW292">
        <v>0</v>
      </c>
      <c r="CX292">
        <f>ROUND(Y292*Source!I266,7)</f>
        <v>12.96</v>
      </c>
      <c r="CY292">
        <f t="shared" si="96"/>
        <v>597.64</v>
      </c>
      <c r="CZ292">
        <f t="shared" si="97"/>
        <v>597.64</v>
      </c>
      <c r="DA292">
        <f t="shared" si="98"/>
        <v>1</v>
      </c>
      <c r="DB292">
        <f t="shared" si="87"/>
        <v>484.09</v>
      </c>
      <c r="DC292">
        <f t="shared" si="88"/>
        <v>0</v>
      </c>
      <c r="DD292" t="s">
        <v>3</v>
      </c>
      <c r="DE292" t="s">
        <v>3</v>
      </c>
      <c r="DF292">
        <f t="shared" si="95"/>
        <v>0</v>
      </c>
      <c r="DG292">
        <f t="shared" ref="DG292:DG304" si="100">ROUND(ROUND(AF292,2)*CX292,2)</f>
        <v>0</v>
      </c>
      <c r="DH292">
        <f t="shared" si="90"/>
        <v>0</v>
      </c>
      <c r="DI292">
        <f t="shared" si="91"/>
        <v>7745.41</v>
      </c>
      <c r="DJ292">
        <f t="shared" si="99"/>
        <v>7745.41</v>
      </c>
      <c r="DK292">
        <v>1</v>
      </c>
      <c r="DL292" t="s">
        <v>3</v>
      </c>
      <c r="DM292">
        <v>0</v>
      </c>
      <c r="DN292" t="s">
        <v>3</v>
      </c>
      <c r="DO292">
        <v>0</v>
      </c>
    </row>
    <row r="293" spans="1:119" x14ac:dyDescent="0.2">
      <c r="A293">
        <f>ROW(Source!A266)</f>
        <v>266</v>
      </c>
      <c r="B293">
        <v>61617792</v>
      </c>
      <c r="C293">
        <v>61618857</v>
      </c>
      <c r="D293">
        <v>56217452</v>
      </c>
      <c r="E293">
        <v>108</v>
      </c>
      <c r="F293">
        <v>1</v>
      </c>
      <c r="G293">
        <v>1</v>
      </c>
      <c r="H293">
        <v>1</v>
      </c>
      <c r="I293" t="s">
        <v>646</v>
      </c>
      <c r="J293" t="s">
        <v>3</v>
      </c>
      <c r="K293" t="s">
        <v>647</v>
      </c>
      <c r="L293">
        <v>1369</v>
      </c>
      <c r="N293">
        <v>1013</v>
      </c>
      <c r="O293" t="s">
        <v>611</v>
      </c>
      <c r="P293" t="s">
        <v>611</v>
      </c>
      <c r="Q293">
        <v>1</v>
      </c>
      <c r="W293">
        <v>0</v>
      </c>
      <c r="X293">
        <v>126826561</v>
      </c>
      <c r="Y293">
        <f t="shared" si="86"/>
        <v>0.81</v>
      </c>
      <c r="AA293">
        <v>0</v>
      </c>
      <c r="AB293">
        <v>0</v>
      </c>
      <c r="AC293">
        <v>0</v>
      </c>
      <c r="AD293">
        <v>584.36</v>
      </c>
      <c r="AE293">
        <v>0</v>
      </c>
      <c r="AF293">
        <v>0</v>
      </c>
      <c r="AG293">
        <v>0</v>
      </c>
      <c r="AH293">
        <v>584.36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0</v>
      </c>
      <c r="AP293">
        <v>0</v>
      </c>
      <c r="AQ293">
        <v>1</v>
      </c>
      <c r="AR293">
        <v>0</v>
      </c>
      <c r="AS293" t="s">
        <v>3</v>
      </c>
      <c r="AT293">
        <v>0.81</v>
      </c>
      <c r="AU293" t="s">
        <v>3</v>
      </c>
      <c r="AV293">
        <v>1</v>
      </c>
      <c r="AW293">
        <v>2</v>
      </c>
      <c r="AX293">
        <v>61618861</v>
      </c>
      <c r="AY293">
        <v>1</v>
      </c>
      <c r="AZ293">
        <v>0</v>
      </c>
      <c r="BA293">
        <v>301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473.33160000000004</v>
      </c>
      <c r="BN293">
        <v>0.81</v>
      </c>
      <c r="BO293">
        <v>0</v>
      </c>
      <c r="BP293">
        <v>1</v>
      </c>
      <c r="BQ293">
        <v>0</v>
      </c>
      <c r="BR293">
        <v>0</v>
      </c>
      <c r="BS293">
        <v>0</v>
      </c>
      <c r="BT293">
        <v>473.33160000000004</v>
      </c>
      <c r="BU293">
        <v>0.81</v>
      </c>
      <c r="BV293">
        <v>0</v>
      </c>
      <c r="BW293">
        <v>1</v>
      </c>
      <c r="CU293">
        <f>ROUND(AT293*Source!I266*AH293*AL293,2)</f>
        <v>7573.31</v>
      </c>
      <c r="CV293">
        <f>ROUND(Y293*Source!I266,7)</f>
        <v>12.96</v>
      </c>
      <c r="CW293">
        <v>0</v>
      </c>
      <c r="CX293">
        <f>ROUND(Y293*Source!I266,7)</f>
        <v>12.96</v>
      </c>
      <c r="CY293">
        <f t="shared" si="96"/>
        <v>584.36</v>
      </c>
      <c r="CZ293">
        <f t="shared" si="97"/>
        <v>584.36</v>
      </c>
      <c r="DA293">
        <f t="shared" si="98"/>
        <v>1</v>
      </c>
      <c r="DB293">
        <f t="shared" si="87"/>
        <v>473.33</v>
      </c>
      <c r="DC293">
        <f t="shared" si="88"/>
        <v>0</v>
      </c>
      <c r="DD293" t="s">
        <v>3</v>
      </c>
      <c r="DE293" t="s">
        <v>3</v>
      </c>
      <c r="DF293">
        <f t="shared" si="95"/>
        <v>0</v>
      </c>
      <c r="DG293">
        <f t="shared" si="100"/>
        <v>0</v>
      </c>
      <c r="DH293">
        <f t="shared" si="90"/>
        <v>0</v>
      </c>
      <c r="DI293">
        <f t="shared" si="91"/>
        <v>7573.31</v>
      </c>
      <c r="DJ293">
        <f t="shared" si="99"/>
        <v>7573.31</v>
      </c>
      <c r="DK293">
        <v>1</v>
      </c>
      <c r="DL293" t="s">
        <v>3</v>
      </c>
      <c r="DM293">
        <v>0</v>
      </c>
      <c r="DN293" t="s">
        <v>3</v>
      </c>
      <c r="DO293">
        <v>0</v>
      </c>
    </row>
    <row r="294" spans="1:119" x14ac:dyDescent="0.2">
      <c r="A294">
        <f>ROW(Source!A267)</f>
        <v>267</v>
      </c>
      <c r="B294">
        <v>61617792</v>
      </c>
      <c r="C294">
        <v>61618862</v>
      </c>
      <c r="D294">
        <v>56217421</v>
      </c>
      <c r="E294">
        <v>108</v>
      </c>
      <c r="F294">
        <v>1</v>
      </c>
      <c r="G294">
        <v>1</v>
      </c>
      <c r="H294">
        <v>1</v>
      </c>
      <c r="I294" t="s">
        <v>644</v>
      </c>
      <c r="J294" t="s">
        <v>3</v>
      </c>
      <c r="K294" t="s">
        <v>645</v>
      </c>
      <c r="L294">
        <v>1369</v>
      </c>
      <c r="N294">
        <v>1013</v>
      </c>
      <c r="O294" t="s">
        <v>611</v>
      </c>
      <c r="P294" t="s">
        <v>611</v>
      </c>
      <c r="Q294">
        <v>1</v>
      </c>
      <c r="W294">
        <v>0</v>
      </c>
      <c r="X294">
        <v>286205319</v>
      </c>
      <c r="Y294">
        <f t="shared" si="86"/>
        <v>1.62</v>
      </c>
      <c r="AA294">
        <v>0</v>
      </c>
      <c r="AB294">
        <v>0</v>
      </c>
      <c r="AC294">
        <v>0</v>
      </c>
      <c r="AD294">
        <v>597.64</v>
      </c>
      <c r="AE294">
        <v>0</v>
      </c>
      <c r="AF294">
        <v>0</v>
      </c>
      <c r="AG294">
        <v>0</v>
      </c>
      <c r="AH294">
        <v>597.64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0</v>
      </c>
      <c r="AQ294">
        <v>1</v>
      </c>
      <c r="AR294">
        <v>0</v>
      </c>
      <c r="AS294" t="s">
        <v>3</v>
      </c>
      <c r="AT294">
        <v>1.62</v>
      </c>
      <c r="AU294" t="s">
        <v>3</v>
      </c>
      <c r="AV294">
        <v>1</v>
      </c>
      <c r="AW294">
        <v>2</v>
      </c>
      <c r="AX294">
        <v>61618865</v>
      </c>
      <c r="AY294">
        <v>1</v>
      </c>
      <c r="AZ294">
        <v>0</v>
      </c>
      <c r="BA294">
        <v>302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968.17680000000007</v>
      </c>
      <c r="BN294">
        <v>1.62</v>
      </c>
      <c r="BO294">
        <v>0</v>
      </c>
      <c r="BP294">
        <v>1</v>
      </c>
      <c r="BQ294">
        <v>0</v>
      </c>
      <c r="BR294">
        <v>0</v>
      </c>
      <c r="BS294">
        <v>0</v>
      </c>
      <c r="BT294">
        <v>968.17680000000007</v>
      </c>
      <c r="BU294">
        <v>1.62</v>
      </c>
      <c r="BV294">
        <v>0</v>
      </c>
      <c r="BW294">
        <v>1</v>
      </c>
      <c r="CU294">
        <f>ROUND(AT294*Source!I267*AH294*AL294,2)</f>
        <v>15490.83</v>
      </c>
      <c r="CV294">
        <f>ROUND(Y294*Source!I267,7)</f>
        <v>25.92</v>
      </c>
      <c r="CW294">
        <v>0</v>
      </c>
      <c r="CX294">
        <f>ROUND(Y294*Source!I267,7)</f>
        <v>25.92</v>
      </c>
      <c r="CY294">
        <f t="shared" si="96"/>
        <v>597.64</v>
      </c>
      <c r="CZ294">
        <f t="shared" si="97"/>
        <v>597.64</v>
      </c>
      <c r="DA294">
        <f t="shared" si="98"/>
        <v>1</v>
      </c>
      <c r="DB294">
        <f t="shared" si="87"/>
        <v>968.18</v>
      </c>
      <c r="DC294">
        <f t="shared" si="88"/>
        <v>0</v>
      </c>
      <c r="DD294" t="s">
        <v>3</v>
      </c>
      <c r="DE294" t="s">
        <v>3</v>
      </c>
      <c r="DF294">
        <f t="shared" si="95"/>
        <v>0</v>
      </c>
      <c r="DG294">
        <f t="shared" si="100"/>
        <v>0</v>
      </c>
      <c r="DH294">
        <f t="shared" si="90"/>
        <v>0</v>
      </c>
      <c r="DI294">
        <f t="shared" si="91"/>
        <v>15490.83</v>
      </c>
      <c r="DJ294">
        <f t="shared" si="99"/>
        <v>15490.83</v>
      </c>
      <c r="DK294">
        <v>1</v>
      </c>
      <c r="DL294" t="s">
        <v>3</v>
      </c>
      <c r="DM294">
        <v>0</v>
      </c>
      <c r="DN294" t="s">
        <v>3</v>
      </c>
      <c r="DO294">
        <v>0</v>
      </c>
    </row>
    <row r="295" spans="1:119" x14ac:dyDescent="0.2">
      <c r="A295">
        <f>ROW(Source!A267)</f>
        <v>267</v>
      </c>
      <c r="B295">
        <v>61617792</v>
      </c>
      <c r="C295">
        <v>61618862</v>
      </c>
      <c r="D295">
        <v>56217452</v>
      </c>
      <c r="E295">
        <v>108</v>
      </c>
      <c r="F295">
        <v>1</v>
      </c>
      <c r="G295">
        <v>1</v>
      </c>
      <c r="H295">
        <v>1</v>
      </c>
      <c r="I295" t="s">
        <v>646</v>
      </c>
      <c r="J295" t="s">
        <v>3</v>
      </c>
      <c r="K295" t="s">
        <v>647</v>
      </c>
      <c r="L295">
        <v>1369</v>
      </c>
      <c r="N295">
        <v>1013</v>
      </c>
      <c r="O295" t="s">
        <v>611</v>
      </c>
      <c r="P295" t="s">
        <v>611</v>
      </c>
      <c r="Q295">
        <v>1</v>
      </c>
      <c r="W295">
        <v>0</v>
      </c>
      <c r="X295">
        <v>126826561</v>
      </c>
      <c r="Y295">
        <f t="shared" si="86"/>
        <v>1.62</v>
      </c>
      <c r="AA295">
        <v>0</v>
      </c>
      <c r="AB295">
        <v>0</v>
      </c>
      <c r="AC295">
        <v>0</v>
      </c>
      <c r="AD295">
        <v>584.36</v>
      </c>
      <c r="AE295">
        <v>0</v>
      </c>
      <c r="AF295">
        <v>0</v>
      </c>
      <c r="AG295">
        <v>0</v>
      </c>
      <c r="AH295">
        <v>584.36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0</v>
      </c>
      <c r="AP295">
        <v>0</v>
      </c>
      <c r="AQ295">
        <v>1</v>
      </c>
      <c r="AR295">
        <v>0</v>
      </c>
      <c r="AS295" t="s">
        <v>3</v>
      </c>
      <c r="AT295">
        <v>1.62</v>
      </c>
      <c r="AU295" t="s">
        <v>3</v>
      </c>
      <c r="AV295">
        <v>1</v>
      </c>
      <c r="AW295">
        <v>2</v>
      </c>
      <c r="AX295">
        <v>61618866</v>
      </c>
      <c r="AY295">
        <v>1</v>
      </c>
      <c r="AZ295">
        <v>0</v>
      </c>
      <c r="BA295">
        <v>303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946.66320000000007</v>
      </c>
      <c r="BN295">
        <v>1.62</v>
      </c>
      <c r="BO295">
        <v>0</v>
      </c>
      <c r="BP295">
        <v>1</v>
      </c>
      <c r="BQ295">
        <v>0</v>
      </c>
      <c r="BR295">
        <v>0</v>
      </c>
      <c r="BS295">
        <v>0</v>
      </c>
      <c r="BT295">
        <v>946.66320000000007</v>
      </c>
      <c r="BU295">
        <v>1.62</v>
      </c>
      <c r="BV295">
        <v>0</v>
      </c>
      <c r="BW295">
        <v>1</v>
      </c>
      <c r="CU295">
        <f>ROUND(AT295*Source!I267*AH295*AL295,2)</f>
        <v>15146.61</v>
      </c>
      <c r="CV295">
        <f>ROUND(Y295*Source!I267,7)</f>
        <v>25.92</v>
      </c>
      <c r="CW295">
        <v>0</v>
      </c>
      <c r="CX295">
        <f>ROUND(Y295*Source!I267,7)</f>
        <v>25.92</v>
      </c>
      <c r="CY295">
        <f t="shared" si="96"/>
        <v>584.36</v>
      </c>
      <c r="CZ295">
        <f t="shared" si="97"/>
        <v>584.36</v>
      </c>
      <c r="DA295">
        <f t="shared" si="98"/>
        <v>1</v>
      </c>
      <c r="DB295">
        <f t="shared" si="87"/>
        <v>946.66</v>
      </c>
      <c r="DC295">
        <f t="shared" si="88"/>
        <v>0</v>
      </c>
      <c r="DD295" t="s">
        <v>3</v>
      </c>
      <c r="DE295" t="s">
        <v>3</v>
      </c>
      <c r="DF295">
        <f t="shared" si="95"/>
        <v>0</v>
      </c>
      <c r="DG295">
        <f t="shared" si="100"/>
        <v>0</v>
      </c>
      <c r="DH295">
        <f t="shared" si="90"/>
        <v>0</v>
      </c>
      <c r="DI295">
        <f t="shared" si="91"/>
        <v>15146.61</v>
      </c>
      <c r="DJ295">
        <f t="shared" si="99"/>
        <v>15146.61</v>
      </c>
      <c r="DK295">
        <v>1</v>
      </c>
      <c r="DL295" t="s">
        <v>3</v>
      </c>
      <c r="DM295">
        <v>0</v>
      </c>
      <c r="DN295" t="s">
        <v>3</v>
      </c>
      <c r="DO295">
        <v>0</v>
      </c>
    </row>
    <row r="296" spans="1:119" x14ac:dyDescent="0.2">
      <c r="A296">
        <f>ROW(Source!A268)</f>
        <v>268</v>
      </c>
      <c r="B296">
        <v>61617792</v>
      </c>
      <c r="C296">
        <v>61618867</v>
      </c>
      <c r="D296">
        <v>56217421</v>
      </c>
      <c r="E296">
        <v>108</v>
      </c>
      <c r="F296">
        <v>1</v>
      </c>
      <c r="G296">
        <v>1</v>
      </c>
      <c r="H296">
        <v>1</v>
      </c>
      <c r="I296" t="s">
        <v>644</v>
      </c>
      <c r="J296" t="s">
        <v>3</v>
      </c>
      <c r="K296" t="s">
        <v>645</v>
      </c>
      <c r="L296">
        <v>1369</v>
      </c>
      <c r="N296">
        <v>1013</v>
      </c>
      <c r="O296" t="s">
        <v>611</v>
      </c>
      <c r="P296" t="s">
        <v>611</v>
      </c>
      <c r="Q296">
        <v>1</v>
      </c>
      <c r="W296">
        <v>0</v>
      </c>
      <c r="X296">
        <v>286205319</v>
      </c>
      <c r="Y296">
        <f t="shared" si="86"/>
        <v>6.48</v>
      </c>
      <c r="AA296">
        <v>0</v>
      </c>
      <c r="AB296">
        <v>0</v>
      </c>
      <c r="AC296">
        <v>0</v>
      </c>
      <c r="AD296">
        <v>597.64</v>
      </c>
      <c r="AE296">
        <v>0</v>
      </c>
      <c r="AF296">
        <v>0</v>
      </c>
      <c r="AG296">
        <v>0</v>
      </c>
      <c r="AH296">
        <v>597.64</v>
      </c>
      <c r="AI296">
        <v>1</v>
      </c>
      <c r="AJ296">
        <v>1</v>
      </c>
      <c r="AK296">
        <v>1</v>
      </c>
      <c r="AL296">
        <v>1</v>
      </c>
      <c r="AM296">
        <v>-2</v>
      </c>
      <c r="AN296">
        <v>0</v>
      </c>
      <c r="AO296">
        <v>0</v>
      </c>
      <c r="AP296">
        <v>0</v>
      </c>
      <c r="AQ296">
        <v>1</v>
      </c>
      <c r="AR296">
        <v>0</v>
      </c>
      <c r="AS296" t="s">
        <v>3</v>
      </c>
      <c r="AT296">
        <v>6.48</v>
      </c>
      <c r="AU296" t="s">
        <v>3</v>
      </c>
      <c r="AV296">
        <v>1</v>
      </c>
      <c r="AW296">
        <v>2</v>
      </c>
      <c r="AX296">
        <v>61618870</v>
      </c>
      <c r="AY296">
        <v>1</v>
      </c>
      <c r="AZ296">
        <v>0</v>
      </c>
      <c r="BA296">
        <v>304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3872.7072000000003</v>
      </c>
      <c r="BN296">
        <v>6.48</v>
      </c>
      <c r="BO296">
        <v>0</v>
      </c>
      <c r="BP296">
        <v>1</v>
      </c>
      <c r="BQ296">
        <v>0</v>
      </c>
      <c r="BR296">
        <v>0</v>
      </c>
      <c r="BS296">
        <v>0</v>
      </c>
      <c r="BT296">
        <v>3872.7072000000003</v>
      </c>
      <c r="BU296">
        <v>6.48</v>
      </c>
      <c r="BV296">
        <v>0</v>
      </c>
      <c r="BW296">
        <v>1</v>
      </c>
      <c r="CU296">
        <f>ROUND(AT296*Source!I268*AH296*AL296,2)</f>
        <v>619.63</v>
      </c>
      <c r="CV296">
        <f>ROUND(Y296*Source!I268,7)</f>
        <v>1.0367999999999999</v>
      </c>
      <c r="CW296">
        <v>0</v>
      </c>
      <c r="CX296">
        <f>ROUND(Y296*Source!I268,7)</f>
        <v>1.0367999999999999</v>
      </c>
      <c r="CY296">
        <f t="shared" si="96"/>
        <v>597.64</v>
      </c>
      <c r="CZ296">
        <f t="shared" si="97"/>
        <v>597.64</v>
      </c>
      <c r="DA296">
        <f t="shared" si="98"/>
        <v>1</v>
      </c>
      <c r="DB296">
        <f t="shared" si="87"/>
        <v>3872.71</v>
      </c>
      <c r="DC296">
        <f t="shared" si="88"/>
        <v>0</v>
      </c>
      <c r="DD296" t="s">
        <v>3</v>
      </c>
      <c r="DE296" t="s">
        <v>3</v>
      </c>
      <c r="DF296">
        <f t="shared" si="95"/>
        <v>0</v>
      </c>
      <c r="DG296">
        <f t="shared" si="100"/>
        <v>0</v>
      </c>
      <c r="DH296">
        <f t="shared" si="90"/>
        <v>0</v>
      </c>
      <c r="DI296">
        <f t="shared" si="91"/>
        <v>619.63</v>
      </c>
      <c r="DJ296">
        <f t="shared" si="99"/>
        <v>619.63</v>
      </c>
      <c r="DK296">
        <v>1</v>
      </c>
      <c r="DL296" t="s">
        <v>3</v>
      </c>
      <c r="DM296">
        <v>0</v>
      </c>
      <c r="DN296" t="s">
        <v>3</v>
      </c>
      <c r="DO296">
        <v>0</v>
      </c>
    </row>
    <row r="297" spans="1:119" x14ac:dyDescent="0.2">
      <c r="A297">
        <f>ROW(Source!A268)</f>
        <v>268</v>
      </c>
      <c r="B297">
        <v>61617792</v>
      </c>
      <c r="C297">
        <v>61618867</v>
      </c>
      <c r="D297">
        <v>56217452</v>
      </c>
      <c r="E297">
        <v>108</v>
      </c>
      <c r="F297">
        <v>1</v>
      </c>
      <c r="G297">
        <v>1</v>
      </c>
      <c r="H297">
        <v>1</v>
      </c>
      <c r="I297" t="s">
        <v>646</v>
      </c>
      <c r="J297" t="s">
        <v>3</v>
      </c>
      <c r="K297" t="s">
        <v>647</v>
      </c>
      <c r="L297">
        <v>1369</v>
      </c>
      <c r="N297">
        <v>1013</v>
      </c>
      <c r="O297" t="s">
        <v>611</v>
      </c>
      <c r="P297" t="s">
        <v>611</v>
      </c>
      <c r="Q297">
        <v>1</v>
      </c>
      <c r="W297">
        <v>0</v>
      </c>
      <c r="X297">
        <v>126826561</v>
      </c>
      <c r="Y297">
        <f t="shared" si="86"/>
        <v>6.48</v>
      </c>
      <c r="AA297">
        <v>0</v>
      </c>
      <c r="AB297">
        <v>0</v>
      </c>
      <c r="AC297">
        <v>0</v>
      </c>
      <c r="AD297">
        <v>584.36</v>
      </c>
      <c r="AE297">
        <v>0</v>
      </c>
      <c r="AF297">
        <v>0</v>
      </c>
      <c r="AG297">
        <v>0</v>
      </c>
      <c r="AH297">
        <v>584.36</v>
      </c>
      <c r="AI297">
        <v>1</v>
      </c>
      <c r="AJ297">
        <v>1</v>
      </c>
      <c r="AK297">
        <v>1</v>
      </c>
      <c r="AL297">
        <v>1</v>
      </c>
      <c r="AM297">
        <v>-2</v>
      </c>
      <c r="AN297">
        <v>0</v>
      </c>
      <c r="AO297">
        <v>0</v>
      </c>
      <c r="AP297">
        <v>0</v>
      </c>
      <c r="AQ297">
        <v>1</v>
      </c>
      <c r="AR297">
        <v>0</v>
      </c>
      <c r="AS297" t="s">
        <v>3</v>
      </c>
      <c r="AT297">
        <v>6.48</v>
      </c>
      <c r="AU297" t="s">
        <v>3</v>
      </c>
      <c r="AV297">
        <v>1</v>
      </c>
      <c r="AW297">
        <v>2</v>
      </c>
      <c r="AX297">
        <v>61618871</v>
      </c>
      <c r="AY297">
        <v>1</v>
      </c>
      <c r="AZ297">
        <v>0</v>
      </c>
      <c r="BA297">
        <v>305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3786.6528000000003</v>
      </c>
      <c r="BN297">
        <v>6.48</v>
      </c>
      <c r="BO297">
        <v>0</v>
      </c>
      <c r="BP297">
        <v>1</v>
      </c>
      <c r="BQ297">
        <v>0</v>
      </c>
      <c r="BR297">
        <v>0</v>
      </c>
      <c r="BS297">
        <v>0</v>
      </c>
      <c r="BT297">
        <v>3786.6528000000003</v>
      </c>
      <c r="BU297">
        <v>6.48</v>
      </c>
      <c r="BV297">
        <v>0</v>
      </c>
      <c r="BW297">
        <v>1</v>
      </c>
      <c r="CU297">
        <f>ROUND(AT297*Source!I268*AH297*AL297,2)</f>
        <v>605.86</v>
      </c>
      <c r="CV297">
        <f>ROUND(Y297*Source!I268,7)</f>
        <v>1.0367999999999999</v>
      </c>
      <c r="CW297">
        <v>0</v>
      </c>
      <c r="CX297">
        <f>ROUND(Y297*Source!I268,7)</f>
        <v>1.0367999999999999</v>
      </c>
      <c r="CY297">
        <f t="shared" si="96"/>
        <v>584.36</v>
      </c>
      <c r="CZ297">
        <f t="shared" si="97"/>
        <v>584.36</v>
      </c>
      <c r="DA297">
        <f t="shared" si="98"/>
        <v>1</v>
      </c>
      <c r="DB297">
        <f t="shared" si="87"/>
        <v>3786.65</v>
      </c>
      <c r="DC297">
        <f t="shared" si="88"/>
        <v>0</v>
      </c>
      <c r="DD297" t="s">
        <v>3</v>
      </c>
      <c r="DE297" t="s">
        <v>3</v>
      </c>
      <c r="DF297">
        <f t="shared" si="95"/>
        <v>0</v>
      </c>
      <c r="DG297">
        <f t="shared" si="100"/>
        <v>0</v>
      </c>
      <c r="DH297">
        <f t="shared" si="90"/>
        <v>0</v>
      </c>
      <c r="DI297">
        <f t="shared" si="91"/>
        <v>605.86</v>
      </c>
      <c r="DJ297">
        <f t="shared" si="99"/>
        <v>605.86</v>
      </c>
      <c r="DK297">
        <v>1</v>
      </c>
      <c r="DL297" t="s">
        <v>3</v>
      </c>
      <c r="DM297">
        <v>0</v>
      </c>
      <c r="DN297" t="s">
        <v>3</v>
      </c>
      <c r="DO297">
        <v>0</v>
      </c>
    </row>
    <row r="298" spans="1:119" x14ac:dyDescent="0.2">
      <c r="A298">
        <f>ROW(Source!A341)</f>
        <v>341</v>
      </c>
      <c r="B298">
        <v>61617792</v>
      </c>
      <c r="C298">
        <v>61619006</v>
      </c>
      <c r="D298">
        <v>37064928</v>
      </c>
      <c r="E298">
        <v>108</v>
      </c>
      <c r="F298">
        <v>1</v>
      </c>
      <c r="G298">
        <v>1</v>
      </c>
      <c r="H298">
        <v>1</v>
      </c>
      <c r="I298" t="s">
        <v>636</v>
      </c>
      <c r="J298" t="s">
        <v>3</v>
      </c>
      <c r="K298" t="s">
        <v>637</v>
      </c>
      <c r="L298">
        <v>1191</v>
      </c>
      <c r="N298">
        <v>1013</v>
      </c>
      <c r="O298" t="s">
        <v>508</v>
      </c>
      <c r="P298" t="s">
        <v>508</v>
      </c>
      <c r="Q298">
        <v>1</v>
      </c>
      <c r="W298">
        <v>0</v>
      </c>
      <c r="X298">
        <v>1893946532</v>
      </c>
      <c r="Y298">
        <f t="shared" si="86"/>
        <v>0.81</v>
      </c>
      <c r="AA298">
        <v>0</v>
      </c>
      <c r="AB298">
        <v>0</v>
      </c>
      <c r="AC298">
        <v>0</v>
      </c>
      <c r="AD298">
        <v>420.01</v>
      </c>
      <c r="AE298">
        <v>0</v>
      </c>
      <c r="AF298">
        <v>0</v>
      </c>
      <c r="AG298">
        <v>0</v>
      </c>
      <c r="AH298">
        <v>420.01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0</v>
      </c>
      <c r="AP298">
        <v>1</v>
      </c>
      <c r="AQ298">
        <v>1</v>
      </c>
      <c r="AR298">
        <v>0</v>
      </c>
      <c r="AS298" t="s">
        <v>3</v>
      </c>
      <c r="AT298">
        <v>0.81</v>
      </c>
      <c r="AU298" t="s">
        <v>3</v>
      </c>
      <c r="AV298">
        <v>1</v>
      </c>
      <c r="AW298">
        <v>2</v>
      </c>
      <c r="AX298">
        <v>61619011</v>
      </c>
      <c r="AY298">
        <v>1</v>
      </c>
      <c r="AZ298">
        <v>0</v>
      </c>
      <c r="BA298">
        <v>306</v>
      </c>
      <c r="BB298">
        <v>1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340.2081</v>
      </c>
      <c r="BN298">
        <v>0.81</v>
      </c>
      <c r="BO298">
        <v>0</v>
      </c>
      <c r="BP298">
        <v>1</v>
      </c>
      <c r="BQ298">
        <v>0</v>
      </c>
      <c r="BR298">
        <v>0</v>
      </c>
      <c r="BS298">
        <v>0</v>
      </c>
      <c r="BT298">
        <v>340.2081</v>
      </c>
      <c r="BU298">
        <v>0.81</v>
      </c>
      <c r="BV298">
        <v>0</v>
      </c>
      <c r="BW298">
        <v>1</v>
      </c>
      <c r="CU298">
        <f>ROUND(AT298*Source!I341*AH298*AL298,2)</f>
        <v>340.21</v>
      </c>
      <c r="CV298">
        <f>ROUND(Y298*Source!I341,7)</f>
        <v>0.81</v>
      </c>
      <c r="CW298">
        <v>0</v>
      </c>
      <c r="CX298">
        <f>ROUND(Y298*Source!I341,7)</f>
        <v>0.81</v>
      </c>
      <c r="CY298">
        <f t="shared" si="96"/>
        <v>420.01</v>
      </c>
      <c r="CZ298">
        <f t="shared" si="97"/>
        <v>420.01</v>
      </c>
      <c r="DA298">
        <f t="shared" si="98"/>
        <v>1</v>
      </c>
      <c r="DB298">
        <f t="shared" si="87"/>
        <v>340.21</v>
      </c>
      <c r="DC298">
        <f t="shared" si="88"/>
        <v>0</v>
      </c>
      <c r="DD298" t="s">
        <v>3</v>
      </c>
      <c r="DE298" t="s">
        <v>3</v>
      </c>
      <c r="DF298">
        <f t="shared" si="95"/>
        <v>0</v>
      </c>
      <c r="DG298">
        <f t="shared" si="100"/>
        <v>0</v>
      </c>
      <c r="DH298">
        <f t="shared" si="90"/>
        <v>0</v>
      </c>
      <c r="DI298">
        <f t="shared" si="91"/>
        <v>340.21</v>
      </c>
      <c r="DJ298">
        <f t="shared" si="99"/>
        <v>340.21</v>
      </c>
      <c r="DK298">
        <v>1</v>
      </c>
      <c r="DL298" t="s">
        <v>3</v>
      </c>
      <c r="DM298">
        <v>0</v>
      </c>
      <c r="DN298" t="s">
        <v>3</v>
      </c>
      <c r="DO298">
        <v>0</v>
      </c>
    </row>
    <row r="299" spans="1:119" x14ac:dyDescent="0.2">
      <c r="A299">
        <f>ROW(Source!A341)</f>
        <v>341</v>
      </c>
      <c r="B299">
        <v>61617792</v>
      </c>
      <c r="C299">
        <v>61619006</v>
      </c>
      <c r="D299">
        <v>37064876</v>
      </c>
      <c r="E299">
        <v>108</v>
      </c>
      <c r="F299">
        <v>1</v>
      </c>
      <c r="G299">
        <v>1</v>
      </c>
      <c r="H299">
        <v>1</v>
      </c>
      <c r="I299" t="s">
        <v>509</v>
      </c>
      <c r="J299" t="s">
        <v>3</v>
      </c>
      <c r="K299" t="s">
        <v>510</v>
      </c>
      <c r="L299">
        <v>1191</v>
      </c>
      <c r="N299">
        <v>1013</v>
      </c>
      <c r="O299" t="s">
        <v>508</v>
      </c>
      <c r="P299" t="s">
        <v>508</v>
      </c>
      <c r="Q299">
        <v>1</v>
      </c>
      <c r="W299">
        <v>0</v>
      </c>
      <c r="X299">
        <v>-1417349443</v>
      </c>
      <c r="Y299">
        <f t="shared" si="86"/>
        <v>0.48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3</v>
      </c>
      <c r="AT299">
        <v>0.48</v>
      </c>
      <c r="AU299" t="s">
        <v>3</v>
      </c>
      <c r="AV299">
        <v>2</v>
      </c>
      <c r="AW299">
        <v>2</v>
      </c>
      <c r="AX299">
        <v>61619012</v>
      </c>
      <c r="AY299">
        <v>1</v>
      </c>
      <c r="AZ299">
        <v>0</v>
      </c>
      <c r="BA299">
        <v>307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V299">
        <v>0</v>
      </c>
      <c r="CW299">
        <v>0</v>
      </c>
      <c r="CX299">
        <f>ROUND(Y299*Source!I341,7)</f>
        <v>0.48</v>
      </c>
      <c r="CY299">
        <f t="shared" si="96"/>
        <v>0</v>
      </c>
      <c r="CZ299">
        <f t="shared" si="97"/>
        <v>0</v>
      </c>
      <c r="DA299">
        <f t="shared" si="98"/>
        <v>1</v>
      </c>
      <c r="DB299">
        <f t="shared" si="87"/>
        <v>0</v>
      </c>
      <c r="DC299">
        <f t="shared" si="88"/>
        <v>0</v>
      </c>
      <c r="DD299" t="s">
        <v>3</v>
      </c>
      <c r="DE299" t="s">
        <v>3</v>
      </c>
      <c r="DF299">
        <f t="shared" si="95"/>
        <v>0</v>
      </c>
      <c r="DG299">
        <f t="shared" si="100"/>
        <v>0</v>
      </c>
      <c r="DH299">
        <f t="shared" si="90"/>
        <v>0</v>
      </c>
      <c r="DI299">
        <f t="shared" si="91"/>
        <v>0</v>
      </c>
      <c r="DJ299">
        <f t="shared" si="99"/>
        <v>0</v>
      </c>
      <c r="DK299">
        <v>0</v>
      </c>
      <c r="DL299" t="s">
        <v>3</v>
      </c>
      <c r="DM299">
        <v>0</v>
      </c>
      <c r="DN299" t="s">
        <v>3</v>
      </c>
      <c r="DO299">
        <v>0</v>
      </c>
    </row>
    <row r="300" spans="1:119" x14ac:dyDescent="0.2">
      <c r="A300">
        <f>ROW(Source!A341)</f>
        <v>341</v>
      </c>
      <c r="B300">
        <v>61617792</v>
      </c>
      <c r="C300">
        <v>61619006</v>
      </c>
      <c r="D300">
        <v>56571218</v>
      </c>
      <c r="E300">
        <v>1</v>
      </c>
      <c r="F300">
        <v>1</v>
      </c>
      <c r="G300">
        <v>1</v>
      </c>
      <c r="H300">
        <v>2</v>
      </c>
      <c r="I300" t="s">
        <v>602</v>
      </c>
      <c r="J300" t="s">
        <v>603</v>
      </c>
      <c r="K300" t="s">
        <v>604</v>
      </c>
      <c r="L300">
        <v>1368</v>
      </c>
      <c r="N300">
        <v>1011</v>
      </c>
      <c r="O300" t="s">
        <v>299</v>
      </c>
      <c r="P300" t="s">
        <v>299</v>
      </c>
      <c r="Q300">
        <v>1</v>
      </c>
      <c r="W300">
        <v>0</v>
      </c>
      <c r="X300">
        <v>766822283</v>
      </c>
      <c r="Y300">
        <f t="shared" si="86"/>
        <v>0.44</v>
      </c>
      <c r="AA300">
        <v>0</v>
      </c>
      <c r="AB300">
        <v>1814.27</v>
      </c>
      <c r="AC300">
        <v>511.31</v>
      </c>
      <c r="AD300">
        <v>0</v>
      </c>
      <c r="AE300">
        <v>0</v>
      </c>
      <c r="AF300">
        <v>1814.27</v>
      </c>
      <c r="AG300">
        <v>511.31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3</v>
      </c>
      <c r="AT300">
        <v>0.44</v>
      </c>
      <c r="AU300" t="s">
        <v>3</v>
      </c>
      <c r="AV300">
        <v>1</v>
      </c>
      <c r="AW300">
        <v>2</v>
      </c>
      <c r="AX300">
        <v>61619013</v>
      </c>
      <c r="AY300">
        <v>1</v>
      </c>
      <c r="AZ300">
        <v>0</v>
      </c>
      <c r="BA300">
        <v>308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798.27880000000005</v>
      </c>
      <c r="BL300">
        <v>224.97640000000001</v>
      </c>
      <c r="BM300">
        <v>0</v>
      </c>
      <c r="BN300">
        <v>0</v>
      </c>
      <c r="BO300">
        <v>0.44</v>
      </c>
      <c r="BP300">
        <v>1</v>
      </c>
      <c r="BQ300">
        <v>0</v>
      </c>
      <c r="BR300">
        <v>798.27880000000005</v>
      </c>
      <c r="BS300">
        <v>224.97640000000001</v>
      </c>
      <c r="BT300">
        <v>0</v>
      </c>
      <c r="BU300">
        <v>0</v>
      </c>
      <c r="BV300">
        <v>0.44</v>
      </c>
      <c r="BW300">
        <v>1</v>
      </c>
      <c r="CV300">
        <v>0</v>
      </c>
      <c r="CW300">
        <f>ROUND(Y300*Source!I341*DO300,7)</f>
        <v>0.44</v>
      </c>
      <c r="CX300">
        <f>ROUND(Y300*Source!I341,7)</f>
        <v>0.44</v>
      </c>
      <c r="CY300">
        <f>AB300</f>
        <v>1814.27</v>
      </c>
      <c r="CZ300">
        <f>AF300</f>
        <v>1814.27</v>
      </c>
      <c r="DA300">
        <f>AJ300</f>
        <v>1</v>
      </c>
      <c r="DB300">
        <f t="shared" si="87"/>
        <v>798.28</v>
      </c>
      <c r="DC300">
        <f t="shared" si="88"/>
        <v>224.98</v>
      </c>
      <c r="DD300" t="s">
        <v>3</v>
      </c>
      <c r="DE300" t="s">
        <v>3</v>
      </c>
      <c r="DF300">
        <f t="shared" si="95"/>
        <v>0</v>
      </c>
      <c r="DG300">
        <f t="shared" si="100"/>
        <v>798.28</v>
      </c>
      <c r="DH300">
        <f t="shared" si="90"/>
        <v>224.98</v>
      </c>
      <c r="DI300">
        <f t="shared" si="91"/>
        <v>0</v>
      </c>
      <c r="DJ300">
        <f>DG300+DH300</f>
        <v>1023.26</v>
      </c>
      <c r="DK300">
        <v>1</v>
      </c>
      <c r="DL300" t="s">
        <v>605</v>
      </c>
      <c r="DM300">
        <v>5</v>
      </c>
      <c r="DN300" t="s">
        <v>508</v>
      </c>
      <c r="DO300">
        <v>1</v>
      </c>
    </row>
    <row r="301" spans="1:119" x14ac:dyDescent="0.2">
      <c r="A301">
        <f>ROW(Source!A341)</f>
        <v>341</v>
      </c>
      <c r="B301">
        <v>61617792</v>
      </c>
      <c r="C301">
        <v>61619006</v>
      </c>
      <c r="D301">
        <v>56572833</v>
      </c>
      <c r="E301">
        <v>1</v>
      </c>
      <c r="F301">
        <v>1</v>
      </c>
      <c r="G301">
        <v>1</v>
      </c>
      <c r="H301">
        <v>2</v>
      </c>
      <c r="I301" t="s">
        <v>515</v>
      </c>
      <c r="J301" t="s">
        <v>516</v>
      </c>
      <c r="K301" t="s">
        <v>517</v>
      </c>
      <c r="L301">
        <v>1368</v>
      </c>
      <c r="N301">
        <v>1011</v>
      </c>
      <c r="O301" t="s">
        <v>299</v>
      </c>
      <c r="P301" t="s">
        <v>299</v>
      </c>
      <c r="Q301">
        <v>1</v>
      </c>
      <c r="W301">
        <v>0</v>
      </c>
      <c r="X301">
        <v>1230426758</v>
      </c>
      <c r="Y301">
        <f t="shared" si="86"/>
        <v>0.04</v>
      </c>
      <c r="AA301">
        <v>0</v>
      </c>
      <c r="AB301">
        <v>546.22</v>
      </c>
      <c r="AC301">
        <v>444.91</v>
      </c>
      <c r="AD301">
        <v>0</v>
      </c>
      <c r="AE301">
        <v>0</v>
      </c>
      <c r="AF301">
        <v>546.22</v>
      </c>
      <c r="AG301">
        <v>444.91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3</v>
      </c>
      <c r="AT301">
        <v>0.04</v>
      </c>
      <c r="AU301" t="s">
        <v>3</v>
      </c>
      <c r="AV301">
        <v>1</v>
      </c>
      <c r="AW301">
        <v>2</v>
      </c>
      <c r="AX301">
        <v>61619014</v>
      </c>
      <c r="AY301">
        <v>1</v>
      </c>
      <c r="AZ301">
        <v>0</v>
      </c>
      <c r="BA301">
        <v>309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21.848800000000001</v>
      </c>
      <c r="BL301">
        <v>17.796400000000002</v>
      </c>
      <c r="BM301">
        <v>0</v>
      </c>
      <c r="BN301">
        <v>0</v>
      </c>
      <c r="BO301">
        <v>0.04</v>
      </c>
      <c r="BP301">
        <v>1</v>
      </c>
      <c r="BQ301">
        <v>0</v>
      </c>
      <c r="BR301">
        <v>21.848800000000001</v>
      </c>
      <c r="BS301">
        <v>17.796400000000002</v>
      </c>
      <c r="BT301">
        <v>0</v>
      </c>
      <c r="BU301">
        <v>0</v>
      </c>
      <c r="BV301">
        <v>0.04</v>
      </c>
      <c r="BW301">
        <v>1</v>
      </c>
      <c r="CV301">
        <v>0</v>
      </c>
      <c r="CW301">
        <f>ROUND(Y301*Source!I341*DO301,7)</f>
        <v>0.04</v>
      </c>
      <c r="CX301">
        <f>ROUND(Y301*Source!I341,7)</f>
        <v>0.04</v>
      </c>
      <c r="CY301">
        <f>AB301</f>
        <v>546.22</v>
      </c>
      <c r="CZ301">
        <f>AF301</f>
        <v>546.22</v>
      </c>
      <c r="DA301">
        <f>AJ301</f>
        <v>1</v>
      </c>
      <c r="DB301">
        <f t="shared" si="87"/>
        <v>21.85</v>
      </c>
      <c r="DC301">
        <f t="shared" si="88"/>
        <v>17.8</v>
      </c>
      <c r="DD301" t="s">
        <v>3</v>
      </c>
      <c r="DE301" t="s">
        <v>3</v>
      </c>
      <c r="DF301">
        <f t="shared" si="95"/>
        <v>0</v>
      </c>
      <c r="DG301">
        <f t="shared" si="100"/>
        <v>21.85</v>
      </c>
      <c r="DH301">
        <f t="shared" si="90"/>
        <v>17.8</v>
      </c>
      <c r="DI301">
        <f t="shared" si="91"/>
        <v>0</v>
      </c>
      <c r="DJ301">
        <f>DG301+DH301</f>
        <v>39.650000000000006</v>
      </c>
      <c r="DK301">
        <v>1</v>
      </c>
      <c r="DL301" t="s">
        <v>514</v>
      </c>
      <c r="DM301">
        <v>4</v>
      </c>
      <c r="DN301" t="s">
        <v>508</v>
      </c>
      <c r="DO301">
        <v>1</v>
      </c>
    </row>
    <row r="302" spans="1:119" x14ac:dyDescent="0.2">
      <c r="A302">
        <f>ROW(Source!A342)</f>
        <v>342</v>
      </c>
      <c r="B302">
        <v>61617792</v>
      </c>
      <c r="C302">
        <v>61619015</v>
      </c>
      <c r="D302">
        <v>37064928</v>
      </c>
      <c r="E302">
        <v>108</v>
      </c>
      <c r="F302">
        <v>1</v>
      </c>
      <c r="G302">
        <v>1</v>
      </c>
      <c r="H302">
        <v>1</v>
      </c>
      <c r="I302" t="s">
        <v>636</v>
      </c>
      <c r="J302" t="s">
        <v>3</v>
      </c>
      <c r="K302" t="s">
        <v>637</v>
      </c>
      <c r="L302">
        <v>1191</v>
      </c>
      <c r="N302">
        <v>1013</v>
      </c>
      <c r="O302" t="s">
        <v>508</v>
      </c>
      <c r="P302" t="s">
        <v>508</v>
      </c>
      <c r="Q302">
        <v>1</v>
      </c>
      <c r="W302">
        <v>0</v>
      </c>
      <c r="X302">
        <v>1893946532</v>
      </c>
      <c r="Y302">
        <f t="shared" si="86"/>
        <v>1.75</v>
      </c>
      <c r="AA302">
        <v>0</v>
      </c>
      <c r="AB302">
        <v>0</v>
      </c>
      <c r="AC302">
        <v>0</v>
      </c>
      <c r="AD302">
        <v>420.01</v>
      </c>
      <c r="AE302">
        <v>0</v>
      </c>
      <c r="AF302">
        <v>0</v>
      </c>
      <c r="AG302">
        <v>0</v>
      </c>
      <c r="AH302">
        <v>420.01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3</v>
      </c>
      <c r="AT302">
        <v>1.75</v>
      </c>
      <c r="AU302" t="s">
        <v>3</v>
      </c>
      <c r="AV302">
        <v>1</v>
      </c>
      <c r="AW302">
        <v>2</v>
      </c>
      <c r="AX302">
        <v>61619021</v>
      </c>
      <c r="AY302">
        <v>1</v>
      </c>
      <c r="AZ302">
        <v>0</v>
      </c>
      <c r="BA302">
        <v>310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735.01749999999993</v>
      </c>
      <c r="BN302">
        <v>1.75</v>
      </c>
      <c r="BO302">
        <v>0</v>
      </c>
      <c r="BP302">
        <v>1</v>
      </c>
      <c r="BQ302">
        <v>0</v>
      </c>
      <c r="BR302">
        <v>0</v>
      </c>
      <c r="BS302">
        <v>0</v>
      </c>
      <c r="BT302">
        <v>735.01749999999993</v>
      </c>
      <c r="BU302">
        <v>1.75</v>
      </c>
      <c r="BV302">
        <v>0</v>
      </c>
      <c r="BW302">
        <v>1</v>
      </c>
      <c r="CU302">
        <f>ROUND(AT302*Source!I342*AH302*AL302,2)</f>
        <v>1470.04</v>
      </c>
      <c r="CV302">
        <f>ROUND(Y302*Source!I342,7)</f>
        <v>3.5</v>
      </c>
      <c r="CW302">
        <v>0</v>
      </c>
      <c r="CX302">
        <f>ROUND(Y302*Source!I342,7)</f>
        <v>3.5</v>
      </c>
      <c r="CY302">
        <f>AD302</f>
        <v>420.01</v>
      </c>
      <c r="CZ302">
        <f>AH302</f>
        <v>420.01</v>
      </c>
      <c r="DA302">
        <f>AL302</f>
        <v>1</v>
      </c>
      <c r="DB302">
        <f t="shared" si="87"/>
        <v>735.02</v>
      </c>
      <c r="DC302">
        <f t="shared" si="88"/>
        <v>0</v>
      </c>
      <c r="DD302" t="s">
        <v>3</v>
      </c>
      <c r="DE302" t="s">
        <v>3</v>
      </c>
      <c r="DF302">
        <f t="shared" si="95"/>
        <v>0</v>
      </c>
      <c r="DG302">
        <f t="shared" si="100"/>
        <v>0</v>
      </c>
      <c r="DH302">
        <f t="shared" si="90"/>
        <v>0</v>
      </c>
      <c r="DI302">
        <f t="shared" si="91"/>
        <v>1470.04</v>
      </c>
      <c r="DJ302">
        <f>DI302</f>
        <v>1470.04</v>
      </c>
      <c r="DK302">
        <v>1</v>
      </c>
      <c r="DL302" t="s">
        <v>3</v>
      </c>
      <c r="DM302">
        <v>0</v>
      </c>
      <c r="DN302" t="s">
        <v>3</v>
      </c>
      <c r="DO302">
        <v>0</v>
      </c>
    </row>
    <row r="303" spans="1:119" x14ac:dyDescent="0.2">
      <c r="A303">
        <f>ROW(Source!A342)</f>
        <v>342</v>
      </c>
      <c r="B303">
        <v>61617792</v>
      </c>
      <c r="C303">
        <v>61619015</v>
      </c>
      <c r="D303">
        <v>37064876</v>
      </c>
      <c r="E303">
        <v>108</v>
      </c>
      <c r="F303">
        <v>1</v>
      </c>
      <c r="G303">
        <v>1</v>
      </c>
      <c r="H303">
        <v>1</v>
      </c>
      <c r="I303" t="s">
        <v>509</v>
      </c>
      <c r="J303" t="s">
        <v>3</v>
      </c>
      <c r="K303" t="s">
        <v>510</v>
      </c>
      <c r="L303">
        <v>1191</v>
      </c>
      <c r="N303">
        <v>1013</v>
      </c>
      <c r="O303" t="s">
        <v>508</v>
      </c>
      <c r="P303" t="s">
        <v>508</v>
      </c>
      <c r="Q303">
        <v>1</v>
      </c>
      <c r="W303">
        <v>0</v>
      </c>
      <c r="X303">
        <v>-1417349443</v>
      </c>
      <c r="Y303">
        <f t="shared" si="86"/>
        <v>1.89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3</v>
      </c>
      <c r="AT303">
        <v>1.89</v>
      </c>
      <c r="AU303" t="s">
        <v>3</v>
      </c>
      <c r="AV303">
        <v>2</v>
      </c>
      <c r="AW303">
        <v>2</v>
      </c>
      <c r="AX303">
        <v>61619022</v>
      </c>
      <c r="AY303">
        <v>1</v>
      </c>
      <c r="AZ303">
        <v>0</v>
      </c>
      <c r="BA303">
        <v>311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V303">
        <v>0</v>
      </c>
      <c r="CW303">
        <v>0</v>
      </c>
      <c r="CX303">
        <f>ROUND(Y303*Source!I342,7)</f>
        <v>3.78</v>
      </c>
      <c r="CY303">
        <f>AD303</f>
        <v>0</v>
      </c>
      <c r="CZ303">
        <f>AH303</f>
        <v>0</v>
      </c>
      <c r="DA303">
        <f>AL303</f>
        <v>1</v>
      </c>
      <c r="DB303">
        <f t="shared" si="87"/>
        <v>0</v>
      </c>
      <c r="DC303">
        <f t="shared" si="88"/>
        <v>0</v>
      </c>
      <c r="DD303" t="s">
        <v>3</v>
      </c>
      <c r="DE303" t="s">
        <v>3</v>
      </c>
      <c r="DF303">
        <f t="shared" si="95"/>
        <v>0</v>
      </c>
      <c r="DG303">
        <f t="shared" si="100"/>
        <v>0</v>
      </c>
      <c r="DH303">
        <f t="shared" si="90"/>
        <v>0</v>
      </c>
      <c r="DI303">
        <f t="shared" si="91"/>
        <v>0</v>
      </c>
      <c r="DJ303">
        <f>DI303</f>
        <v>0</v>
      </c>
      <c r="DK303">
        <v>0</v>
      </c>
      <c r="DL303" t="s">
        <v>3</v>
      </c>
      <c r="DM303">
        <v>0</v>
      </c>
      <c r="DN303" t="s">
        <v>3</v>
      </c>
      <c r="DO303">
        <v>0</v>
      </c>
    </row>
    <row r="304" spans="1:119" x14ac:dyDescent="0.2">
      <c r="A304">
        <f>ROW(Source!A342)</f>
        <v>342</v>
      </c>
      <c r="B304">
        <v>61617792</v>
      </c>
      <c r="C304">
        <v>61619015</v>
      </c>
      <c r="D304">
        <v>56571218</v>
      </c>
      <c r="E304">
        <v>1</v>
      </c>
      <c r="F304">
        <v>1</v>
      </c>
      <c r="G304">
        <v>1</v>
      </c>
      <c r="H304">
        <v>2</v>
      </c>
      <c r="I304" t="s">
        <v>602</v>
      </c>
      <c r="J304" t="s">
        <v>603</v>
      </c>
      <c r="K304" t="s">
        <v>604</v>
      </c>
      <c r="L304">
        <v>1368</v>
      </c>
      <c r="N304">
        <v>1011</v>
      </c>
      <c r="O304" t="s">
        <v>299</v>
      </c>
      <c r="P304" t="s">
        <v>299</v>
      </c>
      <c r="Q304">
        <v>1</v>
      </c>
      <c r="W304">
        <v>0</v>
      </c>
      <c r="X304">
        <v>766822283</v>
      </c>
      <c r="Y304">
        <f t="shared" si="86"/>
        <v>0.96</v>
      </c>
      <c r="AA304">
        <v>0</v>
      </c>
      <c r="AB304">
        <v>1814.27</v>
      </c>
      <c r="AC304">
        <v>511.31</v>
      </c>
      <c r="AD304">
        <v>0</v>
      </c>
      <c r="AE304">
        <v>0</v>
      </c>
      <c r="AF304">
        <v>1814.27</v>
      </c>
      <c r="AG304">
        <v>511.31</v>
      </c>
      <c r="AH304">
        <v>0</v>
      </c>
      <c r="AI304">
        <v>1</v>
      </c>
      <c r="AJ304">
        <v>1</v>
      </c>
      <c r="AK304">
        <v>1</v>
      </c>
      <c r="AL304">
        <v>1</v>
      </c>
      <c r="AM304">
        <v>-2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3</v>
      </c>
      <c r="AT304">
        <v>0.96</v>
      </c>
      <c r="AU304" t="s">
        <v>3</v>
      </c>
      <c r="AV304">
        <v>1</v>
      </c>
      <c r="AW304">
        <v>2</v>
      </c>
      <c r="AX304">
        <v>61619023</v>
      </c>
      <c r="AY304">
        <v>1</v>
      </c>
      <c r="AZ304">
        <v>0</v>
      </c>
      <c r="BA304">
        <v>312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1741.6992</v>
      </c>
      <c r="BL304">
        <v>490.85759999999999</v>
      </c>
      <c r="BM304">
        <v>0</v>
      </c>
      <c r="BN304">
        <v>0</v>
      </c>
      <c r="BO304">
        <v>0.96</v>
      </c>
      <c r="BP304">
        <v>1</v>
      </c>
      <c r="BQ304">
        <v>0</v>
      </c>
      <c r="BR304">
        <v>1741.6992</v>
      </c>
      <c r="BS304">
        <v>490.85759999999999</v>
      </c>
      <c r="BT304">
        <v>0</v>
      </c>
      <c r="BU304">
        <v>0</v>
      </c>
      <c r="BV304">
        <v>0.96</v>
      </c>
      <c r="BW304">
        <v>1</v>
      </c>
      <c r="CV304">
        <v>0</v>
      </c>
      <c r="CW304">
        <f>ROUND(Y304*Source!I342*DO304,7)</f>
        <v>1.92</v>
      </c>
      <c r="CX304">
        <f>ROUND(Y304*Source!I342,7)</f>
        <v>1.92</v>
      </c>
      <c r="CY304">
        <f>AB304</f>
        <v>1814.27</v>
      </c>
      <c r="CZ304">
        <f>AF304</f>
        <v>1814.27</v>
      </c>
      <c r="DA304">
        <f>AJ304</f>
        <v>1</v>
      </c>
      <c r="DB304">
        <f t="shared" si="87"/>
        <v>1741.7</v>
      </c>
      <c r="DC304">
        <f t="shared" si="88"/>
        <v>490.86</v>
      </c>
      <c r="DD304" t="s">
        <v>3</v>
      </c>
      <c r="DE304" t="s">
        <v>3</v>
      </c>
      <c r="DF304">
        <f t="shared" si="95"/>
        <v>0</v>
      </c>
      <c r="DG304">
        <f t="shared" si="100"/>
        <v>3483.4</v>
      </c>
      <c r="DH304">
        <f t="shared" si="90"/>
        <v>981.72</v>
      </c>
      <c r="DI304">
        <f t="shared" si="91"/>
        <v>0</v>
      </c>
      <c r="DJ304">
        <f>DG304+DH304</f>
        <v>4465.12</v>
      </c>
      <c r="DK304">
        <v>1</v>
      </c>
      <c r="DL304" t="s">
        <v>605</v>
      </c>
      <c r="DM304">
        <v>5</v>
      </c>
      <c r="DN304" t="s">
        <v>508</v>
      </c>
      <c r="DO304">
        <v>1</v>
      </c>
    </row>
    <row r="305" spans="1:119" x14ac:dyDescent="0.2">
      <c r="A305">
        <f>ROW(Source!A342)</f>
        <v>342</v>
      </c>
      <c r="B305">
        <v>61617792</v>
      </c>
      <c r="C305">
        <v>61619015</v>
      </c>
      <c r="D305">
        <v>56571702</v>
      </c>
      <c r="E305">
        <v>1</v>
      </c>
      <c r="F305">
        <v>1</v>
      </c>
      <c r="G305">
        <v>1</v>
      </c>
      <c r="H305">
        <v>2</v>
      </c>
      <c r="I305" t="s">
        <v>511</v>
      </c>
      <c r="J305" t="s">
        <v>512</v>
      </c>
      <c r="K305" t="s">
        <v>513</v>
      </c>
      <c r="L305">
        <v>1368</v>
      </c>
      <c r="N305">
        <v>1011</v>
      </c>
      <c r="O305" t="s">
        <v>299</v>
      </c>
      <c r="P305" t="s">
        <v>299</v>
      </c>
      <c r="Q305">
        <v>1</v>
      </c>
      <c r="W305">
        <v>0</v>
      </c>
      <c r="X305">
        <v>-1146903463</v>
      </c>
      <c r="Y305">
        <f t="shared" si="86"/>
        <v>0.84</v>
      </c>
      <c r="AA305">
        <v>0</v>
      </c>
      <c r="AB305">
        <v>426.48</v>
      </c>
      <c r="AC305">
        <v>444.91</v>
      </c>
      <c r="AD305">
        <v>0</v>
      </c>
      <c r="AE305">
        <v>0</v>
      </c>
      <c r="AF305">
        <v>346.73</v>
      </c>
      <c r="AG305">
        <v>444.91</v>
      </c>
      <c r="AH305">
        <v>0</v>
      </c>
      <c r="AI305">
        <v>1</v>
      </c>
      <c r="AJ305">
        <v>1.23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3</v>
      </c>
      <c r="AT305">
        <v>0.84</v>
      </c>
      <c r="AU305" t="s">
        <v>3</v>
      </c>
      <c r="AV305">
        <v>1</v>
      </c>
      <c r="AW305">
        <v>2</v>
      </c>
      <c r="AX305">
        <v>61619024</v>
      </c>
      <c r="AY305">
        <v>1</v>
      </c>
      <c r="AZ305">
        <v>0</v>
      </c>
      <c r="BA305">
        <v>313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291.25319999999999</v>
      </c>
      <c r="BL305">
        <v>373.7244</v>
      </c>
      <c r="BM305">
        <v>0</v>
      </c>
      <c r="BN305">
        <v>0</v>
      </c>
      <c r="BO305">
        <v>0.84</v>
      </c>
      <c r="BP305">
        <v>1</v>
      </c>
      <c r="BQ305">
        <v>0</v>
      </c>
      <c r="BR305">
        <v>291.25319999999999</v>
      </c>
      <c r="BS305">
        <v>373.7244</v>
      </c>
      <c r="BT305">
        <v>0</v>
      </c>
      <c r="BU305">
        <v>0</v>
      </c>
      <c r="BV305">
        <v>0.84</v>
      </c>
      <c r="BW305">
        <v>1</v>
      </c>
      <c r="CV305">
        <v>0</v>
      </c>
      <c r="CW305">
        <f>ROUND(Y305*Source!I342*DO305,7)</f>
        <v>1.68</v>
      </c>
      <c r="CX305">
        <f>ROUND(Y305*Source!I342,7)</f>
        <v>1.68</v>
      </c>
      <c r="CY305">
        <f>AB305</f>
        <v>426.48</v>
      </c>
      <c r="CZ305">
        <f>AF305</f>
        <v>346.73</v>
      </c>
      <c r="DA305">
        <f>AJ305</f>
        <v>1.23</v>
      </c>
      <c r="DB305">
        <f t="shared" si="87"/>
        <v>291.25</v>
      </c>
      <c r="DC305">
        <f t="shared" si="88"/>
        <v>373.72</v>
      </c>
      <c r="DD305" t="s">
        <v>3</v>
      </c>
      <c r="DE305" t="s">
        <v>3</v>
      </c>
      <c r="DF305">
        <f t="shared" si="95"/>
        <v>0</v>
      </c>
      <c r="DG305">
        <f>ROUND(ROUND(AF305*AJ305,2)*CX305,2)</f>
        <v>716.49</v>
      </c>
      <c r="DH305">
        <f t="shared" si="90"/>
        <v>747.45</v>
      </c>
      <c r="DI305">
        <f t="shared" si="91"/>
        <v>0</v>
      </c>
      <c r="DJ305">
        <f>DG305+DH305</f>
        <v>1463.94</v>
      </c>
      <c r="DK305">
        <v>1</v>
      </c>
      <c r="DL305" t="s">
        <v>514</v>
      </c>
      <c r="DM305">
        <v>4</v>
      </c>
      <c r="DN305" t="s">
        <v>508</v>
      </c>
      <c r="DO305">
        <v>1</v>
      </c>
    </row>
    <row r="306" spans="1:119" x14ac:dyDescent="0.2">
      <c r="A306">
        <f>ROW(Source!A342)</f>
        <v>342</v>
      </c>
      <c r="B306">
        <v>61617792</v>
      </c>
      <c r="C306">
        <v>61619015</v>
      </c>
      <c r="D306">
        <v>56572833</v>
      </c>
      <c r="E306">
        <v>1</v>
      </c>
      <c r="F306">
        <v>1</v>
      </c>
      <c r="G306">
        <v>1</v>
      </c>
      <c r="H306">
        <v>2</v>
      </c>
      <c r="I306" t="s">
        <v>515</v>
      </c>
      <c r="J306" t="s">
        <v>516</v>
      </c>
      <c r="K306" t="s">
        <v>517</v>
      </c>
      <c r="L306">
        <v>1368</v>
      </c>
      <c r="N306">
        <v>1011</v>
      </c>
      <c r="O306" t="s">
        <v>299</v>
      </c>
      <c r="P306" t="s">
        <v>299</v>
      </c>
      <c r="Q306">
        <v>1</v>
      </c>
      <c r="W306">
        <v>0</v>
      </c>
      <c r="X306">
        <v>1230426758</v>
      </c>
      <c r="Y306">
        <f t="shared" si="86"/>
        <v>0.09</v>
      </c>
      <c r="AA306">
        <v>0</v>
      </c>
      <c r="AB306">
        <v>546.22</v>
      </c>
      <c r="AC306">
        <v>444.91</v>
      </c>
      <c r="AD306">
        <v>0</v>
      </c>
      <c r="AE306">
        <v>0</v>
      </c>
      <c r="AF306">
        <v>546.22</v>
      </c>
      <c r="AG306">
        <v>444.91</v>
      </c>
      <c r="AH306">
        <v>0</v>
      </c>
      <c r="AI306">
        <v>1</v>
      </c>
      <c r="AJ306">
        <v>1</v>
      </c>
      <c r="AK306">
        <v>1</v>
      </c>
      <c r="AL306">
        <v>1</v>
      </c>
      <c r="AM306">
        <v>-2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3</v>
      </c>
      <c r="AT306">
        <v>0.09</v>
      </c>
      <c r="AU306" t="s">
        <v>3</v>
      </c>
      <c r="AV306">
        <v>1</v>
      </c>
      <c r="AW306">
        <v>2</v>
      </c>
      <c r="AX306">
        <v>61619025</v>
      </c>
      <c r="AY306">
        <v>1</v>
      </c>
      <c r="AZ306">
        <v>0</v>
      </c>
      <c r="BA306">
        <v>314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49.159800000000004</v>
      </c>
      <c r="BL306">
        <v>40.041899999999998</v>
      </c>
      <c r="BM306">
        <v>0</v>
      </c>
      <c r="BN306">
        <v>0</v>
      </c>
      <c r="BO306">
        <v>0.09</v>
      </c>
      <c r="BP306">
        <v>1</v>
      </c>
      <c r="BQ306">
        <v>0</v>
      </c>
      <c r="BR306">
        <v>49.159800000000004</v>
      </c>
      <c r="BS306">
        <v>40.041899999999998</v>
      </c>
      <c r="BT306">
        <v>0</v>
      </c>
      <c r="BU306">
        <v>0</v>
      </c>
      <c r="BV306">
        <v>0.09</v>
      </c>
      <c r="BW306">
        <v>1</v>
      </c>
      <c r="CV306">
        <v>0</v>
      </c>
      <c r="CW306">
        <f>ROUND(Y306*Source!I342*DO306,7)</f>
        <v>0.18</v>
      </c>
      <c r="CX306">
        <f>ROUND(Y306*Source!I342,7)</f>
        <v>0.18</v>
      </c>
      <c r="CY306">
        <f>AB306</f>
        <v>546.22</v>
      </c>
      <c r="CZ306">
        <f>AF306</f>
        <v>546.22</v>
      </c>
      <c r="DA306">
        <f>AJ306</f>
        <v>1</v>
      </c>
      <c r="DB306">
        <f t="shared" si="87"/>
        <v>49.16</v>
      </c>
      <c r="DC306">
        <f t="shared" si="88"/>
        <v>40.04</v>
      </c>
      <c r="DD306" t="s">
        <v>3</v>
      </c>
      <c r="DE306" t="s">
        <v>3</v>
      </c>
      <c r="DF306">
        <f t="shared" si="95"/>
        <v>0</v>
      </c>
      <c r="DG306">
        <f>ROUND(ROUND(AF306,2)*CX306,2)</f>
        <v>98.32</v>
      </c>
      <c r="DH306">
        <f t="shared" si="90"/>
        <v>80.08</v>
      </c>
      <c r="DI306">
        <f t="shared" si="91"/>
        <v>0</v>
      </c>
      <c r="DJ306">
        <f>DG306+DH306</f>
        <v>178.39999999999998</v>
      </c>
      <c r="DK306">
        <v>1</v>
      </c>
      <c r="DL306" t="s">
        <v>514</v>
      </c>
      <c r="DM306">
        <v>4</v>
      </c>
      <c r="DN306" t="s">
        <v>508</v>
      </c>
      <c r="DO306">
        <v>1</v>
      </c>
    </row>
    <row r="307" spans="1:119" x14ac:dyDescent="0.2">
      <c r="A307">
        <f>ROW(Source!A343)</f>
        <v>343</v>
      </c>
      <c r="B307">
        <v>61617792</v>
      </c>
      <c r="C307">
        <v>61619026</v>
      </c>
      <c r="D307">
        <v>37064928</v>
      </c>
      <c r="E307">
        <v>108</v>
      </c>
      <c r="F307">
        <v>1</v>
      </c>
      <c r="G307">
        <v>1</v>
      </c>
      <c r="H307">
        <v>1</v>
      </c>
      <c r="I307" t="s">
        <v>636</v>
      </c>
      <c r="J307" t="s">
        <v>3</v>
      </c>
      <c r="K307" t="s">
        <v>637</v>
      </c>
      <c r="L307">
        <v>1191</v>
      </c>
      <c r="N307">
        <v>1013</v>
      </c>
      <c r="O307" t="s">
        <v>508</v>
      </c>
      <c r="P307" t="s">
        <v>508</v>
      </c>
      <c r="Q307">
        <v>1</v>
      </c>
      <c r="W307">
        <v>0</v>
      </c>
      <c r="X307">
        <v>1893946532</v>
      </c>
      <c r="Y307">
        <f t="shared" si="86"/>
        <v>2.56</v>
      </c>
      <c r="AA307">
        <v>0</v>
      </c>
      <c r="AB307">
        <v>0</v>
      </c>
      <c r="AC307">
        <v>0</v>
      </c>
      <c r="AD307">
        <v>420.01</v>
      </c>
      <c r="AE307">
        <v>0</v>
      </c>
      <c r="AF307">
        <v>0</v>
      </c>
      <c r="AG307">
        <v>0</v>
      </c>
      <c r="AH307">
        <v>420.01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0</v>
      </c>
      <c r="AP307">
        <v>1</v>
      </c>
      <c r="AQ307">
        <v>1</v>
      </c>
      <c r="AR307">
        <v>0</v>
      </c>
      <c r="AS307" t="s">
        <v>3</v>
      </c>
      <c r="AT307">
        <v>2.56</v>
      </c>
      <c r="AU307" t="s">
        <v>3</v>
      </c>
      <c r="AV307">
        <v>1</v>
      </c>
      <c r="AW307">
        <v>2</v>
      </c>
      <c r="AX307">
        <v>61619032</v>
      </c>
      <c r="AY307">
        <v>1</v>
      </c>
      <c r="AZ307">
        <v>0</v>
      </c>
      <c r="BA307">
        <v>315</v>
      </c>
      <c r="BB307">
        <v>1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1075.2256</v>
      </c>
      <c r="BN307">
        <v>2.56</v>
      </c>
      <c r="BO307">
        <v>0</v>
      </c>
      <c r="BP307">
        <v>1</v>
      </c>
      <c r="BQ307">
        <v>0</v>
      </c>
      <c r="BR307">
        <v>0</v>
      </c>
      <c r="BS307">
        <v>0</v>
      </c>
      <c r="BT307">
        <v>1075.2256</v>
      </c>
      <c r="BU307">
        <v>2.56</v>
      </c>
      <c r="BV307">
        <v>0</v>
      </c>
      <c r="BW307">
        <v>1</v>
      </c>
      <c r="CU307">
        <f>ROUND(AT307*Source!I343*AH307*AL307,2)</f>
        <v>1075.23</v>
      </c>
      <c r="CV307">
        <f>ROUND(Y307*Source!I343,7)</f>
        <v>2.56</v>
      </c>
      <c r="CW307">
        <v>0</v>
      </c>
      <c r="CX307">
        <f>ROUND(Y307*Source!I343,7)</f>
        <v>2.56</v>
      </c>
      <c r="CY307">
        <f>AD307</f>
        <v>420.01</v>
      </c>
      <c r="CZ307">
        <f>AH307</f>
        <v>420.01</v>
      </c>
      <c r="DA307">
        <f>AL307</f>
        <v>1</v>
      </c>
      <c r="DB307">
        <f t="shared" si="87"/>
        <v>1075.23</v>
      </c>
      <c r="DC307">
        <f t="shared" si="88"/>
        <v>0</v>
      </c>
      <c r="DD307" t="s">
        <v>3</v>
      </c>
      <c r="DE307" t="s">
        <v>3</v>
      </c>
      <c r="DF307">
        <f t="shared" si="95"/>
        <v>0</v>
      </c>
      <c r="DG307">
        <f>ROUND(ROUND(AF307,2)*CX307,2)</f>
        <v>0</v>
      </c>
      <c r="DH307">
        <f t="shared" si="90"/>
        <v>0</v>
      </c>
      <c r="DI307">
        <f t="shared" si="91"/>
        <v>1075.23</v>
      </c>
      <c r="DJ307">
        <f>DI307</f>
        <v>1075.23</v>
      </c>
      <c r="DK307">
        <v>1</v>
      </c>
      <c r="DL307" t="s">
        <v>3</v>
      </c>
      <c r="DM307">
        <v>0</v>
      </c>
      <c r="DN307" t="s">
        <v>3</v>
      </c>
      <c r="DO307">
        <v>0</v>
      </c>
    </row>
    <row r="308" spans="1:119" x14ac:dyDescent="0.2">
      <c r="A308">
        <f>ROW(Source!A343)</f>
        <v>343</v>
      </c>
      <c r="B308">
        <v>61617792</v>
      </c>
      <c r="C308">
        <v>61619026</v>
      </c>
      <c r="D308">
        <v>37064876</v>
      </c>
      <c r="E308">
        <v>108</v>
      </c>
      <c r="F308">
        <v>1</v>
      </c>
      <c r="G308">
        <v>1</v>
      </c>
      <c r="H308">
        <v>1</v>
      </c>
      <c r="I308" t="s">
        <v>509</v>
      </c>
      <c r="J308" t="s">
        <v>3</v>
      </c>
      <c r="K308" t="s">
        <v>510</v>
      </c>
      <c r="L308">
        <v>1191</v>
      </c>
      <c r="N308">
        <v>1013</v>
      </c>
      <c r="O308" t="s">
        <v>508</v>
      </c>
      <c r="P308" t="s">
        <v>508</v>
      </c>
      <c r="Q308">
        <v>1</v>
      </c>
      <c r="W308">
        <v>0</v>
      </c>
      <c r="X308">
        <v>-1417349443</v>
      </c>
      <c r="Y308">
        <f t="shared" si="86"/>
        <v>2.75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3</v>
      </c>
      <c r="AT308">
        <v>2.75</v>
      </c>
      <c r="AU308" t="s">
        <v>3</v>
      </c>
      <c r="AV308">
        <v>2</v>
      </c>
      <c r="AW308">
        <v>2</v>
      </c>
      <c r="AX308">
        <v>61619033</v>
      </c>
      <c r="AY308">
        <v>1</v>
      </c>
      <c r="AZ308">
        <v>0</v>
      </c>
      <c r="BA308">
        <v>316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V308">
        <v>0</v>
      </c>
      <c r="CW308">
        <v>0</v>
      </c>
      <c r="CX308">
        <f>ROUND(Y308*Source!I343,7)</f>
        <v>2.75</v>
      </c>
      <c r="CY308">
        <f>AD308</f>
        <v>0</v>
      </c>
      <c r="CZ308">
        <f>AH308</f>
        <v>0</v>
      </c>
      <c r="DA308">
        <f>AL308</f>
        <v>1</v>
      </c>
      <c r="DB308">
        <f t="shared" si="87"/>
        <v>0</v>
      </c>
      <c r="DC308">
        <f t="shared" si="88"/>
        <v>0</v>
      </c>
      <c r="DD308" t="s">
        <v>3</v>
      </c>
      <c r="DE308" t="s">
        <v>3</v>
      </c>
      <c r="DF308">
        <f t="shared" si="95"/>
        <v>0</v>
      </c>
      <c r="DG308">
        <f>ROUND(ROUND(AF308,2)*CX308,2)</f>
        <v>0</v>
      </c>
      <c r="DH308">
        <f t="shared" si="90"/>
        <v>0</v>
      </c>
      <c r="DI308">
        <f t="shared" si="91"/>
        <v>0</v>
      </c>
      <c r="DJ308">
        <f>DI308</f>
        <v>0</v>
      </c>
      <c r="DK308">
        <v>0</v>
      </c>
      <c r="DL308" t="s">
        <v>3</v>
      </c>
      <c r="DM308">
        <v>0</v>
      </c>
      <c r="DN308" t="s">
        <v>3</v>
      </c>
      <c r="DO308">
        <v>0</v>
      </c>
    </row>
    <row r="309" spans="1:119" x14ac:dyDescent="0.2">
      <c r="A309">
        <f>ROW(Source!A343)</f>
        <v>343</v>
      </c>
      <c r="B309">
        <v>61617792</v>
      </c>
      <c r="C309">
        <v>61619026</v>
      </c>
      <c r="D309">
        <v>56571218</v>
      </c>
      <c r="E309">
        <v>1</v>
      </c>
      <c r="F309">
        <v>1</v>
      </c>
      <c r="G309">
        <v>1</v>
      </c>
      <c r="H309">
        <v>2</v>
      </c>
      <c r="I309" t="s">
        <v>602</v>
      </c>
      <c r="J309" t="s">
        <v>603</v>
      </c>
      <c r="K309" t="s">
        <v>604</v>
      </c>
      <c r="L309">
        <v>1368</v>
      </c>
      <c r="N309">
        <v>1011</v>
      </c>
      <c r="O309" t="s">
        <v>299</v>
      </c>
      <c r="P309" t="s">
        <v>299</v>
      </c>
      <c r="Q309">
        <v>1</v>
      </c>
      <c r="W309">
        <v>0</v>
      </c>
      <c r="X309">
        <v>766822283</v>
      </c>
      <c r="Y309">
        <f t="shared" si="86"/>
        <v>1.4</v>
      </c>
      <c r="AA309">
        <v>0</v>
      </c>
      <c r="AB309">
        <v>1814.27</v>
      </c>
      <c r="AC309">
        <v>511.31</v>
      </c>
      <c r="AD309">
        <v>0</v>
      </c>
      <c r="AE309">
        <v>0</v>
      </c>
      <c r="AF309">
        <v>1814.27</v>
      </c>
      <c r="AG309">
        <v>511.31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3</v>
      </c>
      <c r="AT309">
        <v>1.4</v>
      </c>
      <c r="AU309" t="s">
        <v>3</v>
      </c>
      <c r="AV309">
        <v>1</v>
      </c>
      <c r="AW309">
        <v>2</v>
      </c>
      <c r="AX309">
        <v>61619034</v>
      </c>
      <c r="AY309">
        <v>1</v>
      </c>
      <c r="AZ309">
        <v>0</v>
      </c>
      <c r="BA309">
        <v>317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2539.9779999999996</v>
      </c>
      <c r="BL309">
        <v>715.83399999999995</v>
      </c>
      <c r="BM309">
        <v>0</v>
      </c>
      <c r="BN309">
        <v>0</v>
      </c>
      <c r="BO309">
        <v>1.4</v>
      </c>
      <c r="BP309">
        <v>1</v>
      </c>
      <c r="BQ309">
        <v>0</v>
      </c>
      <c r="BR309">
        <v>2539.9779999999996</v>
      </c>
      <c r="BS309">
        <v>715.83399999999995</v>
      </c>
      <c r="BT309">
        <v>0</v>
      </c>
      <c r="BU309">
        <v>0</v>
      </c>
      <c r="BV309">
        <v>1.4</v>
      </c>
      <c r="BW309">
        <v>1</v>
      </c>
      <c r="CV309">
        <v>0</v>
      </c>
      <c r="CW309">
        <f>ROUND(Y309*Source!I343*DO309,7)</f>
        <v>1.4</v>
      </c>
      <c r="CX309">
        <f>ROUND(Y309*Source!I343,7)</f>
        <v>1.4</v>
      </c>
      <c r="CY309">
        <f>AB309</f>
        <v>1814.27</v>
      </c>
      <c r="CZ309">
        <f>AF309</f>
        <v>1814.27</v>
      </c>
      <c r="DA309">
        <f>AJ309</f>
        <v>1</v>
      </c>
      <c r="DB309">
        <f t="shared" si="87"/>
        <v>2539.98</v>
      </c>
      <c r="DC309">
        <f t="shared" si="88"/>
        <v>715.83</v>
      </c>
      <c r="DD309" t="s">
        <v>3</v>
      </c>
      <c r="DE309" t="s">
        <v>3</v>
      </c>
      <c r="DF309">
        <f t="shared" ref="DF309:DF331" si="101">ROUND(ROUND(AE309,2)*CX309,2)</f>
        <v>0</v>
      </c>
      <c r="DG309">
        <f>ROUND(ROUND(AF309,2)*CX309,2)</f>
        <v>2539.98</v>
      </c>
      <c r="DH309">
        <f t="shared" si="90"/>
        <v>715.83</v>
      </c>
      <c r="DI309">
        <f t="shared" si="91"/>
        <v>0</v>
      </c>
      <c r="DJ309">
        <f>DG309+DH309</f>
        <v>3255.81</v>
      </c>
      <c r="DK309">
        <v>1</v>
      </c>
      <c r="DL309" t="s">
        <v>605</v>
      </c>
      <c r="DM309">
        <v>5</v>
      </c>
      <c r="DN309" t="s">
        <v>508</v>
      </c>
      <c r="DO309">
        <v>1</v>
      </c>
    </row>
    <row r="310" spans="1:119" x14ac:dyDescent="0.2">
      <c r="A310">
        <f>ROW(Source!A343)</f>
        <v>343</v>
      </c>
      <c r="B310">
        <v>61617792</v>
      </c>
      <c r="C310">
        <v>61619026</v>
      </c>
      <c r="D310">
        <v>56571702</v>
      </c>
      <c r="E310">
        <v>1</v>
      </c>
      <c r="F310">
        <v>1</v>
      </c>
      <c r="G310">
        <v>1</v>
      </c>
      <c r="H310">
        <v>2</v>
      </c>
      <c r="I310" t="s">
        <v>511</v>
      </c>
      <c r="J310" t="s">
        <v>512</v>
      </c>
      <c r="K310" t="s">
        <v>513</v>
      </c>
      <c r="L310">
        <v>1368</v>
      </c>
      <c r="N310">
        <v>1011</v>
      </c>
      <c r="O310" t="s">
        <v>299</v>
      </c>
      <c r="P310" t="s">
        <v>299</v>
      </c>
      <c r="Q310">
        <v>1</v>
      </c>
      <c r="W310">
        <v>0</v>
      </c>
      <c r="X310">
        <v>-1146903463</v>
      </c>
      <c r="Y310">
        <f t="shared" si="86"/>
        <v>1.23</v>
      </c>
      <c r="AA310">
        <v>0</v>
      </c>
      <c r="AB310">
        <v>426.48</v>
      </c>
      <c r="AC310">
        <v>444.91</v>
      </c>
      <c r="AD310">
        <v>0</v>
      </c>
      <c r="AE310">
        <v>0</v>
      </c>
      <c r="AF310">
        <v>346.73</v>
      </c>
      <c r="AG310">
        <v>444.91</v>
      </c>
      <c r="AH310">
        <v>0</v>
      </c>
      <c r="AI310">
        <v>1</v>
      </c>
      <c r="AJ310">
        <v>1.23</v>
      </c>
      <c r="AK310">
        <v>1</v>
      </c>
      <c r="AL310">
        <v>1</v>
      </c>
      <c r="AM310">
        <v>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3</v>
      </c>
      <c r="AT310">
        <v>1.23</v>
      </c>
      <c r="AU310" t="s">
        <v>3</v>
      </c>
      <c r="AV310">
        <v>1</v>
      </c>
      <c r="AW310">
        <v>2</v>
      </c>
      <c r="AX310">
        <v>61619035</v>
      </c>
      <c r="AY310">
        <v>1</v>
      </c>
      <c r="AZ310">
        <v>0</v>
      </c>
      <c r="BA310">
        <v>318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426.47790000000003</v>
      </c>
      <c r="BL310">
        <v>547.23930000000007</v>
      </c>
      <c r="BM310">
        <v>0</v>
      </c>
      <c r="BN310">
        <v>0</v>
      </c>
      <c r="BO310">
        <v>1.23</v>
      </c>
      <c r="BP310">
        <v>1</v>
      </c>
      <c r="BQ310">
        <v>0</v>
      </c>
      <c r="BR310">
        <v>426.47790000000003</v>
      </c>
      <c r="BS310">
        <v>547.23930000000007</v>
      </c>
      <c r="BT310">
        <v>0</v>
      </c>
      <c r="BU310">
        <v>0</v>
      </c>
      <c r="BV310">
        <v>1.23</v>
      </c>
      <c r="BW310">
        <v>1</v>
      </c>
      <c r="CV310">
        <v>0</v>
      </c>
      <c r="CW310">
        <f>ROUND(Y310*Source!I343*DO310,7)</f>
        <v>1.23</v>
      </c>
      <c r="CX310">
        <f>ROUND(Y310*Source!I343,7)</f>
        <v>1.23</v>
      </c>
      <c r="CY310">
        <f>AB310</f>
        <v>426.48</v>
      </c>
      <c r="CZ310">
        <f>AF310</f>
        <v>346.73</v>
      </c>
      <c r="DA310">
        <f>AJ310</f>
        <v>1.23</v>
      </c>
      <c r="DB310">
        <f t="shared" si="87"/>
        <v>426.48</v>
      </c>
      <c r="DC310">
        <f t="shared" si="88"/>
        <v>547.24</v>
      </c>
      <c r="DD310" t="s">
        <v>3</v>
      </c>
      <c r="DE310" t="s">
        <v>3</v>
      </c>
      <c r="DF310">
        <f t="shared" si="101"/>
        <v>0</v>
      </c>
      <c r="DG310">
        <f>ROUND(ROUND(AF310*AJ310,2)*CX310,2)</f>
        <v>524.57000000000005</v>
      </c>
      <c r="DH310">
        <f t="shared" si="90"/>
        <v>547.24</v>
      </c>
      <c r="DI310">
        <f t="shared" si="91"/>
        <v>0</v>
      </c>
      <c r="DJ310">
        <f>DG310+DH310</f>
        <v>1071.81</v>
      </c>
      <c r="DK310">
        <v>1</v>
      </c>
      <c r="DL310" t="s">
        <v>514</v>
      </c>
      <c r="DM310">
        <v>4</v>
      </c>
      <c r="DN310" t="s">
        <v>508</v>
      </c>
      <c r="DO310">
        <v>1</v>
      </c>
    </row>
    <row r="311" spans="1:119" x14ac:dyDescent="0.2">
      <c r="A311">
        <f>ROW(Source!A343)</f>
        <v>343</v>
      </c>
      <c r="B311">
        <v>61617792</v>
      </c>
      <c r="C311">
        <v>61619026</v>
      </c>
      <c r="D311">
        <v>56572833</v>
      </c>
      <c r="E311">
        <v>1</v>
      </c>
      <c r="F311">
        <v>1</v>
      </c>
      <c r="G311">
        <v>1</v>
      </c>
      <c r="H311">
        <v>2</v>
      </c>
      <c r="I311" t="s">
        <v>515</v>
      </c>
      <c r="J311" t="s">
        <v>516</v>
      </c>
      <c r="K311" t="s">
        <v>517</v>
      </c>
      <c r="L311">
        <v>1368</v>
      </c>
      <c r="N311">
        <v>1011</v>
      </c>
      <c r="O311" t="s">
        <v>299</v>
      </c>
      <c r="P311" t="s">
        <v>299</v>
      </c>
      <c r="Q311">
        <v>1</v>
      </c>
      <c r="W311">
        <v>0</v>
      </c>
      <c r="X311">
        <v>1230426758</v>
      </c>
      <c r="Y311">
        <f t="shared" si="86"/>
        <v>0.12</v>
      </c>
      <c r="AA311">
        <v>0</v>
      </c>
      <c r="AB311">
        <v>546.22</v>
      </c>
      <c r="AC311">
        <v>444.91</v>
      </c>
      <c r="AD311">
        <v>0</v>
      </c>
      <c r="AE311">
        <v>0</v>
      </c>
      <c r="AF311">
        <v>546.22</v>
      </c>
      <c r="AG311">
        <v>444.91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3</v>
      </c>
      <c r="AT311">
        <v>0.12</v>
      </c>
      <c r="AU311" t="s">
        <v>3</v>
      </c>
      <c r="AV311">
        <v>1</v>
      </c>
      <c r="AW311">
        <v>2</v>
      </c>
      <c r="AX311">
        <v>61619036</v>
      </c>
      <c r="AY311">
        <v>1</v>
      </c>
      <c r="AZ311">
        <v>0</v>
      </c>
      <c r="BA311">
        <v>319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65.546400000000006</v>
      </c>
      <c r="BL311">
        <v>53.389200000000002</v>
      </c>
      <c r="BM311">
        <v>0</v>
      </c>
      <c r="BN311">
        <v>0</v>
      </c>
      <c r="BO311">
        <v>0.12</v>
      </c>
      <c r="BP311">
        <v>1</v>
      </c>
      <c r="BQ311">
        <v>0</v>
      </c>
      <c r="BR311">
        <v>65.546400000000006</v>
      </c>
      <c r="BS311">
        <v>53.389200000000002</v>
      </c>
      <c r="BT311">
        <v>0</v>
      </c>
      <c r="BU311">
        <v>0</v>
      </c>
      <c r="BV311">
        <v>0.12</v>
      </c>
      <c r="BW311">
        <v>1</v>
      </c>
      <c r="CV311">
        <v>0</v>
      </c>
      <c r="CW311">
        <f>ROUND(Y311*Source!I343*DO311,7)</f>
        <v>0.12</v>
      </c>
      <c r="CX311">
        <f>ROUND(Y311*Source!I343,7)</f>
        <v>0.12</v>
      </c>
      <c r="CY311">
        <f>AB311</f>
        <v>546.22</v>
      </c>
      <c r="CZ311">
        <f>AF311</f>
        <v>546.22</v>
      </c>
      <c r="DA311">
        <f>AJ311</f>
        <v>1</v>
      </c>
      <c r="DB311">
        <f t="shared" si="87"/>
        <v>65.55</v>
      </c>
      <c r="DC311">
        <f t="shared" si="88"/>
        <v>53.39</v>
      </c>
      <c r="DD311" t="s">
        <v>3</v>
      </c>
      <c r="DE311" t="s">
        <v>3</v>
      </c>
      <c r="DF311">
        <f t="shared" si="101"/>
        <v>0</v>
      </c>
      <c r="DG311">
        <f t="shared" ref="DG311:DG322" si="102">ROUND(ROUND(AF311,2)*CX311,2)</f>
        <v>65.55</v>
      </c>
      <c r="DH311">
        <f t="shared" si="90"/>
        <v>53.39</v>
      </c>
      <c r="DI311">
        <f t="shared" si="91"/>
        <v>0</v>
      </c>
      <c r="DJ311">
        <f>DG311+DH311</f>
        <v>118.94</v>
      </c>
      <c r="DK311">
        <v>1</v>
      </c>
      <c r="DL311" t="s">
        <v>514</v>
      </c>
      <c r="DM311">
        <v>4</v>
      </c>
      <c r="DN311" t="s">
        <v>508</v>
      </c>
      <c r="DO311">
        <v>1</v>
      </c>
    </row>
    <row r="312" spans="1:119" x14ac:dyDescent="0.2">
      <c r="A312">
        <f>ROW(Source!A344)</f>
        <v>344</v>
      </c>
      <c r="B312">
        <v>61617792</v>
      </c>
      <c r="C312">
        <v>61619037</v>
      </c>
      <c r="D312">
        <v>37066717</v>
      </c>
      <c r="E312">
        <v>108</v>
      </c>
      <c r="F312">
        <v>1</v>
      </c>
      <c r="G312">
        <v>1</v>
      </c>
      <c r="H312">
        <v>1</v>
      </c>
      <c r="I312" t="s">
        <v>518</v>
      </c>
      <c r="J312" t="s">
        <v>3</v>
      </c>
      <c r="K312" t="s">
        <v>519</v>
      </c>
      <c r="L312">
        <v>1191</v>
      </c>
      <c r="N312">
        <v>1013</v>
      </c>
      <c r="O312" t="s">
        <v>508</v>
      </c>
      <c r="P312" t="s">
        <v>508</v>
      </c>
      <c r="Q312">
        <v>1</v>
      </c>
      <c r="W312">
        <v>0</v>
      </c>
      <c r="X312">
        <v>388411409</v>
      </c>
      <c r="Y312">
        <f t="shared" si="86"/>
        <v>0.44</v>
      </c>
      <c r="AA312">
        <v>0</v>
      </c>
      <c r="AB312">
        <v>0</v>
      </c>
      <c r="AC312">
        <v>0</v>
      </c>
      <c r="AD312">
        <v>378.5</v>
      </c>
      <c r="AE312">
        <v>0</v>
      </c>
      <c r="AF312">
        <v>0</v>
      </c>
      <c r="AG312">
        <v>0</v>
      </c>
      <c r="AH312">
        <v>378.5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0</v>
      </c>
      <c r="AQ312">
        <v>1</v>
      </c>
      <c r="AR312">
        <v>0</v>
      </c>
      <c r="AS312" t="s">
        <v>3</v>
      </c>
      <c r="AT312">
        <v>0.44</v>
      </c>
      <c r="AU312" t="s">
        <v>3</v>
      </c>
      <c r="AV312">
        <v>1</v>
      </c>
      <c r="AW312">
        <v>2</v>
      </c>
      <c r="AX312">
        <v>61619043</v>
      </c>
      <c r="AY312">
        <v>1</v>
      </c>
      <c r="AZ312">
        <v>0</v>
      </c>
      <c r="BA312">
        <v>320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166.54</v>
      </c>
      <c r="BN312">
        <v>0.44</v>
      </c>
      <c r="BO312">
        <v>0</v>
      </c>
      <c r="BP312">
        <v>1</v>
      </c>
      <c r="BQ312">
        <v>0</v>
      </c>
      <c r="BR312">
        <v>0</v>
      </c>
      <c r="BS312">
        <v>0</v>
      </c>
      <c r="BT312">
        <v>166.54</v>
      </c>
      <c r="BU312">
        <v>0.44</v>
      </c>
      <c r="BV312">
        <v>0</v>
      </c>
      <c r="BW312">
        <v>1</v>
      </c>
      <c r="CU312">
        <f>ROUND(AT312*Source!I344*AH312*AL312,2)</f>
        <v>1332.32</v>
      </c>
      <c r="CV312">
        <f>ROUND(Y312*Source!I344,7)</f>
        <v>3.52</v>
      </c>
      <c r="CW312">
        <v>0</v>
      </c>
      <c r="CX312">
        <f>ROUND(Y312*Source!I344,7)</f>
        <v>3.52</v>
      </c>
      <c r="CY312">
        <f>AD312</f>
        <v>378.5</v>
      </c>
      <c r="CZ312">
        <f>AH312</f>
        <v>378.5</v>
      </c>
      <c r="DA312">
        <f>AL312</f>
        <v>1</v>
      </c>
      <c r="DB312">
        <f t="shared" si="87"/>
        <v>166.54</v>
      </c>
      <c r="DC312">
        <f t="shared" si="88"/>
        <v>0</v>
      </c>
      <c r="DD312" t="s">
        <v>3</v>
      </c>
      <c r="DE312" t="s">
        <v>3</v>
      </c>
      <c r="DF312">
        <f t="shared" si="101"/>
        <v>0</v>
      </c>
      <c r="DG312">
        <f t="shared" si="102"/>
        <v>0</v>
      </c>
      <c r="DH312">
        <f t="shared" si="90"/>
        <v>0</v>
      </c>
      <c r="DI312">
        <f t="shared" si="91"/>
        <v>1332.32</v>
      </c>
      <c r="DJ312">
        <f>DI312</f>
        <v>1332.32</v>
      </c>
      <c r="DK312">
        <v>1</v>
      </c>
      <c r="DL312" t="s">
        <v>3</v>
      </c>
      <c r="DM312">
        <v>0</v>
      </c>
      <c r="DN312" t="s">
        <v>3</v>
      </c>
      <c r="DO312">
        <v>0</v>
      </c>
    </row>
    <row r="313" spans="1:119" x14ac:dyDescent="0.2">
      <c r="A313">
        <f>ROW(Source!A344)</f>
        <v>344</v>
      </c>
      <c r="B313">
        <v>61617792</v>
      </c>
      <c r="C313">
        <v>61619037</v>
      </c>
      <c r="D313">
        <v>37064876</v>
      </c>
      <c r="E313">
        <v>108</v>
      </c>
      <c r="F313">
        <v>1</v>
      </c>
      <c r="G313">
        <v>1</v>
      </c>
      <c r="H313">
        <v>1</v>
      </c>
      <c r="I313" t="s">
        <v>509</v>
      </c>
      <c r="J313" t="s">
        <v>3</v>
      </c>
      <c r="K313" t="s">
        <v>510</v>
      </c>
      <c r="L313">
        <v>1191</v>
      </c>
      <c r="N313">
        <v>1013</v>
      </c>
      <c r="O313" t="s">
        <v>508</v>
      </c>
      <c r="P313" t="s">
        <v>508</v>
      </c>
      <c r="Q313">
        <v>1</v>
      </c>
      <c r="W313">
        <v>0</v>
      </c>
      <c r="X313">
        <v>-1417349443</v>
      </c>
      <c r="Y313">
        <f t="shared" ref="Y313:Y327" si="103">AT313</f>
        <v>0.48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1</v>
      </c>
      <c r="AJ313">
        <v>1</v>
      </c>
      <c r="AK313">
        <v>1</v>
      </c>
      <c r="AL313">
        <v>1</v>
      </c>
      <c r="AM313">
        <v>-2</v>
      </c>
      <c r="AN313">
        <v>0</v>
      </c>
      <c r="AO313">
        <v>0</v>
      </c>
      <c r="AP313">
        <v>0</v>
      </c>
      <c r="AQ313">
        <v>1</v>
      </c>
      <c r="AR313">
        <v>0</v>
      </c>
      <c r="AS313" t="s">
        <v>3</v>
      </c>
      <c r="AT313">
        <v>0.48</v>
      </c>
      <c r="AU313" t="s">
        <v>3</v>
      </c>
      <c r="AV313">
        <v>2</v>
      </c>
      <c r="AW313">
        <v>2</v>
      </c>
      <c r="AX313">
        <v>61619044</v>
      </c>
      <c r="AY313">
        <v>1</v>
      </c>
      <c r="AZ313">
        <v>0</v>
      </c>
      <c r="BA313">
        <v>321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V313">
        <v>0</v>
      </c>
      <c r="CW313">
        <v>0</v>
      </c>
      <c r="CX313">
        <f>ROUND(Y313*Source!I344,7)</f>
        <v>3.84</v>
      </c>
      <c r="CY313">
        <f>AD313</f>
        <v>0</v>
      </c>
      <c r="CZ313">
        <f>AH313</f>
        <v>0</v>
      </c>
      <c r="DA313">
        <f>AL313</f>
        <v>1</v>
      </c>
      <c r="DB313">
        <f t="shared" ref="DB313:DB327" si="104">ROUND(ROUND(AT313*CZ313,2),6)</f>
        <v>0</v>
      </c>
      <c r="DC313">
        <f t="shared" ref="DC313:DC327" si="105">ROUND(ROUND(AT313*AG313,2),6)</f>
        <v>0</v>
      </c>
      <c r="DD313" t="s">
        <v>3</v>
      </c>
      <c r="DE313" t="s">
        <v>3</v>
      </c>
      <c r="DF313">
        <f t="shared" si="101"/>
        <v>0</v>
      </c>
      <c r="DG313">
        <f t="shared" si="102"/>
        <v>0</v>
      </c>
      <c r="DH313">
        <f t="shared" si="90"/>
        <v>0</v>
      </c>
      <c r="DI313">
        <f t="shared" si="91"/>
        <v>0</v>
      </c>
      <c r="DJ313">
        <f>DI313</f>
        <v>0</v>
      </c>
      <c r="DK313">
        <v>0</v>
      </c>
      <c r="DL313" t="s">
        <v>3</v>
      </c>
      <c r="DM313">
        <v>0</v>
      </c>
      <c r="DN313" t="s">
        <v>3</v>
      </c>
      <c r="DO313">
        <v>0</v>
      </c>
    </row>
    <row r="314" spans="1:119" x14ac:dyDescent="0.2">
      <c r="A314">
        <f>ROW(Source!A344)</f>
        <v>344</v>
      </c>
      <c r="B314">
        <v>61617792</v>
      </c>
      <c r="C314">
        <v>61619037</v>
      </c>
      <c r="D314">
        <v>56571417</v>
      </c>
      <c r="E314">
        <v>1</v>
      </c>
      <c r="F314">
        <v>1</v>
      </c>
      <c r="G314">
        <v>1</v>
      </c>
      <c r="H314">
        <v>2</v>
      </c>
      <c r="I314" t="s">
        <v>551</v>
      </c>
      <c r="J314" t="s">
        <v>552</v>
      </c>
      <c r="K314" t="s">
        <v>553</v>
      </c>
      <c r="L314">
        <v>1368</v>
      </c>
      <c r="N314">
        <v>1011</v>
      </c>
      <c r="O314" t="s">
        <v>299</v>
      </c>
      <c r="P314" t="s">
        <v>299</v>
      </c>
      <c r="Q314">
        <v>1</v>
      </c>
      <c r="W314">
        <v>0</v>
      </c>
      <c r="X314">
        <v>-848025172</v>
      </c>
      <c r="Y314">
        <f t="shared" si="103"/>
        <v>0.24</v>
      </c>
      <c r="AA314">
        <v>0</v>
      </c>
      <c r="AB314">
        <v>1406.6</v>
      </c>
      <c r="AC314">
        <v>597.64</v>
      </c>
      <c r="AD314">
        <v>0</v>
      </c>
      <c r="AE314">
        <v>0</v>
      </c>
      <c r="AF314">
        <v>1406.6</v>
      </c>
      <c r="AG314">
        <v>597.64</v>
      </c>
      <c r="AH314">
        <v>0</v>
      </c>
      <c r="AI314">
        <v>1</v>
      </c>
      <c r="AJ314">
        <v>1</v>
      </c>
      <c r="AK314">
        <v>1</v>
      </c>
      <c r="AL314">
        <v>1</v>
      </c>
      <c r="AM314">
        <v>-2</v>
      </c>
      <c r="AN314">
        <v>0</v>
      </c>
      <c r="AO314">
        <v>0</v>
      </c>
      <c r="AP314">
        <v>0</v>
      </c>
      <c r="AQ314">
        <v>1</v>
      </c>
      <c r="AR314">
        <v>0</v>
      </c>
      <c r="AS314" t="s">
        <v>3</v>
      </c>
      <c r="AT314">
        <v>0.24</v>
      </c>
      <c r="AU314" t="s">
        <v>3</v>
      </c>
      <c r="AV314">
        <v>1</v>
      </c>
      <c r="AW314">
        <v>2</v>
      </c>
      <c r="AX314">
        <v>61619045</v>
      </c>
      <c r="AY314">
        <v>1</v>
      </c>
      <c r="AZ314">
        <v>0</v>
      </c>
      <c r="BA314">
        <v>322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337.58399999999995</v>
      </c>
      <c r="BL314">
        <v>143.43359999999998</v>
      </c>
      <c r="BM314">
        <v>0</v>
      </c>
      <c r="BN314">
        <v>0</v>
      </c>
      <c r="BO314">
        <v>0.24</v>
      </c>
      <c r="BP314">
        <v>1</v>
      </c>
      <c r="BQ314">
        <v>0</v>
      </c>
      <c r="BR314">
        <v>337.58399999999995</v>
      </c>
      <c r="BS314">
        <v>143.43359999999998</v>
      </c>
      <c r="BT314">
        <v>0</v>
      </c>
      <c r="BU314">
        <v>0</v>
      </c>
      <c r="BV314">
        <v>0.24</v>
      </c>
      <c r="BW314">
        <v>1</v>
      </c>
      <c r="CV314">
        <v>0</v>
      </c>
      <c r="CW314">
        <f>ROUND(Y314*Source!I344*DO314,7)</f>
        <v>1.92</v>
      </c>
      <c r="CX314">
        <f>ROUND(Y314*Source!I344,7)</f>
        <v>1.92</v>
      </c>
      <c r="CY314">
        <f>AB314</f>
        <v>1406.6</v>
      </c>
      <c r="CZ314">
        <f>AF314</f>
        <v>1406.6</v>
      </c>
      <c r="DA314">
        <f>AJ314</f>
        <v>1</v>
      </c>
      <c r="DB314">
        <f t="shared" si="104"/>
        <v>337.58</v>
      </c>
      <c r="DC314">
        <f t="shared" si="105"/>
        <v>143.43</v>
      </c>
      <c r="DD314" t="s">
        <v>3</v>
      </c>
      <c r="DE314" t="s">
        <v>3</v>
      </c>
      <c r="DF314">
        <f t="shared" si="101"/>
        <v>0</v>
      </c>
      <c r="DG314">
        <f t="shared" si="102"/>
        <v>2700.67</v>
      </c>
      <c r="DH314">
        <f t="shared" si="90"/>
        <v>1147.47</v>
      </c>
      <c r="DI314">
        <f t="shared" si="91"/>
        <v>0</v>
      </c>
      <c r="DJ314">
        <f>DG314+DH314</f>
        <v>3848.1400000000003</v>
      </c>
      <c r="DK314">
        <v>1</v>
      </c>
      <c r="DL314" t="s">
        <v>554</v>
      </c>
      <c r="DM314">
        <v>6</v>
      </c>
      <c r="DN314" t="s">
        <v>508</v>
      </c>
      <c r="DO314">
        <v>1</v>
      </c>
    </row>
    <row r="315" spans="1:119" x14ac:dyDescent="0.2">
      <c r="A315">
        <f>ROW(Source!A344)</f>
        <v>344</v>
      </c>
      <c r="B315">
        <v>61617792</v>
      </c>
      <c r="C315">
        <v>61619037</v>
      </c>
      <c r="D315">
        <v>56572938</v>
      </c>
      <c r="E315">
        <v>1</v>
      </c>
      <c r="F315">
        <v>1</v>
      </c>
      <c r="G315">
        <v>1</v>
      </c>
      <c r="H315">
        <v>2</v>
      </c>
      <c r="I315" t="s">
        <v>652</v>
      </c>
      <c r="J315" t="s">
        <v>653</v>
      </c>
      <c r="K315" t="s">
        <v>654</v>
      </c>
      <c r="L315">
        <v>1368</v>
      </c>
      <c r="N315">
        <v>1011</v>
      </c>
      <c r="O315" t="s">
        <v>299</v>
      </c>
      <c r="P315" t="s">
        <v>299</v>
      </c>
      <c r="Q315">
        <v>1</v>
      </c>
      <c r="W315">
        <v>0</v>
      </c>
      <c r="X315">
        <v>-1757865898</v>
      </c>
      <c r="Y315">
        <f t="shared" si="103"/>
        <v>0.24</v>
      </c>
      <c r="AA315">
        <v>0</v>
      </c>
      <c r="AB315">
        <v>12.95</v>
      </c>
      <c r="AC315">
        <v>0</v>
      </c>
      <c r="AD315">
        <v>0</v>
      </c>
      <c r="AE315">
        <v>0</v>
      </c>
      <c r="AF315">
        <v>12.95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0</v>
      </c>
      <c r="AP315">
        <v>0</v>
      </c>
      <c r="AQ315">
        <v>1</v>
      </c>
      <c r="AR315">
        <v>0</v>
      </c>
      <c r="AS315" t="s">
        <v>3</v>
      </c>
      <c r="AT315">
        <v>0.24</v>
      </c>
      <c r="AU315" t="s">
        <v>3</v>
      </c>
      <c r="AV315">
        <v>1</v>
      </c>
      <c r="AW315">
        <v>2</v>
      </c>
      <c r="AX315">
        <v>61619046</v>
      </c>
      <c r="AY315">
        <v>1</v>
      </c>
      <c r="AZ315">
        <v>0</v>
      </c>
      <c r="BA315">
        <v>323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3.1079999999999997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0</v>
      </c>
      <c r="BR315">
        <v>3.1079999999999997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f>ROUND(Y315*Source!I344*DO315,7)</f>
        <v>0</v>
      </c>
      <c r="CX315">
        <f>ROUND(Y315*Source!I344,7)</f>
        <v>1.92</v>
      </c>
      <c r="CY315">
        <f>AB315</f>
        <v>12.95</v>
      </c>
      <c r="CZ315">
        <f>AF315</f>
        <v>12.95</v>
      </c>
      <c r="DA315">
        <f>AJ315</f>
        <v>1</v>
      </c>
      <c r="DB315">
        <f t="shared" si="104"/>
        <v>3.11</v>
      </c>
      <c r="DC315">
        <f t="shared" si="105"/>
        <v>0</v>
      </c>
      <c r="DD315" t="s">
        <v>3</v>
      </c>
      <c r="DE315" t="s">
        <v>3</v>
      </c>
      <c r="DF315">
        <f t="shared" si="101"/>
        <v>0</v>
      </c>
      <c r="DG315">
        <f t="shared" si="102"/>
        <v>24.86</v>
      </c>
      <c r="DH315">
        <f t="shared" si="90"/>
        <v>0</v>
      </c>
      <c r="DI315">
        <f t="shared" si="91"/>
        <v>0</v>
      </c>
      <c r="DJ315">
        <f>DG315+DH315</f>
        <v>24.86</v>
      </c>
      <c r="DK315">
        <v>1</v>
      </c>
      <c r="DL315" t="s">
        <v>3</v>
      </c>
      <c r="DM315">
        <v>0</v>
      </c>
      <c r="DN315" t="s">
        <v>3</v>
      </c>
      <c r="DO315">
        <v>0</v>
      </c>
    </row>
    <row r="316" spans="1:119" x14ac:dyDescent="0.2">
      <c r="A316">
        <f>ROW(Source!A344)</f>
        <v>344</v>
      </c>
      <c r="B316">
        <v>61617792</v>
      </c>
      <c r="C316">
        <v>61619037</v>
      </c>
      <c r="D316">
        <v>56572969</v>
      </c>
      <c r="E316">
        <v>1</v>
      </c>
      <c r="F316">
        <v>1</v>
      </c>
      <c r="G316">
        <v>1</v>
      </c>
      <c r="H316">
        <v>2</v>
      </c>
      <c r="I316" t="s">
        <v>655</v>
      </c>
      <c r="J316" t="s">
        <v>656</v>
      </c>
      <c r="K316" t="s">
        <v>657</v>
      </c>
      <c r="L316">
        <v>1368</v>
      </c>
      <c r="N316">
        <v>1011</v>
      </c>
      <c r="O316" t="s">
        <v>299</v>
      </c>
      <c r="P316" t="s">
        <v>299</v>
      </c>
      <c r="Q316">
        <v>1</v>
      </c>
      <c r="W316">
        <v>0</v>
      </c>
      <c r="X316">
        <v>-1976387145</v>
      </c>
      <c r="Y316">
        <f t="shared" si="103"/>
        <v>0.24</v>
      </c>
      <c r="AA316">
        <v>0</v>
      </c>
      <c r="AB316">
        <v>562.51</v>
      </c>
      <c r="AC316">
        <v>444.91</v>
      </c>
      <c r="AD316">
        <v>0</v>
      </c>
      <c r="AE316">
        <v>0</v>
      </c>
      <c r="AF316">
        <v>562.51</v>
      </c>
      <c r="AG316">
        <v>444.91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0</v>
      </c>
      <c r="AP316">
        <v>0</v>
      </c>
      <c r="AQ316">
        <v>1</v>
      </c>
      <c r="AR316">
        <v>0</v>
      </c>
      <c r="AS316" t="s">
        <v>3</v>
      </c>
      <c r="AT316">
        <v>0.24</v>
      </c>
      <c r="AU316" t="s">
        <v>3</v>
      </c>
      <c r="AV316">
        <v>1</v>
      </c>
      <c r="AW316">
        <v>2</v>
      </c>
      <c r="AX316">
        <v>61619047</v>
      </c>
      <c r="AY316">
        <v>1</v>
      </c>
      <c r="AZ316">
        <v>0</v>
      </c>
      <c r="BA316">
        <v>324</v>
      </c>
      <c r="BB316">
        <v>1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135.00239999999999</v>
      </c>
      <c r="BL316">
        <v>106.7784</v>
      </c>
      <c r="BM316">
        <v>0</v>
      </c>
      <c r="BN316">
        <v>0</v>
      </c>
      <c r="BO316">
        <v>0.24</v>
      </c>
      <c r="BP316">
        <v>1</v>
      </c>
      <c r="BQ316">
        <v>0</v>
      </c>
      <c r="BR316">
        <v>135.00239999999999</v>
      </c>
      <c r="BS316">
        <v>106.7784</v>
      </c>
      <c r="BT316">
        <v>0</v>
      </c>
      <c r="BU316">
        <v>0</v>
      </c>
      <c r="BV316">
        <v>0.24</v>
      </c>
      <c r="BW316">
        <v>1</v>
      </c>
      <c r="CV316">
        <v>0</v>
      </c>
      <c r="CW316">
        <f>ROUND(Y316*Source!I344*DO316,7)</f>
        <v>1.92</v>
      </c>
      <c r="CX316">
        <f>ROUND(Y316*Source!I344,7)</f>
        <v>1.92</v>
      </c>
      <c r="CY316">
        <f>AB316</f>
        <v>562.51</v>
      </c>
      <c r="CZ316">
        <f>AF316</f>
        <v>562.51</v>
      </c>
      <c r="DA316">
        <f>AJ316</f>
        <v>1</v>
      </c>
      <c r="DB316">
        <f t="shared" si="104"/>
        <v>135</v>
      </c>
      <c r="DC316">
        <f t="shared" si="105"/>
        <v>106.78</v>
      </c>
      <c r="DD316" t="s">
        <v>3</v>
      </c>
      <c r="DE316" t="s">
        <v>3</v>
      </c>
      <c r="DF316">
        <f t="shared" si="101"/>
        <v>0</v>
      </c>
      <c r="DG316">
        <f t="shared" si="102"/>
        <v>1080.02</v>
      </c>
      <c r="DH316">
        <f t="shared" si="90"/>
        <v>854.23</v>
      </c>
      <c r="DI316">
        <f t="shared" si="91"/>
        <v>0</v>
      </c>
      <c r="DJ316">
        <f>DG316+DH316</f>
        <v>1934.25</v>
      </c>
      <c r="DK316">
        <v>1</v>
      </c>
      <c r="DL316" t="s">
        <v>514</v>
      </c>
      <c r="DM316">
        <v>4</v>
      </c>
      <c r="DN316" t="s">
        <v>508</v>
      </c>
      <c r="DO316">
        <v>1</v>
      </c>
    </row>
    <row r="317" spans="1:119" x14ac:dyDescent="0.2">
      <c r="A317">
        <f>ROW(Source!A345)</f>
        <v>345</v>
      </c>
      <c r="B317">
        <v>61617792</v>
      </c>
      <c r="C317">
        <v>61619048</v>
      </c>
      <c r="D317">
        <v>37066717</v>
      </c>
      <c r="E317">
        <v>108</v>
      </c>
      <c r="F317">
        <v>1</v>
      </c>
      <c r="G317">
        <v>1</v>
      </c>
      <c r="H317">
        <v>1</v>
      </c>
      <c r="I317" t="s">
        <v>518</v>
      </c>
      <c r="J317" t="s">
        <v>3</v>
      </c>
      <c r="K317" t="s">
        <v>519</v>
      </c>
      <c r="L317">
        <v>1191</v>
      </c>
      <c r="N317">
        <v>1013</v>
      </c>
      <c r="O317" t="s">
        <v>508</v>
      </c>
      <c r="P317" t="s">
        <v>508</v>
      </c>
      <c r="Q317">
        <v>1</v>
      </c>
      <c r="W317">
        <v>0</v>
      </c>
      <c r="X317">
        <v>388411409</v>
      </c>
      <c r="Y317">
        <f t="shared" si="103"/>
        <v>0.25</v>
      </c>
      <c r="AA317">
        <v>0</v>
      </c>
      <c r="AB317">
        <v>0</v>
      </c>
      <c r="AC317">
        <v>0</v>
      </c>
      <c r="AD317">
        <v>378.5</v>
      </c>
      <c r="AE317">
        <v>0</v>
      </c>
      <c r="AF317">
        <v>0</v>
      </c>
      <c r="AG317">
        <v>0</v>
      </c>
      <c r="AH317">
        <v>378.5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0</v>
      </c>
      <c r="AQ317">
        <v>1</v>
      </c>
      <c r="AR317">
        <v>0</v>
      </c>
      <c r="AS317" t="s">
        <v>3</v>
      </c>
      <c r="AT317">
        <v>0.25</v>
      </c>
      <c r="AU317" t="s">
        <v>3</v>
      </c>
      <c r="AV317">
        <v>1</v>
      </c>
      <c r="AW317">
        <v>2</v>
      </c>
      <c r="AX317">
        <v>61619053</v>
      </c>
      <c r="AY317">
        <v>1</v>
      </c>
      <c r="AZ317">
        <v>0</v>
      </c>
      <c r="BA317">
        <v>325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94.625</v>
      </c>
      <c r="BN317">
        <v>0.25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94.625</v>
      </c>
      <c r="BU317">
        <v>0.25</v>
      </c>
      <c r="BV317">
        <v>0</v>
      </c>
      <c r="BW317">
        <v>1</v>
      </c>
      <c r="CU317">
        <f>ROUND(AT317*Source!I345*AH317*AL317,2)</f>
        <v>757</v>
      </c>
      <c r="CV317">
        <f>ROUND(Y317*Source!I345,7)</f>
        <v>2</v>
      </c>
      <c r="CW317">
        <v>0</v>
      </c>
      <c r="CX317">
        <f>ROUND(Y317*Source!I345,7)</f>
        <v>2</v>
      </c>
      <c r="CY317">
        <f>AD317</f>
        <v>378.5</v>
      </c>
      <c r="CZ317">
        <f>AH317</f>
        <v>378.5</v>
      </c>
      <c r="DA317">
        <f>AL317</f>
        <v>1</v>
      </c>
      <c r="DB317">
        <f t="shared" si="104"/>
        <v>94.63</v>
      </c>
      <c r="DC317">
        <f t="shared" si="105"/>
        <v>0</v>
      </c>
      <c r="DD317" t="s">
        <v>3</v>
      </c>
      <c r="DE317" t="s">
        <v>3</v>
      </c>
      <c r="DF317">
        <f t="shared" si="101"/>
        <v>0</v>
      </c>
      <c r="DG317">
        <f t="shared" si="102"/>
        <v>0</v>
      </c>
      <c r="DH317">
        <f t="shared" si="90"/>
        <v>0</v>
      </c>
      <c r="DI317">
        <f t="shared" si="91"/>
        <v>757</v>
      </c>
      <c r="DJ317">
        <f>DI317</f>
        <v>757</v>
      </c>
      <c r="DK317">
        <v>1</v>
      </c>
      <c r="DL317" t="s">
        <v>3</v>
      </c>
      <c r="DM317">
        <v>0</v>
      </c>
      <c r="DN317" t="s">
        <v>3</v>
      </c>
      <c r="DO317">
        <v>0</v>
      </c>
    </row>
    <row r="318" spans="1:119" x14ac:dyDescent="0.2">
      <c r="A318">
        <f>ROW(Source!A345)</f>
        <v>345</v>
      </c>
      <c r="B318">
        <v>61617792</v>
      </c>
      <c r="C318">
        <v>61619048</v>
      </c>
      <c r="D318">
        <v>37064876</v>
      </c>
      <c r="E318">
        <v>108</v>
      </c>
      <c r="F318">
        <v>1</v>
      </c>
      <c r="G318">
        <v>1</v>
      </c>
      <c r="H318">
        <v>1</v>
      </c>
      <c r="I318" t="s">
        <v>509</v>
      </c>
      <c r="J318" t="s">
        <v>3</v>
      </c>
      <c r="K318" t="s">
        <v>510</v>
      </c>
      <c r="L318">
        <v>1191</v>
      </c>
      <c r="N318">
        <v>1013</v>
      </c>
      <c r="O318" t="s">
        <v>508</v>
      </c>
      <c r="P318" t="s">
        <v>508</v>
      </c>
      <c r="Q318">
        <v>1</v>
      </c>
      <c r="W318">
        <v>0</v>
      </c>
      <c r="X318">
        <v>-1417349443</v>
      </c>
      <c r="Y318">
        <f t="shared" si="103"/>
        <v>0.14000000000000001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0</v>
      </c>
      <c r="AQ318">
        <v>1</v>
      </c>
      <c r="AR318">
        <v>0</v>
      </c>
      <c r="AS318" t="s">
        <v>3</v>
      </c>
      <c r="AT318">
        <v>0.14000000000000001</v>
      </c>
      <c r="AU318" t="s">
        <v>3</v>
      </c>
      <c r="AV318">
        <v>2</v>
      </c>
      <c r="AW318">
        <v>2</v>
      </c>
      <c r="AX318">
        <v>61619054</v>
      </c>
      <c r="AY318">
        <v>1</v>
      </c>
      <c r="AZ318">
        <v>0</v>
      </c>
      <c r="BA318">
        <v>326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ROUND(Y318*Source!I345,7)</f>
        <v>1.1200000000000001</v>
      </c>
      <c r="CY318">
        <f>AD318</f>
        <v>0</v>
      </c>
      <c r="CZ318">
        <f>AH318</f>
        <v>0</v>
      </c>
      <c r="DA318">
        <f>AL318</f>
        <v>1</v>
      </c>
      <c r="DB318">
        <f t="shared" si="104"/>
        <v>0</v>
      </c>
      <c r="DC318">
        <f t="shared" si="105"/>
        <v>0</v>
      </c>
      <c r="DD318" t="s">
        <v>3</v>
      </c>
      <c r="DE318" t="s">
        <v>3</v>
      </c>
      <c r="DF318">
        <f t="shared" si="101"/>
        <v>0</v>
      </c>
      <c r="DG318">
        <f t="shared" si="102"/>
        <v>0</v>
      </c>
      <c r="DH318">
        <f t="shared" si="90"/>
        <v>0</v>
      </c>
      <c r="DI318">
        <f t="shared" si="91"/>
        <v>0</v>
      </c>
      <c r="DJ318">
        <f>DI318</f>
        <v>0</v>
      </c>
      <c r="DK318">
        <v>0</v>
      </c>
      <c r="DL318" t="s">
        <v>3</v>
      </c>
      <c r="DM318">
        <v>0</v>
      </c>
      <c r="DN318" t="s">
        <v>3</v>
      </c>
      <c r="DO318">
        <v>0</v>
      </c>
    </row>
    <row r="319" spans="1:119" x14ac:dyDescent="0.2">
      <c r="A319">
        <f>ROW(Source!A345)</f>
        <v>345</v>
      </c>
      <c r="B319">
        <v>61617792</v>
      </c>
      <c r="C319">
        <v>61619048</v>
      </c>
      <c r="D319">
        <v>56572938</v>
      </c>
      <c r="E319">
        <v>1</v>
      </c>
      <c r="F319">
        <v>1</v>
      </c>
      <c r="G319">
        <v>1</v>
      </c>
      <c r="H319">
        <v>2</v>
      </c>
      <c r="I319" t="s">
        <v>652</v>
      </c>
      <c r="J319" t="s">
        <v>653</v>
      </c>
      <c r="K319" t="s">
        <v>654</v>
      </c>
      <c r="L319">
        <v>1368</v>
      </c>
      <c r="N319">
        <v>1011</v>
      </c>
      <c r="O319" t="s">
        <v>299</v>
      </c>
      <c r="P319" t="s">
        <v>299</v>
      </c>
      <c r="Q319">
        <v>1</v>
      </c>
      <c r="W319">
        <v>0</v>
      </c>
      <c r="X319">
        <v>-1757865898</v>
      </c>
      <c r="Y319">
        <f t="shared" si="103"/>
        <v>0.14000000000000001</v>
      </c>
      <c r="AA319">
        <v>0</v>
      </c>
      <c r="AB319">
        <v>12.95</v>
      </c>
      <c r="AC319">
        <v>0</v>
      </c>
      <c r="AD319">
        <v>0</v>
      </c>
      <c r="AE319">
        <v>0</v>
      </c>
      <c r="AF319">
        <v>12.95</v>
      </c>
      <c r="AG319">
        <v>0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0</v>
      </c>
      <c r="AQ319">
        <v>1</v>
      </c>
      <c r="AR319">
        <v>0</v>
      </c>
      <c r="AS319" t="s">
        <v>3</v>
      </c>
      <c r="AT319">
        <v>0.14000000000000001</v>
      </c>
      <c r="AU319" t="s">
        <v>3</v>
      </c>
      <c r="AV319">
        <v>1</v>
      </c>
      <c r="AW319">
        <v>2</v>
      </c>
      <c r="AX319">
        <v>61619055</v>
      </c>
      <c r="AY319">
        <v>1</v>
      </c>
      <c r="AZ319">
        <v>0</v>
      </c>
      <c r="BA319">
        <v>327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1.8130000000000002</v>
      </c>
      <c r="BL319">
        <v>0</v>
      </c>
      <c r="BM319">
        <v>0</v>
      </c>
      <c r="BN319">
        <v>0</v>
      </c>
      <c r="BO319">
        <v>0</v>
      </c>
      <c r="BP319">
        <v>1</v>
      </c>
      <c r="BQ319">
        <v>0</v>
      </c>
      <c r="BR319">
        <v>1.8130000000000002</v>
      </c>
      <c r="BS319">
        <v>0</v>
      </c>
      <c r="BT319">
        <v>0</v>
      </c>
      <c r="BU319">
        <v>0</v>
      </c>
      <c r="BV319">
        <v>0</v>
      </c>
      <c r="BW319">
        <v>1</v>
      </c>
      <c r="CV319">
        <v>0</v>
      </c>
      <c r="CW319">
        <f>ROUND(Y319*Source!I345*DO319,7)</f>
        <v>0</v>
      </c>
      <c r="CX319">
        <f>ROUND(Y319*Source!I345,7)</f>
        <v>1.1200000000000001</v>
      </c>
      <c r="CY319">
        <f>AB319</f>
        <v>12.95</v>
      </c>
      <c r="CZ319">
        <f>AF319</f>
        <v>12.95</v>
      </c>
      <c r="DA319">
        <f>AJ319</f>
        <v>1</v>
      </c>
      <c r="DB319">
        <f t="shared" si="104"/>
        <v>1.81</v>
      </c>
      <c r="DC319">
        <f t="shared" si="105"/>
        <v>0</v>
      </c>
      <c r="DD319" t="s">
        <v>3</v>
      </c>
      <c r="DE319" t="s">
        <v>3</v>
      </c>
      <c r="DF319">
        <f t="shared" si="101"/>
        <v>0</v>
      </c>
      <c r="DG319">
        <f t="shared" si="102"/>
        <v>14.5</v>
      </c>
      <c r="DH319">
        <f t="shared" si="90"/>
        <v>0</v>
      </c>
      <c r="DI319">
        <f t="shared" si="91"/>
        <v>0</v>
      </c>
      <c r="DJ319">
        <f>DG319+DH319</f>
        <v>14.5</v>
      </c>
      <c r="DK319">
        <v>1</v>
      </c>
      <c r="DL319" t="s">
        <v>3</v>
      </c>
      <c r="DM319">
        <v>0</v>
      </c>
      <c r="DN319" t="s">
        <v>3</v>
      </c>
      <c r="DO319">
        <v>0</v>
      </c>
    </row>
    <row r="320" spans="1:119" x14ac:dyDescent="0.2">
      <c r="A320">
        <f>ROW(Source!A345)</f>
        <v>345</v>
      </c>
      <c r="B320">
        <v>61617792</v>
      </c>
      <c r="C320">
        <v>61619048</v>
      </c>
      <c r="D320">
        <v>56572969</v>
      </c>
      <c r="E320">
        <v>1</v>
      </c>
      <c r="F320">
        <v>1</v>
      </c>
      <c r="G320">
        <v>1</v>
      </c>
      <c r="H320">
        <v>2</v>
      </c>
      <c r="I320" t="s">
        <v>655</v>
      </c>
      <c r="J320" t="s">
        <v>656</v>
      </c>
      <c r="K320" t="s">
        <v>657</v>
      </c>
      <c r="L320">
        <v>1368</v>
      </c>
      <c r="N320">
        <v>1011</v>
      </c>
      <c r="O320" t="s">
        <v>299</v>
      </c>
      <c r="P320" t="s">
        <v>299</v>
      </c>
      <c r="Q320">
        <v>1</v>
      </c>
      <c r="W320">
        <v>0</v>
      </c>
      <c r="X320">
        <v>-1976387145</v>
      </c>
      <c r="Y320">
        <f t="shared" si="103"/>
        <v>0.14000000000000001</v>
      </c>
      <c r="AA320">
        <v>0</v>
      </c>
      <c r="AB320">
        <v>562.51</v>
      </c>
      <c r="AC320">
        <v>444.91</v>
      </c>
      <c r="AD320">
        <v>0</v>
      </c>
      <c r="AE320">
        <v>0</v>
      </c>
      <c r="AF320">
        <v>562.51</v>
      </c>
      <c r="AG320">
        <v>444.91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0</v>
      </c>
      <c r="AQ320">
        <v>1</v>
      </c>
      <c r="AR320">
        <v>0</v>
      </c>
      <c r="AS320" t="s">
        <v>3</v>
      </c>
      <c r="AT320">
        <v>0.14000000000000001</v>
      </c>
      <c r="AU320" t="s">
        <v>3</v>
      </c>
      <c r="AV320">
        <v>1</v>
      </c>
      <c r="AW320">
        <v>2</v>
      </c>
      <c r="AX320">
        <v>61619056</v>
      </c>
      <c r="AY320">
        <v>1</v>
      </c>
      <c r="AZ320">
        <v>0</v>
      </c>
      <c r="BA320">
        <v>328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78.751400000000004</v>
      </c>
      <c r="BL320">
        <v>62.287400000000012</v>
      </c>
      <c r="BM320">
        <v>0</v>
      </c>
      <c r="BN320">
        <v>0</v>
      </c>
      <c r="BO320">
        <v>0.14000000000000001</v>
      </c>
      <c r="BP320">
        <v>1</v>
      </c>
      <c r="BQ320">
        <v>0</v>
      </c>
      <c r="BR320">
        <v>78.751400000000004</v>
      </c>
      <c r="BS320">
        <v>62.287400000000012</v>
      </c>
      <c r="BT320">
        <v>0</v>
      </c>
      <c r="BU320">
        <v>0</v>
      </c>
      <c r="BV320">
        <v>0.14000000000000001</v>
      </c>
      <c r="BW320">
        <v>1</v>
      </c>
      <c r="CV320">
        <v>0</v>
      </c>
      <c r="CW320">
        <f>ROUND(Y320*Source!I345*DO320,7)</f>
        <v>1.1200000000000001</v>
      </c>
      <c r="CX320">
        <f>ROUND(Y320*Source!I345,7)</f>
        <v>1.1200000000000001</v>
      </c>
      <c r="CY320">
        <f>AB320</f>
        <v>562.51</v>
      </c>
      <c r="CZ320">
        <f>AF320</f>
        <v>562.51</v>
      </c>
      <c r="DA320">
        <f>AJ320</f>
        <v>1</v>
      </c>
      <c r="DB320">
        <f t="shared" si="104"/>
        <v>78.75</v>
      </c>
      <c r="DC320">
        <f t="shared" si="105"/>
        <v>62.29</v>
      </c>
      <c r="DD320" t="s">
        <v>3</v>
      </c>
      <c r="DE320" t="s">
        <v>3</v>
      </c>
      <c r="DF320">
        <f t="shared" si="101"/>
        <v>0</v>
      </c>
      <c r="DG320">
        <f t="shared" si="102"/>
        <v>630.01</v>
      </c>
      <c r="DH320">
        <f t="shared" si="90"/>
        <v>498.3</v>
      </c>
      <c r="DI320">
        <f t="shared" si="91"/>
        <v>0</v>
      </c>
      <c r="DJ320">
        <f>DG320+DH320</f>
        <v>1128.31</v>
      </c>
      <c r="DK320">
        <v>1</v>
      </c>
      <c r="DL320" t="s">
        <v>514</v>
      </c>
      <c r="DM320">
        <v>4</v>
      </c>
      <c r="DN320" t="s">
        <v>508</v>
      </c>
      <c r="DO320">
        <v>1</v>
      </c>
    </row>
    <row r="321" spans="1:119" x14ac:dyDescent="0.2">
      <c r="A321">
        <f>ROW(Source!A346)</f>
        <v>346</v>
      </c>
      <c r="B321">
        <v>61617792</v>
      </c>
      <c r="C321">
        <v>61619057</v>
      </c>
      <c r="D321">
        <v>37065248</v>
      </c>
      <c r="E321">
        <v>108</v>
      </c>
      <c r="F321">
        <v>1</v>
      </c>
      <c r="G321">
        <v>1</v>
      </c>
      <c r="H321">
        <v>1</v>
      </c>
      <c r="I321" t="s">
        <v>506</v>
      </c>
      <c r="J321" t="s">
        <v>3</v>
      </c>
      <c r="K321" t="s">
        <v>507</v>
      </c>
      <c r="L321">
        <v>1191</v>
      </c>
      <c r="N321">
        <v>1013</v>
      </c>
      <c r="O321" t="s">
        <v>508</v>
      </c>
      <c r="P321" t="s">
        <v>508</v>
      </c>
      <c r="Q321">
        <v>1</v>
      </c>
      <c r="W321">
        <v>0</v>
      </c>
      <c r="X321">
        <v>1049124552</v>
      </c>
      <c r="Y321">
        <f t="shared" si="103"/>
        <v>2.0299999999999998</v>
      </c>
      <c r="AA321">
        <v>0</v>
      </c>
      <c r="AB321">
        <v>0</v>
      </c>
      <c r="AC321">
        <v>0</v>
      </c>
      <c r="AD321">
        <v>395.1</v>
      </c>
      <c r="AE321">
        <v>0</v>
      </c>
      <c r="AF321">
        <v>0</v>
      </c>
      <c r="AG321">
        <v>0</v>
      </c>
      <c r="AH321">
        <v>395.1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3</v>
      </c>
      <c r="AT321">
        <v>2.0299999999999998</v>
      </c>
      <c r="AU321" t="s">
        <v>3</v>
      </c>
      <c r="AV321">
        <v>1</v>
      </c>
      <c r="AW321">
        <v>2</v>
      </c>
      <c r="AX321">
        <v>61619062</v>
      </c>
      <c r="AY321">
        <v>1</v>
      </c>
      <c r="AZ321">
        <v>0</v>
      </c>
      <c r="BA321">
        <v>329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802.053</v>
      </c>
      <c r="BN321">
        <v>2.0299999999999998</v>
      </c>
      <c r="BO321">
        <v>0</v>
      </c>
      <c r="BP321">
        <v>1</v>
      </c>
      <c r="BQ321">
        <v>0</v>
      </c>
      <c r="BR321">
        <v>0</v>
      </c>
      <c r="BS321">
        <v>0</v>
      </c>
      <c r="BT321">
        <v>802.053</v>
      </c>
      <c r="BU321">
        <v>2.0299999999999998</v>
      </c>
      <c r="BV321">
        <v>0</v>
      </c>
      <c r="BW321">
        <v>1</v>
      </c>
      <c r="CU321">
        <f>ROUND(AT321*Source!I346*AH321*AL321,2)</f>
        <v>5614.37</v>
      </c>
      <c r="CV321">
        <f>ROUND(Y321*Source!I346,7)</f>
        <v>14.21</v>
      </c>
      <c r="CW321">
        <v>0</v>
      </c>
      <c r="CX321">
        <f>ROUND(Y321*Source!I346,7)</f>
        <v>14.21</v>
      </c>
      <c r="CY321">
        <f>AD321</f>
        <v>395.1</v>
      </c>
      <c r="CZ321">
        <f>AH321</f>
        <v>395.1</v>
      </c>
      <c r="DA321">
        <f>AL321</f>
        <v>1</v>
      </c>
      <c r="DB321">
        <f t="shared" si="104"/>
        <v>802.05</v>
      </c>
      <c r="DC321">
        <f t="shared" si="105"/>
        <v>0</v>
      </c>
      <c r="DD321" t="s">
        <v>3</v>
      </c>
      <c r="DE321" t="s">
        <v>3</v>
      </c>
      <c r="DF321">
        <f t="shared" si="101"/>
        <v>0</v>
      </c>
      <c r="DG321">
        <f t="shared" si="102"/>
        <v>0</v>
      </c>
      <c r="DH321">
        <f t="shared" ref="DH321:DH384" si="106">ROUND(ROUND(AG321,2)*CX321,2)</f>
        <v>0</v>
      </c>
      <c r="DI321">
        <f t="shared" ref="DI321:DI384" si="107">ROUND(ROUND(AH321,2)*CX321,2)</f>
        <v>5614.37</v>
      </c>
      <c r="DJ321">
        <f>DI321</f>
        <v>5614.37</v>
      </c>
      <c r="DK321">
        <v>1</v>
      </c>
      <c r="DL321" t="s">
        <v>3</v>
      </c>
      <c r="DM321">
        <v>0</v>
      </c>
      <c r="DN321" t="s">
        <v>3</v>
      </c>
      <c r="DO321">
        <v>0</v>
      </c>
    </row>
    <row r="322" spans="1:119" x14ac:dyDescent="0.2">
      <c r="A322">
        <f>ROW(Source!A346)</f>
        <v>346</v>
      </c>
      <c r="B322">
        <v>61617792</v>
      </c>
      <c r="C322">
        <v>61619057</v>
      </c>
      <c r="D322">
        <v>37064876</v>
      </c>
      <c r="E322">
        <v>108</v>
      </c>
      <c r="F322">
        <v>1</v>
      </c>
      <c r="G322">
        <v>1</v>
      </c>
      <c r="H322">
        <v>1</v>
      </c>
      <c r="I322" t="s">
        <v>509</v>
      </c>
      <c r="J322" t="s">
        <v>3</v>
      </c>
      <c r="K322" t="s">
        <v>510</v>
      </c>
      <c r="L322">
        <v>1191</v>
      </c>
      <c r="N322">
        <v>1013</v>
      </c>
      <c r="O322" t="s">
        <v>508</v>
      </c>
      <c r="P322" t="s">
        <v>508</v>
      </c>
      <c r="Q322">
        <v>1</v>
      </c>
      <c r="W322">
        <v>0</v>
      </c>
      <c r="X322">
        <v>-1417349443</v>
      </c>
      <c r="Y322">
        <f t="shared" si="103"/>
        <v>0.55000000000000004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1</v>
      </c>
      <c r="AJ322">
        <v>1</v>
      </c>
      <c r="AK322">
        <v>1</v>
      </c>
      <c r="AL322">
        <v>1</v>
      </c>
      <c r="AM322">
        <v>-2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3</v>
      </c>
      <c r="AT322">
        <v>0.55000000000000004</v>
      </c>
      <c r="AU322" t="s">
        <v>3</v>
      </c>
      <c r="AV322">
        <v>2</v>
      </c>
      <c r="AW322">
        <v>2</v>
      </c>
      <c r="AX322">
        <v>61619063</v>
      </c>
      <c r="AY322">
        <v>1</v>
      </c>
      <c r="AZ322">
        <v>0</v>
      </c>
      <c r="BA322">
        <v>330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ROUND(Y322*Source!I346,7)</f>
        <v>3.85</v>
      </c>
      <c r="CY322">
        <f>AD322</f>
        <v>0</v>
      </c>
      <c r="CZ322">
        <f>AH322</f>
        <v>0</v>
      </c>
      <c r="DA322">
        <f>AL322</f>
        <v>1</v>
      </c>
      <c r="DB322">
        <f t="shared" si="104"/>
        <v>0</v>
      </c>
      <c r="DC322">
        <f t="shared" si="105"/>
        <v>0</v>
      </c>
      <c r="DD322" t="s">
        <v>3</v>
      </c>
      <c r="DE322" t="s">
        <v>3</v>
      </c>
      <c r="DF322">
        <f t="shared" si="101"/>
        <v>0</v>
      </c>
      <c r="DG322">
        <f t="shared" si="102"/>
        <v>0</v>
      </c>
      <c r="DH322">
        <f t="shared" si="106"/>
        <v>0</v>
      </c>
      <c r="DI322">
        <f t="shared" si="107"/>
        <v>0</v>
      </c>
      <c r="DJ322">
        <f>DI322</f>
        <v>0</v>
      </c>
      <c r="DK322">
        <v>0</v>
      </c>
      <c r="DL322" t="s">
        <v>3</v>
      </c>
      <c r="DM322">
        <v>0</v>
      </c>
      <c r="DN322" t="s">
        <v>3</v>
      </c>
      <c r="DO322">
        <v>0</v>
      </c>
    </row>
    <row r="323" spans="1:119" x14ac:dyDescent="0.2">
      <c r="A323">
        <f>ROW(Source!A346)</f>
        <v>346</v>
      </c>
      <c r="B323">
        <v>61617792</v>
      </c>
      <c r="C323">
        <v>61619057</v>
      </c>
      <c r="D323">
        <v>56571702</v>
      </c>
      <c r="E323">
        <v>1</v>
      </c>
      <c r="F323">
        <v>1</v>
      </c>
      <c r="G323">
        <v>1</v>
      </c>
      <c r="H323">
        <v>2</v>
      </c>
      <c r="I323" t="s">
        <v>511</v>
      </c>
      <c r="J323" t="s">
        <v>512</v>
      </c>
      <c r="K323" t="s">
        <v>513</v>
      </c>
      <c r="L323">
        <v>1368</v>
      </c>
      <c r="N323">
        <v>1011</v>
      </c>
      <c r="O323" t="s">
        <v>299</v>
      </c>
      <c r="P323" t="s">
        <v>299</v>
      </c>
      <c r="Q323">
        <v>1</v>
      </c>
      <c r="W323">
        <v>0</v>
      </c>
      <c r="X323">
        <v>-1146903463</v>
      </c>
      <c r="Y323">
        <f t="shared" si="103"/>
        <v>0.45</v>
      </c>
      <c r="AA323">
        <v>0</v>
      </c>
      <c r="AB323">
        <v>426.48</v>
      </c>
      <c r="AC323">
        <v>444.91</v>
      </c>
      <c r="AD323">
        <v>0</v>
      </c>
      <c r="AE323">
        <v>0</v>
      </c>
      <c r="AF323">
        <v>346.73</v>
      </c>
      <c r="AG323">
        <v>444.91</v>
      </c>
      <c r="AH323">
        <v>0</v>
      </c>
      <c r="AI323">
        <v>1</v>
      </c>
      <c r="AJ323">
        <v>1.23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3</v>
      </c>
      <c r="AT323">
        <v>0.45</v>
      </c>
      <c r="AU323" t="s">
        <v>3</v>
      </c>
      <c r="AV323">
        <v>1</v>
      </c>
      <c r="AW323">
        <v>2</v>
      </c>
      <c r="AX323">
        <v>61619064</v>
      </c>
      <c r="AY323">
        <v>1</v>
      </c>
      <c r="AZ323">
        <v>0</v>
      </c>
      <c r="BA323">
        <v>331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156.02850000000001</v>
      </c>
      <c r="BL323">
        <v>200.20950000000002</v>
      </c>
      <c r="BM323">
        <v>0</v>
      </c>
      <c r="BN323">
        <v>0</v>
      </c>
      <c r="BO323">
        <v>0.45</v>
      </c>
      <c r="BP323">
        <v>1</v>
      </c>
      <c r="BQ323">
        <v>0</v>
      </c>
      <c r="BR323">
        <v>156.02850000000001</v>
      </c>
      <c r="BS323">
        <v>200.20950000000002</v>
      </c>
      <c r="BT323">
        <v>0</v>
      </c>
      <c r="BU323">
        <v>0</v>
      </c>
      <c r="BV323">
        <v>0.45</v>
      </c>
      <c r="BW323">
        <v>1</v>
      </c>
      <c r="CV323">
        <v>0</v>
      </c>
      <c r="CW323">
        <f>ROUND(Y323*Source!I346*DO323,7)</f>
        <v>3.15</v>
      </c>
      <c r="CX323">
        <f>ROUND(Y323*Source!I346,7)</f>
        <v>3.15</v>
      </c>
      <c r="CY323">
        <f>AB323</f>
        <v>426.48</v>
      </c>
      <c r="CZ323">
        <f>AF323</f>
        <v>346.73</v>
      </c>
      <c r="DA323">
        <f>AJ323</f>
        <v>1.23</v>
      </c>
      <c r="DB323">
        <f t="shared" si="104"/>
        <v>156.03</v>
      </c>
      <c r="DC323">
        <f t="shared" si="105"/>
        <v>200.21</v>
      </c>
      <c r="DD323" t="s">
        <v>3</v>
      </c>
      <c r="DE323" t="s">
        <v>3</v>
      </c>
      <c r="DF323">
        <f t="shared" si="101"/>
        <v>0</v>
      </c>
      <c r="DG323">
        <f>ROUND(ROUND(AF323*AJ323,2)*CX323,2)</f>
        <v>1343.41</v>
      </c>
      <c r="DH323">
        <f t="shared" si="106"/>
        <v>1401.47</v>
      </c>
      <c r="DI323">
        <f t="shared" si="107"/>
        <v>0</v>
      </c>
      <c r="DJ323">
        <f>DG323+DH323</f>
        <v>2744.88</v>
      </c>
      <c r="DK323">
        <v>1</v>
      </c>
      <c r="DL323" t="s">
        <v>514</v>
      </c>
      <c r="DM323">
        <v>4</v>
      </c>
      <c r="DN323" t="s">
        <v>508</v>
      </c>
      <c r="DO323">
        <v>1</v>
      </c>
    </row>
    <row r="324" spans="1:119" x14ac:dyDescent="0.2">
      <c r="A324">
        <f>ROW(Source!A346)</f>
        <v>346</v>
      </c>
      <c r="B324">
        <v>61617792</v>
      </c>
      <c r="C324">
        <v>61619057</v>
      </c>
      <c r="D324">
        <v>56572833</v>
      </c>
      <c r="E324">
        <v>1</v>
      </c>
      <c r="F324">
        <v>1</v>
      </c>
      <c r="G324">
        <v>1</v>
      </c>
      <c r="H324">
        <v>2</v>
      </c>
      <c r="I324" t="s">
        <v>515</v>
      </c>
      <c r="J324" t="s">
        <v>516</v>
      </c>
      <c r="K324" t="s">
        <v>517</v>
      </c>
      <c r="L324">
        <v>1368</v>
      </c>
      <c r="N324">
        <v>1011</v>
      </c>
      <c r="O324" t="s">
        <v>299</v>
      </c>
      <c r="P324" t="s">
        <v>299</v>
      </c>
      <c r="Q324">
        <v>1</v>
      </c>
      <c r="W324">
        <v>0</v>
      </c>
      <c r="X324">
        <v>1230426758</v>
      </c>
      <c r="Y324">
        <f t="shared" si="103"/>
        <v>0.1</v>
      </c>
      <c r="AA324">
        <v>0</v>
      </c>
      <c r="AB324">
        <v>546.22</v>
      </c>
      <c r="AC324">
        <v>444.91</v>
      </c>
      <c r="AD324">
        <v>0</v>
      </c>
      <c r="AE324">
        <v>0</v>
      </c>
      <c r="AF324">
        <v>546.22</v>
      </c>
      <c r="AG324">
        <v>444.91</v>
      </c>
      <c r="AH324">
        <v>0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3</v>
      </c>
      <c r="AT324">
        <v>0.1</v>
      </c>
      <c r="AU324" t="s">
        <v>3</v>
      </c>
      <c r="AV324">
        <v>1</v>
      </c>
      <c r="AW324">
        <v>2</v>
      </c>
      <c r="AX324">
        <v>61619065</v>
      </c>
      <c r="AY324">
        <v>1</v>
      </c>
      <c r="AZ324">
        <v>0</v>
      </c>
      <c r="BA324">
        <v>332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54.622000000000007</v>
      </c>
      <c r="BL324">
        <v>44.491000000000007</v>
      </c>
      <c r="BM324">
        <v>0</v>
      </c>
      <c r="BN324">
        <v>0</v>
      </c>
      <c r="BO324">
        <v>0.1</v>
      </c>
      <c r="BP324">
        <v>1</v>
      </c>
      <c r="BQ324">
        <v>0</v>
      </c>
      <c r="BR324">
        <v>54.622000000000007</v>
      </c>
      <c r="BS324">
        <v>44.491000000000007</v>
      </c>
      <c r="BT324">
        <v>0</v>
      </c>
      <c r="BU324">
        <v>0</v>
      </c>
      <c r="BV324">
        <v>0.1</v>
      </c>
      <c r="BW324">
        <v>1</v>
      </c>
      <c r="CV324">
        <v>0</v>
      </c>
      <c r="CW324">
        <f>ROUND(Y324*Source!I346*DO324,7)</f>
        <v>0.7</v>
      </c>
      <c r="CX324">
        <f>ROUND(Y324*Source!I346,7)</f>
        <v>0.7</v>
      </c>
      <c r="CY324">
        <f>AB324</f>
        <v>546.22</v>
      </c>
      <c r="CZ324">
        <f>AF324</f>
        <v>546.22</v>
      </c>
      <c r="DA324">
        <f>AJ324</f>
        <v>1</v>
      </c>
      <c r="DB324">
        <f t="shared" si="104"/>
        <v>54.62</v>
      </c>
      <c r="DC324">
        <f t="shared" si="105"/>
        <v>44.49</v>
      </c>
      <c r="DD324" t="s">
        <v>3</v>
      </c>
      <c r="DE324" t="s">
        <v>3</v>
      </c>
      <c r="DF324">
        <f t="shared" si="101"/>
        <v>0</v>
      </c>
      <c r="DG324">
        <f t="shared" ref="DG324:DG329" si="108">ROUND(ROUND(AF324,2)*CX324,2)</f>
        <v>382.35</v>
      </c>
      <c r="DH324">
        <f t="shared" si="106"/>
        <v>311.44</v>
      </c>
      <c r="DI324">
        <f t="shared" si="107"/>
        <v>0</v>
      </c>
      <c r="DJ324">
        <f>DG324+DH324</f>
        <v>693.79</v>
      </c>
      <c r="DK324">
        <v>1</v>
      </c>
      <c r="DL324" t="s">
        <v>514</v>
      </c>
      <c r="DM324">
        <v>4</v>
      </c>
      <c r="DN324" t="s">
        <v>508</v>
      </c>
      <c r="DO324">
        <v>1</v>
      </c>
    </row>
    <row r="325" spans="1:119" x14ac:dyDescent="0.2">
      <c r="A325">
        <f>ROW(Source!A347)</f>
        <v>347</v>
      </c>
      <c r="B325">
        <v>61617792</v>
      </c>
      <c r="C325">
        <v>61619066</v>
      </c>
      <c r="D325">
        <v>37066717</v>
      </c>
      <c r="E325">
        <v>108</v>
      </c>
      <c r="F325">
        <v>1</v>
      </c>
      <c r="G325">
        <v>1</v>
      </c>
      <c r="H325">
        <v>1</v>
      </c>
      <c r="I325" t="s">
        <v>518</v>
      </c>
      <c r="J325" t="s">
        <v>3</v>
      </c>
      <c r="K325" t="s">
        <v>519</v>
      </c>
      <c r="L325">
        <v>1191</v>
      </c>
      <c r="N325">
        <v>1013</v>
      </c>
      <c r="O325" t="s">
        <v>508</v>
      </c>
      <c r="P325" t="s">
        <v>508</v>
      </c>
      <c r="Q325">
        <v>1</v>
      </c>
      <c r="W325">
        <v>0</v>
      </c>
      <c r="X325">
        <v>388411409</v>
      </c>
      <c r="Y325">
        <f t="shared" si="103"/>
        <v>0.61</v>
      </c>
      <c r="AA325">
        <v>0</v>
      </c>
      <c r="AB325">
        <v>0</v>
      </c>
      <c r="AC325">
        <v>0</v>
      </c>
      <c r="AD325">
        <v>378.5</v>
      </c>
      <c r="AE325">
        <v>0</v>
      </c>
      <c r="AF325">
        <v>0</v>
      </c>
      <c r="AG325">
        <v>0</v>
      </c>
      <c r="AH325">
        <v>378.5</v>
      </c>
      <c r="AI325">
        <v>1</v>
      </c>
      <c r="AJ325">
        <v>1</v>
      </c>
      <c r="AK325">
        <v>1</v>
      </c>
      <c r="AL325">
        <v>1</v>
      </c>
      <c r="AM325">
        <v>-2</v>
      </c>
      <c r="AN325">
        <v>0</v>
      </c>
      <c r="AO325">
        <v>0</v>
      </c>
      <c r="AP325">
        <v>1</v>
      </c>
      <c r="AQ325">
        <v>1</v>
      </c>
      <c r="AR325">
        <v>0</v>
      </c>
      <c r="AS325" t="s">
        <v>3</v>
      </c>
      <c r="AT325">
        <v>0.61</v>
      </c>
      <c r="AU325" t="s">
        <v>3</v>
      </c>
      <c r="AV325">
        <v>1</v>
      </c>
      <c r="AW325">
        <v>2</v>
      </c>
      <c r="AX325">
        <v>61619070</v>
      </c>
      <c r="AY325">
        <v>1</v>
      </c>
      <c r="AZ325">
        <v>0</v>
      </c>
      <c r="BA325">
        <v>333</v>
      </c>
      <c r="BB325">
        <v>1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230.88499999999999</v>
      </c>
      <c r="BN325">
        <v>0.61</v>
      </c>
      <c r="BO325">
        <v>0</v>
      </c>
      <c r="BP325">
        <v>1</v>
      </c>
      <c r="BQ325">
        <v>0</v>
      </c>
      <c r="BR325">
        <v>0</v>
      </c>
      <c r="BS325">
        <v>0</v>
      </c>
      <c r="BT325">
        <v>230.88499999999999</v>
      </c>
      <c r="BU325">
        <v>0.61</v>
      </c>
      <c r="BV325">
        <v>0</v>
      </c>
      <c r="BW325">
        <v>1</v>
      </c>
      <c r="CU325">
        <f>ROUND(AT325*Source!I347*AH325*AL325,2)</f>
        <v>1385.31</v>
      </c>
      <c r="CV325">
        <f>ROUND(Y325*Source!I347,7)</f>
        <v>3.66</v>
      </c>
      <c r="CW325">
        <v>0</v>
      </c>
      <c r="CX325">
        <f>ROUND(Y325*Source!I347,7)</f>
        <v>3.66</v>
      </c>
      <c r="CY325">
        <f>AD325</f>
        <v>378.5</v>
      </c>
      <c r="CZ325">
        <f>AH325</f>
        <v>378.5</v>
      </c>
      <c r="DA325">
        <f>AL325</f>
        <v>1</v>
      </c>
      <c r="DB325">
        <f t="shared" si="104"/>
        <v>230.89</v>
      </c>
      <c r="DC325">
        <f t="shared" si="105"/>
        <v>0</v>
      </c>
      <c r="DD325" t="s">
        <v>3</v>
      </c>
      <c r="DE325" t="s">
        <v>3</v>
      </c>
      <c r="DF325">
        <f t="shared" si="101"/>
        <v>0</v>
      </c>
      <c r="DG325">
        <f t="shared" si="108"/>
        <v>0</v>
      </c>
      <c r="DH325">
        <f t="shared" si="106"/>
        <v>0</v>
      </c>
      <c r="DI325">
        <f t="shared" si="107"/>
        <v>1385.31</v>
      </c>
      <c r="DJ325">
        <f>DI325</f>
        <v>1385.31</v>
      </c>
      <c r="DK325">
        <v>1</v>
      </c>
      <c r="DL325" t="s">
        <v>3</v>
      </c>
      <c r="DM325">
        <v>0</v>
      </c>
      <c r="DN325" t="s">
        <v>3</v>
      </c>
      <c r="DO325">
        <v>0</v>
      </c>
    </row>
    <row r="326" spans="1:119" x14ac:dyDescent="0.2">
      <c r="A326">
        <f>ROW(Source!A347)</f>
        <v>347</v>
      </c>
      <c r="B326">
        <v>61617792</v>
      </c>
      <c r="C326">
        <v>61619066</v>
      </c>
      <c r="D326">
        <v>37064876</v>
      </c>
      <c r="E326">
        <v>108</v>
      </c>
      <c r="F326">
        <v>1</v>
      </c>
      <c r="G326">
        <v>1</v>
      </c>
      <c r="H326">
        <v>1</v>
      </c>
      <c r="I326" t="s">
        <v>509</v>
      </c>
      <c r="J326" t="s">
        <v>3</v>
      </c>
      <c r="K326" t="s">
        <v>510</v>
      </c>
      <c r="L326">
        <v>1191</v>
      </c>
      <c r="N326">
        <v>1013</v>
      </c>
      <c r="O326" t="s">
        <v>508</v>
      </c>
      <c r="P326" t="s">
        <v>508</v>
      </c>
      <c r="Q326">
        <v>1</v>
      </c>
      <c r="W326">
        <v>0</v>
      </c>
      <c r="X326">
        <v>-1417349443</v>
      </c>
      <c r="Y326">
        <f t="shared" si="103"/>
        <v>0.03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3</v>
      </c>
      <c r="AT326">
        <v>0.03</v>
      </c>
      <c r="AU326" t="s">
        <v>3</v>
      </c>
      <c r="AV326">
        <v>2</v>
      </c>
      <c r="AW326">
        <v>2</v>
      </c>
      <c r="AX326">
        <v>61619071</v>
      </c>
      <c r="AY326">
        <v>1</v>
      </c>
      <c r="AZ326">
        <v>0</v>
      </c>
      <c r="BA326">
        <v>334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V326">
        <v>0</v>
      </c>
      <c r="CW326">
        <v>0</v>
      </c>
      <c r="CX326">
        <f>ROUND(Y326*Source!I347,7)</f>
        <v>0.18</v>
      </c>
      <c r="CY326">
        <f>AD326</f>
        <v>0</v>
      </c>
      <c r="CZ326">
        <f>AH326</f>
        <v>0</v>
      </c>
      <c r="DA326">
        <f>AL326</f>
        <v>1</v>
      </c>
      <c r="DB326">
        <f t="shared" si="104"/>
        <v>0</v>
      </c>
      <c r="DC326">
        <f t="shared" si="105"/>
        <v>0</v>
      </c>
      <c r="DD326" t="s">
        <v>3</v>
      </c>
      <c r="DE326" t="s">
        <v>3</v>
      </c>
      <c r="DF326">
        <f t="shared" si="101"/>
        <v>0</v>
      </c>
      <c r="DG326">
        <f t="shared" si="108"/>
        <v>0</v>
      </c>
      <c r="DH326">
        <f t="shared" si="106"/>
        <v>0</v>
      </c>
      <c r="DI326">
        <f t="shared" si="107"/>
        <v>0</v>
      </c>
      <c r="DJ326">
        <f>DI326</f>
        <v>0</v>
      </c>
      <c r="DK326">
        <v>0</v>
      </c>
      <c r="DL326" t="s">
        <v>3</v>
      </c>
      <c r="DM326">
        <v>0</v>
      </c>
      <c r="DN326" t="s">
        <v>3</v>
      </c>
      <c r="DO326">
        <v>0</v>
      </c>
    </row>
    <row r="327" spans="1:119" x14ac:dyDescent="0.2">
      <c r="A327">
        <f>ROW(Source!A347)</f>
        <v>347</v>
      </c>
      <c r="B327">
        <v>61617792</v>
      </c>
      <c r="C327">
        <v>61619066</v>
      </c>
      <c r="D327">
        <v>56572833</v>
      </c>
      <c r="E327">
        <v>1</v>
      </c>
      <c r="F327">
        <v>1</v>
      </c>
      <c r="G327">
        <v>1</v>
      </c>
      <c r="H327">
        <v>2</v>
      </c>
      <c r="I327" t="s">
        <v>515</v>
      </c>
      <c r="J327" t="s">
        <v>516</v>
      </c>
      <c r="K327" t="s">
        <v>517</v>
      </c>
      <c r="L327">
        <v>1368</v>
      </c>
      <c r="N327">
        <v>1011</v>
      </c>
      <c r="O327" t="s">
        <v>299</v>
      </c>
      <c r="P327" t="s">
        <v>299</v>
      </c>
      <c r="Q327">
        <v>1</v>
      </c>
      <c r="W327">
        <v>0</v>
      </c>
      <c r="X327">
        <v>1230426758</v>
      </c>
      <c r="Y327">
        <f t="shared" si="103"/>
        <v>0.03</v>
      </c>
      <c r="AA327">
        <v>0</v>
      </c>
      <c r="AB327">
        <v>546.22</v>
      </c>
      <c r="AC327">
        <v>444.91</v>
      </c>
      <c r="AD327">
        <v>0</v>
      </c>
      <c r="AE327">
        <v>0</v>
      </c>
      <c r="AF327">
        <v>546.22</v>
      </c>
      <c r="AG327">
        <v>444.91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3</v>
      </c>
      <c r="AT327">
        <v>0.03</v>
      </c>
      <c r="AU327" t="s">
        <v>3</v>
      </c>
      <c r="AV327">
        <v>1</v>
      </c>
      <c r="AW327">
        <v>2</v>
      </c>
      <c r="AX327">
        <v>61619072</v>
      </c>
      <c r="AY327">
        <v>1</v>
      </c>
      <c r="AZ327">
        <v>0</v>
      </c>
      <c r="BA327">
        <v>335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16.386600000000001</v>
      </c>
      <c r="BL327">
        <v>13.347300000000001</v>
      </c>
      <c r="BM327">
        <v>0</v>
      </c>
      <c r="BN327">
        <v>0</v>
      </c>
      <c r="BO327">
        <v>0.03</v>
      </c>
      <c r="BP327">
        <v>1</v>
      </c>
      <c r="BQ327">
        <v>0</v>
      </c>
      <c r="BR327">
        <v>16.386600000000001</v>
      </c>
      <c r="BS327">
        <v>13.347300000000001</v>
      </c>
      <c r="BT327">
        <v>0</v>
      </c>
      <c r="BU327">
        <v>0</v>
      </c>
      <c r="BV327">
        <v>0.03</v>
      </c>
      <c r="BW327">
        <v>1</v>
      </c>
      <c r="CV327">
        <v>0</v>
      </c>
      <c r="CW327">
        <f>ROUND(Y327*Source!I347*DO327,7)</f>
        <v>0.18</v>
      </c>
      <c r="CX327">
        <f>ROUND(Y327*Source!I347,7)</f>
        <v>0.18</v>
      </c>
      <c r="CY327">
        <f>AB327</f>
        <v>546.22</v>
      </c>
      <c r="CZ327">
        <f>AF327</f>
        <v>546.22</v>
      </c>
      <c r="DA327">
        <f>AJ327</f>
        <v>1</v>
      </c>
      <c r="DB327">
        <f t="shared" si="104"/>
        <v>16.39</v>
      </c>
      <c r="DC327">
        <f t="shared" si="105"/>
        <v>13.35</v>
      </c>
      <c r="DD327" t="s">
        <v>3</v>
      </c>
      <c r="DE327" t="s">
        <v>3</v>
      </c>
      <c r="DF327">
        <f t="shared" si="101"/>
        <v>0</v>
      </c>
      <c r="DG327">
        <f t="shared" si="108"/>
        <v>98.32</v>
      </c>
      <c r="DH327">
        <f t="shared" si="106"/>
        <v>80.08</v>
      </c>
      <c r="DI327">
        <f t="shared" si="107"/>
        <v>0</v>
      </c>
      <c r="DJ327">
        <f>DG327+DH327</f>
        <v>178.39999999999998</v>
      </c>
      <c r="DK327">
        <v>1</v>
      </c>
      <c r="DL327" t="s">
        <v>514</v>
      </c>
      <c r="DM327">
        <v>4</v>
      </c>
      <c r="DN327" t="s">
        <v>508</v>
      </c>
      <c r="DO327">
        <v>1</v>
      </c>
    </row>
    <row r="328" spans="1:119" x14ac:dyDescent="0.2">
      <c r="A328">
        <f>ROW(Source!A348)</f>
        <v>348</v>
      </c>
      <c r="B328">
        <v>61617792</v>
      </c>
      <c r="C328">
        <v>61619073</v>
      </c>
      <c r="D328">
        <v>37064978</v>
      </c>
      <c r="E328">
        <v>108</v>
      </c>
      <c r="F328">
        <v>1</v>
      </c>
      <c r="G328">
        <v>1</v>
      </c>
      <c r="H328">
        <v>1</v>
      </c>
      <c r="I328" t="s">
        <v>520</v>
      </c>
      <c r="J328" t="s">
        <v>3</v>
      </c>
      <c r="K328" t="s">
        <v>521</v>
      </c>
      <c r="L328">
        <v>1191</v>
      </c>
      <c r="N328">
        <v>1013</v>
      </c>
      <c r="O328" t="s">
        <v>508</v>
      </c>
      <c r="P328" t="s">
        <v>508</v>
      </c>
      <c r="Q328">
        <v>1</v>
      </c>
      <c r="W328">
        <v>0</v>
      </c>
      <c r="X328">
        <v>-1759674247</v>
      </c>
      <c r="Y328">
        <f>(AT328*ROUND(0.3,7))</f>
        <v>1.1279999999999999</v>
      </c>
      <c r="AA328">
        <v>0</v>
      </c>
      <c r="AB328">
        <v>0</v>
      </c>
      <c r="AC328">
        <v>0</v>
      </c>
      <c r="AD328">
        <v>410.04</v>
      </c>
      <c r="AE328">
        <v>0</v>
      </c>
      <c r="AF328">
        <v>0</v>
      </c>
      <c r="AG328">
        <v>0</v>
      </c>
      <c r="AH328">
        <v>410.04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3</v>
      </c>
      <c r="AT328">
        <v>3.76</v>
      </c>
      <c r="AU328" t="s">
        <v>41</v>
      </c>
      <c r="AV328">
        <v>1</v>
      </c>
      <c r="AW328">
        <v>2</v>
      </c>
      <c r="AX328">
        <v>61619088</v>
      </c>
      <c r="AY328">
        <v>1</v>
      </c>
      <c r="AZ328">
        <v>0</v>
      </c>
      <c r="BA328">
        <v>336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1541.7503999999999</v>
      </c>
      <c r="BN328">
        <v>3.76</v>
      </c>
      <c r="BO328">
        <v>0</v>
      </c>
      <c r="BP328">
        <v>1</v>
      </c>
      <c r="BQ328">
        <v>0</v>
      </c>
      <c r="BR328">
        <v>0</v>
      </c>
      <c r="BS328">
        <v>0</v>
      </c>
      <c r="BT328">
        <v>462.52511999999996</v>
      </c>
      <c r="BU328">
        <v>1.1279999999999999</v>
      </c>
      <c r="BV328">
        <v>0</v>
      </c>
      <c r="BW328">
        <v>1</v>
      </c>
      <c r="CU328">
        <f>ROUND(AT328*Source!I348*AH328*AL328,2)</f>
        <v>6167</v>
      </c>
      <c r="CV328">
        <f>ROUND(Y328*Source!I348,7)</f>
        <v>4.5119999999999996</v>
      </c>
      <c r="CW328">
        <v>0</v>
      </c>
      <c r="CX328">
        <f>ROUND(Y328*Source!I348,7)</f>
        <v>4.5119999999999996</v>
      </c>
      <c r="CY328">
        <f>AD328</f>
        <v>410.04</v>
      </c>
      <c r="CZ328">
        <f>AH328</f>
        <v>410.04</v>
      </c>
      <c r="DA328">
        <f>AL328</f>
        <v>1</v>
      </c>
      <c r="DB328">
        <f>ROUND((ROUND(AT328*CZ328,2)*ROUND(0.3,7)),6)</f>
        <v>462.52499999999998</v>
      </c>
      <c r="DC328">
        <f>ROUND((ROUND(AT328*AG328,2)*ROUND(0.3,7)),6)</f>
        <v>0</v>
      </c>
      <c r="DD328" t="s">
        <v>3</v>
      </c>
      <c r="DE328" t="s">
        <v>3</v>
      </c>
      <c r="DF328">
        <f t="shared" si="101"/>
        <v>0</v>
      </c>
      <c r="DG328">
        <f t="shared" si="108"/>
        <v>0</v>
      </c>
      <c r="DH328">
        <f t="shared" si="106"/>
        <v>0</v>
      </c>
      <c r="DI328">
        <f t="shared" si="107"/>
        <v>1850.1</v>
      </c>
      <c r="DJ328">
        <f>DI328</f>
        <v>1850.1</v>
      </c>
      <c r="DK328">
        <v>1</v>
      </c>
      <c r="DL328" t="s">
        <v>3</v>
      </c>
      <c r="DM328">
        <v>0</v>
      </c>
      <c r="DN328" t="s">
        <v>3</v>
      </c>
      <c r="DO328">
        <v>0</v>
      </c>
    </row>
    <row r="329" spans="1:119" x14ac:dyDescent="0.2">
      <c r="A329">
        <f>ROW(Source!A348)</f>
        <v>348</v>
      </c>
      <c r="B329">
        <v>61617792</v>
      </c>
      <c r="C329">
        <v>61619073</v>
      </c>
      <c r="D329">
        <v>37064876</v>
      </c>
      <c r="E329">
        <v>108</v>
      </c>
      <c r="F329">
        <v>1</v>
      </c>
      <c r="G329">
        <v>1</v>
      </c>
      <c r="H329">
        <v>1</v>
      </c>
      <c r="I329" t="s">
        <v>509</v>
      </c>
      <c r="J329" t="s">
        <v>3</v>
      </c>
      <c r="K329" t="s">
        <v>510</v>
      </c>
      <c r="L329">
        <v>1191</v>
      </c>
      <c r="N329">
        <v>1013</v>
      </c>
      <c r="O329" t="s">
        <v>508</v>
      </c>
      <c r="P329" t="s">
        <v>508</v>
      </c>
      <c r="Q329">
        <v>1</v>
      </c>
      <c r="W329">
        <v>0</v>
      </c>
      <c r="X329">
        <v>-1417349443</v>
      </c>
      <c r="Y329">
        <f>(AT329*ROUND(0.3,7))</f>
        <v>0.32100000000000001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3</v>
      </c>
      <c r="AT329">
        <v>1.07</v>
      </c>
      <c r="AU329" t="s">
        <v>41</v>
      </c>
      <c r="AV329">
        <v>2</v>
      </c>
      <c r="AW329">
        <v>2</v>
      </c>
      <c r="AX329">
        <v>61619089</v>
      </c>
      <c r="AY329">
        <v>1</v>
      </c>
      <c r="AZ329">
        <v>0</v>
      </c>
      <c r="BA329">
        <v>337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V329">
        <v>0</v>
      </c>
      <c r="CW329">
        <v>0</v>
      </c>
      <c r="CX329">
        <f>ROUND(Y329*Source!I348,7)</f>
        <v>1.284</v>
      </c>
      <c r="CY329">
        <f>AD329</f>
        <v>0</v>
      </c>
      <c r="CZ329">
        <f>AH329</f>
        <v>0</v>
      </c>
      <c r="DA329">
        <f>AL329</f>
        <v>1</v>
      </c>
      <c r="DB329">
        <f>ROUND((ROUND(AT329*CZ329,2)*ROUND(0.3,7)),6)</f>
        <v>0</v>
      </c>
      <c r="DC329">
        <f>ROUND((ROUND(AT329*AG329,2)*ROUND(0.3,7)),6)</f>
        <v>0</v>
      </c>
      <c r="DD329" t="s">
        <v>3</v>
      </c>
      <c r="DE329" t="s">
        <v>3</v>
      </c>
      <c r="DF329">
        <f t="shared" si="101"/>
        <v>0</v>
      </c>
      <c r="DG329">
        <f t="shared" si="108"/>
        <v>0</v>
      </c>
      <c r="DH329">
        <f t="shared" si="106"/>
        <v>0</v>
      </c>
      <c r="DI329">
        <f t="shared" si="107"/>
        <v>0</v>
      </c>
      <c r="DJ329">
        <f>DI329</f>
        <v>0</v>
      </c>
      <c r="DK329">
        <v>0</v>
      </c>
      <c r="DL329" t="s">
        <v>3</v>
      </c>
      <c r="DM329">
        <v>0</v>
      </c>
      <c r="DN329" t="s">
        <v>3</v>
      </c>
      <c r="DO329">
        <v>0</v>
      </c>
    </row>
    <row r="330" spans="1:119" x14ac:dyDescent="0.2">
      <c r="A330">
        <f>ROW(Source!A348)</f>
        <v>348</v>
      </c>
      <c r="B330">
        <v>61617792</v>
      </c>
      <c r="C330">
        <v>61619073</v>
      </c>
      <c r="D330">
        <v>56571702</v>
      </c>
      <c r="E330">
        <v>1</v>
      </c>
      <c r="F330">
        <v>1</v>
      </c>
      <c r="G330">
        <v>1</v>
      </c>
      <c r="H330">
        <v>2</v>
      </c>
      <c r="I330" t="s">
        <v>511</v>
      </c>
      <c r="J330" t="s">
        <v>512</v>
      </c>
      <c r="K330" t="s">
        <v>513</v>
      </c>
      <c r="L330">
        <v>1368</v>
      </c>
      <c r="N330">
        <v>1011</v>
      </c>
      <c r="O330" t="s">
        <v>299</v>
      </c>
      <c r="P330" t="s">
        <v>299</v>
      </c>
      <c r="Q330">
        <v>1</v>
      </c>
      <c r="W330">
        <v>0</v>
      </c>
      <c r="X330">
        <v>-1146903463</v>
      </c>
      <c r="Y330">
        <f>(AT330*ROUND(0.3,7))</f>
        <v>0.255</v>
      </c>
      <c r="AA330">
        <v>0</v>
      </c>
      <c r="AB330">
        <v>426.48</v>
      </c>
      <c r="AC330">
        <v>444.91</v>
      </c>
      <c r="AD330">
        <v>0</v>
      </c>
      <c r="AE330">
        <v>0</v>
      </c>
      <c r="AF330">
        <v>346.73</v>
      </c>
      <c r="AG330">
        <v>444.91</v>
      </c>
      <c r="AH330">
        <v>0</v>
      </c>
      <c r="AI330">
        <v>1</v>
      </c>
      <c r="AJ330">
        <v>1.23</v>
      </c>
      <c r="AK330">
        <v>1</v>
      </c>
      <c r="AL330">
        <v>1</v>
      </c>
      <c r="AM330">
        <v>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3</v>
      </c>
      <c r="AT330">
        <v>0.85</v>
      </c>
      <c r="AU330" t="s">
        <v>41</v>
      </c>
      <c r="AV330">
        <v>1</v>
      </c>
      <c r="AW330">
        <v>2</v>
      </c>
      <c r="AX330">
        <v>61619090</v>
      </c>
      <c r="AY330">
        <v>1</v>
      </c>
      <c r="AZ330">
        <v>0</v>
      </c>
      <c r="BA330">
        <v>338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294.72050000000002</v>
      </c>
      <c r="BL330">
        <v>378.17349999999999</v>
      </c>
      <c r="BM330">
        <v>0</v>
      </c>
      <c r="BN330">
        <v>0</v>
      </c>
      <c r="BO330">
        <v>0.85</v>
      </c>
      <c r="BP330">
        <v>1</v>
      </c>
      <c r="BQ330">
        <v>0</v>
      </c>
      <c r="BR330">
        <v>88.416150000000002</v>
      </c>
      <c r="BS330">
        <v>113.45205000000001</v>
      </c>
      <c r="BT330">
        <v>0</v>
      </c>
      <c r="BU330">
        <v>0</v>
      </c>
      <c r="BV330">
        <v>0.255</v>
      </c>
      <c r="BW330">
        <v>1</v>
      </c>
      <c r="CV330">
        <v>0</v>
      </c>
      <c r="CW330">
        <f>ROUND(Y330*Source!I348*DO330,7)</f>
        <v>1.02</v>
      </c>
      <c r="CX330">
        <f>ROUND(Y330*Source!I348,7)</f>
        <v>1.02</v>
      </c>
      <c r="CY330">
        <f>AB330</f>
        <v>426.48</v>
      </c>
      <c r="CZ330">
        <f>AF330</f>
        <v>346.73</v>
      </c>
      <c r="DA330">
        <f>AJ330</f>
        <v>1.23</v>
      </c>
      <c r="DB330">
        <f>ROUND((ROUND(AT330*CZ330,2)*ROUND(0.3,7)),6)</f>
        <v>88.415999999999997</v>
      </c>
      <c r="DC330">
        <f>ROUND((ROUND(AT330*AG330,2)*ROUND(0.3,7)),6)</f>
        <v>113.45099999999999</v>
      </c>
      <c r="DD330" t="s">
        <v>3</v>
      </c>
      <c r="DE330" t="s">
        <v>3</v>
      </c>
      <c r="DF330">
        <f t="shared" si="101"/>
        <v>0</v>
      </c>
      <c r="DG330">
        <f>ROUND(ROUND(AF330*AJ330,2)*CX330,2)</f>
        <v>435.01</v>
      </c>
      <c r="DH330">
        <f t="shared" si="106"/>
        <v>453.81</v>
      </c>
      <c r="DI330">
        <f t="shared" si="107"/>
        <v>0</v>
      </c>
      <c r="DJ330">
        <f>DG330+DH330</f>
        <v>888.81999999999994</v>
      </c>
      <c r="DK330">
        <v>1</v>
      </c>
      <c r="DL330" t="s">
        <v>514</v>
      </c>
      <c r="DM330">
        <v>4</v>
      </c>
      <c r="DN330" t="s">
        <v>508</v>
      </c>
      <c r="DO330">
        <v>1</v>
      </c>
    </row>
    <row r="331" spans="1:119" x14ac:dyDescent="0.2">
      <c r="A331">
        <f>ROW(Source!A348)</f>
        <v>348</v>
      </c>
      <c r="B331">
        <v>61617792</v>
      </c>
      <c r="C331">
        <v>61619073</v>
      </c>
      <c r="D331">
        <v>56572833</v>
      </c>
      <c r="E331">
        <v>1</v>
      </c>
      <c r="F331">
        <v>1</v>
      </c>
      <c r="G331">
        <v>1</v>
      </c>
      <c r="H331">
        <v>2</v>
      </c>
      <c r="I331" t="s">
        <v>515</v>
      </c>
      <c r="J331" t="s">
        <v>516</v>
      </c>
      <c r="K331" t="s">
        <v>517</v>
      </c>
      <c r="L331">
        <v>1368</v>
      </c>
      <c r="N331">
        <v>1011</v>
      </c>
      <c r="O331" t="s">
        <v>299</v>
      </c>
      <c r="P331" t="s">
        <v>299</v>
      </c>
      <c r="Q331">
        <v>1</v>
      </c>
      <c r="W331">
        <v>0</v>
      </c>
      <c r="X331">
        <v>1230426758</v>
      </c>
      <c r="Y331">
        <f>(AT331*ROUND(0.3,7))</f>
        <v>6.6000000000000003E-2</v>
      </c>
      <c r="AA331">
        <v>0</v>
      </c>
      <c r="AB331">
        <v>546.22</v>
      </c>
      <c r="AC331">
        <v>444.91</v>
      </c>
      <c r="AD331">
        <v>0</v>
      </c>
      <c r="AE331">
        <v>0</v>
      </c>
      <c r="AF331">
        <v>546.22</v>
      </c>
      <c r="AG331">
        <v>444.91</v>
      </c>
      <c r="AH331">
        <v>0</v>
      </c>
      <c r="AI331">
        <v>1</v>
      </c>
      <c r="AJ331">
        <v>1</v>
      </c>
      <c r="AK331">
        <v>1</v>
      </c>
      <c r="AL331">
        <v>1</v>
      </c>
      <c r="AM331">
        <v>-2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3</v>
      </c>
      <c r="AT331">
        <v>0.22</v>
      </c>
      <c r="AU331" t="s">
        <v>41</v>
      </c>
      <c r="AV331">
        <v>1</v>
      </c>
      <c r="AW331">
        <v>2</v>
      </c>
      <c r="AX331">
        <v>61619091</v>
      </c>
      <c r="AY331">
        <v>1</v>
      </c>
      <c r="AZ331">
        <v>0</v>
      </c>
      <c r="BA331">
        <v>339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120.16840000000001</v>
      </c>
      <c r="BL331">
        <v>97.880200000000002</v>
      </c>
      <c r="BM331">
        <v>0</v>
      </c>
      <c r="BN331">
        <v>0</v>
      </c>
      <c r="BO331">
        <v>0.22</v>
      </c>
      <c r="BP331">
        <v>1</v>
      </c>
      <c r="BQ331">
        <v>0</v>
      </c>
      <c r="BR331">
        <v>36.050520000000006</v>
      </c>
      <c r="BS331">
        <v>29.364060000000002</v>
      </c>
      <c r="BT331">
        <v>0</v>
      </c>
      <c r="BU331">
        <v>0</v>
      </c>
      <c r="BV331">
        <v>6.6000000000000003E-2</v>
      </c>
      <c r="BW331">
        <v>1</v>
      </c>
      <c r="CV331">
        <v>0</v>
      </c>
      <c r="CW331">
        <f>ROUND(Y331*Source!I348*DO331,7)</f>
        <v>0.26400000000000001</v>
      </c>
      <c r="CX331">
        <f>ROUND(Y331*Source!I348,7)</f>
        <v>0.26400000000000001</v>
      </c>
      <c r="CY331">
        <f>AB331</f>
        <v>546.22</v>
      </c>
      <c r="CZ331">
        <f>AF331</f>
        <v>546.22</v>
      </c>
      <c r="DA331">
        <f>AJ331</f>
        <v>1</v>
      </c>
      <c r="DB331">
        <f>ROUND((ROUND(AT331*CZ331,2)*ROUND(0.3,7)),6)</f>
        <v>36.051000000000002</v>
      </c>
      <c r="DC331">
        <f>ROUND((ROUND(AT331*AG331,2)*ROUND(0.3,7)),6)</f>
        <v>29.364000000000001</v>
      </c>
      <c r="DD331" t="s">
        <v>3</v>
      </c>
      <c r="DE331" t="s">
        <v>3</v>
      </c>
      <c r="DF331">
        <f t="shared" si="101"/>
        <v>0</v>
      </c>
      <c r="DG331">
        <f t="shared" ref="DG331:DG359" si="109">ROUND(ROUND(AF331,2)*CX331,2)</f>
        <v>144.19999999999999</v>
      </c>
      <c r="DH331">
        <f t="shared" si="106"/>
        <v>117.46</v>
      </c>
      <c r="DI331">
        <f t="shared" si="107"/>
        <v>0</v>
      </c>
      <c r="DJ331">
        <f>DG331+DH331</f>
        <v>261.65999999999997</v>
      </c>
      <c r="DK331">
        <v>1</v>
      </c>
      <c r="DL331" t="s">
        <v>514</v>
      </c>
      <c r="DM331">
        <v>4</v>
      </c>
      <c r="DN331" t="s">
        <v>508</v>
      </c>
      <c r="DO331">
        <v>1</v>
      </c>
    </row>
    <row r="332" spans="1:119" x14ac:dyDescent="0.2">
      <c r="A332">
        <f>ROW(Source!A348)</f>
        <v>348</v>
      </c>
      <c r="B332">
        <v>61617792</v>
      </c>
      <c r="C332">
        <v>61619073</v>
      </c>
      <c r="D332">
        <v>56574842</v>
      </c>
      <c r="E332">
        <v>1</v>
      </c>
      <c r="F332">
        <v>1</v>
      </c>
      <c r="G332">
        <v>1</v>
      </c>
      <c r="H332">
        <v>3</v>
      </c>
      <c r="I332" t="s">
        <v>522</v>
      </c>
      <c r="J332" t="s">
        <v>523</v>
      </c>
      <c r="K332" t="s">
        <v>524</v>
      </c>
      <c r="L332">
        <v>1346</v>
      </c>
      <c r="N332">
        <v>1009</v>
      </c>
      <c r="O332" t="s">
        <v>525</v>
      </c>
      <c r="P332" t="s">
        <v>525</v>
      </c>
      <c r="Q332">
        <v>1</v>
      </c>
      <c r="W332">
        <v>0</v>
      </c>
      <c r="X332">
        <v>-306422680</v>
      </c>
      <c r="Y332">
        <f t="shared" ref="Y332:Y341" si="110">(AT332*ROUND(0,7))</f>
        <v>0</v>
      </c>
      <c r="AA332">
        <v>474.2</v>
      </c>
      <c r="AB332">
        <v>0</v>
      </c>
      <c r="AC332">
        <v>0</v>
      </c>
      <c r="AD332">
        <v>0</v>
      </c>
      <c r="AE332">
        <v>238.29</v>
      </c>
      <c r="AF332">
        <v>0</v>
      </c>
      <c r="AG332">
        <v>0</v>
      </c>
      <c r="AH332">
        <v>0</v>
      </c>
      <c r="AI332">
        <v>1.99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3</v>
      </c>
      <c r="AT332">
        <v>0.1</v>
      </c>
      <c r="AU332" t="s">
        <v>40</v>
      </c>
      <c r="AV332">
        <v>0</v>
      </c>
      <c r="AW332">
        <v>2</v>
      </c>
      <c r="AX332">
        <v>61619092</v>
      </c>
      <c r="AY332">
        <v>1</v>
      </c>
      <c r="AZ332">
        <v>0</v>
      </c>
      <c r="BA332">
        <v>340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23.829000000000001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V332">
        <v>0</v>
      </c>
      <c r="CW332">
        <v>0</v>
      </c>
      <c r="CX332">
        <f>ROUND(Y332*Source!I348,7)</f>
        <v>0</v>
      </c>
      <c r="CY332">
        <f t="shared" ref="CY332:CY341" si="111">AA332</f>
        <v>474.2</v>
      </c>
      <c r="CZ332">
        <f t="shared" ref="CZ332:CZ341" si="112">AE332</f>
        <v>238.29</v>
      </c>
      <c r="DA332">
        <f t="shared" ref="DA332:DA341" si="113">AI332</f>
        <v>1.99</v>
      </c>
      <c r="DB332">
        <f t="shared" ref="DB332:DB341" si="114">ROUND((ROUND(AT332*CZ332,2)*ROUND(0,7)),6)</f>
        <v>0</v>
      </c>
      <c r="DC332">
        <f t="shared" ref="DC332:DC341" si="115">ROUND((ROUND(AT332*AG332,2)*ROUND(0,7)),6)</f>
        <v>0</v>
      </c>
      <c r="DD332" t="s">
        <v>3</v>
      </c>
      <c r="DE332" t="s">
        <v>3</v>
      </c>
      <c r="DF332">
        <f>ROUND(ROUND(AE332*AI332,2)*CX332,2)</f>
        <v>0</v>
      </c>
      <c r="DG332">
        <f t="shared" si="109"/>
        <v>0</v>
      </c>
      <c r="DH332">
        <f t="shared" si="106"/>
        <v>0</v>
      </c>
      <c r="DI332">
        <f t="shared" si="107"/>
        <v>0</v>
      </c>
      <c r="DJ332">
        <f t="shared" ref="DJ332:DJ341" si="116">DF332</f>
        <v>0</v>
      </c>
      <c r="DK332">
        <v>0</v>
      </c>
      <c r="DL332" t="s">
        <v>3</v>
      </c>
      <c r="DM332">
        <v>0</v>
      </c>
      <c r="DN332" t="s">
        <v>3</v>
      </c>
      <c r="DO332">
        <v>0</v>
      </c>
    </row>
    <row r="333" spans="1:119" x14ac:dyDescent="0.2">
      <c r="A333">
        <f>ROW(Source!A348)</f>
        <v>348</v>
      </c>
      <c r="B333">
        <v>61617792</v>
      </c>
      <c r="C333">
        <v>61619073</v>
      </c>
      <c r="D333">
        <v>56574852</v>
      </c>
      <c r="E333">
        <v>1</v>
      </c>
      <c r="F333">
        <v>1</v>
      </c>
      <c r="G333">
        <v>1</v>
      </c>
      <c r="H333">
        <v>3</v>
      </c>
      <c r="I333" t="s">
        <v>526</v>
      </c>
      <c r="J333" t="s">
        <v>527</v>
      </c>
      <c r="K333" t="s">
        <v>528</v>
      </c>
      <c r="L333">
        <v>1346</v>
      </c>
      <c r="N333">
        <v>1009</v>
      </c>
      <c r="O333" t="s">
        <v>525</v>
      </c>
      <c r="P333" t="s">
        <v>525</v>
      </c>
      <c r="Q333">
        <v>1</v>
      </c>
      <c r="W333">
        <v>0</v>
      </c>
      <c r="X333">
        <v>-448438601</v>
      </c>
      <c r="Y333">
        <f t="shared" si="110"/>
        <v>0</v>
      </c>
      <c r="AA333">
        <v>159.24</v>
      </c>
      <c r="AB333">
        <v>0</v>
      </c>
      <c r="AC333">
        <v>0</v>
      </c>
      <c r="AD333">
        <v>0</v>
      </c>
      <c r="AE333">
        <v>80.02</v>
      </c>
      <c r="AF333">
        <v>0</v>
      </c>
      <c r="AG333">
        <v>0</v>
      </c>
      <c r="AH333">
        <v>0</v>
      </c>
      <c r="AI333">
        <v>1.99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3</v>
      </c>
      <c r="AT333">
        <v>0.03</v>
      </c>
      <c r="AU333" t="s">
        <v>40</v>
      </c>
      <c r="AV333">
        <v>0</v>
      </c>
      <c r="AW333">
        <v>2</v>
      </c>
      <c r="AX333">
        <v>61619093</v>
      </c>
      <c r="AY333">
        <v>1</v>
      </c>
      <c r="AZ333">
        <v>0</v>
      </c>
      <c r="BA333">
        <v>341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2.4005999999999998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V333">
        <v>0</v>
      </c>
      <c r="CW333">
        <v>0</v>
      </c>
      <c r="CX333">
        <f>ROUND(Y333*Source!I348,7)</f>
        <v>0</v>
      </c>
      <c r="CY333">
        <f t="shared" si="111"/>
        <v>159.24</v>
      </c>
      <c r="CZ333">
        <f t="shared" si="112"/>
        <v>80.02</v>
      </c>
      <c r="DA333">
        <f t="shared" si="113"/>
        <v>1.99</v>
      </c>
      <c r="DB333">
        <f t="shared" si="114"/>
        <v>0</v>
      </c>
      <c r="DC333">
        <f t="shared" si="115"/>
        <v>0</v>
      </c>
      <c r="DD333" t="s">
        <v>3</v>
      </c>
      <c r="DE333" t="s">
        <v>3</v>
      </c>
      <c r="DF333">
        <f>ROUND(ROUND(AE333*AI333,2)*CX333,2)</f>
        <v>0</v>
      </c>
      <c r="DG333">
        <f t="shared" si="109"/>
        <v>0</v>
      </c>
      <c r="DH333">
        <f t="shared" si="106"/>
        <v>0</v>
      </c>
      <c r="DI333">
        <f t="shared" si="107"/>
        <v>0</v>
      </c>
      <c r="DJ333">
        <f t="shared" si="116"/>
        <v>0</v>
      </c>
      <c r="DK333">
        <v>0</v>
      </c>
      <c r="DL333" t="s">
        <v>3</v>
      </c>
      <c r="DM333">
        <v>0</v>
      </c>
      <c r="DN333" t="s">
        <v>3</v>
      </c>
      <c r="DO333">
        <v>0</v>
      </c>
    </row>
    <row r="334" spans="1:119" x14ac:dyDescent="0.2">
      <c r="A334">
        <f>ROW(Source!A348)</f>
        <v>348</v>
      </c>
      <c r="B334">
        <v>61617792</v>
      </c>
      <c r="C334">
        <v>61619073</v>
      </c>
      <c r="D334">
        <v>56580368</v>
      </c>
      <c r="E334">
        <v>1</v>
      </c>
      <c r="F334">
        <v>1</v>
      </c>
      <c r="G334">
        <v>1</v>
      </c>
      <c r="H334">
        <v>3</v>
      </c>
      <c r="I334" t="s">
        <v>529</v>
      </c>
      <c r="J334" t="s">
        <v>530</v>
      </c>
      <c r="K334" t="s">
        <v>531</v>
      </c>
      <c r="L334">
        <v>1346</v>
      </c>
      <c r="N334">
        <v>1009</v>
      </c>
      <c r="O334" t="s">
        <v>525</v>
      </c>
      <c r="P334" t="s">
        <v>525</v>
      </c>
      <c r="Q334">
        <v>1</v>
      </c>
      <c r="W334">
        <v>0</v>
      </c>
      <c r="X334">
        <v>-385218612</v>
      </c>
      <c r="Y334">
        <f t="shared" si="110"/>
        <v>0</v>
      </c>
      <c r="AA334">
        <v>194.17</v>
      </c>
      <c r="AB334">
        <v>0</v>
      </c>
      <c r="AC334">
        <v>0</v>
      </c>
      <c r="AD334">
        <v>0</v>
      </c>
      <c r="AE334">
        <v>174.93</v>
      </c>
      <c r="AF334">
        <v>0</v>
      </c>
      <c r="AG334">
        <v>0</v>
      </c>
      <c r="AH334">
        <v>0</v>
      </c>
      <c r="AI334">
        <v>1.1100000000000001</v>
      </c>
      <c r="AJ334">
        <v>1</v>
      </c>
      <c r="AK334">
        <v>1</v>
      </c>
      <c r="AL334">
        <v>1</v>
      </c>
      <c r="AM334">
        <v>2</v>
      </c>
      <c r="AN334">
        <v>1</v>
      </c>
      <c r="AO334">
        <v>0</v>
      </c>
      <c r="AP334">
        <v>1</v>
      </c>
      <c r="AQ334">
        <v>1</v>
      </c>
      <c r="AR334">
        <v>0</v>
      </c>
      <c r="AS334" t="s">
        <v>3</v>
      </c>
      <c r="AT334">
        <v>0</v>
      </c>
      <c r="AU334" t="s">
        <v>40</v>
      </c>
      <c r="AV334">
        <v>0</v>
      </c>
      <c r="AW334">
        <v>2</v>
      </c>
      <c r="AX334">
        <v>61619094</v>
      </c>
      <c r="AY334">
        <v>1</v>
      </c>
      <c r="AZ334">
        <v>0</v>
      </c>
      <c r="BA334">
        <v>342</v>
      </c>
      <c r="BB334">
        <v>1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ROUND(Y334*Source!I348,7)</f>
        <v>0</v>
      </c>
      <c r="CY334">
        <f t="shared" si="111"/>
        <v>194.17</v>
      </c>
      <c r="CZ334">
        <f t="shared" si="112"/>
        <v>174.93</v>
      </c>
      <c r="DA334">
        <f t="shared" si="113"/>
        <v>1.1100000000000001</v>
      </c>
      <c r="DB334">
        <f t="shared" si="114"/>
        <v>0</v>
      </c>
      <c r="DC334">
        <f t="shared" si="115"/>
        <v>0</v>
      </c>
      <c r="DD334" t="s">
        <v>3</v>
      </c>
      <c r="DE334" t="s">
        <v>3</v>
      </c>
      <c r="DF334">
        <f>ROUND(ROUND(AE334*AI334,2)*CX334,2)</f>
        <v>0</v>
      </c>
      <c r="DG334">
        <f t="shared" si="109"/>
        <v>0</v>
      </c>
      <c r="DH334">
        <f t="shared" si="106"/>
        <v>0</v>
      </c>
      <c r="DI334">
        <f t="shared" si="107"/>
        <v>0</v>
      </c>
      <c r="DJ334">
        <f t="shared" si="116"/>
        <v>0</v>
      </c>
      <c r="DK334">
        <v>0</v>
      </c>
      <c r="DL334" t="s">
        <v>3</v>
      </c>
      <c r="DM334">
        <v>0</v>
      </c>
      <c r="DN334" t="s">
        <v>3</v>
      </c>
      <c r="DO334">
        <v>0</v>
      </c>
    </row>
    <row r="335" spans="1:119" x14ac:dyDescent="0.2">
      <c r="A335">
        <f>ROW(Source!A348)</f>
        <v>348</v>
      </c>
      <c r="B335">
        <v>61617792</v>
      </c>
      <c r="C335">
        <v>61619073</v>
      </c>
      <c r="D335">
        <v>56582407</v>
      </c>
      <c r="E335">
        <v>1</v>
      </c>
      <c r="F335">
        <v>1</v>
      </c>
      <c r="G335">
        <v>1</v>
      </c>
      <c r="H335">
        <v>3</v>
      </c>
      <c r="I335" t="s">
        <v>532</v>
      </c>
      <c r="J335" t="s">
        <v>533</v>
      </c>
      <c r="K335" t="s">
        <v>534</v>
      </c>
      <c r="L335">
        <v>1346</v>
      </c>
      <c r="N335">
        <v>1009</v>
      </c>
      <c r="O335" t="s">
        <v>525</v>
      </c>
      <c r="P335" t="s">
        <v>525</v>
      </c>
      <c r="Q335">
        <v>1</v>
      </c>
      <c r="W335">
        <v>0</v>
      </c>
      <c r="X335">
        <v>-529816839</v>
      </c>
      <c r="Y335">
        <f t="shared" si="110"/>
        <v>0</v>
      </c>
      <c r="AA335">
        <v>103.8</v>
      </c>
      <c r="AB335">
        <v>0</v>
      </c>
      <c r="AC335">
        <v>0</v>
      </c>
      <c r="AD335">
        <v>0</v>
      </c>
      <c r="AE335">
        <v>56.11</v>
      </c>
      <c r="AF335">
        <v>0</v>
      </c>
      <c r="AG335">
        <v>0</v>
      </c>
      <c r="AH335">
        <v>0</v>
      </c>
      <c r="AI335">
        <v>1.85</v>
      </c>
      <c r="AJ335">
        <v>1</v>
      </c>
      <c r="AK335">
        <v>1</v>
      </c>
      <c r="AL335">
        <v>1</v>
      </c>
      <c r="AM335">
        <v>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3</v>
      </c>
      <c r="AT335">
        <v>0.02</v>
      </c>
      <c r="AU335" t="s">
        <v>40</v>
      </c>
      <c r="AV335">
        <v>0</v>
      </c>
      <c r="AW335">
        <v>2</v>
      </c>
      <c r="AX335">
        <v>61619095</v>
      </c>
      <c r="AY335">
        <v>1</v>
      </c>
      <c r="AZ335">
        <v>0</v>
      </c>
      <c r="BA335">
        <v>343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1.1222000000000001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V335">
        <v>0</v>
      </c>
      <c r="CW335">
        <v>0</v>
      </c>
      <c r="CX335">
        <f>ROUND(Y335*Source!I348,7)</f>
        <v>0</v>
      </c>
      <c r="CY335">
        <f t="shared" si="111"/>
        <v>103.8</v>
      </c>
      <c r="CZ335">
        <f t="shared" si="112"/>
        <v>56.11</v>
      </c>
      <c r="DA335">
        <f t="shared" si="113"/>
        <v>1.85</v>
      </c>
      <c r="DB335">
        <f t="shared" si="114"/>
        <v>0</v>
      </c>
      <c r="DC335">
        <f t="shared" si="115"/>
        <v>0</v>
      </c>
      <c r="DD335" t="s">
        <v>3</v>
      </c>
      <c r="DE335" t="s">
        <v>3</v>
      </c>
      <c r="DF335">
        <f>ROUND(ROUND(AE335*AI335,2)*CX335,2)</f>
        <v>0</v>
      </c>
      <c r="DG335">
        <f t="shared" si="109"/>
        <v>0</v>
      </c>
      <c r="DH335">
        <f t="shared" si="106"/>
        <v>0</v>
      </c>
      <c r="DI335">
        <f t="shared" si="107"/>
        <v>0</v>
      </c>
      <c r="DJ335">
        <f t="shared" si="116"/>
        <v>0</v>
      </c>
      <c r="DK335">
        <v>0</v>
      </c>
      <c r="DL335" t="s">
        <v>3</v>
      </c>
      <c r="DM335">
        <v>0</v>
      </c>
      <c r="DN335" t="s">
        <v>3</v>
      </c>
      <c r="DO335">
        <v>0</v>
      </c>
    </row>
    <row r="336" spans="1:119" x14ac:dyDescent="0.2">
      <c r="A336">
        <f>ROW(Source!A348)</f>
        <v>348</v>
      </c>
      <c r="B336">
        <v>61617792</v>
      </c>
      <c r="C336">
        <v>61619073</v>
      </c>
      <c r="D336">
        <v>56219801</v>
      </c>
      <c r="E336">
        <v>108</v>
      </c>
      <c r="F336">
        <v>1</v>
      </c>
      <c r="G336">
        <v>1</v>
      </c>
      <c r="H336">
        <v>3</v>
      </c>
      <c r="I336" t="s">
        <v>535</v>
      </c>
      <c r="J336" t="s">
        <v>3</v>
      </c>
      <c r="K336" t="s">
        <v>536</v>
      </c>
      <c r="L336">
        <v>1346</v>
      </c>
      <c r="N336">
        <v>1009</v>
      </c>
      <c r="O336" t="s">
        <v>525</v>
      </c>
      <c r="P336" t="s">
        <v>525</v>
      </c>
      <c r="Q336">
        <v>1</v>
      </c>
      <c r="W336">
        <v>0</v>
      </c>
      <c r="X336">
        <v>-1111733769</v>
      </c>
      <c r="Y336">
        <f t="shared" si="110"/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1</v>
      </c>
      <c r="AO336">
        <v>0</v>
      </c>
      <c r="AP336">
        <v>1</v>
      </c>
      <c r="AQ336">
        <v>1</v>
      </c>
      <c r="AR336">
        <v>0</v>
      </c>
      <c r="AS336" t="s">
        <v>3</v>
      </c>
      <c r="AT336">
        <v>0</v>
      </c>
      <c r="AU336" t="s">
        <v>40</v>
      </c>
      <c r="AV336">
        <v>0</v>
      </c>
      <c r="AW336">
        <v>2</v>
      </c>
      <c r="AX336">
        <v>61619096</v>
      </c>
      <c r="AY336">
        <v>1</v>
      </c>
      <c r="AZ336">
        <v>0</v>
      </c>
      <c r="BA336">
        <v>344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ROUND(Y336*Source!I348,7)</f>
        <v>0</v>
      </c>
      <c r="CY336">
        <f t="shared" si="111"/>
        <v>0</v>
      </c>
      <c r="CZ336">
        <f t="shared" si="112"/>
        <v>0</v>
      </c>
      <c r="DA336">
        <f t="shared" si="113"/>
        <v>1</v>
      </c>
      <c r="DB336">
        <f t="shared" si="114"/>
        <v>0</v>
      </c>
      <c r="DC336">
        <f t="shared" si="115"/>
        <v>0</v>
      </c>
      <c r="DD336" t="s">
        <v>3</v>
      </c>
      <c r="DE336" t="s">
        <v>3</v>
      </c>
      <c r="DF336">
        <f>ROUND(ROUND(AE336,2)*CX336,2)</f>
        <v>0</v>
      </c>
      <c r="DG336">
        <f t="shared" si="109"/>
        <v>0</v>
      </c>
      <c r="DH336">
        <f t="shared" si="106"/>
        <v>0</v>
      </c>
      <c r="DI336">
        <f t="shared" si="107"/>
        <v>0</v>
      </c>
      <c r="DJ336">
        <f t="shared" si="116"/>
        <v>0</v>
      </c>
      <c r="DK336">
        <v>0</v>
      </c>
      <c r="DL336" t="s">
        <v>3</v>
      </c>
      <c r="DM336">
        <v>0</v>
      </c>
      <c r="DN336" t="s">
        <v>3</v>
      </c>
      <c r="DO336">
        <v>0</v>
      </c>
    </row>
    <row r="337" spans="1:119" x14ac:dyDescent="0.2">
      <c r="A337">
        <f>ROW(Source!A348)</f>
        <v>348</v>
      </c>
      <c r="B337">
        <v>61617792</v>
      </c>
      <c r="C337">
        <v>61619073</v>
      </c>
      <c r="D337">
        <v>56220121</v>
      </c>
      <c r="E337">
        <v>108</v>
      </c>
      <c r="F337">
        <v>1</v>
      </c>
      <c r="G337">
        <v>1</v>
      </c>
      <c r="H337">
        <v>3</v>
      </c>
      <c r="I337" t="s">
        <v>537</v>
      </c>
      <c r="J337" t="s">
        <v>3</v>
      </c>
      <c r="K337" t="s">
        <v>538</v>
      </c>
      <c r="L337">
        <v>1348</v>
      </c>
      <c r="N337">
        <v>1009</v>
      </c>
      <c r="O337" t="s">
        <v>59</v>
      </c>
      <c r="P337" t="s">
        <v>59</v>
      </c>
      <c r="Q337">
        <v>1000</v>
      </c>
      <c r="W337">
        <v>0</v>
      </c>
      <c r="X337">
        <v>1613753229</v>
      </c>
      <c r="Y337">
        <f t="shared" si="110"/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1</v>
      </c>
      <c r="AJ337">
        <v>1</v>
      </c>
      <c r="AK337">
        <v>1</v>
      </c>
      <c r="AL337">
        <v>1</v>
      </c>
      <c r="AM337">
        <v>-2</v>
      </c>
      <c r="AN337">
        <v>1</v>
      </c>
      <c r="AO337">
        <v>0</v>
      </c>
      <c r="AP337">
        <v>1</v>
      </c>
      <c r="AQ337">
        <v>1</v>
      </c>
      <c r="AR337">
        <v>0</v>
      </c>
      <c r="AS337" t="s">
        <v>3</v>
      </c>
      <c r="AT337">
        <v>0</v>
      </c>
      <c r="AU337" t="s">
        <v>40</v>
      </c>
      <c r="AV337">
        <v>0</v>
      </c>
      <c r="AW337">
        <v>2</v>
      </c>
      <c r="AX337">
        <v>61619097</v>
      </c>
      <c r="AY337">
        <v>1</v>
      </c>
      <c r="AZ337">
        <v>0</v>
      </c>
      <c r="BA337">
        <v>345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ROUND(Y337*Source!I348,7)</f>
        <v>0</v>
      </c>
      <c r="CY337">
        <f t="shared" si="111"/>
        <v>0</v>
      </c>
      <c r="CZ337">
        <f t="shared" si="112"/>
        <v>0</v>
      </c>
      <c r="DA337">
        <f t="shared" si="113"/>
        <v>1</v>
      </c>
      <c r="DB337">
        <f t="shared" si="114"/>
        <v>0</v>
      </c>
      <c r="DC337">
        <f t="shared" si="115"/>
        <v>0</v>
      </c>
      <c r="DD337" t="s">
        <v>3</v>
      </c>
      <c r="DE337" t="s">
        <v>3</v>
      </c>
      <c r="DF337">
        <f>ROUND(ROUND(AE337,2)*CX337,2)</f>
        <v>0</v>
      </c>
      <c r="DG337">
        <f t="shared" si="109"/>
        <v>0</v>
      </c>
      <c r="DH337">
        <f t="shared" si="106"/>
        <v>0</v>
      </c>
      <c r="DI337">
        <f t="shared" si="107"/>
        <v>0</v>
      </c>
      <c r="DJ337">
        <f t="shared" si="116"/>
        <v>0</v>
      </c>
      <c r="DK337">
        <v>0</v>
      </c>
      <c r="DL337" t="s">
        <v>3</v>
      </c>
      <c r="DM337">
        <v>0</v>
      </c>
      <c r="DN337" t="s">
        <v>3</v>
      </c>
      <c r="DO337">
        <v>0</v>
      </c>
    </row>
    <row r="338" spans="1:119" x14ac:dyDescent="0.2">
      <c r="A338">
        <f>ROW(Source!A348)</f>
        <v>348</v>
      </c>
      <c r="B338">
        <v>61617792</v>
      </c>
      <c r="C338">
        <v>61619073</v>
      </c>
      <c r="D338">
        <v>56610133</v>
      </c>
      <c r="E338">
        <v>1</v>
      </c>
      <c r="F338">
        <v>1</v>
      </c>
      <c r="G338">
        <v>1</v>
      </c>
      <c r="H338">
        <v>3</v>
      </c>
      <c r="I338" t="s">
        <v>539</v>
      </c>
      <c r="J338" t="s">
        <v>540</v>
      </c>
      <c r="K338" t="s">
        <v>541</v>
      </c>
      <c r="L338">
        <v>1348</v>
      </c>
      <c r="N338">
        <v>1009</v>
      </c>
      <c r="O338" t="s">
        <v>59</v>
      </c>
      <c r="P338" t="s">
        <v>59</v>
      </c>
      <c r="Q338">
        <v>1000</v>
      </c>
      <c r="W338">
        <v>0</v>
      </c>
      <c r="X338">
        <v>-548549702</v>
      </c>
      <c r="Y338">
        <f t="shared" si="110"/>
        <v>0</v>
      </c>
      <c r="AA338">
        <v>86422.66</v>
      </c>
      <c r="AB338">
        <v>0</v>
      </c>
      <c r="AC338">
        <v>0</v>
      </c>
      <c r="AD338">
        <v>0</v>
      </c>
      <c r="AE338">
        <v>80020.98</v>
      </c>
      <c r="AF338">
        <v>0</v>
      </c>
      <c r="AG338">
        <v>0</v>
      </c>
      <c r="AH338">
        <v>0</v>
      </c>
      <c r="AI338">
        <v>1.08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3</v>
      </c>
      <c r="AT338">
        <v>1E-4</v>
      </c>
      <c r="AU338" t="s">
        <v>40</v>
      </c>
      <c r="AV338">
        <v>0</v>
      </c>
      <c r="AW338">
        <v>2</v>
      </c>
      <c r="AX338">
        <v>61619098</v>
      </c>
      <c r="AY338">
        <v>1</v>
      </c>
      <c r="AZ338">
        <v>0</v>
      </c>
      <c r="BA338">
        <v>346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8.0020980000000002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ROUND(Y338*Source!I348,7)</f>
        <v>0</v>
      </c>
      <c r="CY338">
        <f t="shared" si="111"/>
        <v>86422.66</v>
      </c>
      <c r="CZ338">
        <f t="shared" si="112"/>
        <v>80020.98</v>
      </c>
      <c r="DA338">
        <f t="shared" si="113"/>
        <v>1.08</v>
      </c>
      <c r="DB338">
        <f t="shared" si="114"/>
        <v>0</v>
      </c>
      <c r="DC338">
        <f t="shared" si="115"/>
        <v>0</v>
      </c>
      <c r="DD338" t="s">
        <v>3</v>
      </c>
      <c r="DE338" t="s">
        <v>3</v>
      </c>
      <c r="DF338">
        <f>ROUND(ROUND(AE338*AI338,2)*CX338,2)</f>
        <v>0</v>
      </c>
      <c r="DG338">
        <f t="shared" si="109"/>
        <v>0</v>
      </c>
      <c r="DH338">
        <f t="shared" si="106"/>
        <v>0</v>
      </c>
      <c r="DI338">
        <f t="shared" si="107"/>
        <v>0</v>
      </c>
      <c r="DJ338">
        <f t="shared" si="116"/>
        <v>0</v>
      </c>
      <c r="DK338">
        <v>0</v>
      </c>
      <c r="DL338" t="s">
        <v>3</v>
      </c>
      <c r="DM338">
        <v>0</v>
      </c>
      <c r="DN338" t="s">
        <v>3</v>
      </c>
      <c r="DO338">
        <v>0</v>
      </c>
    </row>
    <row r="339" spans="1:119" x14ac:dyDescent="0.2">
      <c r="A339">
        <f>ROW(Source!A348)</f>
        <v>348</v>
      </c>
      <c r="B339">
        <v>61617792</v>
      </c>
      <c r="C339">
        <v>61619073</v>
      </c>
      <c r="D339">
        <v>56610726</v>
      </c>
      <c r="E339">
        <v>1</v>
      </c>
      <c r="F339">
        <v>1</v>
      </c>
      <c r="G339">
        <v>1</v>
      </c>
      <c r="H339">
        <v>3</v>
      </c>
      <c r="I339" t="s">
        <v>542</v>
      </c>
      <c r="J339" t="s">
        <v>543</v>
      </c>
      <c r="K339" t="s">
        <v>544</v>
      </c>
      <c r="L339">
        <v>1346</v>
      </c>
      <c r="N339">
        <v>1009</v>
      </c>
      <c r="O339" t="s">
        <v>525</v>
      </c>
      <c r="P339" t="s">
        <v>525</v>
      </c>
      <c r="Q339">
        <v>1</v>
      </c>
      <c r="W339">
        <v>0</v>
      </c>
      <c r="X339">
        <v>-710112584</v>
      </c>
      <c r="Y339">
        <f t="shared" si="110"/>
        <v>0</v>
      </c>
      <c r="AA339">
        <v>66.66</v>
      </c>
      <c r="AB339">
        <v>0</v>
      </c>
      <c r="AC339">
        <v>0</v>
      </c>
      <c r="AD339">
        <v>0</v>
      </c>
      <c r="AE339">
        <v>60.6</v>
      </c>
      <c r="AF339">
        <v>0</v>
      </c>
      <c r="AG339">
        <v>0</v>
      </c>
      <c r="AH339">
        <v>0</v>
      </c>
      <c r="AI339">
        <v>1.1000000000000001</v>
      </c>
      <c r="AJ339">
        <v>1</v>
      </c>
      <c r="AK339">
        <v>1</v>
      </c>
      <c r="AL339">
        <v>1</v>
      </c>
      <c r="AM339">
        <v>2</v>
      </c>
      <c r="AN339">
        <v>0</v>
      </c>
      <c r="AO339">
        <v>0</v>
      </c>
      <c r="AP339">
        <v>1</v>
      </c>
      <c r="AQ339">
        <v>1</v>
      </c>
      <c r="AR339">
        <v>0</v>
      </c>
      <c r="AS339" t="s">
        <v>3</v>
      </c>
      <c r="AT339">
        <v>0.03</v>
      </c>
      <c r="AU339" t="s">
        <v>40</v>
      </c>
      <c r="AV339">
        <v>0</v>
      </c>
      <c r="AW339">
        <v>2</v>
      </c>
      <c r="AX339">
        <v>61619099</v>
      </c>
      <c r="AY339">
        <v>1</v>
      </c>
      <c r="AZ339">
        <v>0</v>
      </c>
      <c r="BA339">
        <v>347</v>
      </c>
      <c r="BB339">
        <v>1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1.8180000000000001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1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ROUND(Y339*Source!I348,7)</f>
        <v>0</v>
      </c>
      <c r="CY339">
        <f t="shared" si="111"/>
        <v>66.66</v>
      </c>
      <c r="CZ339">
        <f t="shared" si="112"/>
        <v>60.6</v>
      </c>
      <c r="DA339">
        <f t="shared" si="113"/>
        <v>1.1000000000000001</v>
      </c>
      <c r="DB339">
        <f t="shared" si="114"/>
        <v>0</v>
      </c>
      <c r="DC339">
        <f t="shared" si="115"/>
        <v>0</v>
      </c>
      <c r="DD339" t="s">
        <v>3</v>
      </c>
      <c r="DE339" t="s">
        <v>3</v>
      </c>
      <c r="DF339">
        <f>ROUND(ROUND(AE339*AI339,2)*CX339,2)</f>
        <v>0</v>
      </c>
      <c r="DG339">
        <f t="shared" si="109"/>
        <v>0</v>
      </c>
      <c r="DH339">
        <f t="shared" si="106"/>
        <v>0</v>
      </c>
      <c r="DI339">
        <f t="shared" si="107"/>
        <v>0</v>
      </c>
      <c r="DJ339">
        <f t="shared" si="116"/>
        <v>0</v>
      </c>
      <c r="DK339">
        <v>0</v>
      </c>
      <c r="DL339" t="s">
        <v>3</v>
      </c>
      <c r="DM339">
        <v>0</v>
      </c>
      <c r="DN339" t="s">
        <v>3</v>
      </c>
      <c r="DO339">
        <v>0</v>
      </c>
    </row>
    <row r="340" spans="1:119" x14ac:dyDescent="0.2">
      <c r="A340">
        <f>ROW(Source!A348)</f>
        <v>348</v>
      </c>
      <c r="B340">
        <v>61617792</v>
      </c>
      <c r="C340">
        <v>61619073</v>
      </c>
      <c r="D340">
        <v>56222458</v>
      </c>
      <c r="E340">
        <v>108</v>
      </c>
      <c r="F340">
        <v>1</v>
      </c>
      <c r="G340">
        <v>1</v>
      </c>
      <c r="H340">
        <v>3</v>
      </c>
      <c r="I340" t="s">
        <v>545</v>
      </c>
      <c r="J340" t="s">
        <v>3</v>
      </c>
      <c r="K340" t="s">
        <v>546</v>
      </c>
      <c r="L340">
        <v>1371</v>
      </c>
      <c r="N340">
        <v>1013</v>
      </c>
      <c r="O340" t="s">
        <v>22</v>
      </c>
      <c r="P340" t="s">
        <v>22</v>
      </c>
      <c r="Q340">
        <v>1</v>
      </c>
      <c r="W340">
        <v>0</v>
      </c>
      <c r="X340">
        <v>1740798612</v>
      </c>
      <c r="Y340">
        <f t="shared" si="110"/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1</v>
      </c>
      <c r="AO340">
        <v>0</v>
      </c>
      <c r="AP340">
        <v>1</v>
      </c>
      <c r="AQ340">
        <v>1</v>
      </c>
      <c r="AR340">
        <v>0</v>
      </c>
      <c r="AS340" t="s">
        <v>3</v>
      </c>
      <c r="AT340">
        <v>0</v>
      </c>
      <c r="AU340" t="s">
        <v>40</v>
      </c>
      <c r="AV340">
        <v>0</v>
      </c>
      <c r="AW340">
        <v>2</v>
      </c>
      <c r="AX340">
        <v>61619100</v>
      </c>
      <c r="AY340">
        <v>1</v>
      </c>
      <c r="AZ340">
        <v>0</v>
      </c>
      <c r="BA340">
        <v>348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V340">
        <v>0</v>
      </c>
      <c r="CW340">
        <v>0</v>
      </c>
      <c r="CX340">
        <f>ROUND(Y340*Source!I348,7)</f>
        <v>0</v>
      </c>
      <c r="CY340">
        <f t="shared" si="111"/>
        <v>0</v>
      </c>
      <c r="CZ340">
        <f t="shared" si="112"/>
        <v>0</v>
      </c>
      <c r="DA340">
        <f t="shared" si="113"/>
        <v>1</v>
      </c>
      <c r="DB340">
        <f t="shared" si="114"/>
        <v>0</v>
      </c>
      <c r="DC340">
        <f t="shared" si="115"/>
        <v>0</v>
      </c>
      <c r="DD340" t="s">
        <v>3</v>
      </c>
      <c r="DE340" t="s">
        <v>3</v>
      </c>
      <c r="DF340">
        <f t="shared" ref="DF340:DF345" si="117">ROUND(ROUND(AE340,2)*CX340,2)</f>
        <v>0</v>
      </c>
      <c r="DG340">
        <f t="shared" si="109"/>
        <v>0</v>
      </c>
      <c r="DH340">
        <f t="shared" si="106"/>
        <v>0</v>
      </c>
      <c r="DI340">
        <f t="shared" si="107"/>
        <v>0</v>
      </c>
      <c r="DJ340">
        <f t="shared" si="116"/>
        <v>0</v>
      </c>
      <c r="DK340">
        <v>0</v>
      </c>
      <c r="DL340" t="s">
        <v>3</v>
      </c>
      <c r="DM340">
        <v>0</v>
      </c>
      <c r="DN340" t="s">
        <v>3</v>
      </c>
      <c r="DO340">
        <v>0</v>
      </c>
    </row>
    <row r="341" spans="1:119" x14ac:dyDescent="0.2">
      <c r="A341">
        <f>ROW(Source!A348)</f>
        <v>348</v>
      </c>
      <c r="B341">
        <v>61617792</v>
      </c>
      <c r="C341">
        <v>61619073</v>
      </c>
      <c r="D341">
        <v>56222467</v>
      </c>
      <c r="E341">
        <v>108</v>
      </c>
      <c r="F341">
        <v>1</v>
      </c>
      <c r="G341">
        <v>1</v>
      </c>
      <c r="H341">
        <v>3</v>
      </c>
      <c r="I341" t="s">
        <v>547</v>
      </c>
      <c r="J341" t="s">
        <v>3</v>
      </c>
      <c r="K341" t="s">
        <v>548</v>
      </c>
      <c r="L341">
        <v>1346</v>
      </c>
      <c r="N341">
        <v>1009</v>
      </c>
      <c r="O341" t="s">
        <v>525</v>
      </c>
      <c r="P341" t="s">
        <v>525</v>
      </c>
      <c r="Q341">
        <v>1</v>
      </c>
      <c r="W341">
        <v>0</v>
      </c>
      <c r="X341">
        <v>1533393836</v>
      </c>
      <c r="Y341">
        <f t="shared" si="110"/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1</v>
      </c>
      <c r="AJ341">
        <v>1</v>
      </c>
      <c r="AK341">
        <v>1</v>
      </c>
      <c r="AL341">
        <v>1</v>
      </c>
      <c r="AM341">
        <v>-2</v>
      </c>
      <c r="AN341">
        <v>1</v>
      </c>
      <c r="AO341">
        <v>0</v>
      </c>
      <c r="AP341">
        <v>1</v>
      </c>
      <c r="AQ341">
        <v>1</v>
      </c>
      <c r="AR341">
        <v>0</v>
      </c>
      <c r="AS341" t="s">
        <v>3</v>
      </c>
      <c r="AT341">
        <v>0</v>
      </c>
      <c r="AU341" t="s">
        <v>40</v>
      </c>
      <c r="AV341">
        <v>0</v>
      </c>
      <c r="AW341">
        <v>2</v>
      </c>
      <c r="AX341">
        <v>61619101</v>
      </c>
      <c r="AY341">
        <v>1</v>
      </c>
      <c r="AZ341">
        <v>0</v>
      </c>
      <c r="BA341">
        <v>349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V341">
        <v>0</v>
      </c>
      <c r="CW341">
        <v>0</v>
      </c>
      <c r="CX341">
        <f>ROUND(Y341*Source!I348,7)</f>
        <v>0</v>
      </c>
      <c r="CY341">
        <f t="shared" si="111"/>
        <v>0</v>
      </c>
      <c r="CZ341">
        <f t="shared" si="112"/>
        <v>0</v>
      </c>
      <c r="DA341">
        <f t="shared" si="113"/>
        <v>1</v>
      </c>
      <c r="DB341">
        <f t="shared" si="114"/>
        <v>0</v>
      </c>
      <c r="DC341">
        <f t="shared" si="115"/>
        <v>0</v>
      </c>
      <c r="DD341" t="s">
        <v>3</v>
      </c>
      <c r="DE341" t="s">
        <v>3</v>
      </c>
      <c r="DF341">
        <f t="shared" si="117"/>
        <v>0</v>
      </c>
      <c r="DG341">
        <f t="shared" si="109"/>
        <v>0</v>
      </c>
      <c r="DH341">
        <f t="shared" si="106"/>
        <v>0</v>
      </c>
      <c r="DI341">
        <f t="shared" si="107"/>
        <v>0</v>
      </c>
      <c r="DJ341">
        <f t="shared" si="116"/>
        <v>0</v>
      </c>
      <c r="DK341">
        <v>0</v>
      </c>
      <c r="DL341" t="s">
        <v>3</v>
      </c>
      <c r="DM341">
        <v>0</v>
      </c>
      <c r="DN341" t="s">
        <v>3</v>
      </c>
      <c r="DO341">
        <v>0</v>
      </c>
    </row>
    <row r="342" spans="1:119" x14ac:dyDescent="0.2">
      <c r="A342">
        <f>ROW(Source!A349)</f>
        <v>349</v>
      </c>
      <c r="B342">
        <v>61617792</v>
      </c>
      <c r="C342">
        <v>61619102</v>
      </c>
      <c r="D342">
        <v>37075528</v>
      </c>
      <c r="E342">
        <v>108</v>
      </c>
      <c r="F342">
        <v>1</v>
      </c>
      <c r="G342">
        <v>1</v>
      </c>
      <c r="H342">
        <v>1</v>
      </c>
      <c r="I342" t="s">
        <v>549</v>
      </c>
      <c r="J342" t="s">
        <v>3</v>
      </c>
      <c r="K342" t="s">
        <v>550</v>
      </c>
      <c r="L342">
        <v>1191</v>
      </c>
      <c r="N342">
        <v>1013</v>
      </c>
      <c r="O342" t="s">
        <v>508</v>
      </c>
      <c r="P342" t="s">
        <v>508</v>
      </c>
      <c r="Q342">
        <v>1</v>
      </c>
      <c r="W342">
        <v>0</v>
      </c>
      <c r="X342">
        <v>-1841613679</v>
      </c>
      <c r="Y342">
        <f>(AT342*ROUND(0.3,7))</f>
        <v>2.226</v>
      </c>
      <c r="AA342">
        <v>0</v>
      </c>
      <c r="AB342">
        <v>0</v>
      </c>
      <c r="AC342">
        <v>0</v>
      </c>
      <c r="AD342">
        <v>464.83</v>
      </c>
      <c r="AE342">
        <v>0</v>
      </c>
      <c r="AF342">
        <v>0</v>
      </c>
      <c r="AG342">
        <v>0</v>
      </c>
      <c r="AH342">
        <v>464.83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3</v>
      </c>
      <c r="AT342">
        <v>7.42</v>
      </c>
      <c r="AU342" t="s">
        <v>41</v>
      </c>
      <c r="AV342">
        <v>1</v>
      </c>
      <c r="AW342">
        <v>2</v>
      </c>
      <c r="AX342">
        <v>61619118</v>
      </c>
      <c r="AY342">
        <v>1</v>
      </c>
      <c r="AZ342">
        <v>0</v>
      </c>
      <c r="BA342">
        <v>350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3449.0385999999999</v>
      </c>
      <c r="BN342">
        <v>7.42</v>
      </c>
      <c r="BO342">
        <v>0</v>
      </c>
      <c r="BP342">
        <v>1</v>
      </c>
      <c r="BQ342">
        <v>0</v>
      </c>
      <c r="BR342">
        <v>0</v>
      </c>
      <c r="BS342">
        <v>0</v>
      </c>
      <c r="BT342">
        <v>1034.7115799999999</v>
      </c>
      <c r="BU342">
        <v>2.226</v>
      </c>
      <c r="BV342">
        <v>0</v>
      </c>
      <c r="BW342">
        <v>1</v>
      </c>
      <c r="CU342">
        <f>ROUND(AT342*Source!I349*AH342*AL342,2)</f>
        <v>3449.04</v>
      </c>
      <c r="CV342">
        <f>ROUND(Y342*Source!I349,7)</f>
        <v>2.226</v>
      </c>
      <c r="CW342">
        <v>0</v>
      </c>
      <c r="CX342">
        <f>ROUND(Y342*Source!I349,7)</f>
        <v>2.226</v>
      </c>
      <c r="CY342">
        <f>AD342</f>
        <v>464.83</v>
      </c>
      <c r="CZ342">
        <f>AH342</f>
        <v>464.83</v>
      </c>
      <c r="DA342">
        <f>AL342</f>
        <v>1</v>
      </c>
      <c r="DB342">
        <f>ROUND((ROUND(AT342*CZ342,2)*ROUND(0.3,7)),6)</f>
        <v>1034.712</v>
      </c>
      <c r="DC342">
        <f>ROUND((ROUND(AT342*AG342,2)*ROUND(0.3,7)),6)</f>
        <v>0</v>
      </c>
      <c r="DD342" t="s">
        <v>3</v>
      </c>
      <c r="DE342" t="s">
        <v>3</v>
      </c>
      <c r="DF342">
        <f t="shared" si="117"/>
        <v>0</v>
      </c>
      <c r="DG342">
        <f t="shared" si="109"/>
        <v>0</v>
      </c>
      <c r="DH342">
        <f t="shared" si="106"/>
        <v>0</v>
      </c>
      <c r="DI342">
        <f t="shared" si="107"/>
        <v>1034.71</v>
      </c>
      <c r="DJ342">
        <f>DI342</f>
        <v>1034.71</v>
      </c>
      <c r="DK342">
        <v>1</v>
      </c>
      <c r="DL342" t="s">
        <v>3</v>
      </c>
      <c r="DM342">
        <v>0</v>
      </c>
      <c r="DN342" t="s">
        <v>3</v>
      </c>
      <c r="DO342">
        <v>0</v>
      </c>
    </row>
    <row r="343" spans="1:119" x14ac:dyDescent="0.2">
      <c r="A343">
        <f>ROW(Source!A349)</f>
        <v>349</v>
      </c>
      <c r="B343">
        <v>61617792</v>
      </c>
      <c r="C343">
        <v>61619102</v>
      </c>
      <c r="D343">
        <v>37064876</v>
      </c>
      <c r="E343">
        <v>108</v>
      </c>
      <c r="F343">
        <v>1</v>
      </c>
      <c r="G343">
        <v>1</v>
      </c>
      <c r="H343">
        <v>1</v>
      </c>
      <c r="I343" t="s">
        <v>509</v>
      </c>
      <c r="J343" t="s">
        <v>3</v>
      </c>
      <c r="K343" t="s">
        <v>510</v>
      </c>
      <c r="L343">
        <v>1191</v>
      </c>
      <c r="N343">
        <v>1013</v>
      </c>
      <c r="O343" t="s">
        <v>508</v>
      </c>
      <c r="P343" t="s">
        <v>508</v>
      </c>
      <c r="Q343">
        <v>1</v>
      </c>
      <c r="W343">
        <v>0</v>
      </c>
      <c r="X343">
        <v>-1417349443</v>
      </c>
      <c r="Y343">
        <f>(AT343*ROUND(0.3,7))</f>
        <v>0.30599999999999999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-2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3</v>
      </c>
      <c r="AT343">
        <v>1.02</v>
      </c>
      <c r="AU343" t="s">
        <v>41</v>
      </c>
      <c r="AV343">
        <v>2</v>
      </c>
      <c r="AW343">
        <v>2</v>
      </c>
      <c r="AX343">
        <v>61619119</v>
      </c>
      <c r="AY343">
        <v>1</v>
      </c>
      <c r="AZ343">
        <v>0</v>
      </c>
      <c r="BA343">
        <v>351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V343">
        <v>0</v>
      </c>
      <c r="CW343">
        <v>0</v>
      </c>
      <c r="CX343">
        <f>ROUND(Y343*Source!I349,7)</f>
        <v>0.30599999999999999</v>
      </c>
      <c r="CY343">
        <f>AD343</f>
        <v>0</v>
      </c>
      <c r="CZ343">
        <f>AH343</f>
        <v>0</v>
      </c>
      <c r="DA343">
        <f>AL343</f>
        <v>1</v>
      </c>
      <c r="DB343">
        <f>ROUND((ROUND(AT343*CZ343,2)*ROUND(0.3,7)),6)</f>
        <v>0</v>
      </c>
      <c r="DC343">
        <f>ROUND((ROUND(AT343*AG343,2)*ROUND(0.3,7)),6)</f>
        <v>0</v>
      </c>
      <c r="DD343" t="s">
        <v>3</v>
      </c>
      <c r="DE343" t="s">
        <v>3</v>
      </c>
      <c r="DF343">
        <f t="shared" si="117"/>
        <v>0</v>
      </c>
      <c r="DG343">
        <f t="shared" si="109"/>
        <v>0</v>
      </c>
      <c r="DH343">
        <f t="shared" si="106"/>
        <v>0</v>
      </c>
      <c r="DI343">
        <f t="shared" si="107"/>
        <v>0</v>
      </c>
      <c r="DJ343">
        <f>DI343</f>
        <v>0</v>
      </c>
      <c r="DK343">
        <v>0</v>
      </c>
      <c r="DL343" t="s">
        <v>3</v>
      </c>
      <c r="DM343">
        <v>0</v>
      </c>
      <c r="DN343" t="s">
        <v>3</v>
      </c>
      <c r="DO343">
        <v>0</v>
      </c>
    </row>
    <row r="344" spans="1:119" x14ac:dyDescent="0.2">
      <c r="A344">
        <f>ROW(Source!A349)</f>
        <v>349</v>
      </c>
      <c r="B344">
        <v>61617792</v>
      </c>
      <c r="C344">
        <v>61619102</v>
      </c>
      <c r="D344">
        <v>56571417</v>
      </c>
      <c r="E344">
        <v>1</v>
      </c>
      <c r="F344">
        <v>1</v>
      </c>
      <c r="G344">
        <v>1</v>
      </c>
      <c r="H344">
        <v>2</v>
      </c>
      <c r="I344" t="s">
        <v>551</v>
      </c>
      <c r="J344" t="s">
        <v>552</v>
      </c>
      <c r="K344" t="s">
        <v>553</v>
      </c>
      <c r="L344">
        <v>1368</v>
      </c>
      <c r="N344">
        <v>1011</v>
      </c>
      <c r="O344" t="s">
        <v>299</v>
      </c>
      <c r="P344" t="s">
        <v>299</v>
      </c>
      <c r="Q344">
        <v>1</v>
      </c>
      <c r="W344">
        <v>0</v>
      </c>
      <c r="X344">
        <v>-848025172</v>
      </c>
      <c r="Y344">
        <f>(AT344*ROUND(0.3,7))</f>
        <v>0.183</v>
      </c>
      <c r="AA344">
        <v>0</v>
      </c>
      <c r="AB344">
        <v>1406.6</v>
      </c>
      <c r="AC344">
        <v>597.64</v>
      </c>
      <c r="AD344">
        <v>0</v>
      </c>
      <c r="AE344">
        <v>0</v>
      </c>
      <c r="AF344">
        <v>1406.6</v>
      </c>
      <c r="AG344">
        <v>597.64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-2</v>
      </c>
      <c r="AN344">
        <v>0</v>
      </c>
      <c r="AO344">
        <v>0</v>
      </c>
      <c r="AP344">
        <v>1</v>
      </c>
      <c r="AQ344">
        <v>1</v>
      </c>
      <c r="AR344">
        <v>0</v>
      </c>
      <c r="AS344" t="s">
        <v>3</v>
      </c>
      <c r="AT344">
        <v>0.61</v>
      </c>
      <c r="AU344" t="s">
        <v>41</v>
      </c>
      <c r="AV344">
        <v>1</v>
      </c>
      <c r="AW344">
        <v>2</v>
      </c>
      <c r="AX344">
        <v>61619120</v>
      </c>
      <c r="AY344">
        <v>1</v>
      </c>
      <c r="AZ344">
        <v>0</v>
      </c>
      <c r="BA344">
        <v>352</v>
      </c>
      <c r="BB344">
        <v>1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858.02599999999995</v>
      </c>
      <c r="BL344">
        <v>364.56039999999996</v>
      </c>
      <c r="BM344">
        <v>0</v>
      </c>
      <c r="BN344">
        <v>0</v>
      </c>
      <c r="BO344">
        <v>0.61</v>
      </c>
      <c r="BP344">
        <v>1</v>
      </c>
      <c r="BQ344">
        <v>0</v>
      </c>
      <c r="BR344">
        <v>257.40779999999995</v>
      </c>
      <c r="BS344">
        <v>109.36811999999999</v>
      </c>
      <c r="BT344">
        <v>0</v>
      </c>
      <c r="BU344">
        <v>0</v>
      </c>
      <c r="BV344">
        <v>0.183</v>
      </c>
      <c r="BW344">
        <v>1</v>
      </c>
      <c r="CV344">
        <v>0</v>
      </c>
      <c r="CW344">
        <f>ROUND(Y344*Source!I349*DO344,7)</f>
        <v>0.183</v>
      </c>
      <c r="CX344">
        <f>ROUND(Y344*Source!I349,7)</f>
        <v>0.183</v>
      </c>
      <c r="CY344">
        <f>AB344</f>
        <v>1406.6</v>
      </c>
      <c r="CZ344">
        <f>AF344</f>
        <v>1406.6</v>
      </c>
      <c r="DA344">
        <f>AJ344</f>
        <v>1</v>
      </c>
      <c r="DB344">
        <f>ROUND((ROUND(AT344*CZ344,2)*ROUND(0.3,7)),6)</f>
        <v>257.40899999999999</v>
      </c>
      <c r="DC344">
        <f>ROUND((ROUND(AT344*AG344,2)*ROUND(0.3,7)),6)</f>
        <v>109.36799999999999</v>
      </c>
      <c r="DD344" t="s">
        <v>3</v>
      </c>
      <c r="DE344" t="s">
        <v>3</v>
      </c>
      <c r="DF344">
        <f t="shared" si="117"/>
        <v>0</v>
      </c>
      <c r="DG344">
        <f t="shared" si="109"/>
        <v>257.41000000000003</v>
      </c>
      <c r="DH344">
        <f t="shared" si="106"/>
        <v>109.37</v>
      </c>
      <c r="DI344">
        <f t="shared" si="107"/>
        <v>0</v>
      </c>
      <c r="DJ344">
        <f>DG344+DH344</f>
        <v>366.78000000000003</v>
      </c>
      <c r="DK344">
        <v>1</v>
      </c>
      <c r="DL344" t="s">
        <v>554</v>
      </c>
      <c r="DM344">
        <v>6</v>
      </c>
      <c r="DN344" t="s">
        <v>508</v>
      </c>
      <c r="DO344">
        <v>1</v>
      </c>
    </row>
    <row r="345" spans="1:119" x14ac:dyDescent="0.2">
      <c r="A345">
        <f>ROW(Source!A349)</f>
        <v>349</v>
      </c>
      <c r="B345">
        <v>61617792</v>
      </c>
      <c r="C345">
        <v>61619102</v>
      </c>
      <c r="D345">
        <v>56572833</v>
      </c>
      <c r="E345">
        <v>1</v>
      </c>
      <c r="F345">
        <v>1</v>
      </c>
      <c r="G345">
        <v>1</v>
      </c>
      <c r="H345">
        <v>2</v>
      </c>
      <c r="I345" t="s">
        <v>515</v>
      </c>
      <c r="J345" t="s">
        <v>516</v>
      </c>
      <c r="K345" t="s">
        <v>517</v>
      </c>
      <c r="L345">
        <v>1368</v>
      </c>
      <c r="N345">
        <v>1011</v>
      </c>
      <c r="O345" t="s">
        <v>299</v>
      </c>
      <c r="P345" t="s">
        <v>299</v>
      </c>
      <c r="Q345">
        <v>1</v>
      </c>
      <c r="W345">
        <v>0</v>
      </c>
      <c r="X345">
        <v>1230426758</v>
      </c>
      <c r="Y345">
        <f>(AT345*ROUND(0.3,7))</f>
        <v>0.12299999999999998</v>
      </c>
      <c r="AA345">
        <v>0</v>
      </c>
      <c r="AB345">
        <v>546.22</v>
      </c>
      <c r="AC345">
        <v>444.91</v>
      </c>
      <c r="AD345">
        <v>0</v>
      </c>
      <c r="AE345">
        <v>0</v>
      </c>
      <c r="AF345">
        <v>546.22</v>
      </c>
      <c r="AG345">
        <v>444.91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3</v>
      </c>
      <c r="AT345">
        <v>0.41</v>
      </c>
      <c r="AU345" t="s">
        <v>41</v>
      </c>
      <c r="AV345">
        <v>1</v>
      </c>
      <c r="AW345">
        <v>2</v>
      </c>
      <c r="AX345">
        <v>61619121</v>
      </c>
      <c r="AY345">
        <v>1</v>
      </c>
      <c r="AZ345">
        <v>0</v>
      </c>
      <c r="BA345">
        <v>353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223.9502</v>
      </c>
      <c r="BL345">
        <v>182.41309999999999</v>
      </c>
      <c r="BM345">
        <v>0</v>
      </c>
      <c r="BN345">
        <v>0</v>
      </c>
      <c r="BO345">
        <v>0.41</v>
      </c>
      <c r="BP345">
        <v>1</v>
      </c>
      <c r="BQ345">
        <v>0</v>
      </c>
      <c r="BR345">
        <v>67.185059999999993</v>
      </c>
      <c r="BS345">
        <v>54.723929999999996</v>
      </c>
      <c r="BT345">
        <v>0</v>
      </c>
      <c r="BU345">
        <v>0</v>
      </c>
      <c r="BV345">
        <v>0.12299999999999998</v>
      </c>
      <c r="BW345">
        <v>1</v>
      </c>
      <c r="CV345">
        <v>0</v>
      </c>
      <c r="CW345">
        <f>ROUND(Y345*Source!I349*DO345,7)</f>
        <v>0.123</v>
      </c>
      <c r="CX345">
        <f>ROUND(Y345*Source!I349,7)</f>
        <v>0.123</v>
      </c>
      <c r="CY345">
        <f>AB345</f>
        <v>546.22</v>
      </c>
      <c r="CZ345">
        <f>AF345</f>
        <v>546.22</v>
      </c>
      <c r="DA345">
        <f>AJ345</f>
        <v>1</v>
      </c>
      <c r="DB345">
        <f>ROUND((ROUND(AT345*CZ345,2)*ROUND(0.3,7)),6)</f>
        <v>67.185000000000002</v>
      </c>
      <c r="DC345">
        <f>ROUND((ROUND(AT345*AG345,2)*ROUND(0.3,7)),6)</f>
        <v>54.722999999999999</v>
      </c>
      <c r="DD345" t="s">
        <v>3</v>
      </c>
      <c r="DE345" t="s">
        <v>3</v>
      </c>
      <c r="DF345">
        <f t="shared" si="117"/>
        <v>0</v>
      </c>
      <c r="DG345">
        <f t="shared" si="109"/>
        <v>67.19</v>
      </c>
      <c r="DH345">
        <f t="shared" si="106"/>
        <v>54.72</v>
      </c>
      <c r="DI345">
        <f t="shared" si="107"/>
        <v>0</v>
      </c>
      <c r="DJ345">
        <f>DG345+DH345</f>
        <v>121.91</v>
      </c>
      <c r="DK345">
        <v>1</v>
      </c>
      <c r="DL345" t="s">
        <v>514</v>
      </c>
      <c r="DM345">
        <v>4</v>
      </c>
      <c r="DN345" t="s">
        <v>508</v>
      </c>
      <c r="DO345">
        <v>1</v>
      </c>
    </row>
    <row r="346" spans="1:119" x14ac:dyDescent="0.2">
      <c r="A346">
        <f>ROW(Source!A349)</f>
        <v>349</v>
      </c>
      <c r="B346">
        <v>61617792</v>
      </c>
      <c r="C346">
        <v>61619102</v>
      </c>
      <c r="D346">
        <v>56574842</v>
      </c>
      <c r="E346">
        <v>1</v>
      </c>
      <c r="F346">
        <v>1</v>
      </c>
      <c r="G346">
        <v>1</v>
      </c>
      <c r="H346">
        <v>3</v>
      </c>
      <c r="I346" t="s">
        <v>522</v>
      </c>
      <c r="J346" t="s">
        <v>523</v>
      </c>
      <c r="K346" t="s">
        <v>524</v>
      </c>
      <c r="L346">
        <v>1346</v>
      </c>
      <c r="N346">
        <v>1009</v>
      </c>
      <c r="O346" t="s">
        <v>525</v>
      </c>
      <c r="P346" t="s">
        <v>525</v>
      </c>
      <c r="Q346">
        <v>1</v>
      </c>
      <c r="W346">
        <v>0</v>
      </c>
      <c r="X346">
        <v>-306422680</v>
      </c>
      <c r="Y346">
        <f t="shared" ref="Y346:Y356" si="118">(AT346*ROUND(0,7))</f>
        <v>0</v>
      </c>
      <c r="AA346">
        <v>474.2</v>
      </c>
      <c r="AB346">
        <v>0</v>
      </c>
      <c r="AC346">
        <v>0</v>
      </c>
      <c r="AD346">
        <v>0</v>
      </c>
      <c r="AE346">
        <v>238.29</v>
      </c>
      <c r="AF346">
        <v>0</v>
      </c>
      <c r="AG346">
        <v>0</v>
      </c>
      <c r="AH346">
        <v>0</v>
      </c>
      <c r="AI346">
        <v>1.99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3</v>
      </c>
      <c r="AT346">
        <v>0.01</v>
      </c>
      <c r="AU346" t="s">
        <v>40</v>
      </c>
      <c r="AV346">
        <v>0</v>
      </c>
      <c r="AW346">
        <v>2</v>
      </c>
      <c r="AX346">
        <v>61619122</v>
      </c>
      <c r="AY346">
        <v>1</v>
      </c>
      <c r="AZ346">
        <v>0</v>
      </c>
      <c r="BA346">
        <v>354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2.3828999999999998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ROUND(Y346*Source!I349,7)</f>
        <v>0</v>
      </c>
      <c r="CY346">
        <f t="shared" ref="CY346:CY356" si="119">AA346</f>
        <v>474.2</v>
      </c>
      <c r="CZ346">
        <f t="shared" ref="CZ346:CZ356" si="120">AE346</f>
        <v>238.29</v>
      </c>
      <c r="DA346">
        <f t="shared" ref="DA346:DA356" si="121">AI346</f>
        <v>1.99</v>
      </c>
      <c r="DB346">
        <f t="shared" ref="DB346:DB356" si="122">ROUND((ROUND(AT346*CZ346,2)*ROUND(0,7)),6)</f>
        <v>0</v>
      </c>
      <c r="DC346">
        <f t="shared" ref="DC346:DC356" si="123">ROUND((ROUND(AT346*AG346,2)*ROUND(0,7)),6)</f>
        <v>0</v>
      </c>
      <c r="DD346" t="s">
        <v>3</v>
      </c>
      <c r="DE346" t="s">
        <v>3</v>
      </c>
      <c r="DF346">
        <f>ROUND(ROUND(AE346*AI346,2)*CX346,2)</f>
        <v>0</v>
      </c>
      <c r="DG346">
        <f t="shared" si="109"/>
        <v>0</v>
      </c>
      <c r="DH346">
        <f t="shared" si="106"/>
        <v>0</v>
      </c>
      <c r="DI346">
        <f t="shared" si="107"/>
        <v>0</v>
      </c>
      <c r="DJ346">
        <f t="shared" ref="DJ346:DJ356" si="124">DF346</f>
        <v>0</v>
      </c>
      <c r="DK346">
        <v>0</v>
      </c>
      <c r="DL346" t="s">
        <v>3</v>
      </c>
      <c r="DM346">
        <v>0</v>
      </c>
      <c r="DN346" t="s">
        <v>3</v>
      </c>
      <c r="DO346">
        <v>0</v>
      </c>
    </row>
    <row r="347" spans="1:119" x14ac:dyDescent="0.2">
      <c r="A347">
        <f>ROW(Source!A349)</f>
        <v>349</v>
      </c>
      <c r="B347">
        <v>61617792</v>
      </c>
      <c r="C347">
        <v>61619102</v>
      </c>
      <c r="D347">
        <v>56574852</v>
      </c>
      <c r="E347">
        <v>1</v>
      </c>
      <c r="F347">
        <v>1</v>
      </c>
      <c r="G347">
        <v>1</v>
      </c>
      <c r="H347">
        <v>3</v>
      </c>
      <c r="I347" t="s">
        <v>526</v>
      </c>
      <c r="J347" t="s">
        <v>527</v>
      </c>
      <c r="K347" t="s">
        <v>528</v>
      </c>
      <c r="L347">
        <v>1346</v>
      </c>
      <c r="N347">
        <v>1009</v>
      </c>
      <c r="O347" t="s">
        <v>525</v>
      </c>
      <c r="P347" t="s">
        <v>525</v>
      </c>
      <c r="Q347">
        <v>1</v>
      </c>
      <c r="W347">
        <v>0</v>
      </c>
      <c r="X347">
        <v>-448438601</v>
      </c>
      <c r="Y347">
        <f t="shared" si="118"/>
        <v>0</v>
      </c>
      <c r="AA347">
        <v>159.24</v>
      </c>
      <c r="AB347">
        <v>0</v>
      </c>
      <c r="AC347">
        <v>0</v>
      </c>
      <c r="AD347">
        <v>0</v>
      </c>
      <c r="AE347">
        <v>80.02</v>
      </c>
      <c r="AF347">
        <v>0</v>
      </c>
      <c r="AG347">
        <v>0</v>
      </c>
      <c r="AH347">
        <v>0</v>
      </c>
      <c r="AI347">
        <v>1.99</v>
      </c>
      <c r="AJ347">
        <v>1</v>
      </c>
      <c r="AK347">
        <v>1</v>
      </c>
      <c r="AL347">
        <v>1</v>
      </c>
      <c r="AM347">
        <v>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3</v>
      </c>
      <c r="AT347">
        <v>0.03</v>
      </c>
      <c r="AU347" t="s">
        <v>40</v>
      </c>
      <c r="AV347">
        <v>0</v>
      </c>
      <c r="AW347">
        <v>2</v>
      </c>
      <c r="AX347">
        <v>61619123</v>
      </c>
      <c r="AY347">
        <v>1</v>
      </c>
      <c r="AZ347">
        <v>0</v>
      </c>
      <c r="BA347">
        <v>355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2.4005999999999998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ROUND(Y347*Source!I349,7)</f>
        <v>0</v>
      </c>
      <c r="CY347">
        <f t="shared" si="119"/>
        <v>159.24</v>
      </c>
      <c r="CZ347">
        <f t="shared" si="120"/>
        <v>80.02</v>
      </c>
      <c r="DA347">
        <f t="shared" si="121"/>
        <v>1.99</v>
      </c>
      <c r="DB347">
        <f t="shared" si="122"/>
        <v>0</v>
      </c>
      <c r="DC347">
        <f t="shared" si="123"/>
        <v>0</v>
      </c>
      <c r="DD347" t="s">
        <v>3</v>
      </c>
      <c r="DE347" t="s">
        <v>3</v>
      </c>
      <c r="DF347">
        <f>ROUND(ROUND(AE347*AI347,2)*CX347,2)</f>
        <v>0</v>
      </c>
      <c r="DG347">
        <f t="shared" si="109"/>
        <v>0</v>
      </c>
      <c r="DH347">
        <f t="shared" si="106"/>
        <v>0</v>
      </c>
      <c r="DI347">
        <f t="shared" si="107"/>
        <v>0</v>
      </c>
      <c r="DJ347">
        <f t="shared" si="124"/>
        <v>0</v>
      </c>
      <c r="DK347">
        <v>0</v>
      </c>
      <c r="DL347" t="s">
        <v>3</v>
      </c>
      <c r="DM347">
        <v>0</v>
      </c>
      <c r="DN347" t="s">
        <v>3</v>
      </c>
      <c r="DO347">
        <v>0</v>
      </c>
    </row>
    <row r="348" spans="1:119" x14ac:dyDescent="0.2">
      <c r="A348">
        <f>ROW(Source!A349)</f>
        <v>349</v>
      </c>
      <c r="B348">
        <v>61617792</v>
      </c>
      <c r="C348">
        <v>61619102</v>
      </c>
      <c r="D348">
        <v>56580368</v>
      </c>
      <c r="E348">
        <v>1</v>
      </c>
      <c r="F348">
        <v>1</v>
      </c>
      <c r="G348">
        <v>1</v>
      </c>
      <c r="H348">
        <v>3</v>
      </c>
      <c r="I348" t="s">
        <v>529</v>
      </c>
      <c r="J348" t="s">
        <v>530</v>
      </c>
      <c r="K348" t="s">
        <v>531</v>
      </c>
      <c r="L348">
        <v>1346</v>
      </c>
      <c r="N348">
        <v>1009</v>
      </c>
      <c r="O348" t="s">
        <v>525</v>
      </c>
      <c r="P348" t="s">
        <v>525</v>
      </c>
      <c r="Q348">
        <v>1</v>
      </c>
      <c r="W348">
        <v>0</v>
      </c>
      <c r="X348">
        <v>-385218612</v>
      </c>
      <c r="Y348">
        <f t="shared" si="118"/>
        <v>0</v>
      </c>
      <c r="AA348">
        <v>194.17</v>
      </c>
      <c r="AB348">
        <v>0</v>
      </c>
      <c r="AC348">
        <v>0</v>
      </c>
      <c r="AD348">
        <v>0</v>
      </c>
      <c r="AE348">
        <v>174.93</v>
      </c>
      <c r="AF348">
        <v>0</v>
      </c>
      <c r="AG348">
        <v>0</v>
      </c>
      <c r="AH348">
        <v>0</v>
      </c>
      <c r="AI348">
        <v>1.1100000000000001</v>
      </c>
      <c r="AJ348">
        <v>1</v>
      </c>
      <c r="AK348">
        <v>1</v>
      </c>
      <c r="AL348">
        <v>1</v>
      </c>
      <c r="AM348">
        <v>2</v>
      </c>
      <c r="AN348">
        <v>1</v>
      </c>
      <c r="AO348">
        <v>0</v>
      </c>
      <c r="AP348">
        <v>1</v>
      </c>
      <c r="AQ348">
        <v>1</v>
      </c>
      <c r="AR348">
        <v>0</v>
      </c>
      <c r="AS348" t="s">
        <v>3</v>
      </c>
      <c r="AT348">
        <v>0</v>
      </c>
      <c r="AU348" t="s">
        <v>40</v>
      </c>
      <c r="AV348">
        <v>0</v>
      </c>
      <c r="AW348">
        <v>2</v>
      </c>
      <c r="AX348">
        <v>61619124</v>
      </c>
      <c r="AY348">
        <v>1</v>
      </c>
      <c r="AZ348">
        <v>0</v>
      </c>
      <c r="BA348">
        <v>356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ROUND(Y348*Source!I349,7)</f>
        <v>0</v>
      </c>
      <c r="CY348">
        <f t="shared" si="119"/>
        <v>194.17</v>
      </c>
      <c r="CZ348">
        <f t="shared" si="120"/>
        <v>174.93</v>
      </c>
      <c r="DA348">
        <f t="shared" si="121"/>
        <v>1.1100000000000001</v>
      </c>
      <c r="DB348">
        <f t="shared" si="122"/>
        <v>0</v>
      </c>
      <c r="DC348">
        <f t="shared" si="123"/>
        <v>0</v>
      </c>
      <c r="DD348" t="s">
        <v>3</v>
      </c>
      <c r="DE348" t="s">
        <v>3</v>
      </c>
      <c r="DF348">
        <f>ROUND(ROUND(AE348*AI348,2)*CX348,2)</f>
        <v>0</v>
      </c>
      <c r="DG348">
        <f t="shared" si="109"/>
        <v>0</v>
      </c>
      <c r="DH348">
        <f t="shared" si="106"/>
        <v>0</v>
      </c>
      <c r="DI348">
        <f t="shared" si="107"/>
        <v>0</v>
      </c>
      <c r="DJ348">
        <f t="shared" si="124"/>
        <v>0</v>
      </c>
      <c r="DK348">
        <v>0</v>
      </c>
      <c r="DL348" t="s">
        <v>3</v>
      </c>
      <c r="DM348">
        <v>0</v>
      </c>
      <c r="DN348" t="s">
        <v>3</v>
      </c>
      <c r="DO348">
        <v>0</v>
      </c>
    </row>
    <row r="349" spans="1:119" x14ac:dyDescent="0.2">
      <c r="A349">
        <f>ROW(Source!A349)</f>
        <v>349</v>
      </c>
      <c r="B349">
        <v>61617792</v>
      </c>
      <c r="C349">
        <v>61619102</v>
      </c>
      <c r="D349">
        <v>56582407</v>
      </c>
      <c r="E349">
        <v>1</v>
      </c>
      <c r="F349">
        <v>1</v>
      </c>
      <c r="G349">
        <v>1</v>
      </c>
      <c r="H349">
        <v>3</v>
      </c>
      <c r="I349" t="s">
        <v>532</v>
      </c>
      <c r="J349" t="s">
        <v>533</v>
      </c>
      <c r="K349" t="s">
        <v>534</v>
      </c>
      <c r="L349">
        <v>1346</v>
      </c>
      <c r="N349">
        <v>1009</v>
      </c>
      <c r="O349" t="s">
        <v>525</v>
      </c>
      <c r="P349" t="s">
        <v>525</v>
      </c>
      <c r="Q349">
        <v>1</v>
      </c>
      <c r="W349">
        <v>0</v>
      </c>
      <c r="X349">
        <v>-529816839</v>
      </c>
      <c r="Y349">
        <f t="shared" si="118"/>
        <v>0</v>
      </c>
      <c r="AA349">
        <v>103.8</v>
      </c>
      <c r="AB349">
        <v>0</v>
      </c>
      <c r="AC349">
        <v>0</v>
      </c>
      <c r="AD349">
        <v>0</v>
      </c>
      <c r="AE349">
        <v>56.11</v>
      </c>
      <c r="AF349">
        <v>0</v>
      </c>
      <c r="AG349">
        <v>0</v>
      </c>
      <c r="AH349">
        <v>0</v>
      </c>
      <c r="AI349">
        <v>1.85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3</v>
      </c>
      <c r="AT349">
        <v>0.02</v>
      </c>
      <c r="AU349" t="s">
        <v>40</v>
      </c>
      <c r="AV349">
        <v>0</v>
      </c>
      <c r="AW349">
        <v>2</v>
      </c>
      <c r="AX349">
        <v>61619125</v>
      </c>
      <c r="AY349">
        <v>1</v>
      </c>
      <c r="AZ349">
        <v>0</v>
      </c>
      <c r="BA349">
        <v>357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1.1222000000000001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ROUND(Y349*Source!I349,7)</f>
        <v>0</v>
      </c>
      <c r="CY349">
        <f t="shared" si="119"/>
        <v>103.8</v>
      </c>
      <c r="CZ349">
        <f t="shared" si="120"/>
        <v>56.11</v>
      </c>
      <c r="DA349">
        <f t="shared" si="121"/>
        <v>1.85</v>
      </c>
      <c r="DB349">
        <f t="shared" si="122"/>
        <v>0</v>
      </c>
      <c r="DC349">
        <f t="shared" si="123"/>
        <v>0</v>
      </c>
      <c r="DD349" t="s">
        <v>3</v>
      </c>
      <c r="DE349" t="s">
        <v>3</v>
      </c>
      <c r="DF349">
        <f>ROUND(ROUND(AE349*AI349,2)*CX349,2)</f>
        <v>0</v>
      </c>
      <c r="DG349">
        <f t="shared" si="109"/>
        <v>0</v>
      </c>
      <c r="DH349">
        <f t="shared" si="106"/>
        <v>0</v>
      </c>
      <c r="DI349">
        <f t="shared" si="107"/>
        <v>0</v>
      </c>
      <c r="DJ349">
        <f t="shared" si="124"/>
        <v>0</v>
      </c>
      <c r="DK349">
        <v>0</v>
      </c>
      <c r="DL349" t="s">
        <v>3</v>
      </c>
      <c r="DM349">
        <v>0</v>
      </c>
      <c r="DN349" t="s">
        <v>3</v>
      </c>
      <c r="DO349">
        <v>0</v>
      </c>
    </row>
    <row r="350" spans="1:119" x14ac:dyDescent="0.2">
      <c r="A350">
        <f>ROW(Source!A349)</f>
        <v>349</v>
      </c>
      <c r="B350">
        <v>61617792</v>
      </c>
      <c r="C350">
        <v>61619102</v>
      </c>
      <c r="D350">
        <v>56219801</v>
      </c>
      <c r="E350">
        <v>108</v>
      </c>
      <c r="F350">
        <v>1</v>
      </c>
      <c r="G350">
        <v>1</v>
      </c>
      <c r="H350">
        <v>3</v>
      </c>
      <c r="I350" t="s">
        <v>535</v>
      </c>
      <c r="J350" t="s">
        <v>3</v>
      </c>
      <c r="K350" t="s">
        <v>536</v>
      </c>
      <c r="L350">
        <v>1346</v>
      </c>
      <c r="N350">
        <v>1009</v>
      </c>
      <c r="O350" t="s">
        <v>525</v>
      </c>
      <c r="P350" t="s">
        <v>525</v>
      </c>
      <c r="Q350">
        <v>1</v>
      </c>
      <c r="W350">
        <v>0</v>
      </c>
      <c r="X350">
        <v>-1111733769</v>
      </c>
      <c r="Y350">
        <f t="shared" si="118"/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1</v>
      </c>
      <c r="AJ350">
        <v>1</v>
      </c>
      <c r="AK350">
        <v>1</v>
      </c>
      <c r="AL350">
        <v>1</v>
      </c>
      <c r="AM350">
        <v>-2</v>
      </c>
      <c r="AN350">
        <v>1</v>
      </c>
      <c r="AO350">
        <v>0</v>
      </c>
      <c r="AP350">
        <v>1</v>
      </c>
      <c r="AQ350">
        <v>1</v>
      </c>
      <c r="AR350">
        <v>0</v>
      </c>
      <c r="AS350" t="s">
        <v>3</v>
      </c>
      <c r="AT350">
        <v>0</v>
      </c>
      <c r="AU350" t="s">
        <v>40</v>
      </c>
      <c r="AV350">
        <v>0</v>
      </c>
      <c r="AW350">
        <v>2</v>
      </c>
      <c r="AX350">
        <v>61619126</v>
      </c>
      <c r="AY350">
        <v>1</v>
      </c>
      <c r="AZ350">
        <v>0</v>
      </c>
      <c r="BA350">
        <v>358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ROUND(Y350*Source!I349,7)</f>
        <v>0</v>
      </c>
      <c r="CY350">
        <f t="shared" si="119"/>
        <v>0</v>
      </c>
      <c r="CZ350">
        <f t="shared" si="120"/>
        <v>0</v>
      </c>
      <c r="DA350">
        <f t="shared" si="121"/>
        <v>1</v>
      </c>
      <c r="DB350">
        <f t="shared" si="122"/>
        <v>0</v>
      </c>
      <c r="DC350">
        <f t="shared" si="123"/>
        <v>0</v>
      </c>
      <c r="DD350" t="s">
        <v>3</v>
      </c>
      <c r="DE350" t="s">
        <v>3</v>
      </c>
      <c r="DF350">
        <f>ROUND(ROUND(AE350,2)*CX350,2)</f>
        <v>0</v>
      </c>
      <c r="DG350">
        <f t="shared" si="109"/>
        <v>0</v>
      </c>
      <c r="DH350">
        <f t="shared" si="106"/>
        <v>0</v>
      </c>
      <c r="DI350">
        <f t="shared" si="107"/>
        <v>0</v>
      </c>
      <c r="DJ350">
        <f t="shared" si="124"/>
        <v>0</v>
      </c>
      <c r="DK350">
        <v>0</v>
      </c>
      <c r="DL350" t="s">
        <v>3</v>
      </c>
      <c r="DM350">
        <v>0</v>
      </c>
      <c r="DN350" t="s">
        <v>3</v>
      </c>
      <c r="DO350">
        <v>0</v>
      </c>
    </row>
    <row r="351" spans="1:119" x14ac:dyDescent="0.2">
      <c r="A351">
        <f>ROW(Source!A349)</f>
        <v>349</v>
      </c>
      <c r="B351">
        <v>61617792</v>
      </c>
      <c r="C351">
        <v>61619102</v>
      </c>
      <c r="D351">
        <v>56220121</v>
      </c>
      <c r="E351">
        <v>108</v>
      </c>
      <c r="F351">
        <v>1</v>
      </c>
      <c r="G351">
        <v>1</v>
      </c>
      <c r="H351">
        <v>3</v>
      </c>
      <c r="I351" t="s">
        <v>537</v>
      </c>
      <c r="J351" t="s">
        <v>3</v>
      </c>
      <c r="K351" t="s">
        <v>538</v>
      </c>
      <c r="L351">
        <v>1348</v>
      </c>
      <c r="N351">
        <v>1009</v>
      </c>
      <c r="O351" t="s">
        <v>59</v>
      </c>
      <c r="P351" t="s">
        <v>59</v>
      </c>
      <c r="Q351">
        <v>1000</v>
      </c>
      <c r="W351">
        <v>0</v>
      </c>
      <c r="X351">
        <v>1613753229</v>
      </c>
      <c r="Y351">
        <f t="shared" si="118"/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-2</v>
      </c>
      <c r="AN351">
        <v>1</v>
      </c>
      <c r="AO351">
        <v>0</v>
      </c>
      <c r="AP351">
        <v>1</v>
      </c>
      <c r="AQ351">
        <v>1</v>
      </c>
      <c r="AR351">
        <v>0</v>
      </c>
      <c r="AS351" t="s">
        <v>3</v>
      </c>
      <c r="AT351">
        <v>0</v>
      </c>
      <c r="AU351" t="s">
        <v>40</v>
      </c>
      <c r="AV351">
        <v>0</v>
      </c>
      <c r="AW351">
        <v>2</v>
      </c>
      <c r="AX351">
        <v>61619127</v>
      </c>
      <c r="AY351">
        <v>1</v>
      </c>
      <c r="AZ351">
        <v>0</v>
      </c>
      <c r="BA351">
        <v>359</v>
      </c>
      <c r="BB351">
        <v>1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ROUND(Y351*Source!I349,7)</f>
        <v>0</v>
      </c>
      <c r="CY351">
        <f t="shared" si="119"/>
        <v>0</v>
      </c>
      <c r="CZ351">
        <f t="shared" si="120"/>
        <v>0</v>
      </c>
      <c r="DA351">
        <f t="shared" si="121"/>
        <v>1</v>
      </c>
      <c r="DB351">
        <f t="shared" si="122"/>
        <v>0</v>
      </c>
      <c r="DC351">
        <f t="shared" si="123"/>
        <v>0</v>
      </c>
      <c r="DD351" t="s">
        <v>3</v>
      </c>
      <c r="DE351" t="s">
        <v>3</v>
      </c>
      <c r="DF351">
        <f>ROUND(ROUND(AE351,2)*CX351,2)</f>
        <v>0</v>
      </c>
      <c r="DG351">
        <f t="shared" si="109"/>
        <v>0</v>
      </c>
      <c r="DH351">
        <f t="shared" si="106"/>
        <v>0</v>
      </c>
      <c r="DI351">
        <f t="shared" si="107"/>
        <v>0</v>
      </c>
      <c r="DJ351">
        <f t="shared" si="124"/>
        <v>0</v>
      </c>
      <c r="DK351">
        <v>0</v>
      </c>
      <c r="DL351" t="s">
        <v>3</v>
      </c>
      <c r="DM351">
        <v>0</v>
      </c>
      <c r="DN351" t="s">
        <v>3</v>
      </c>
      <c r="DO351">
        <v>0</v>
      </c>
    </row>
    <row r="352" spans="1:119" x14ac:dyDescent="0.2">
      <c r="A352">
        <f>ROW(Source!A349)</f>
        <v>349</v>
      </c>
      <c r="B352">
        <v>61617792</v>
      </c>
      <c r="C352">
        <v>61619102</v>
      </c>
      <c r="D352">
        <v>56610133</v>
      </c>
      <c r="E352">
        <v>1</v>
      </c>
      <c r="F352">
        <v>1</v>
      </c>
      <c r="G352">
        <v>1</v>
      </c>
      <c r="H352">
        <v>3</v>
      </c>
      <c r="I352" t="s">
        <v>539</v>
      </c>
      <c r="J352" t="s">
        <v>540</v>
      </c>
      <c r="K352" t="s">
        <v>541</v>
      </c>
      <c r="L352">
        <v>1348</v>
      </c>
      <c r="N352">
        <v>1009</v>
      </c>
      <c r="O352" t="s">
        <v>59</v>
      </c>
      <c r="P352" t="s">
        <v>59</v>
      </c>
      <c r="Q352">
        <v>1000</v>
      </c>
      <c r="W352">
        <v>0</v>
      </c>
      <c r="X352">
        <v>-548549702</v>
      </c>
      <c r="Y352">
        <f t="shared" si="118"/>
        <v>0</v>
      </c>
      <c r="AA352">
        <v>86422.66</v>
      </c>
      <c r="AB352">
        <v>0</v>
      </c>
      <c r="AC352">
        <v>0</v>
      </c>
      <c r="AD352">
        <v>0</v>
      </c>
      <c r="AE352">
        <v>80020.98</v>
      </c>
      <c r="AF352">
        <v>0</v>
      </c>
      <c r="AG352">
        <v>0</v>
      </c>
      <c r="AH352">
        <v>0</v>
      </c>
      <c r="AI352">
        <v>1.08</v>
      </c>
      <c r="AJ352">
        <v>1</v>
      </c>
      <c r="AK352">
        <v>1</v>
      </c>
      <c r="AL352">
        <v>1</v>
      </c>
      <c r="AM352">
        <v>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3</v>
      </c>
      <c r="AT352">
        <v>1E-4</v>
      </c>
      <c r="AU352" t="s">
        <v>40</v>
      </c>
      <c r="AV352">
        <v>0</v>
      </c>
      <c r="AW352">
        <v>2</v>
      </c>
      <c r="AX352">
        <v>61619128</v>
      </c>
      <c r="AY352">
        <v>1</v>
      </c>
      <c r="AZ352">
        <v>0</v>
      </c>
      <c r="BA352">
        <v>360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8.0020980000000002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V352">
        <v>0</v>
      </c>
      <c r="CW352">
        <v>0</v>
      </c>
      <c r="CX352">
        <f>ROUND(Y352*Source!I349,7)</f>
        <v>0</v>
      </c>
      <c r="CY352">
        <f t="shared" si="119"/>
        <v>86422.66</v>
      </c>
      <c r="CZ352">
        <f t="shared" si="120"/>
        <v>80020.98</v>
      </c>
      <c r="DA352">
        <f t="shared" si="121"/>
        <v>1.08</v>
      </c>
      <c r="DB352">
        <f t="shared" si="122"/>
        <v>0</v>
      </c>
      <c r="DC352">
        <f t="shared" si="123"/>
        <v>0</v>
      </c>
      <c r="DD352" t="s">
        <v>3</v>
      </c>
      <c r="DE352" t="s">
        <v>3</v>
      </c>
      <c r="DF352">
        <f>ROUND(ROUND(AE352*AI352,2)*CX352,2)</f>
        <v>0</v>
      </c>
      <c r="DG352">
        <f t="shared" si="109"/>
        <v>0</v>
      </c>
      <c r="DH352">
        <f t="shared" si="106"/>
        <v>0</v>
      </c>
      <c r="DI352">
        <f t="shared" si="107"/>
        <v>0</v>
      </c>
      <c r="DJ352">
        <f t="shared" si="124"/>
        <v>0</v>
      </c>
      <c r="DK352">
        <v>0</v>
      </c>
      <c r="DL352" t="s">
        <v>3</v>
      </c>
      <c r="DM352">
        <v>0</v>
      </c>
      <c r="DN352" t="s">
        <v>3</v>
      </c>
      <c r="DO352">
        <v>0</v>
      </c>
    </row>
    <row r="353" spans="1:119" x14ac:dyDescent="0.2">
      <c r="A353">
        <f>ROW(Source!A349)</f>
        <v>349</v>
      </c>
      <c r="B353">
        <v>61617792</v>
      </c>
      <c r="C353">
        <v>61619102</v>
      </c>
      <c r="D353">
        <v>56610726</v>
      </c>
      <c r="E353">
        <v>1</v>
      </c>
      <c r="F353">
        <v>1</v>
      </c>
      <c r="G353">
        <v>1</v>
      </c>
      <c r="H353">
        <v>3</v>
      </c>
      <c r="I353" t="s">
        <v>542</v>
      </c>
      <c r="J353" t="s">
        <v>543</v>
      </c>
      <c r="K353" t="s">
        <v>544</v>
      </c>
      <c r="L353">
        <v>1346</v>
      </c>
      <c r="N353">
        <v>1009</v>
      </c>
      <c r="O353" t="s">
        <v>525</v>
      </c>
      <c r="P353" t="s">
        <v>525</v>
      </c>
      <c r="Q353">
        <v>1</v>
      </c>
      <c r="W353">
        <v>0</v>
      </c>
      <c r="X353">
        <v>-710112584</v>
      </c>
      <c r="Y353">
        <f t="shared" si="118"/>
        <v>0</v>
      </c>
      <c r="AA353">
        <v>66.66</v>
      </c>
      <c r="AB353">
        <v>0</v>
      </c>
      <c r="AC353">
        <v>0</v>
      </c>
      <c r="AD353">
        <v>0</v>
      </c>
      <c r="AE353">
        <v>60.6</v>
      </c>
      <c r="AF353">
        <v>0</v>
      </c>
      <c r="AG353">
        <v>0</v>
      </c>
      <c r="AH353">
        <v>0</v>
      </c>
      <c r="AI353">
        <v>1.1000000000000001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3</v>
      </c>
      <c r="AT353">
        <v>0.12</v>
      </c>
      <c r="AU353" t="s">
        <v>40</v>
      </c>
      <c r="AV353">
        <v>0</v>
      </c>
      <c r="AW353">
        <v>2</v>
      </c>
      <c r="AX353">
        <v>61619129</v>
      </c>
      <c r="AY353">
        <v>1</v>
      </c>
      <c r="AZ353">
        <v>0</v>
      </c>
      <c r="BA353">
        <v>361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7.2720000000000002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V353">
        <v>0</v>
      </c>
      <c r="CW353">
        <v>0</v>
      </c>
      <c r="CX353">
        <f>ROUND(Y353*Source!I349,7)</f>
        <v>0</v>
      </c>
      <c r="CY353">
        <f t="shared" si="119"/>
        <v>66.66</v>
      </c>
      <c r="CZ353">
        <f t="shared" si="120"/>
        <v>60.6</v>
      </c>
      <c r="DA353">
        <f t="shared" si="121"/>
        <v>1.1000000000000001</v>
      </c>
      <c r="DB353">
        <f t="shared" si="122"/>
        <v>0</v>
      </c>
      <c r="DC353">
        <f t="shared" si="123"/>
        <v>0</v>
      </c>
      <c r="DD353" t="s">
        <v>3</v>
      </c>
      <c r="DE353" t="s">
        <v>3</v>
      </c>
      <c r="DF353">
        <f>ROUND(ROUND(AE353*AI353,2)*CX353,2)</f>
        <v>0</v>
      </c>
      <c r="DG353">
        <f t="shared" si="109"/>
        <v>0</v>
      </c>
      <c r="DH353">
        <f t="shared" si="106"/>
        <v>0</v>
      </c>
      <c r="DI353">
        <f t="shared" si="107"/>
        <v>0</v>
      </c>
      <c r="DJ353">
        <f t="shared" si="124"/>
        <v>0</v>
      </c>
      <c r="DK353">
        <v>0</v>
      </c>
      <c r="DL353" t="s">
        <v>3</v>
      </c>
      <c r="DM353">
        <v>0</v>
      </c>
      <c r="DN353" t="s">
        <v>3</v>
      </c>
      <c r="DO353">
        <v>0</v>
      </c>
    </row>
    <row r="354" spans="1:119" x14ac:dyDescent="0.2">
      <c r="A354">
        <f>ROW(Source!A349)</f>
        <v>349</v>
      </c>
      <c r="B354">
        <v>61617792</v>
      </c>
      <c r="C354">
        <v>61619102</v>
      </c>
      <c r="D354">
        <v>56222426</v>
      </c>
      <c r="E354">
        <v>108</v>
      </c>
      <c r="F354">
        <v>1</v>
      </c>
      <c r="G354">
        <v>1</v>
      </c>
      <c r="H354">
        <v>3</v>
      </c>
      <c r="I354" t="s">
        <v>555</v>
      </c>
      <c r="J354" t="s">
        <v>3</v>
      </c>
      <c r="K354" t="s">
        <v>556</v>
      </c>
      <c r="L354">
        <v>1348</v>
      </c>
      <c r="N354">
        <v>1009</v>
      </c>
      <c r="O354" t="s">
        <v>59</v>
      </c>
      <c r="P354" t="s">
        <v>59</v>
      </c>
      <c r="Q354">
        <v>1000</v>
      </c>
      <c r="W354">
        <v>0</v>
      </c>
      <c r="X354">
        <v>-2074906300</v>
      </c>
      <c r="Y354">
        <f t="shared" si="118"/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1</v>
      </c>
      <c r="AO354">
        <v>0</v>
      </c>
      <c r="AP354">
        <v>1</v>
      </c>
      <c r="AQ354">
        <v>1</v>
      </c>
      <c r="AR354">
        <v>0</v>
      </c>
      <c r="AS354" t="s">
        <v>3</v>
      </c>
      <c r="AT354">
        <v>0</v>
      </c>
      <c r="AU354" t="s">
        <v>40</v>
      </c>
      <c r="AV354">
        <v>0</v>
      </c>
      <c r="AW354">
        <v>2</v>
      </c>
      <c r="AX354">
        <v>61619130</v>
      </c>
      <c r="AY354">
        <v>1</v>
      </c>
      <c r="AZ354">
        <v>0</v>
      </c>
      <c r="BA354">
        <v>362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V354">
        <v>0</v>
      </c>
      <c r="CW354">
        <v>0</v>
      </c>
      <c r="CX354">
        <f>ROUND(Y354*Source!I349,7)</f>
        <v>0</v>
      </c>
      <c r="CY354">
        <f t="shared" si="119"/>
        <v>0</v>
      </c>
      <c r="CZ354">
        <f t="shared" si="120"/>
        <v>0</v>
      </c>
      <c r="DA354">
        <f t="shared" si="121"/>
        <v>1</v>
      </c>
      <c r="DB354">
        <f t="shared" si="122"/>
        <v>0</v>
      </c>
      <c r="DC354">
        <f t="shared" si="123"/>
        <v>0</v>
      </c>
      <c r="DD354" t="s">
        <v>3</v>
      </c>
      <c r="DE354" t="s">
        <v>3</v>
      </c>
      <c r="DF354">
        <f t="shared" ref="DF354:DF361" si="125">ROUND(ROUND(AE354,2)*CX354,2)</f>
        <v>0</v>
      </c>
      <c r="DG354">
        <f t="shared" si="109"/>
        <v>0</v>
      </c>
      <c r="DH354">
        <f t="shared" si="106"/>
        <v>0</v>
      </c>
      <c r="DI354">
        <f t="shared" si="107"/>
        <v>0</v>
      </c>
      <c r="DJ354">
        <f t="shared" si="124"/>
        <v>0</v>
      </c>
      <c r="DK354">
        <v>0</v>
      </c>
      <c r="DL354" t="s">
        <v>3</v>
      </c>
      <c r="DM354">
        <v>0</v>
      </c>
      <c r="DN354" t="s">
        <v>3</v>
      </c>
      <c r="DO354">
        <v>0</v>
      </c>
    </row>
    <row r="355" spans="1:119" x14ac:dyDescent="0.2">
      <c r="A355">
        <f>ROW(Source!A349)</f>
        <v>349</v>
      </c>
      <c r="B355">
        <v>61617792</v>
      </c>
      <c r="C355">
        <v>61619102</v>
      </c>
      <c r="D355">
        <v>56222458</v>
      </c>
      <c r="E355">
        <v>108</v>
      </c>
      <c r="F355">
        <v>1</v>
      </c>
      <c r="G355">
        <v>1</v>
      </c>
      <c r="H355">
        <v>3</v>
      </c>
      <c r="I355" t="s">
        <v>545</v>
      </c>
      <c r="J355" t="s">
        <v>3</v>
      </c>
      <c r="K355" t="s">
        <v>546</v>
      </c>
      <c r="L355">
        <v>1371</v>
      </c>
      <c r="N355">
        <v>1013</v>
      </c>
      <c r="O355" t="s">
        <v>22</v>
      </c>
      <c r="P355" t="s">
        <v>22</v>
      </c>
      <c r="Q355">
        <v>1</v>
      </c>
      <c r="W355">
        <v>0</v>
      </c>
      <c r="X355">
        <v>1740798612</v>
      </c>
      <c r="Y355">
        <f t="shared" si="118"/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1</v>
      </c>
      <c r="AJ355">
        <v>1</v>
      </c>
      <c r="AK355">
        <v>1</v>
      </c>
      <c r="AL355">
        <v>1</v>
      </c>
      <c r="AM355">
        <v>-2</v>
      </c>
      <c r="AN355">
        <v>1</v>
      </c>
      <c r="AO355">
        <v>0</v>
      </c>
      <c r="AP355">
        <v>1</v>
      </c>
      <c r="AQ355">
        <v>1</v>
      </c>
      <c r="AR355">
        <v>0</v>
      </c>
      <c r="AS355" t="s">
        <v>3</v>
      </c>
      <c r="AT355">
        <v>0</v>
      </c>
      <c r="AU355" t="s">
        <v>40</v>
      </c>
      <c r="AV355">
        <v>0</v>
      </c>
      <c r="AW355">
        <v>2</v>
      </c>
      <c r="AX355">
        <v>61619131</v>
      </c>
      <c r="AY355">
        <v>1</v>
      </c>
      <c r="AZ355">
        <v>0</v>
      </c>
      <c r="BA355">
        <v>363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V355">
        <v>0</v>
      </c>
      <c r="CW355">
        <v>0</v>
      </c>
      <c r="CX355">
        <f>ROUND(Y355*Source!I349,7)</f>
        <v>0</v>
      </c>
      <c r="CY355">
        <f t="shared" si="119"/>
        <v>0</v>
      </c>
      <c r="CZ355">
        <f t="shared" si="120"/>
        <v>0</v>
      </c>
      <c r="DA355">
        <f t="shared" si="121"/>
        <v>1</v>
      </c>
      <c r="DB355">
        <f t="shared" si="122"/>
        <v>0</v>
      </c>
      <c r="DC355">
        <f t="shared" si="123"/>
        <v>0</v>
      </c>
      <c r="DD355" t="s">
        <v>3</v>
      </c>
      <c r="DE355" t="s">
        <v>3</v>
      </c>
      <c r="DF355">
        <f t="shared" si="125"/>
        <v>0</v>
      </c>
      <c r="DG355">
        <f t="shared" si="109"/>
        <v>0</v>
      </c>
      <c r="DH355">
        <f t="shared" si="106"/>
        <v>0</v>
      </c>
      <c r="DI355">
        <f t="shared" si="107"/>
        <v>0</v>
      </c>
      <c r="DJ355">
        <f t="shared" si="124"/>
        <v>0</v>
      </c>
      <c r="DK355">
        <v>0</v>
      </c>
      <c r="DL355" t="s">
        <v>3</v>
      </c>
      <c r="DM355">
        <v>0</v>
      </c>
      <c r="DN355" t="s">
        <v>3</v>
      </c>
      <c r="DO355">
        <v>0</v>
      </c>
    </row>
    <row r="356" spans="1:119" x14ac:dyDescent="0.2">
      <c r="A356">
        <f>ROW(Source!A349)</f>
        <v>349</v>
      </c>
      <c r="B356">
        <v>61617792</v>
      </c>
      <c r="C356">
        <v>61619102</v>
      </c>
      <c r="D356">
        <v>56222467</v>
      </c>
      <c r="E356">
        <v>108</v>
      </c>
      <c r="F356">
        <v>1</v>
      </c>
      <c r="G356">
        <v>1</v>
      </c>
      <c r="H356">
        <v>3</v>
      </c>
      <c r="I356" t="s">
        <v>547</v>
      </c>
      <c r="J356" t="s">
        <v>3</v>
      </c>
      <c r="K356" t="s">
        <v>548</v>
      </c>
      <c r="L356">
        <v>1346</v>
      </c>
      <c r="N356">
        <v>1009</v>
      </c>
      <c r="O356" t="s">
        <v>525</v>
      </c>
      <c r="P356" t="s">
        <v>525</v>
      </c>
      <c r="Q356">
        <v>1</v>
      </c>
      <c r="W356">
        <v>0</v>
      </c>
      <c r="X356">
        <v>1533393836</v>
      </c>
      <c r="Y356">
        <f t="shared" si="118"/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1</v>
      </c>
      <c r="AJ356">
        <v>1</v>
      </c>
      <c r="AK356">
        <v>1</v>
      </c>
      <c r="AL356">
        <v>1</v>
      </c>
      <c r="AM356">
        <v>-2</v>
      </c>
      <c r="AN356">
        <v>1</v>
      </c>
      <c r="AO356">
        <v>0</v>
      </c>
      <c r="AP356">
        <v>1</v>
      </c>
      <c r="AQ356">
        <v>1</v>
      </c>
      <c r="AR356">
        <v>0</v>
      </c>
      <c r="AS356" t="s">
        <v>3</v>
      </c>
      <c r="AT356">
        <v>0</v>
      </c>
      <c r="AU356" t="s">
        <v>40</v>
      </c>
      <c r="AV356">
        <v>0</v>
      </c>
      <c r="AW356">
        <v>2</v>
      </c>
      <c r="AX356">
        <v>61619132</v>
      </c>
      <c r="AY356">
        <v>1</v>
      </c>
      <c r="AZ356">
        <v>0</v>
      </c>
      <c r="BA356">
        <v>364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V356">
        <v>0</v>
      </c>
      <c r="CW356">
        <v>0</v>
      </c>
      <c r="CX356">
        <f>ROUND(Y356*Source!I349,7)</f>
        <v>0</v>
      </c>
      <c r="CY356">
        <f t="shared" si="119"/>
        <v>0</v>
      </c>
      <c r="CZ356">
        <f t="shared" si="120"/>
        <v>0</v>
      </c>
      <c r="DA356">
        <f t="shared" si="121"/>
        <v>1</v>
      </c>
      <c r="DB356">
        <f t="shared" si="122"/>
        <v>0</v>
      </c>
      <c r="DC356">
        <f t="shared" si="123"/>
        <v>0</v>
      </c>
      <c r="DD356" t="s">
        <v>3</v>
      </c>
      <c r="DE356" t="s">
        <v>3</v>
      </c>
      <c r="DF356">
        <f t="shared" si="125"/>
        <v>0</v>
      </c>
      <c r="DG356">
        <f t="shared" si="109"/>
        <v>0</v>
      </c>
      <c r="DH356">
        <f t="shared" si="106"/>
        <v>0</v>
      </c>
      <c r="DI356">
        <f t="shared" si="107"/>
        <v>0</v>
      </c>
      <c r="DJ356">
        <f t="shared" si="124"/>
        <v>0</v>
      </c>
      <c r="DK356">
        <v>0</v>
      </c>
      <c r="DL356" t="s">
        <v>3</v>
      </c>
      <c r="DM356">
        <v>0</v>
      </c>
      <c r="DN356" t="s">
        <v>3</v>
      </c>
      <c r="DO356">
        <v>0</v>
      </c>
    </row>
    <row r="357" spans="1:119" x14ac:dyDescent="0.2">
      <c r="A357">
        <f>ROW(Source!A350)</f>
        <v>350</v>
      </c>
      <c r="B357">
        <v>61617792</v>
      </c>
      <c r="C357">
        <v>61619133</v>
      </c>
      <c r="D357">
        <v>37082223</v>
      </c>
      <c r="E357">
        <v>108</v>
      </c>
      <c r="F357">
        <v>1</v>
      </c>
      <c r="G357">
        <v>1</v>
      </c>
      <c r="H357">
        <v>1</v>
      </c>
      <c r="I357" t="s">
        <v>557</v>
      </c>
      <c r="J357" t="s">
        <v>3</v>
      </c>
      <c r="K357" t="s">
        <v>558</v>
      </c>
      <c r="L357">
        <v>1191</v>
      </c>
      <c r="N357">
        <v>1013</v>
      </c>
      <c r="O357" t="s">
        <v>508</v>
      </c>
      <c r="P357" t="s">
        <v>508</v>
      </c>
      <c r="Q357">
        <v>1</v>
      </c>
      <c r="W357">
        <v>0</v>
      </c>
      <c r="X357">
        <v>-946583284</v>
      </c>
      <c r="Y357">
        <f>(AT357*ROUND(0.3,7))</f>
        <v>0.81899999999999995</v>
      </c>
      <c r="AA357">
        <v>0</v>
      </c>
      <c r="AB357">
        <v>0</v>
      </c>
      <c r="AC357">
        <v>0</v>
      </c>
      <c r="AD357">
        <v>451.55</v>
      </c>
      <c r="AE357">
        <v>0</v>
      </c>
      <c r="AF357">
        <v>0</v>
      </c>
      <c r="AG357">
        <v>0</v>
      </c>
      <c r="AH357">
        <v>451.55</v>
      </c>
      <c r="AI357">
        <v>1</v>
      </c>
      <c r="AJ357">
        <v>1</v>
      </c>
      <c r="AK357">
        <v>1</v>
      </c>
      <c r="AL357">
        <v>1</v>
      </c>
      <c r="AM357">
        <v>-2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3</v>
      </c>
      <c r="AT357">
        <v>2.73</v>
      </c>
      <c r="AU357" t="s">
        <v>41</v>
      </c>
      <c r="AV357">
        <v>1</v>
      </c>
      <c r="AW357">
        <v>2</v>
      </c>
      <c r="AX357">
        <v>61619142</v>
      </c>
      <c r="AY357">
        <v>1</v>
      </c>
      <c r="AZ357">
        <v>0</v>
      </c>
      <c r="BA357">
        <v>365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1232.7315000000001</v>
      </c>
      <c r="BN357">
        <v>2.73</v>
      </c>
      <c r="BO357">
        <v>0</v>
      </c>
      <c r="BP357">
        <v>1</v>
      </c>
      <c r="BQ357">
        <v>0</v>
      </c>
      <c r="BR357">
        <v>0</v>
      </c>
      <c r="BS357">
        <v>0</v>
      </c>
      <c r="BT357">
        <v>369.81944999999996</v>
      </c>
      <c r="BU357">
        <v>0.81899999999999995</v>
      </c>
      <c r="BV357">
        <v>0</v>
      </c>
      <c r="BW357">
        <v>1</v>
      </c>
      <c r="CU357">
        <f>ROUND(AT357*Source!I350*AH357*AL357,2)</f>
        <v>0</v>
      </c>
      <c r="CV357">
        <f>ROUND(Y357*Source!I350,7)</f>
        <v>0</v>
      </c>
      <c r="CW357">
        <v>0</v>
      </c>
      <c r="CX357">
        <f>ROUND(Y357*Source!I350,7)</f>
        <v>0</v>
      </c>
      <c r="CY357">
        <f>AD357</f>
        <v>451.55</v>
      </c>
      <c r="CZ357">
        <f>AH357</f>
        <v>451.55</v>
      </c>
      <c r="DA357">
        <f>AL357</f>
        <v>1</v>
      </c>
      <c r="DB357">
        <f>ROUND((ROUND(AT357*CZ357,2)*ROUND(0.3,7)),6)</f>
        <v>369.81900000000002</v>
      </c>
      <c r="DC357">
        <f>ROUND((ROUND(AT357*AG357,2)*ROUND(0.3,7)),6)</f>
        <v>0</v>
      </c>
      <c r="DD357" t="s">
        <v>3</v>
      </c>
      <c r="DE357" t="s">
        <v>3</v>
      </c>
      <c r="DF357">
        <f t="shared" si="125"/>
        <v>0</v>
      </c>
      <c r="DG357">
        <f t="shared" si="109"/>
        <v>0</v>
      </c>
      <c r="DH357">
        <f t="shared" si="106"/>
        <v>0</v>
      </c>
      <c r="DI357">
        <f t="shared" si="107"/>
        <v>0</v>
      </c>
      <c r="DJ357">
        <f>DI357</f>
        <v>0</v>
      </c>
      <c r="DK357">
        <v>1</v>
      </c>
      <c r="DL357" t="s">
        <v>3</v>
      </c>
      <c r="DM357">
        <v>0</v>
      </c>
      <c r="DN357" t="s">
        <v>3</v>
      </c>
      <c r="DO357">
        <v>0</v>
      </c>
    </row>
    <row r="358" spans="1:119" x14ac:dyDescent="0.2">
      <c r="A358">
        <f>ROW(Source!A350)</f>
        <v>350</v>
      </c>
      <c r="B358">
        <v>61617792</v>
      </c>
      <c r="C358">
        <v>61619133</v>
      </c>
      <c r="D358">
        <v>37064876</v>
      </c>
      <c r="E358">
        <v>108</v>
      </c>
      <c r="F358">
        <v>1</v>
      </c>
      <c r="G358">
        <v>1</v>
      </c>
      <c r="H358">
        <v>1</v>
      </c>
      <c r="I358" t="s">
        <v>509</v>
      </c>
      <c r="J358" t="s">
        <v>3</v>
      </c>
      <c r="K358" t="s">
        <v>510</v>
      </c>
      <c r="L358">
        <v>1191</v>
      </c>
      <c r="N358">
        <v>1013</v>
      </c>
      <c r="O358" t="s">
        <v>508</v>
      </c>
      <c r="P358" t="s">
        <v>508</v>
      </c>
      <c r="Q358">
        <v>1</v>
      </c>
      <c r="W358">
        <v>0</v>
      </c>
      <c r="X358">
        <v>-1417349443</v>
      </c>
      <c r="Y358">
        <f>(AT358*ROUND(0.3,7))</f>
        <v>0.33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0</v>
      </c>
      <c r="AP358">
        <v>1</v>
      </c>
      <c r="AQ358">
        <v>1</v>
      </c>
      <c r="AR358">
        <v>0</v>
      </c>
      <c r="AS358" t="s">
        <v>3</v>
      </c>
      <c r="AT358">
        <v>1.1000000000000001</v>
      </c>
      <c r="AU358" t="s">
        <v>41</v>
      </c>
      <c r="AV358">
        <v>2</v>
      </c>
      <c r="AW358">
        <v>2</v>
      </c>
      <c r="AX358">
        <v>61619143</v>
      </c>
      <c r="AY358">
        <v>1</v>
      </c>
      <c r="AZ358">
        <v>0</v>
      </c>
      <c r="BA358">
        <v>366</v>
      </c>
      <c r="BB358">
        <v>1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ROUND(Y358*Source!I350,7)</f>
        <v>0</v>
      </c>
      <c r="CY358">
        <f>AD358</f>
        <v>0</v>
      </c>
      <c r="CZ358">
        <f>AH358</f>
        <v>0</v>
      </c>
      <c r="DA358">
        <f>AL358</f>
        <v>1</v>
      </c>
      <c r="DB358">
        <f>ROUND((ROUND(AT358*CZ358,2)*ROUND(0.3,7)),6)</f>
        <v>0</v>
      </c>
      <c r="DC358">
        <f>ROUND((ROUND(AT358*AG358,2)*ROUND(0.3,7)),6)</f>
        <v>0</v>
      </c>
      <c r="DD358" t="s">
        <v>3</v>
      </c>
      <c r="DE358" t="s">
        <v>3</v>
      </c>
      <c r="DF358">
        <f t="shared" si="125"/>
        <v>0</v>
      </c>
      <c r="DG358">
        <f t="shared" si="109"/>
        <v>0</v>
      </c>
      <c r="DH358">
        <f t="shared" si="106"/>
        <v>0</v>
      </c>
      <c r="DI358">
        <f t="shared" si="107"/>
        <v>0</v>
      </c>
      <c r="DJ358">
        <f>DI358</f>
        <v>0</v>
      </c>
      <c r="DK358">
        <v>0</v>
      </c>
      <c r="DL358" t="s">
        <v>3</v>
      </c>
      <c r="DM358">
        <v>0</v>
      </c>
      <c r="DN358" t="s">
        <v>3</v>
      </c>
      <c r="DO358">
        <v>0</v>
      </c>
    </row>
    <row r="359" spans="1:119" x14ac:dyDescent="0.2">
      <c r="A359">
        <f>ROW(Source!A350)</f>
        <v>350</v>
      </c>
      <c r="B359">
        <v>61617792</v>
      </c>
      <c r="C359">
        <v>61619133</v>
      </c>
      <c r="D359">
        <v>56571417</v>
      </c>
      <c r="E359">
        <v>1</v>
      </c>
      <c r="F359">
        <v>1</v>
      </c>
      <c r="G359">
        <v>1</v>
      </c>
      <c r="H359">
        <v>2</v>
      </c>
      <c r="I359" t="s">
        <v>551</v>
      </c>
      <c r="J359" t="s">
        <v>552</v>
      </c>
      <c r="K359" t="s">
        <v>553</v>
      </c>
      <c r="L359">
        <v>1368</v>
      </c>
      <c r="N359">
        <v>1011</v>
      </c>
      <c r="O359" t="s">
        <v>299</v>
      </c>
      <c r="P359" t="s">
        <v>299</v>
      </c>
      <c r="Q359">
        <v>1</v>
      </c>
      <c r="W359">
        <v>0</v>
      </c>
      <c r="X359">
        <v>-848025172</v>
      </c>
      <c r="Y359">
        <f>(AT359*ROUND(0.3,7))</f>
        <v>6.0000000000000001E-3</v>
      </c>
      <c r="AA359">
        <v>0</v>
      </c>
      <c r="AB359">
        <v>1406.6</v>
      </c>
      <c r="AC359">
        <v>597.64</v>
      </c>
      <c r="AD359">
        <v>0</v>
      </c>
      <c r="AE359">
        <v>0</v>
      </c>
      <c r="AF359">
        <v>1406.6</v>
      </c>
      <c r="AG359">
        <v>597.64</v>
      </c>
      <c r="AH359">
        <v>0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3</v>
      </c>
      <c r="AT359">
        <v>0.02</v>
      </c>
      <c r="AU359" t="s">
        <v>41</v>
      </c>
      <c r="AV359">
        <v>1</v>
      </c>
      <c r="AW359">
        <v>2</v>
      </c>
      <c r="AX359">
        <v>61619144</v>
      </c>
      <c r="AY359">
        <v>1</v>
      </c>
      <c r="AZ359">
        <v>0</v>
      </c>
      <c r="BA359">
        <v>367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28.131999999999998</v>
      </c>
      <c r="BL359">
        <v>11.9528</v>
      </c>
      <c r="BM359">
        <v>0</v>
      </c>
      <c r="BN359">
        <v>0</v>
      </c>
      <c r="BO359">
        <v>0.02</v>
      </c>
      <c r="BP359">
        <v>1</v>
      </c>
      <c r="BQ359">
        <v>0</v>
      </c>
      <c r="BR359">
        <v>8.4396000000000004</v>
      </c>
      <c r="BS359">
        <v>3.5858400000000001</v>
      </c>
      <c r="BT359">
        <v>0</v>
      </c>
      <c r="BU359">
        <v>0</v>
      </c>
      <c r="BV359">
        <v>6.0000000000000001E-3</v>
      </c>
      <c r="BW359">
        <v>1</v>
      </c>
      <c r="CV359">
        <v>0</v>
      </c>
      <c r="CW359">
        <f>ROUND(Y359*Source!I350*DO359,7)</f>
        <v>0</v>
      </c>
      <c r="CX359">
        <f>ROUND(Y359*Source!I350,7)</f>
        <v>0</v>
      </c>
      <c r="CY359">
        <f>AB359</f>
        <v>1406.6</v>
      </c>
      <c r="CZ359">
        <f>AF359</f>
        <v>1406.6</v>
      </c>
      <c r="DA359">
        <f>AJ359</f>
        <v>1</v>
      </c>
      <c r="DB359">
        <f>ROUND((ROUND(AT359*CZ359,2)*ROUND(0.3,7)),6)</f>
        <v>8.4390000000000001</v>
      </c>
      <c r="DC359">
        <f>ROUND((ROUND(AT359*AG359,2)*ROUND(0.3,7)),6)</f>
        <v>3.585</v>
      </c>
      <c r="DD359" t="s">
        <v>3</v>
      </c>
      <c r="DE359" t="s">
        <v>3</v>
      </c>
      <c r="DF359">
        <f t="shared" si="125"/>
        <v>0</v>
      </c>
      <c r="DG359">
        <f t="shared" si="109"/>
        <v>0</v>
      </c>
      <c r="DH359">
        <f t="shared" si="106"/>
        <v>0</v>
      </c>
      <c r="DI359">
        <f t="shared" si="107"/>
        <v>0</v>
      </c>
      <c r="DJ359">
        <f>DG359+DH359</f>
        <v>0</v>
      </c>
      <c r="DK359">
        <v>1</v>
      </c>
      <c r="DL359" t="s">
        <v>554</v>
      </c>
      <c r="DM359">
        <v>6</v>
      </c>
      <c r="DN359" t="s">
        <v>508</v>
      </c>
      <c r="DO359">
        <v>1</v>
      </c>
    </row>
    <row r="360" spans="1:119" x14ac:dyDescent="0.2">
      <c r="A360">
        <f>ROW(Source!A350)</f>
        <v>350</v>
      </c>
      <c r="B360">
        <v>61617792</v>
      </c>
      <c r="C360">
        <v>61619133</v>
      </c>
      <c r="D360">
        <v>56571773</v>
      </c>
      <c r="E360">
        <v>1</v>
      </c>
      <c r="F360">
        <v>1</v>
      </c>
      <c r="G360">
        <v>1</v>
      </c>
      <c r="H360">
        <v>2</v>
      </c>
      <c r="I360" t="s">
        <v>559</v>
      </c>
      <c r="J360" t="s">
        <v>560</v>
      </c>
      <c r="K360" t="s">
        <v>561</v>
      </c>
      <c r="L360">
        <v>1368</v>
      </c>
      <c r="N360">
        <v>1011</v>
      </c>
      <c r="O360" t="s">
        <v>299</v>
      </c>
      <c r="P360" t="s">
        <v>299</v>
      </c>
      <c r="Q360">
        <v>1</v>
      </c>
      <c r="W360">
        <v>0</v>
      </c>
      <c r="X360">
        <v>802529245</v>
      </c>
      <c r="Y360">
        <f>(AT360*ROUND(0.3,7))</f>
        <v>0.318</v>
      </c>
      <c r="AA360">
        <v>0</v>
      </c>
      <c r="AB360">
        <v>1810.98</v>
      </c>
      <c r="AC360">
        <v>597.64</v>
      </c>
      <c r="AD360">
        <v>0</v>
      </c>
      <c r="AE360">
        <v>0</v>
      </c>
      <c r="AF360">
        <v>1472.34</v>
      </c>
      <c r="AG360">
        <v>597.64</v>
      </c>
      <c r="AH360">
        <v>0</v>
      </c>
      <c r="AI360">
        <v>1</v>
      </c>
      <c r="AJ360">
        <v>1.23</v>
      </c>
      <c r="AK360">
        <v>1</v>
      </c>
      <c r="AL360">
        <v>1</v>
      </c>
      <c r="AM360">
        <v>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3</v>
      </c>
      <c r="AT360">
        <v>1.06</v>
      </c>
      <c r="AU360" t="s">
        <v>41</v>
      </c>
      <c r="AV360">
        <v>1</v>
      </c>
      <c r="AW360">
        <v>2</v>
      </c>
      <c r="AX360">
        <v>61619145</v>
      </c>
      <c r="AY360">
        <v>1</v>
      </c>
      <c r="AZ360">
        <v>0</v>
      </c>
      <c r="BA360">
        <v>368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1560.6804</v>
      </c>
      <c r="BL360">
        <v>633.49840000000006</v>
      </c>
      <c r="BM360">
        <v>0</v>
      </c>
      <c r="BN360">
        <v>0</v>
      </c>
      <c r="BO360">
        <v>1.06</v>
      </c>
      <c r="BP360">
        <v>1</v>
      </c>
      <c r="BQ360">
        <v>0</v>
      </c>
      <c r="BR360">
        <v>468.20411999999999</v>
      </c>
      <c r="BS360">
        <v>190.04952</v>
      </c>
      <c r="BT360">
        <v>0</v>
      </c>
      <c r="BU360">
        <v>0</v>
      </c>
      <c r="BV360">
        <v>0.318</v>
      </c>
      <c r="BW360">
        <v>1</v>
      </c>
      <c r="CV360">
        <v>0</v>
      </c>
      <c r="CW360">
        <f>ROUND(Y360*Source!I350*DO360,7)</f>
        <v>0</v>
      </c>
      <c r="CX360">
        <f>ROUND(Y360*Source!I350,7)</f>
        <v>0</v>
      </c>
      <c r="CY360">
        <f>AB360</f>
        <v>1810.98</v>
      </c>
      <c r="CZ360">
        <f>AF360</f>
        <v>1472.34</v>
      </c>
      <c r="DA360">
        <f>AJ360</f>
        <v>1.23</v>
      </c>
      <c r="DB360">
        <f>ROUND((ROUND(AT360*CZ360,2)*ROUND(0.3,7)),6)</f>
        <v>468.20400000000001</v>
      </c>
      <c r="DC360">
        <f>ROUND((ROUND(AT360*AG360,2)*ROUND(0.3,7)),6)</f>
        <v>190.05</v>
      </c>
      <c r="DD360" t="s">
        <v>3</v>
      </c>
      <c r="DE360" t="s">
        <v>3</v>
      </c>
      <c r="DF360">
        <f t="shared" si="125"/>
        <v>0</v>
      </c>
      <c r="DG360">
        <f>ROUND(ROUND(AF360*AJ360,2)*CX360,2)</f>
        <v>0</v>
      </c>
      <c r="DH360">
        <f t="shared" si="106"/>
        <v>0</v>
      </c>
      <c r="DI360">
        <f t="shared" si="107"/>
        <v>0</v>
      </c>
      <c r="DJ360">
        <f>DG360+DH360</f>
        <v>0</v>
      </c>
      <c r="DK360">
        <v>1</v>
      </c>
      <c r="DL360" t="s">
        <v>554</v>
      </c>
      <c r="DM360">
        <v>6</v>
      </c>
      <c r="DN360" t="s">
        <v>508</v>
      </c>
      <c r="DO360">
        <v>1</v>
      </c>
    </row>
    <row r="361" spans="1:119" x14ac:dyDescent="0.2">
      <c r="A361">
        <f>ROW(Source!A350)</f>
        <v>350</v>
      </c>
      <c r="B361">
        <v>61617792</v>
      </c>
      <c r="C361">
        <v>61619133</v>
      </c>
      <c r="D361">
        <v>56572833</v>
      </c>
      <c r="E361">
        <v>1</v>
      </c>
      <c r="F361">
        <v>1</v>
      </c>
      <c r="G361">
        <v>1</v>
      </c>
      <c r="H361">
        <v>2</v>
      </c>
      <c r="I361" t="s">
        <v>515</v>
      </c>
      <c r="J361" t="s">
        <v>516</v>
      </c>
      <c r="K361" t="s">
        <v>517</v>
      </c>
      <c r="L361">
        <v>1368</v>
      </c>
      <c r="N361">
        <v>1011</v>
      </c>
      <c r="O361" t="s">
        <v>299</v>
      </c>
      <c r="P361" t="s">
        <v>299</v>
      </c>
      <c r="Q361">
        <v>1</v>
      </c>
      <c r="W361">
        <v>0</v>
      </c>
      <c r="X361">
        <v>1230426758</v>
      </c>
      <c r="Y361">
        <f>(AT361*ROUND(0.3,7))</f>
        <v>6.0000000000000001E-3</v>
      </c>
      <c r="AA361">
        <v>0</v>
      </c>
      <c r="AB361">
        <v>546.22</v>
      </c>
      <c r="AC361">
        <v>444.91</v>
      </c>
      <c r="AD361">
        <v>0</v>
      </c>
      <c r="AE361">
        <v>0</v>
      </c>
      <c r="AF361">
        <v>546.22</v>
      </c>
      <c r="AG361">
        <v>444.91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3</v>
      </c>
      <c r="AT361">
        <v>0.02</v>
      </c>
      <c r="AU361" t="s">
        <v>41</v>
      </c>
      <c r="AV361">
        <v>1</v>
      </c>
      <c r="AW361">
        <v>2</v>
      </c>
      <c r="AX361">
        <v>61619146</v>
      </c>
      <c r="AY361">
        <v>1</v>
      </c>
      <c r="AZ361">
        <v>0</v>
      </c>
      <c r="BA361">
        <v>369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10.9244</v>
      </c>
      <c r="BL361">
        <v>8.898200000000001</v>
      </c>
      <c r="BM361">
        <v>0</v>
      </c>
      <c r="BN361">
        <v>0</v>
      </c>
      <c r="BO361">
        <v>0.02</v>
      </c>
      <c r="BP361">
        <v>1</v>
      </c>
      <c r="BQ361">
        <v>0</v>
      </c>
      <c r="BR361">
        <v>3.27732</v>
      </c>
      <c r="BS361">
        <v>2.6694600000000004</v>
      </c>
      <c r="BT361">
        <v>0</v>
      </c>
      <c r="BU361">
        <v>0</v>
      </c>
      <c r="BV361">
        <v>6.0000000000000001E-3</v>
      </c>
      <c r="BW361">
        <v>1</v>
      </c>
      <c r="CV361">
        <v>0</v>
      </c>
      <c r="CW361">
        <f>ROUND(Y361*Source!I350*DO361,7)</f>
        <v>0</v>
      </c>
      <c r="CX361">
        <f>ROUND(Y361*Source!I350,7)</f>
        <v>0</v>
      </c>
      <c r="CY361">
        <f>AB361</f>
        <v>546.22</v>
      </c>
      <c r="CZ361">
        <f>AF361</f>
        <v>546.22</v>
      </c>
      <c r="DA361">
        <f>AJ361</f>
        <v>1</v>
      </c>
      <c r="DB361">
        <f>ROUND((ROUND(AT361*CZ361,2)*ROUND(0.3,7)),6)</f>
        <v>3.2759999999999998</v>
      </c>
      <c r="DC361">
        <f>ROUND((ROUND(AT361*AG361,2)*ROUND(0.3,7)),6)</f>
        <v>2.67</v>
      </c>
      <c r="DD361" t="s">
        <v>3</v>
      </c>
      <c r="DE361" t="s">
        <v>3</v>
      </c>
      <c r="DF361">
        <f t="shared" si="125"/>
        <v>0</v>
      </c>
      <c r="DG361">
        <f t="shared" ref="DG361:DG390" si="126">ROUND(ROUND(AF361,2)*CX361,2)</f>
        <v>0</v>
      </c>
      <c r="DH361">
        <f t="shared" si="106"/>
        <v>0</v>
      </c>
      <c r="DI361">
        <f t="shared" si="107"/>
        <v>0</v>
      </c>
      <c r="DJ361">
        <f>DG361+DH361</f>
        <v>0</v>
      </c>
      <c r="DK361">
        <v>1</v>
      </c>
      <c r="DL361" t="s">
        <v>514</v>
      </c>
      <c r="DM361">
        <v>4</v>
      </c>
      <c r="DN361" t="s">
        <v>508</v>
      </c>
      <c r="DO361">
        <v>1</v>
      </c>
    </row>
    <row r="362" spans="1:119" x14ac:dyDescent="0.2">
      <c r="A362">
        <f>ROW(Source!A350)</f>
        <v>350</v>
      </c>
      <c r="B362">
        <v>61617792</v>
      </c>
      <c r="C362">
        <v>61619133</v>
      </c>
      <c r="D362">
        <v>56580368</v>
      </c>
      <c r="E362">
        <v>1</v>
      </c>
      <c r="F362">
        <v>1</v>
      </c>
      <c r="G362">
        <v>1</v>
      </c>
      <c r="H362">
        <v>3</v>
      </c>
      <c r="I362" t="s">
        <v>529</v>
      </c>
      <c r="J362" t="s">
        <v>530</v>
      </c>
      <c r="K362" t="s">
        <v>531</v>
      </c>
      <c r="L362">
        <v>1346</v>
      </c>
      <c r="N362">
        <v>1009</v>
      </c>
      <c r="O362" t="s">
        <v>525</v>
      </c>
      <c r="P362" t="s">
        <v>525</v>
      </c>
      <c r="Q362">
        <v>1</v>
      </c>
      <c r="W362">
        <v>0</v>
      </c>
      <c r="X362">
        <v>-385218612</v>
      </c>
      <c r="Y362">
        <f>(AT362*ROUND(0,7))</f>
        <v>0</v>
      </c>
      <c r="AA362">
        <v>194.17</v>
      </c>
      <c r="AB362">
        <v>0</v>
      </c>
      <c r="AC362">
        <v>0</v>
      </c>
      <c r="AD362">
        <v>0</v>
      </c>
      <c r="AE362">
        <v>174.93</v>
      </c>
      <c r="AF362">
        <v>0</v>
      </c>
      <c r="AG362">
        <v>0</v>
      </c>
      <c r="AH362">
        <v>0</v>
      </c>
      <c r="AI362">
        <v>1.1100000000000001</v>
      </c>
      <c r="AJ362">
        <v>1</v>
      </c>
      <c r="AK362">
        <v>1</v>
      </c>
      <c r="AL362">
        <v>1</v>
      </c>
      <c r="AM362">
        <v>2</v>
      </c>
      <c r="AN362">
        <v>0</v>
      </c>
      <c r="AO362">
        <v>0</v>
      </c>
      <c r="AP362">
        <v>1</v>
      </c>
      <c r="AQ362">
        <v>1</v>
      </c>
      <c r="AR362">
        <v>0</v>
      </c>
      <c r="AS362" t="s">
        <v>3</v>
      </c>
      <c r="AT362">
        <v>0.1</v>
      </c>
      <c r="AU362" t="s">
        <v>40</v>
      </c>
      <c r="AV362">
        <v>0</v>
      </c>
      <c r="AW362">
        <v>2</v>
      </c>
      <c r="AX362">
        <v>61619147</v>
      </c>
      <c r="AY362">
        <v>1</v>
      </c>
      <c r="AZ362">
        <v>0</v>
      </c>
      <c r="BA362">
        <v>370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17.493000000000002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1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ROUND(Y362*Source!I350,7)</f>
        <v>0</v>
      </c>
      <c r="CY362">
        <f>AA362</f>
        <v>194.17</v>
      </c>
      <c r="CZ362">
        <f>AE362</f>
        <v>174.93</v>
      </c>
      <c r="DA362">
        <f>AI362</f>
        <v>1.1100000000000001</v>
      </c>
      <c r="DB362">
        <f>ROUND((ROUND(AT362*CZ362,2)*ROUND(0,7)),6)</f>
        <v>0</v>
      </c>
      <c r="DC362">
        <f>ROUND((ROUND(AT362*AG362,2)*ROUND(0,7)),6)</f>
        <v>0</v>
      </c>
      <c r="DD362" t="s">
        <v>3</v>
      </c>
      <c r="DE362" t="s">
        <v>3</v>
      </c>
      <c r="DF362">
        <f>ROUND(ROUND(AE362*AI362,2)*CX362,2)</f>
        <v>0</v>
      </c>
      <c r="DG362">
        <f t="shared" si="126"/>
        <v>0</v>
      </c>
      <c r="DH362">
        <f t="shared" si="106"/>
        <v>0</v>
      </c>
      <c r="DI362">
        <f t="shared" si="107"/>
        <v>0</v>
      </c>
      <c r="DJ362">
        <f>DF362</f>
        <v>0</v>
      </c>
      <c r="DK362">
        <v>0</v>
      </c>
      <c r="DL362" t="s">
        <v>3</v>
      </c>
      <c r="DM362">
        <v>0</v>
      </c>
      <c r="DN362" t="s">
        <v>3</v>
      </c>
      <c r="DO362">
        <v>0</v>
      </c>
    </row>
    <row r="363" spans="1:119" x14ac:dyDescent="0.2">
      <c r="A363">
        <f>ROW(Source!A350)</f>
        <v>350</v>
      </c>
      <c r="B363">
        <v>61617792</v>
      </c>
      <c r="C363">
        <v>61619133</v>
      </c>
      <c r="D363">
        <v>56610084</v>
      </c>
      <c r="E363">
        <v>1</v>
      </c>
      <c r="F363">
        <v>1</v>
      </c>
      <c r="G363">
        <v>1</v>
      </c>
      <c r="H363">
        <v>3</v>
      </c>
      <c r="I363" t="s">
        <v>562</v>
      </c>
      <c r="J363" t="s">
        <v>563</v>
      </c>
      <c r="K363" t="s">
        <v>564</v>
      </c>
      <c r="L363">
        <v>1346</v>
      </c>
      <c r="N363">
        <v>1009</v>
      </c>
      <c r="O363" t="s">
        <v>525</v>
      </c>
      <c r="P363" t="s">
        <v>525</v>
      </c>
      <c r="Q363">
        <v>1</v>
      </c>
      <c r="W363">
        <v>0</v>
      </c>
      <c r="X363">
        <v>50985725</v>
      </c>
      <c r="Y363">
        <f>(AT363*ROUND(0,7))</f>
        <v>0</v>
      </c>
      <c r="AA363">
        <v>103.84</v>
      </c>
      <c r="AB363">
        <v>0</v>
      </c>
      <c r="AC363">
        <v>0</v>
      </c>
      <c r="AD363">
        <v>0</v>
      </c>
      <c r="AE363">
        <v>79.88</v>
      </c>
      <c r="AF363">
        <v>0</v>
      </c>
      <c r="AG363">
        <v>0</v>
      </c>
      <c r="AH363">
        <v>0</v>
      </c>
      <c r="AI363">
        <v>1.3</v>
      </c>
      <c r="AJ363">
        <v>1</v>
      </c>
      <c r="AK363">
        <v>1</v>
      </c>
      <c r="AL363">
        <v>1</v>
      </c>
      <c r="AM363">
        <v>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3</v>
      </c>
      <c r="AT363">
        <v>0.5</v>
      </c>
      <c r="AU363" t="s">
        <v>40</v>
      </c>
      <c r="AV363">
        <v>0</v>
      </c>
      <c r="AW363">
        <v>2</v>
      </c>
      <c r="AX363">
        <v>61619148</v>
      </c>
      <c r="AY363">
        <v>1</v>
      </c>
      <c r="AZ363">
        <v>0</v>
      </c>
      <c r="BA363">
        <v>371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39.94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V363">
        <v>0</v>
      </c>
      <c r="CW363">
        <v>0</v>
      </c>
      <c r="CX363">
        <f>ROUND(Y363*Source!I350,7)</f>
        <v>0</v>
      </c>
      <c r="CY363">
        <f>AA363</f>
        <v>103.84</v>
      </c>
      <c r="CZ363">
        <f>AE363</f>
        <v>79.88</v>
      </c>
      <c r="DA363">
        <f>AI363</f>
        <v>1.3</v>
      </c>
      <c r="DB363">
        <f>ROUND((ROUND(AT363*CZ363,2)*ROUND(0,7)),6)</f>
        <v>0</v>
      </c>
      <c r="DC363">
        <f>ROUND((ROUND(AT363*AG363,2)*ROUND(0,7)),6)</f>
        <v>0</v>
      </c>
      <c r="DD363" t="s">
        <v>3</v>
      </c>
      <c r="DE363" t="s">
        <v>3</v>
      </c>
      <c r="DF363">
        <f>ROUND(ROUND(AE363*AI363,2)*CX363,2)</f>
        <v>0</v>
      </c>
      <c r="DG363">
        <f t="shared" si="126"/>
        <v>0</v>
      </c>
      <c r="DH363">
        <f t="shared" si="106"/>
        <v>0</v>
      </c>
      <c r="DI363">
        <f t="shared" si="107"/>
        <v>0</v>
      </c>
      <c r="DJ363">
        <f>DF363</f>
        <v>0</v>
      </c>
      <c r="DK363">
        <v>0</v>
      </c>
      <c r="DL363" t="s">
        <v>3</v>
      </c>
      <c r="DM363">
        <v>0</v>
      </c>
      <c r="DN363" t="s">
        <v>3</v>
      </c>
      <c r="DO363">
        <v>0</v>
      </c>
    </row>
    <row r="364" spans="1:119" x14ac:dyDescent="0.2">
      <c r="A364">
        <f>ROW(Source!A350)</f>
        <v>350</v>
      </c>
      <c r="B364">
        <v>61617792</v>
      </c>
      <c r="C364">
        <v>61619133</v>
      </c>
      <c r="D364">
        <v>56223463</v>
      </c>
      <c r="E364">
        <v>108</v>
      </c>
      <c r="F364">
        <v>1</v>
      </c>
      <c r="G364">
        <v>1</v>
      </c>
      <c r="H364">
        <v>3</v>
      </c>
      <c r="I364" t="s">
        <v>565</v>
      </c>
      <c r="J364" t="s">
        <v>3</v>
      </c>
      <c r="K364" t="s">
        <v>566</v>
      </c>
      <c r="L364">
        <v>3277935</v>
      </c>
      <c r="N364">
        <v>1013</v>
      </c>
      <c r="O364" t="s">
        <v>567</v>
      </c>
      <c r="P364" t="s">
        <v>567</v>
      </c>
      <c r="Q364">
        <v>1</v>
      </c>
      <c r="W364">
        <v>0</v>
      </c>
      <c r="X364">
        <v>274903907</v>
      </c>
      <c r="Y364">
        <f>AT364</f>
        <v>2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0</v>
      </c>
      <c r="AQ364">
        <v>1</v>
      </c>
      <c r="AR364">
        <v>0</v>
      </c>
      <c r="AS364" t="s">
        <v>3</v>
      </c>
      <c r="AT364">
        <v>2</v>
      </c>
      <c r="AU364" t="s">
        <v>3</v>
      </c>
      <c r="AV364">
        <v>0</v>
      </c>
      <c r="AW364">
        <v>2</v>
      </c>
      <c r="AX364">
        <v>61619149</v>
      </c>
      <c r="AY364">
        <v>1</v>
      </c>
      <c r="AZ364">
        <v>2048</v>
      </c>
      <c r="BA364">
        <v>372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ROUND(Y364*Source!I350,7)</f>
        <v>0</v>
      </c>
      <c r="CY364">
        <f>AA364</f>
        <v>0</v>
      </c>
      <c r="CZ364">
        <f>AE364</f>
        <v>0</v>
      </c>
      <c r="DA364">
        <f>AI364</f>
        <v>1</v>
      </c>
      <c r="DB364">
        <f>ROUND(ROUND(AT364*CZ364,2),6)</f>
        <v>0</v>
      </c>
      <c r="DC364">
        <f>ROUND(ROUND(AT364*AG364,2),6)</f>
        <v>0</v>
      </c>
      <c r="DD364" t="s">
        <v>3</v>
      </c>
      <c r="DE364" t="s">
        <v>3</v>
      </c>
      <c r="DF364">
        <f t="shared" ref="DF364:DF369" si="127">ROUND(ROUND(AE364,2)*CX364,2)</f>
        <v>0</v>
      </c>
      <c r="DG364">
        <f t="shared" si="126"/>
        <v>0</v>
      </c>
      <c r="DH364">
        <f t="shared" si="106"/>
        <v>0</v>
      </c>
      <c r="DI364">
        <f t="shared" si="107"/>
        <v>0</v>
      </c>
      <c r="DJ364">
        <f>DF364</f>
        <v>0</v>
      </c>
      <c r="DK364">
        <v>0</v>
      </c>
      <c r="DL364" t="s">
        <v>3</v>
      </c>
      <c r="DM364">
        <v>0</v>
      </c>
      <c r="DN364" t="s">
        <v>3</v>
      </c>
      <c r="DO364">
        <v>0</v>
      </c>
    </row>
    <row r="365" spans="1:119" x14ac:dyDescent="0.2">
      <c r="A365">
        <f>ROW(Source!A351)</f>
        <v>351</v>
      </c>
      <c r="B365">
        <v>61617792</v>
      </c>
      <c r="C365">
        <v>61619150</v>
      </c>
      <c r="D365">
        <v>37064878</v>
      </c>
      <c r="E365">
        <v>108</v>
      </c>
      <c r="F365">
        <v>1</v>
      </c>
      <c r="G365">
        <v>1</v>
      </c>
      <c r="H365">
        <v>1</v>
      </c>
      <c r="I365" t="s">
        <v>568</v>
      </c>
      <c r="J365" t="s">
        <v>3</v>
      </c>
      <c r="K365" t="s">
        <v>569</v>
      </c>
      <c r="L365">
        <v>1191</v>
      </c>
      <c r="N365">
        <v>1013</v>
      </c>
      <c r="O365" t="s">
        <v>508</v>
      </c>
      <c r="P365" t="s">
        <v>508</v>
      </c>
      <c r="Q365">
        <v>1</v>
      </c>
      <c r="W365">
        <v>0</v>
      </c>
      <c r="X365">
        <v>-2012709214</v>
      </c>
      <c r="Y365">
        <f>(AT365*ROUND(0.3,7))</f>
        <v>24.24</v>
      </c>
      <c r="AA365">
        <v>0</v>
      </c>
      <c r="AB365">
        <v>0</v>
      </c>
      <c r="AC365">
        <v>0</v>
      </c>
      <c r="AD365">
        <v>434.95</v>
      </c>
      <c r="AE365">
        <v>0</v>
      </c>
      <c r="AF365">
        <v>0</v>
      </c>
      <c r="AG365">
        <v>0</v>
      </c>
      <c r="AH365">
        <v>434.95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3</v>
      </c>
      <c r="AT365">
        <v>80.8</v>
      </c>
      <c r="AU365" t="s">
        <v>41</v>
      </c>
      <c r="AV365">
        <v>1</v>
      </c>
      <c r="AW365">
        <v>2</v>
      </c>
      <c r="AX365">
        <v>61619160</v>
      </c>
      <c r="AY365">
        <v>1</v>
      </c>
      <c r="AZ365">
        <v>0</v>
      </c>
      <c r="BA365">
        <v>373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35143.96</v>
      </c>
      <c r="BN365">
        <v>80.8</v>
      </c>
      <c r="BO365">
        <v>0</v>
      </c>
      <c r="BP365">
        <v>1</v>
      </c>
      <c r="BQ365">
        <v>0</v>
      </c>
      <c r="BR365">
        <v>0</v>
      </c>
      <c r="BS365">
        <v>0</v>
      </c>
      <c r="BT365">
        <v>10543.187999999998</v>
      </c>
      <c r="BU365">
        <v>24.24</v>
      </c>
      <c r="BV365">
        <v>0</v>
      </c>
      <c r="BW365">
        <v>1</v>
      </c>
      <c r="CU365">
        <f>ROUND(AT365*Source!I351*AH365*AL365,2)</f>
        <v>0</v>
      </c>
      <c r="CV365">
        <f>ROUND(Y365*Source!I351,7)</f>
        <v>0</v>
      </c>
      <c r="CW365">
        <v>0</v>
      </c>
      <c r="CX365">
        <f>ROUND(Y365*Source!I351,7)</f>
        <v>0</v>
      </c>
      <c r="CY365">
        <f>AD365</f>
        <v>434.95</v>
      </c>
      <c r="CZ365">
        <f>AH365</f>
        <v>434.95</v>
      </c>
      <c r="DA365">
        <f>AL365</f>
        <v>1</v>
      </c>
      <c r="DB365">
        <f>ROUND((ROUND(AT365*CZ365,2)*ROUND(0.3,7)),6)</f>
        <v>10543.188</v>
      </c>
      <c r="DC365">
        <f>ROUND((ROUND(AT365*AG365,2)*ROUND(0.3,7)),6)</f>
        <v>0</v>
      </c>
      <c r="DD365" t="s">
        <v>3</v>
      </c>
      <c r="DE365" t="s">
        <v>3</v>
      </c>
      <c r="DF365">
        <f t="shared" si="127"/>
        <v>0</v>
      </c>
      <c r="DG365">
        <f t="shared" si="126"/>
        <v>0</v>
      </c>
      <c r="DH365">
        <f t="shared" si="106"/>
        <v>0</v>
      </c>
      <c r="DI365">
        <f t="shared" si="107"/>
        <v>0</v>
      </c>
      <c r="DJ365">
        <f>DI365</f>
        <v>0</v>
      </c>
      <c r="DK365">
        <v>1</v>
      </c>
      <c r="DL365" t="s">
        <v>3</v>
      </c>
      <c r="DM365">
        <v>0</v>
      </c>
      <c r="DN365" t="s">
        <v>3</v>
      </c>
      <c r="DO365">
        <v>0</v>
      </c>
    </row>
    <row r="366" spans="1:119" x14ac:dyDescent="0.2">
      <c r="A366">
        <f>ROW(Source!A351)</f>
        <v>351</v>
      </c>
      <c r="B366">
        <v>61617792</v>
      </c>
      <c r="C366">
        <v>61619150</v>
      </c>
      <c r="D366">
        <v>37064876</v>
      </c>
      <c r="E366">
        <v>108</v>
      </c>
      <c r="F366">
        <v>1</v>
      </c>
      <c r="G366">
        <v>1</v>
      </c>
      <c r="H366">
        <v>1</v>
      </c>
      <c r="I366" t="s">
        <v>509</v>
      </c>
      <c r="J366" t="s">
        <v>3</v>
      </c>
      <c r="K366" t="s">
        <v>510</v>
      </c>
      <c r="L366">
        <v>1191</v>
      </c>
      <c r="N366">
        <v>1013</v>
      </c>
      <c r="O366" t="s">
        <v>508</v>
      </c>
      <c r="P366" t="s">
        <v>508</v>
      </c>
      <c r="Q366">
        <v>1</v>
      </c>
      <c r="W366">
        <v>0</v>
      </c>
      <c r="X366">
        <v>-1417349443</v>
      </c>
      <c r="Y366">
        <f>(AT366*ROUND(0.3,7))</f>
        <v>0.12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0</v>
      </c>
      <c r="AP366">
        <v>1</v>
      </c>
      <c r="AQ366">
        <v>1</v>
      </c>
      <c r="AR366">
        <v>0</v>
      </c>
      <c r="AS366" t="s">
        <v>3</v>
      </c>
      <c r="AT366">
        <v>0.4</v>
      </c>
      <c r="AU366" t="s">
        <v>41</v>
      </c>
      <c r="AV366">
        <v>2</v>
      </c>
      <c r="AW366">
        <v>2</v>
      </c>
      <c r="AX366">
        <v>61619161</v>
      </c>
      <c r="AY366">
        <v>1</v>
      </c>
      <c r="AZ366">
        <v>0</v>
      </c>
      <c r="BA366">
        <v>374</v>
      </c>
      <c r="BB366">
        <v>1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ROUND(Y366*Source!I351,7)</f>
        <v>0</v>
      </c>
      <c r="CY366">
        <f>AD366</f>
        <v>0</v>
      </c>
      <c r="CZ366">
        <f>AH366</f>
        <v>0</v>
      </c>
      <c r="DA366">
        <f>AL366</f>
        <v>1</v>
      </c>
      <c r="DB366">
        <f>ROUND((ROUND(AT366*CZ366,2)*ROUND(0.3,7)),6)</f>
        <v>0</v>
      </c>
      <c r="DC366">
        <f>ROUND((ROUND(AT366*AG366,2)*ROUND(0.3,7)),6)</f>
        <v>0</v>
      </c>
      <c r="DD366" t="s">
        <v>3</v>
      </c>
      <c r="DE366" t="s">
        <v>3</v>
      </c>
      <c r="DF366">
        <f t="shared" si="127"/>
        <v>0</v>
      </c>
      <c r="DG366">
        <f t="shared" si="126"/>
        <v>0</v>
      </c>
      <c r="DH366">
        <f t="shared" si="106"/>
        <v>0</v>
      </c>
      <c r="DI366">
        <f t="shared" si="107"/>
        <v>0</v>
      </c>
      <c r="DJ366">
        <f>DI366</f>
        <v>0</v>
      </c>
      <c r="DK366">
        <v>0</v>
      </c>
      <c r="DL366" t="s">
        <v>3</v>
      </c>
      <c r="DM366">
        <v>0</v>
      </c>
      <c r="DN366" t="s">
        <v>3</v>
      </c>
      <c r="DO366">
        <v>0</v>
      </c>
    </row>
    <row r="367" spans="1:119" x14ac:dyDescent="0.2">
      <c r="A367">
        <f>ROW(Source!A351)</f>
        <v>351</v>
      </c>
      <c r="B367">
        <v>61617792</v>
      </c>
      <c r="C367">
        <v>61619150</v>
      </c>
      <c r="D367">
        <v>56571417</v>
      </c>
      <c r="E367">
        <v>1</v>
      </c>
      <c r="F367">
        <v>1</v>
      </c>
      <c r="G367">
        <v>1</v>
      </c>
      <c r="H367">
        <v>2</v>
      </c>
      <c r="I367" t="s">
        <v>551</v>
      </c>
      <c r="J367" t="s">
        <v>552</v>
      </c>
      <c r="K367" t="s">
        <v>553</v>
      </c>
      <c r="L367">
        <v>1368</v>
      </c>
      <c r="N367">
        <v>1011</v>
      </c>
      <c r="O367" t="s">
        <v>299</v>
      </c>
      <c r="P367" t="s">
        <v>299</v>
      </c>
      <c r="Q367">
        <v>1</v>
      </c>
      <c r="W367">
        <v>0</v>
      </c>
      <c r="X367">
        <v>-848025172</v>
      </c>
      <c r="Y367">
        <f>(AT367*ROUND(0.3,7))</f>
        <v>0.06</v>
      </c>
      <c r="AA367">
        <v>0</v>
      </c>
      <c r="AB367">
        <v>1406.6</v>
      </c>
      <c r="AC367">
        <v>597.64</v>
      </c>
      <c r="AD367">
        <v>0</v>
      </c>
      <c r="AE367">
        <v>0</v>
      </c>
      <c r="AF367">
        <v>1406.6</v>
      </c>
      <c r="AG367">
        <v>597.64</v>
      </c>
      <c r="AH367">
        <v>0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3</v>
      </c>
      <c r="AT367">
        <v>0.2</v>
      </c>
      <c r="AU367" t="s">
        <v>41</v>
      </c>
      <c r="AV367">
        <v>1</v>
      </c>
      <c r="AW367">
        <v>2</v>
      </c>
      <c r="AX367">
        <v>61619162</v>
      </c>
      <c r="AY367">
        <v>1</v>
      </c>
      <c r="AZ367">
        <v>0</v>
      </c>
      <c r="BA367">
        <v>375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281.32</v>
      </c>
      <c r="BL367">
        <v>119.52800000000001</v>
      </c>
      <c r="BM367">
        <v>0</v>
      </c>
      <c r="BN367">
        <v>0</v>
      </c>
      <c r="BO367">
        <v>0.2</v>
      </c>
      <c r="BP367">
        <v>1</v>
      </c>
      <c r="BQ367">
        <v>0</v>
      </c>
      <c r="BR367">
        <v>84.395999999999987</v>
      </c>
      <c r="BS367">
        <v>35.858399999999996</v>
      </c>
      <c r="BT367">
        <v>0</v>
      </c>
      <c r="BU367">
        <v>0</v>
      </c>
      <c r="BV367">
        <v>0.06</v>
      </c>
      <c r="BW367">
        <v>1</v>
      </c>
      <c r="CV367">
        <v>0</v>
      </c>
      <c r="CW367">
        <f>ROUND(Y367*Source!I351*DO367,7)</f>
        <v>0</v>
      </c>
      <c r="CX367">
        <f>ROUND(Y367*Source!I351,7)</f>
        <v>0</v>
      </c>
      <c r="CY367">
        <f>AB367</f>
        <v>1406.6</v>
      </c>
      <c r="CZ367">
        <f>AF367</f>
        <v>1406.6</v>
      </c>
      <c r="DA367">
        <f>AJ367</f>
        <v>1</v>
      </c>
      <c r="DB367">
        <f>ROUND((ROUND(AT367*CZ367,2)*ROUND(0.3,7)),6)</f>
        <v>84.396000000000001</v>
      </c>
      <c r="DC367">
        <f>ROUND((ROUND(AT367*AG367,2)*ROUND(0.3,7)),6)</f>
        <v>35.859000000000002</v>
      </c>
      <c r="DD367" t="s">
        <v>3</v>
      </c>
      <c r="DE367" t="s">
        <v>3</v>
      </c>
      <c r="DF367">
        <f t="shared" si="127"/>
        <v>0</v>
      </c>
      <c r="DG367">
        <f t="shared" si="126"/>
        <v>0</v>
      </c>
      <c r="DH367">
        <f t="shared" si="106"/>
        <v>0</v>
      </c>
      <c r="DI367">
        <f t="shared" si="107"/>
        <v>0</v>
      </c>
      <c r="DJ367">
        <f>DG367+DH367</f>
        <v>0</v>
      </c>
      <c r="DK367">
        <v>1</v>
      </c>
      <c r="DL367" t="s">
        <v>554</v>
      </c>
      <c r="DM367">
        <v>6</v>
      </c>
      <c r="DN367" t="s">
        <v>508</v>
      </c>
      <c r="DO367">
        <v>1</v>
      </c>
    </row>
    <row r="368" spans="1:119" x14ac:dyDescent="0.2">
      <c r="A368">
        <f>ROW(Source!A351)</f>
        <v>351</v>
      </c>
      <c r="B368">
        <v>61617792</v>
      </c>
      <c r="C368">
        <v>61619150</v>
      </c>
      <c r="D368">
        <v>56572833</v>
      </c>
      <c r="E368">
        <v>1</v>
      </c>
      <c r="F368">
        <v>1</v>
      </c>
      <c r="G368">
        <v>1</v>
      </c>
      <c r="H368">
        <v>2</v>
      </c>
      <c r="I368" t="s">
        <v>515</v>
      </c>
      <c r="J368" t="s">
        <v>516</v>
      </c>
      <c r="K368" t="s">
        <v>517</v>
      </c>
      <c r="L368">
        <v>1368</v>
      </c>
      <c r="N368">
        <v>1011</v>
      </c>
      <c r="O368" t="s">
        <v>299</v>
      </c>
      <c r="P368" t="s">
        <v>299</v>
      </c>
      <c r="Q368">
        <v>1</v>
      </c>
      <c r="W368">
        <v>0</v>
      </c>
      <c r="X368">
        <v>1230426758</v>
      </c>
      <c r="Y368">
        <f>(AT368*ROUND(0.3,7))</f>
        <v>0.06</v>
      </c>
      <c r="AA368">
        <v>0</v>
      </c>
      <c r="AB368">
        <v>546.22</v>
      </c>
      <c r="AC368">
        <v>444.91</v>
      </c>
      <c r="AD368">
        <v>0</v>
      </c>
      <c r="AE368">
        <v>0</v>
      </c>
      <c r="AF368">
        <v>546.22</v>
      </c>
      <c r="AG368">
        <v>444.91</v>
      </c>
      <c r="AH368">
        <v>0</v>
      </c>
      <c r="AI368">
        <v>1</v>
      </c>
      <c r="AJ368">
        <v>1</v>
      </c>
      <c r="AK368">
        <v>1</v>
      </c>
      <c r="AL368">
        <v>1</v>
      </c>
      <c r="AM368">
        <v>-2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3</v>
      </c>
      <c r="AT368">
        <v>0.2</v>
      </c>
      <c r="AU368" t="s">
        <v>41</v>
      </c>
      <c r="AV368">
        <v>1</v>
      </c>
      <c r="AW368">
        <v>2</v>
      </c>
      <c r="AX368">
        <v>61619163</v>
      </c>
      <c r="AY368">
        <v>1</v>
      </c>
      <c r="AZ368">
        <v>0</v>
      </c>
      <c r="BA368">
        <v>376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109.24400000000001</v>
      </c>
      <c r="BL368">
        <v>88.982000000000014</v>
      </c>
      <c r="BM368">
        <v>0</v>
      </c>
      <c r="BN368">
        <v>0</v>
      </c>
      <c r="BO368">
        <v>0.2</v>
      </c>
      <c r="BP368">
        <v>1</v>
      </c>
      <c r="BQ368">
        <v>0</v>
      </c>
      <c r="BR368">
        <v>32.773200000000003</v>
      </c>
      <c r="BS368">
        <v>26.694600000000001</v>
      </c>
      <c r="BT368">
        <v>0</v>
      </c>
      <c r="BU368">
        <v>0</v>
      </c>
      <c r="BV368">
        <v>0.06</v>
      </c>
      <c r="BW368">
        <v>1</v>
      </c>
      <c r="CV368">
        <v>0</v>
      </c>
      <c r="CW368">
        <f>ROUND(Y368*Source!I351*DO368,7)</f>
        <v>0</v>
      </c>
      <c r="CX368">
        <f>ROUND(Y368*Source!I351,7)</f>
        <v>0</v>
      </c>
      <c r="CY368">
        <f>AB368</f>
        <v>546.22</v>
      </c>
      <c r="CZ368">
        <f>AF368</f>
        <v>546.22</v>
      </c>
      <c r="DA368">
        <f>AJ368</f>
        <v>1</v>
      </c>
      <c r="DB368">
        <f>ROUND((ROUND(AT368*CZ368,2)*ROUND(0.3,7)),6)</f>
        <v>32.771999999999998</v>
      </c>
      <c r="DC368">
        <f>ROUND((ROUND(AT368*AG368,2)*ROUND(0.3,7)),6)</f>
        <v>26.693999999999999</v>
      </c>
      <c r="DD368" t="s">
        <v>3</v>
      </c>
      <c r="DE368" t="s">
        <v>3</v>
      </c>
      <c r="DF368">
        <f t="shared" si="127"/>
        <v>0</v>
      </c>
      <c r="DG368">
        <f t="shared" si="126"/>
        <v>0</v>
      </c>
      <c r="DH368">
        <f t="shared" si="106"/>
        <v>0</v>
      </c>
      <c r="DI368">
        <f t="shared" si="107"/>
        <v>0</v>
      </c>
      <c r="DJ368">
        <f>DG368+DH368</f>
        <v>0</v>
      </c>
      <c r="DK368">
        <v>1</v>
      </c>
      <c r="DL368" t="s">
        <v>514</v>
      </c>
      <c r="DM368">
        <v>4</v>
      </c>
      <c r="DN368" t="s">
        <v>508</v>
      </c>
      <c r="DO368">
        <v>1</v>
      </c>
    </row>
    <row r="369" spans="1:119" x14ac:dyDescent="0.2">
      <c r="A369">
        <f>ROW(Source!A351)</f>
        <v>351</v>
      </c>
      <c r="B369">
        <v>61617792</v>
      </c>
      <c r="C369">
        <v>61619150</v>
      </c>
      <c r="D369">
        <v>56573153</v>
      </c>
      <c r="E369">
        <v>1</v>
      </c>
      <c r="F369">
        <v>1</v>
      </c>
      <c r="G369">
        <v>1</v>
      </c>
      <c r="H369">
        <v>2</v>
      </c>
      <c r="I369" t="s">
        <v>570</v>
      </c>
      <c r="J369" t="s">
        <v>571</v>
      </c>
      <c r="K369" t="s">
        <v>572</v>
      </c>
      <c r="L369">
        <v>1368</v>
      </c>
      <c r="N369">
        <v>1011</v>
      </c>
      <c r="O369" t="s">
        <v>299</v>
      </c>
      <c r="P369" t="s">
        <v>299</v>
      </c>
      <c r="Q369">
        <v>1</v>
      </c>
      <c r="W369">
        <v>0</v>
      </c>
      <c r="X369">
        <v>1280601743</v>
      </c>
      <c r="Y369">
        <f>(AT369*ROUND(0.3,7))</f>
        <v>6.6</v>
      </c>
      <c r="AA369">
        <v>0</v>
      </c>
      <c r="AB369">
        <v>26.33</v>
      </c>
      <c r="AC369">
        <v>0</v>
      </c>
      <c r="AD369">
        <v>0</v>
      </c>
      <c r="AE369">
        <v>0</v>
      </c>
      <c r="AF369">
        <v>26.33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3</v>
      </c>
      <c r="AT369">
        <v>22</v>
      </c>
      <c r="AU369" t="s">
        <v>41</v>
      </c>
      <c r="AV369">
        <v>1</v>
      </c>
      <c r="AW369">
        <v>2</v>
      </c>
      <c r="AX369">
        <v>61619164</v>
      </c>
      <c r="AY369">
        <v>1</v>
      </c>
      <c r="AZ369">
        <v>0</v>
      </c>
      <c r="BA369">
        <v>377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579.26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173.77799999999999</v>
      </c>
      <c r="BS369">
        <v>0</v>
      </c>
      <c r="BT369">
        <v>0</v>
      </c>
      <c r="BU369">
        <v>0</v>
      </c>
      <c r="BV369">
        <v>0</v>
      </c>
      <c r="BW369">
        <v>1</v>
      </c>
      <c r="CV369">
        <v>0</v>
      </c>
      <c r="CW369">
        <f>ROUND(Y369*Source!I351*DO369,7)</f>
        <v>0</v>
      </c>
      <c r="CX369">
        <f>ROUND(Y369*Source!I351,7)</f>
        <v>0</v>
      </c>
      <c r="CY369">
        <f>AB369</f>
        <v>26.33</v>
      </c>
      <c r="CZ369">
        <f>AF369</f>
        <v>26.33</v>
      </c>
      <c r="DA369">
        <f>AJ369</f>
        <v>1</v>
      </c>
      <c r="DB369">
        <f>ROUND((ROUND(AT369*CZ369,2)*ROUND(0.3,7)),6)</f>
        <v>173.77799999999999</v>
      </c>
      <c r="DC369">
        <f>ROUND((ROUND(AT369*AG369,2)*ROUND(0.3,7)),6)</f>
        <v>0</v>
      </c>
      <c r="DD369" t="s">
        <v>3</v>
      </c>
      <c r="DE369" t="s">
        <v>3</v>
      </c>
      <c r="DF369">
        <f t="shared" si="127"/>
        <v>0</v>
      </c>
      <c r="DG369">
        <f t="shared" si="126"/>
        <v>0</v>
      </c>
      <c r="DH369">
        <f t="shared" si="106"/>
        <v>0</v>
      </c>
      <c r="DI369">
        <f t="shared" si="107"/>
        <v>0</v>
      </c>
      <c r="DJ369">
        <f>DG369+DH369</f>
        <v>0</v>
      </c>
      <c r="DK369">
        <v>1</v>
      </c>
      <c r="DL369" t="s">
        <v>3</v>
      </c>
      <c r="DM369">
        <v>0</v>
      </c>
      <c r="DN369" t="s">
        <v>3</v>
      </c>
      <c r="DO369">
        <v>0</v>
      </c>
    </row>
    <row r="370" spans="1:119" x14ac:dyDescent="0.2">
      <c r="A370">
        <f>ROW(Source!A351)</f>
        <v>351</v>
      </c>
      <c r="B370">
        <v>61617792</v>
      </c>
      <c r="C370">
        <v>61619150</v>
      </c>
      <c r="D370">
        <v>56579266</v>
      </c>
      <c r="E370">
        <v>1</v>
      </c>
      <c r="F370">
        <v>1</v>
      </c>
      <c r="G370">
        <v>1</v>
      </c>
      <c r="H370">
        <v>3</v>
      </c>
      <c r="I370" t="s">
        <v>573</v>
      </c>
      <c r="J370" t="s">
        <v>574</v>
      </c>
      <c r="K370" t="s">
        <v>575</v>
      </c>
      <c r="L370">
        <v>1346</v>
      </c>
      <c r="N370">
        <v>1009</v>
      </c>
      <c r="O370" t="s">
        <v>525</v>
      </c>
      <c r="P370" t="s">
        <v>525</v>
      </c>
      <c r="Q370">
        <v>1</v>
      </c>
      <c r="W370">
        <v>0</v>
      </c>
      <c r="X370">
        <v>-1545686836</v>
      </c>
      <c r="Y370">
        <f>(AT370*ROUND(0,7))</f>
        <v>0</v>
      </c>
      <c r="AA370">
        <v>157.19</v>
      </c>
      <c r="AB370">
        <v>0</v>
      </c>
      <c r="AC370">
        <v>0</v>
      </c>
      <c r="AD370">
        <v>0</v>
      </c>
      <c r="AE370">
        <v>155.63</v>
      </c>
      <c r="AF370">
        <v>0</v>
      </c>
      <c r="AG370">
        <v>0</v>
      </c>
      <c r="AH370">
        <v>0</v>
      </c>
      <c r="AI370">
        <v>1.01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3</v>
      </c>
      <c r="AT370">
        <v>2.99</v>
      </c>
      <c r="AU370" t="s">
        <v>40</v>
      </c>
      <c r="AV370">
        <v>0</v>
      </c>
      <c r="AW370">
        <v>2</v>
      </c>
      <c r="AX370">
        <v>61619165</v>
      </c>
      <c r="AY370">
        <v>1</v>
      </c>
      <c r="AZ370">
        <v>0</v>
      </c>
      <c r="BA370">
        <v>378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465.33370000000002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ROUND(Y370*Source!I351,7)</f>
        <v>0</v>
      </c>
      <c r="CY370">
        <f>AA370</f>
        <v>157.19</v>
      </c>
      <c r="CZ370">
        <f>AE370</f>
        <v>155.63</v>
      </c>
      <c r="DA370">
        <f>AI370</f>
        <v>1.01</v>
      </c>
      <c r="DB370">
        <f>ROUND((ROUND(AT370*CZ370,2)*ROUND(0,7)),6)</f>
        <v>0</v>
      </c>
      <c r="DC370">
        <f>ROUND((ROUND(AT370*AG370,2)*ROUND(0,7)),6)</f>
        <v>0</v>
      </c>
      <c r="DD370" t="s">
        <v>3</v>
      </c>
      <c r="DE370" t="s">
        <v>3</v>
      </c>
      <c r="DF370">
        <f>ROUND(ROUND(AE370*AI370,2)*CX370,2)</f>
        <v>0</v>
      </c>
      <c r="DG370">
        <f t="shared" si="126"/>
        <v>0</v>
      </c>
      <c r="DH370">
        <f t="shared" si="106"/>
        <v>0</v>
      </c>
      <c r="DI370">
        <f t="shared" si="107"/>
        <v>0</v>
      </c>
      <c r="DJ370">
        <f>DF370</f>
        <v>0</v>
      </c>
      <c r="DK370">
        <v>0</v>
      </c>
      <c r="DL370" t="s">
        <v>3</v>
      </c>
      <c r="DM370">
        <v>0</v>
      </c>
      <c r="DN370" t="s">
        <v>3</v>
      </c>
      <c r="DO370">
        <v>0</v>
      </c>
    </row>
    <row r="371" spans="1:119" x14ac:dyDescent="0.2">
      <c r="A371">
        <f>ROW(Source!A351)</f>
        <v>351</v>
      </c>
      <c r="B371">
        <v>61617792</v>
      </c>
      <c r="C371">
        <v>61619150</v>
      </c>
      <c r="D371">
        <v>56583545</v>
      </c>
      <c r="E371">
        <v>1</v>
      </c>
      <c r="F371">
        <v>1</v>
      </c>
      <c r="G371">
        <v>1</v>
      </c>
      <c r="H371">
        <v>3</v>
      </c>
      <c r="I371" t="s">
        <v>576</v>
      </c>
      <c r="J371" t="s">
        <v>577</v>
      </c>
      <c r="K371" t="s">
        <v>578</v>
      </c>
      <c r="L371">
        <v>1348</v>
      </c>
      <c r="N371">
        <v>1009</v>
      </c>
      <c r="O371" t="s">
        <v>59</v>
      </c>
      <c r="P371" t="s">
        <v>59</v>
      </c>
      <c r="Q371">
        <v>1000</v>
      </c>
      <c r="W371">
        <v>0</v>
      </c>
      <c r="X371">
        <v>-10131161</v>
      </c>
      <c r="Y371">
        <f>(AT371*ROUND(0,7))</f>
        <v>0</v>
      </c>
      <c r="AA371">
        <v>6865.22</v>
      </c>
      <c r="AB371">
        <v>0</v>
      </c>
      <c r="AC371">
        <v>0</v>
      </c>
      <c r="AD371">
        <v>0</v>
      </c>
      <c r="AE371">
        <v>4800.8500000000004</v>
      </c>
      <c r="AF371">
        <v>0</v>
      </c>
      <c r="AG371">
        <v>0</v>
      </c>
      <c r="AH371">
        <v>0</v>
      </c>
      <c r="AI371">
        <v>1.43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3</v>
      </c>
      <c r="AT371">
        <v>9.1199999999999996E-3</v>
      </c>
      <c r="AU371" t="s">
        <v>40</v>
      </c>
      <c r="AV371">
        <v>0</v>
      </c>
      <c r="AW371">
        <v>2</v>
      </c>
      <c r="AX371">
        <v>61619166</v>
      </c>
      <c r="AY371">
        <v>1</v>
      </c>
      <c r="AZ371">
        <v>0</v>
      </c>
      <c r="BA371">
        <v>379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43.783752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ROUND(Y371*Source!I351,7)</f>
        <v>0</v>
      </c>
      <c r="CY371">
        <f>AA371</f>
        <v>6865.22</v>
      </c>
      <c r="CZ371">
        <f>AE371</f>
        <v>4800.8500000000004</v>
      </c>
      <c r="DA371">
        <f>AI371</f>
        <v>1.43</v>
      </c>
      <c r="DB371">
        <f>ROUND((ROUND(AT371*CZ371,2)*ROUND(0,7)),6)</f>
        <v>0</v>
      </c>
      <c r="DC371">
        <f>ROUND((ROUND(AT371*AG371,2)*ROUND(0,7)),6)</f>
        <v>0</v>
      </c>
      <c r="DD371" t="s">
        <v>3</v>
      </c>
      <c r="DE371" t="s">
        <v>3</v>
      </c>
      <c r="DF371">
        <f>ROUND(ROUND(AE371*AI371,2)*CX371,2)</f>
        <v>0</v>
      </c>
      <c r="DG371">
        <f t="shared" si="126"/>
        <v>0</v>
      </c>
      <c r="DH371">
        <f t="shared" si="106"/>
        <v>0</v>
      </c>
      <c r="DI371">
        <f t="shared" si="107"/>
        <v>0</v>
      </c>
      <c r="DJ371">
        <f>DF371</f>
        <v>0</v>
      </c>
      <c r="DK371">
        <v>0</v>
      </c>
      <c r="DL371" t="s">
        <v>3</v>
      </c>
      <c r="DM371">
        <v>0</v>
      </c>
      <c r="DN371" t="s">
        <v>3</v>
      </c>
      <c r="DO371">
        <v>0</v>
      </c>
    </row>
    <row r="372" spans="1:119" x14ac:dyDescent="0.2">
      <c r="A372">
        <f>ROW(Source!A351)</f>
        <v>351</v>
      </c>
      <c r="B372">
        <v>61617792</v>
      </c>
      <c r="C372">
        <v>61619150</v>
      </c>
      <c r="D372">
        <v>56610130</v>
      </c>
      <c r="E372">
        <v>1</v>
      </c>
      <c r="F372">
        <v>1</v>
      </c>
      <c r="G372">
        <v>1</v>
      </c>
      <c r="H372">
        <v>3</v>
      </c>
      <c r="I372" t="s">
        <v>579</v>
      </c>
      <c r="J372" t="s">
        <v>580</v>
      </c>
      <c r="K372" t="s">
        <v>581</v>
      </c>
      <c r="L372">
        <v>1348</v>
      </c>
      <c r="N372">
        <v>1009</v>
      </c>
      <c r="O372" t="s">
        <v>59</v>
      </c>
      <c r="P372" t="s">
        <v>59</v>
      </c>
      <c r="Q372">
        <v>1000</v>
      </c>
      <c r="W372">
        <v>0</v>
      </c>
      <c r="X372">
        <v>-246350641</v>
      </c>
      <c r="Y372">
        <f>(AT372*ROUND(0,7))</f>
        <v>0</v>
      </c>
      <c r="AA372">
        <v>89313.99</v>
      </c>
      <c r="AB372">
        <v>0</v>
      </c>
      <c r="AC372">
        <v>0</v>
      </c>
      <c r="AD372">
        <v>0</v>
      </c>
      <c r="AE372">
        <v>82698.14</v>
      </c>
      <c r="AF372">
        <v>0</v>
      </c>
      <c r="AG372">
        <v>0</v>
      </c>
      <c r="AH372">
        <v>0</v>
      </c>
      <c r="AI372">
        <v>1.08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3</v>
      </c>
      <c r="AT372">
        <v>1.1169999999999999E-2</v>
      </c>
      <c r="AU372" t="s">
        <v>40</v>
      </c>
      <c r="AV372">
        <v>0</v>
      </c>
      <c r="AW372">
        <v>2</v>
      </c>
      <c r="AX372">
        <v>61619167</v>
      </c>
      <c r="AY372">
        <v>1</v>
      </c>
      <c r="AZ372">
        <v>0</v>
      </c>
      <c r="BA372">
        <v>380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923.7382237999999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ROUND(Y372*Source!I351,7)</f>
        <v>0</v>
      </c>
      <c r="CY372">
        <f>AA372</f>
        <v>89313.99</v>
      </c>
      <c r="CZ372">
        <f>AE372</f>
        <v>82698.14</v>
      </c>
      <c r="DA372">
        <f>AI372</f>
        <v>1.08</v>
      </c>
      <c r="DB372">
        <f>ROUND((ROUND(AT372*CZ372,2)*ROUND(0,7)),6)</f>
        <v>0</v>
      </c>
      <c r="DC372">
        <f>ROUND((ROUND(AT372*AG372,2)*ROUND(0,7)),6)</f>
        <v>0</v>
      </c>
      <c r="DD372" t="s">
        <v>3</v>
      </c>
      <c r="DE372" t="s">
        <v>3</v>
      </c>
      <c r="DF372">
        <f>ROUND(ROUND(AE372*AI372,2)*CX372,2)</f>
        <v>0</v>
      </c>
      <c r="DG372">
        <f t="shared" si="126"/>
        <v>0</v>
      </c>
      <c r="DH372">
        <f t="shared" si="106"/>
        <v>0</v>
      </c>
      <c r="DI372">
        <f t="shared" si="107"/>
        <v>0</v>
      </c>
      <c r="DJ372">
        <f>DF372</f>
        <v>0</v>
      </c>
      <c r="DK372">
        <v>0</v>
      </c>
      <c r="DL372" t="s">
        <v>3</v>
      </c>
      <c r="DM372">
        <v>0</v>
      </c>
      <c r="DN372" t="s">
        <v>3</v>
      </c>
      <c r="DO372">
        <v>0</v>
      </c>
    </row>
    <row r="373" spans="1:119" x14ac:dyDescent="0.2">
      <c r="A373">
        <f>ROW(Source!A351)</f>
        <v>351</v>
      </c>
      <c r="B373">
        <v>61617792</v>
      </c>
      <c r="C373">
        <v>61619150</v>
      </c>
      <c r="D373">
        <v>56223463</v>
      </c>
      <c r="E373">
        <v>108</v>
      </c>
      <c r="F373">
        <v>1</v>
      </c>
      <c r="G373">
        <v>1</v>
      </c>
      <c r="H373">
        <v>3</v>
      </c>
      <c r="I373" t="s">
        <v>565</v>
      </c>
      <c r="J373" t="s">
        <v>3</v>
      </c>
      <c r="K373" t="s">
        <v>566</v>
      </c>
      <c r="L373">
        <v>3277935</v>
      </c>
      <c r="N373">
        <v>1013</v>
      </c>
      <c r="O373" t="s">
        <v>567</v>
      </c>
      <c r="P373" t="s">
        <v>567</v>
      </c>
      <c r="Q373">
        <v>1</v>
      </c>
      <c r="W373">
        <v>0</v>
      </c>
      <c r="X373">
        <v>274903907</v>
      </c>
      <c r="Y373">
        <f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-2</v>
      </c>
      <c r="AN373">
        <v>0</v>
      </c>
      <c r="AO373">
        <v>0</v>
      </c>
      <c r="AP373">
        <v>0</v>
      </c>
      <c r="AQ373">
        <v>1</v>
      </c>
      <c r="AR373">
        <v>0</v>
      </c>
      <c r="AS373" t="s">
        <v>3</v>
      </c>
      <c r="AT373">
        <v>2</v>
      </c>
      <c r="AU373" t="s">
        <v>3</v>
      </c>
      <c r="AV373">
        <v>0</v>
      </c>
      <c r="AW373">
        <v>2</v>
      </c>
      <c r="AX373">
        <v>61619168</v>
      </c>
      <c r="AY373">
        <v>1</v>
      </c>
      <c r="AZ373">
        <v>2048</v>
      </c>
      <c r="BA373">
        <v>381</v>
      </c>
      <c r="BB373">
        <v>1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ROUND(Y373*Source!I351,7)</f>
        <v>0</v>
      </c>
      <c r="CY373">
        <f>AA373</f>
        <v>0</v>
      </c>
      <c r="CZ373">
        <f>AE373</f>
        <v>0</v>
      </c>
      <c r="DA373">
        <f>AI373</f>
        <v>1</v>
      </c>
      <c r="DB373">
        <f>ROUND(ROUND(AT373*CZ373,2),6)</f>
        <v>0</v>
      </c>
      <c r="DC373">
        <f>ROUND(ROUND(AT373*AG373,2),6)</f>
        <v>0</v>
      </c>
      <c r="DD373" t="s">
        <v>3</v>
      </c>
      <c r="DE373" t="s">
        <v>3</v>
      </c>
      <c r="DF373">
        <f t="shared" ref="DF373:DF385" si="128">ROUND(ROUND(AE373,2)*CX373,2)</f>
        <v>0</v>
      </c>
      <c r="DG373">
        <f t="shared" si="126"/>
        <v>0</v>
      </c>
      <c r="DH373">
        <f t="shared" si="106"/>
        <v>0</v>
      </c>
      <c r="DI373">
        <f t="shared" si="107"/>
        <v>0</v>
      </c>
      <c r="DJ373">
        <f>DF373</f>
        <v>0</v>
      </c>
      <c r="DK373">
        <v>0</v>
      </c>
      <c r="DL373" t="s">
        <v>3</v>
      </c>
      <c r="DM373">
        <v>0</v>
      </c>
      <c r="DN373" t="s">
        <v>3</v>
      </c>
      <c r="DO373">
        <v>0</v>
      </c>
    </row>
    <row r="374" spans="1:119" x14ac:dyDescent="0.2">
      <c r="A374">
        <f>ROW(Source!A352)</f>
        <v>352</v>
      </c>
      <c r="B374">
        <v>61617792</v>
      </c>
      <c r="C374">
        <v>61619169</v>
      </c>
      <c r="D374">
        <v>37072767</v>
      </c>
      <c r="E374">
        <v>108</v>
      </c>
      <c r="F374">
        <v>1</v>
      </c>
      <c r="G374">
        <v>1</v>
      </c>
      <c r="H374">
        <v>1</v>
      </c>
      <c r="I374" t="s">
        <v>582</v>
      </c>
      <c r="J374" t="s">
        <v>3</v>
      </c>
      <c r="K374" t="s">
        <v>583</v>
      </c>
      <c r="L374">
        <v>1191</v>
      </c>
      <c r="N374">
        <v>1013</v>
      </c>
      <c r="O374" t="s">
        <v>508</v>
      </c>
      <c r="P374" t="s">
        <v>508</v>
      </c>
      <c r="Q374">
        <v>1</v>
      </c>
      <c r="W374">
        <v>0</v>
      </c>
      <c r="X374">
        <v>-1810713292</v>
      </c>
      <c r="Y374">
        <f>(AT374*ROUND(0.3,7))</f>
        <v>6.3E-2</v>
      </c>
      <c r="AA374">
        <v>0</v>
      </c>
      <c r="AB374">
        <v>0</v>
      </c>
      <c r="AC374">
        <v>0</v>
      </c>
      <c r="AD374">
        <v>424.99</v>
      </c>
      <c r="AE374">
        <v>0</v>
      </c>
      <c r="AF374">
        <v>0</v>
      </c>
      <c r="AG374">
        <v>0</v>
      </c>
      <c r="AH374">
        <v>424.99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3</v>
      </c>
      <c r="AT374">
        <v>0.21</v>
      </c>
      <c r="AU374" t="s">
        <v>41</v>
      </c>
      <c r="AV374">
        <v>1</v>
      </c>
      <c r="AW374">
        <v>2</v>
      </c>
      <c r="AX374">
        <v>61619174</v>
      </c>
      <c r="AY374">
        <v>1</v>
      </c>
      <c r="AZ374">
        <v>0</v>
      </c>
      <c r="BA374">
        <v>382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89.247900000000001</v>
      </c>
      <c r="BN374">
        <v>0.21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26.774370000000001</v>
      </c>
      <c r="BU374">
        <v>6.3E-2</v>
      </c>
      <c r="BV374">
        <v>0</v>
      </c>
      <c r="BW374">
        <v>1</v>
      </c>
      <c r="CU374">
        <f>ROUND(AT374*Source!I352*AH374*AL374,2)</f>
        <v>356.99</v>
      </c>
      <c r="CV374">
        <f>ROUND(Y374*Source!I352,7)</f>
        <v>0.252</v>
      </c>
      <c r="CW374">
        <v>0</v>
      </c>
      <c r="CX374">
        <f>ROUND(Y374*Source!I352,7)</f>
        <v>0.252</v>
      </c>
      <c r="CY374">
        <f>AD374</f>
        <v>424.99</v>
      </c>
      <c r="CZ374">
        <f>AH374</f>
        <v>424.99</v>
      </c>
      <c r="DA374">
        <f>AL374</f>
        <v>1</v>
      </c>
      <c r="DB374">
        <f>ROUND((ROUND(AT374*CZ374,2)*ROUND(0.3,7)),6)</f>
        <v>26.774999999999999</v>
      </c>
      <c r="DC374">
        <f>ROUND((ROUND(AT374*AG374,2)*ROUND(0.3,7)),6)</f>
        <v>0</v>
      </c>
      <c r="DD374" t="s">
        <v>3</v>
      </c>
      <c r="DE374" t="s">
        <v>3</v>
      </c>
      <c r="DF374">
        <f t="shared" si="128"/>
        <v>0</v>
      </c>
      <c r="DG374">
        <f t="shared" si="126"/>
        <v>0</v>
      </c>
      <c r="DH374">
        <f t="shared" si="106"/>
        <v>0</v>
      </c>
      <c r="DI374">
        <f t="shared" si="107"/>
        <v>107.1</v>
      </c>
      <c r="DJ374">
        <f>DI374</f>
        <v>107.1</v>
      </c>
      <c r="DK374">
        <v>1</v>
      </c>
      <c r="DL374" t="s">
        <v>3</v>
      </c>
      <c r="DM374">
        <v>0</v>
      </c>
      <c r="DN374" t="s">
        <v>3</v>
      </c>
      <c r="DO374">
        <v>0</v>
      </c>
    </row>
    <row r="375" spans="1:119" x14ac:dyDescent="0.2">
      <c r="A375">
        <f>ROW(Source!A352)</f>
        <v>352</v>
      </c>
      <c r="B375">
        <v>61617792</v>
      </c>
      <c r="C375">
        <v>61619169</v>
      </c>
      <c r="D375">
        <v>37064876</v>
      </c>
      <c r="E375">
        <v>108</v>
      </c>
      <c r="F375">
        <v>1</v>
      </c>
      <c r="G375">
        <v>1</v>
      </c>
      <c r="H375">
        <v>1</v>
      </c>
      <c r="I375" t="s">
        <v>509</v>
      </c>
      <c r="J375" t="s">
        <v>3</v>
      </c>
      <c r="K375" t="s">
        <v>510</v>
      </c>
      <c r="L375">
        <v>1191</v>
      </c>
      <c r="N375">
        <v>1013</v>
      </c>
      <c r="O375" t="s">
        <v>508</v>
      </c>
      <c r="P375" t="s">
        <v>508</v>
      </c>
      <c r="Q375">
        <v>1</v>
      </c>
      <c r="W375">
        <v>0</v>
      </c>
      <c r="X375">
        <v>-1417349443</v>
      </c>
      <c r="Y375">
        <f>(AT375*ROUND(0.3,7))</f>
        <v>8.1000000000000003E-2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1</v>
      </c>
      <c r="AJ375">
        <v>1</v>
      </c>
      <c r="AK375">
        <v>1</v>
      </c>
      <c r="AL375">
        <v>1</v>
      </c>
      <c r="AM375">
        <v>-2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3</v>
      </c>
      <c r="AT375">
        <v>0.27</v>
      </c>
      <c r="AU375" t="s">
        <v>41</v>
      </c>
      <c r="AV375">
        <v>2</v>
      </c>
      <c r="AW375">
        <v>2</v>
      </c>
      <c r="AX375">
        <v>61619175</v>
      </c>
      <c r="AY375">
        <v>1</v>
      </c>
      <c r="AZ375">
        <v>0</v>
      </c>
      <c r="BA375">
        <v>383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V375">
        <v>0</v>
      </c>
      <c r="CW375">
        <v>0</v>
      </c>
      <c r="CX375">
        <f>ROUND(Y375*Source!I352,7)</f>
        <v>0.32400000000000001</v>
      </c>
      <c r="CY375">
        <f>AD375</f>
        <v>0</v>
      </c>
      <c r="CZ375">
        <f>AH375</f>
        <v>0</v>
      </c>
      <c r="DA375">
        <f>AL375</f>
        <v>1</v>
      </c>
      <c r="DB375">
        <f>ROUND((ROUND(AT375*CZ375,2)*ROUND(0.3,7)),6)</f>
        <v>0</v>
      </c>
      <c r="DC375">
        <f>ROUND((ROUND(AT375*AG375,2)*ROUND(0.3,7)),6)</f>
        <v>0</v>
      </c>
      <c r="DD375" t="s">
        <v>3</v>
      </c>
      <c r="DE375" t="s">
        <v>3</v>
      </c>
      <c r="DF375">
        <f t="shared" si="128"/>
        <v>0</v>
      </c>
      <c r="DG375">
        <f t="shared" si="126"/>
        <v>0</v>
      </c>
      <c r="DH375">
        <f t="shared" si="106"/>
        <v>0</v>
      </c>
      <c r="DI375">
        <f t="shared" si="107"/>
        <v>0</v>
      </c>
      <c r="DJ375">
        <f>DI375</f>
        <v>0</v>
      </c>
      <c r="DK375">
        <v>0</v>
      </c>
      <c r="DL375" t="s">
        <v>3</v>
      </c>
      <c r="DM375">
        <v>0</v>
      </c>
      <c r="DN375" t="s">
        <v>3</v>
      </c>
      <c r="DO375">
        <v>0</v>
      </c>
    </row>
    <row r="376" spans="1:119" x14ac:dyDescent="0.2">
      <c r="A376">
        <f>ROW(Source!A352)</f>
        <v>352</v>
      </c>
      <c r="B376">
        <v>61617792</v>
      </c>
      <c r="C376">
        <v>61619169</v>
      </c>
      <c r="D376">
        <v>56571417</v>
      </c>
      <c r="E376">
        <v>1</v>
      </c>
      <c r="F376">
        <v>1</v>
      </c>
      <c r="G376">
        <v>1</v>
      </c>
      <c r="H376">
        <v>2</v>
      </c>
      <c r="I376" t="s">
        <v>551</v>
      </c>
      <c r="J376" t="s">
        <v>552</v>
      </c>
      <c r="K376" t="s">
        <v>553</v>
      </c>
      <c r="L376">
        <v>1368</v>
      </c>
      <c r="N376">
        <v>1011</v>
      </c>
      <c r="O376" t="s">
        <v>299</v>
      </c>
      <c r="P376" t="s">
        <v>299</v>
      </c>
      <c r="Q376">
        <v>1</v>
      </c>
      <c r="W376">
        <v>0</v>
      </c>
      <c r="X376">
        <v>-848025172</v>
      </c>
      <c r="Y376">
        <f>(AT376*ROUND(0.3,7))</f>
        <v>8.1000000000000003E-2</v>
      </c>
      <c r="AA376">
        <v>0</v>
      </c>
      <c r="AB376">
        <v>1406.6</v>
      </c>
      <c r="AC376">
        <v>597.64</v>
      </c>
      <c r="AD376">
        <v>0</v>
      </c>
      <c r="AE376">
        <v>0</v>
      </c>
      <c r="AF376">
        <v>1406.6</v>
      </c>
      <c r="AG376">
        <v>597.64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3</v>
      </c>
      <c r="AT376">
        <v>0.27</v>
      </c>
      <c r="AU376" t="s">
        <v>41</v>
      </c>
      <c r="AV376">
        <v>1</v>
      </c>
      <c r="AW376">
        <v>2</v>
      </c>
      <c r="AX376">
        <v>61619176</v>
      </c>
      <c r="AY376">
        <v>1</v>
      </c>
      <c r="AZ376">
        <v>0</v>
      </c>
      <c r="BA376">
        <v>384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379.78199999999998</v>
      </c>
      <c r="BL376">
        <v>161.36279999999999</v>
      </c>
      <c r="BM376">
        <v>0</v>
      </c>
      <c r="BN376">
        <v>0</v>
      </c>
      <c r="BO376">
        <v>0.27</v>
      </c>
      <c r="BP376">
        <v>1</v>
      </c>
      <c r="BQ376">
        <v>0</v>
      </c>
      <c r="BR376">
        <v>113.9346</v>
      </c>
      <c r="BS376">
        <v>48.408839999999998</v>
      </c>
      <c r="BT376">
        <v>0</v>
      </c>
      <c r="BU376">
        <v>0</v>
      </c>
      <c r="BV376">
        <v>8.1000000000000003E-2</v>
      </c>
      <c r="BW376">
        <v>1</v>
      </c>
      <c r="CV376">
        <v>0</v>
      </c>
      <c r="CW376">
        <f>ROUND(Y376*Source!I352*DO376,7)</f>
        <v>0.32400000000000001</v>
      </c>
      <c r="CX376">
        <f>ROUND(Y376*Source!I352,7)</f>
        <v>0.32400000000000001</v>
      </c>
      <c r="CY376">
        <f>AB376</f>
        <v>1406.6</v>
      </c>
      <c r="CZ376">
        <f>AF376</f>
        <v>1406.6</v>
      </c>
      <c r="DA376">
        <f>AJ376</f>
        <v>1</v>
      </c>
      <c r="DB376">
        <f>ROUND((ROUND(AT376*CZ376,2)*ROUND(0.3,7)),6)</f>
        <v>113.934</v>
      </c>
      <c r="DC376">
        <f>ROUND((ROUND(AT376*AG376,2)*ROUND(0.3,7)),6)</f>
        <v>48.408000000000001</v>
      </c>
      <c r="DD376" t="s">
        <v>3</v>
      </c>
      <c r="DE376" t="s">
        <v>3</v>
      </c>
      <c r="DF376">
        <f t="shared" si="128"/>
        <v>0</v>
      </c>
      <c r="DG376">
        <f t="shared" si="126"/>
        <v>455.74</v>
      </c>
      <c r="DH376">
        <f t="shared" si="106"/>
        <v>193.64</v>
      </c>
      <c r="DI376">
        <f t="shared" si="107"/>
        <v>0</v>
      </c>
      <c r="DJ376">
        <f>DG376+DH376</f>
        <v>649.38</v>
      </c>
      <c r="DK376">
        <v>1</v>
      </c>
      <c r="DL376" t="s">
        <v>554</v>
      </c>
      <c r="DM376">
        <v>6</v>
      </c>
      <c r="DN376" t="s">
        <v>508</v>
      </c>
      <c r="DO376">
        <v>1</v>
      </c>
    </row>
    <row r="377" spans="1:119" x14ac:dyDescent="0.2">
      <c r="A377">
        <f>ROW(Source!A352)</f>
        <v>352</v>
      </c>
      <c r="B377">
        <v>61617792</v>
      </c>
      <c r="C377">
        <v>61619169</v>
      </c>
      <c r="D377">
        <v>56223463</v>
      </c>
      <c r="E377">
        <v>108</v>
      </c>
      <c r="F377">
        <v>1</v>
      </c>
      <c r="G377">
        <v>1</v>
      </c>
      <c r="H377">
        <v>3</v>
      </c>
      <c r="I377" t="s">
        <v>565</v>
      </c>
      <c r="J377" t="s">
        <v>3</v>
      </c>
      <c r="K377" t="s">
        <v>566</v>
      </c>
      <c r="L377">
        <v>3277935</v>
      </c>
      <c r="N377">
        <v>1013</v>
      </c>
      <c r="O377" t="s">
        <v>567</v>
      </c>
      <c r="P377" t="s">
        <v>567</v>
      </c>
      <c r="Q377">
        <v>1</v>
      </c>
      <c r="W377">
        <v>0</v>
      </c>
      <c r="X377">
        <v>274903907</v>
      </c>
      <c r="Y377">
        <f>AT377</f>
        <v>2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0</v>
      </c>
      <c r="AO377">
        <v>0</v>
      </c>
      <c r="AP377">
        <v>0</v>
      </c>
      <c r="AQ377">
        <v>1</v>
      </c>
      <c r="AR377">
        <v>0</v>
      </c>
      <c r="AS377" t="s">
        <v>3</v>
      </c>
      <c r="AT377">
        <v>2</v>
      </c>
      <c r="AU377" t="s">
        <v>3</v>
      </c>
      <c r="AV377">
        <v>0</v>
      </c>
      <c r="AW377">
        <v>2</v>
      </c>
      <c r="AX377">
        <v>61619177</v>
      </c>
      <c r="AY377">
        <v>1</v>
      </c>
      <c r="AZ377">
        <v>2048</v>
      </c>
      <c r="BA377">
        <v>385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V377">
        <v>0</v>
      </c>
      <c r="CW377">
        <v>0</v>
      </c>
      <c r="CX377">
        <f>ROUND(Y377*Source!I352,7)</f>
        <v>8</v>
      </c>
      <c r="CY377">
        <f>AA377</f>
        <v>0</v>
      </c>
      <c r="CZ377">
        <f>AE377</f>
        <v>0</v>
      </c>
      <c r="DA377">
        <f>AI377</f>
        <v>1</v>
      </c>
      <c r="DB377">
        <f>ROUND(ROUND(AT377*CZ377,2),6)</f>
        <v>0</v>
      </c>
      <c r="DC377">
        <f>ROUND(ROUND(AT377*AG377,2),6)</f>
        <v>0</v>
      </c>
      <c r="DD377" t="s">
        <v>3</v>
      </c>
      <c r="DE377" t="s">
        <v>3</v>
      </c>
      <c r="DF377">
        <f t="shared" si="128"/>
        <v>0</v>
      </c>
      <c r="DG377">
        <f t="shared" si="126"/>
        <v>0</v>
      </c>
      <c r="DH377">
        <f t="shared" si="106"/>
        <v>0</v>
      </c>
      <c r="DI377">
        <f t="shared" si="107"/>
        <v>0</v>
      </c>
      <c r="DJ377">
        <f>DF377</f>
        <v>0</v>
      </c>
      <c r="DK377">
        <v>0</v>
      </c>
      <c r="DL377" t="s">
        <v>3</v>
      </c>
      <c r="DM377">
        <v>0</v>
      </c>
      <c r="DN377" t="s">
        <v>3</v>
      </c>
      <c r="DO377">
        <v>0</v>
      </c>
    </row>
    <row r="378" spans="1:119" x14ac:dyDescent="0.2">
      <c r="A378">
        <f>ROW(Source!A353)</f>
        <v>353</v>
      </c>
      <c r="B378">
        <v>61617792</v>
      </c>
      <c r="C378">
        <v>61619178</v>
      </c>
      <c r="D378">
        <v>37072767</v>
      </c>
      <c r="E378">
        <v>108</v>
      </c>
      <c r="F378">
        <v>1</v>
      </c>
      <c r="G378">
        <v>1</v>
      </c>
      <c r="H378">
        <v>1</v>
      </c>
      <c r="I378" t="s">
        <v>582</v>
      </c>
      <c r="J378" t="s">
        <v>3</v>
      </c>
      <c r="K378" t="s">
        <v>583</v>
      </c>
      <c r="L378">
        <v>1191</v>
      </c>
      <c r="N378">
        <v>1013</v>
      </c>
      <c r="O378" t="s">
        <v>508</v>
      </c>
      <c r="P378" t="s">
        <v>508</v>
      </c>
      <c r="Q378">
        <v>1</v>
      </c>
      <c r="W378">
        <v>0</v>
      </c>
      <c r="X378">
        <v>-1810713292</v>
      </c>
      <c r="Y378">
        <f>(AT378*ROUND(0.3,7))</f>
        <v>0.105</v>
      </c>
      <c r="AA378">
        <v>0</v>
      </c>
      <c r="AB378">
        <v>0</v>
      </c>
      <c r="AC378">
        <v>0</v>
      </c>
      <c r="AD378">
        <v>424.99</v>
      </c>
      <c r="AE378">
        <v>0</v>
      </c>
      <c r="AF378">
        <v>0</v>
      </c>
      <c r="AG378">
        <v>0</v>
      </c>
      <c r="AH378">
        <v>424.99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3</v>
      </c>
      <c r="AT378">
        <v>0.35</v>
      </c>
      <c r="AU378" t="s">
        <v>41</v>
      </c>
      <c r="AV378">
        <v>1</v>
      </c>
      <c r="AW378">
        <v>2</v>
      </c>
      <c r="AX378">
        <v>61619183</v>
      </c>
      <c r="AY378">
        <v>1</v>
      </c>
      <c r="AZ378">
        <v>0</v>
      </c>
      <c r="BA378">
        <v>386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148.7465</v>
      </c>
      <c r="BN378">
        <v>0.35</v>
      </c>
      <c r="BO378">
        <v>0</v>
      </c>
      <c r="BP378">
        <v>1</v>
      </c>
      <c r="BQ378">
        <v>0</v>
      </c>
      <c r="BR378">
        <v>0</v>
      </c>
      <c r="BS378">
        <v>0</v>
      </c>
      <c r="BT378">
        <v>44.623950000000001</v>
      </c>
      <c r="BU378">
        <v>0.105</v>
      </c>
      <c r="BV378">
        <v>0</v>
      </c>
      <c r="BW378">
        <v>1</v>
      </c>
      <c r="CU378">
        <f>ROUND(AT378*Source!I353*AH378*AL378,2)</f>
        <v>297.49</v>
      </c>
      <c r="CV378">
        <f>ROUND(Y378*Source!I353,7)</f>
        <v>0.21</v>
      </c>
      <c r="CW378">
        <v>0</v>
      </c>
      <c r="CX378">
        <f>ROUND(Y378*Source!I353,7)</f>
        <v>0.21</v>
      </c>
      <c r="CY378">
        <f>AD378</f>
        <v>424.99</v>
      </c>
      <c r="CZ378">
        <f>AH378</f>
        <v>424.99</v>
      </c>
      <c r="DA378">
        <f>AL378</f>
        <v>1</v>
      </c>
      <c r="DB378">
        <f>ROUND((ROUND(AT378*CZ378,2)*ROUND(0.3,7)),6)</f>
        <v>44.625</v>
      </c>
      <c r="DC378">
        <f>ROUND((ROUND(AT378*AG378,2)*ROUND(0.3,7)),6)</f>
        <v>0</v>
      </c>
      <c r="DD378" t="s">
        <v>3</v>
      </c>
      <c r="DE378" t="s">
        <v>3</v>
      </c>
      <c r="DF378">
        <f t="shared" si="128"/>
        <v>0</v>
      </c>
      <c r="DG378">
        <f t="shared" si="126"/>
        <v>0</v>
      </c>
      <c r="DH378">
        <f t="shared" si="106"/>
        <v>0</v>
      </c>
      <c r="DI378">
        <f t="shared" si="107"/>
        <v>89.25</v>
      </c>
      <c r="DJ378">
        <f>DI378</f>
        <v>89.25</v>
      </c>
      <c r="DK378">
        <v>1</v>
      </c>
      <c r="DL378" t="s">
        <v>3</v>
      </c>
      <c r="DM378">
        <v>0</v>
      </c>
      <c r="DN378" t="s">
        <v>3</v>
      </c>
      <c r="DO378">
        <v>0</v>
      </c>
    </row>
    <row r="379" spans="1:119" x14ac:dyDescent="0.2">
      <c r="A379">
        <f>ROW(Source!A353)</f>
        <v>353</v>
      </c>
      <c r="B379">
        <v>61617792</v>
      </c>
      <c r="C379">
        <v>61619178</v>
      </c>
      <c r="D379">
        <v>37064876</v>
      </c>
      <c r="E379">
        <v>108</v>
      </c>
      <c r="F379">
        <v>1</v>
      </c>
      <c r="G379">
        <v>1</v>
      </c>
      <c r="H379">
        <v>1</v>
      </c>
      <c r="I379" t="s">
        <v>509</v>
      </c>
      <c r="J379" t="s">
        <v>3</v>
      </c>
      <c r="K379" t="s">
        <v>510</v>
      </c>
      <c r="L379">
        <v>1191</v>
      </c>
      <c r="N379">
        <v>1013</v>
      </c>
      <c r="O379" t="s">
        <v>508</v>
      </c>
      <c r="P379" t="s">
        <v>508</v>
      </c>
      <c r="Q379">
        <v>1</v>
      </c>
      <c r="W379">
        <v>0</v>
      </c>
      <c r="X379">
        <v>-1417349443</v>
      </c>
      <c r="Y379">
        <f>(AT379*ROUND(0.3,7))</f>
        <v>4.4999999999999998E-2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3</v>
      </c>
      <c r="AT379">
        <v>0.15</v>
      </c>
      <c r="AU379" t="s">
        <v>41</v>
      </c>
      <c r="AV379">
        <v>2</v>
      </c>
      <c r="AW379">
        <v>2</v>
      </c>
      <c r="AX379">
        <v>61619184</v>
      </c>
      <c r="AY379">
        <v>1</v>
      </c>
      <c r="AZ379">
        <v>0</v>
      </c>
      <c r="BA379">
        <v>387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V379">
        <v>0</v>
      </c>
      <c r="CW379">
        <v>0</v>
      </c>
      <c r="CX379">
        <f>ROUND(Y379*Source!I353,7)</f>
        <v>0.09</v>
      </c>
      <c r="CY379">
        <f>AD379</f>
        <v>0</v>
      </c>
      <c r="CZ379">
        <f>AH379</f>
        <v>0</v>
      </c>
      <c r="DA379">
        <f>AL379</f>
        <v>1</v>
      </c>
      <c r="DB379">
        <f>ROUND((ROUND(AT379*CZ379,2)*ROUND(0.3,7)),6)</f>
        <v>0</v>
      </c>
      <c r="DC379">
        <f>ROUND((ROUND(AT379*AG379,2)*ROUND(0.3,7)),6)</f>
        <v>0</v>
      </c>
      <c r="DD379" t="s">
        <v>3</v>
      </c>
      <c r="DE379" t="s">
        <v>3</v>
      </c>
      <c r="DF379">
        <f t="shared" si="128"/>
        <v>0</v>
      </c>
      <c r="DG379">
        <f t="shared" si="126"/>
        <v>0</v>
      </c>
      <c r="DH379">
        <f t="shared" si="106"/>
        <v>0</v>
      </c>
      <c r="DI379">
        <f t="shared" si="107"/>
        <v>0</v>
      </c>
      <c r="DJ379">
        <f>DI379</f>
        <v>0</v>
      </c>
      <c r="DK379">
        <v>0</v>
      </c>
      <c r="DL379" t="s">
        <v>3</v>
      </c>
      <c r="DM379">
        <v>0</v>
      </c>
      <c r="DN379" t="s">
        <v>3</v>
      </c>
      <c r="DO379">
        <v>0</v>
      </c>
    </row>
    <row r="380" spans="1:119" x14ac:dyDescent="0.2">
      <c r="A380">
        <f>ROW(Source!A353)</f>
        <v>353</v>
      </c>
      <c r="B380">
        <v>61617792</v>
      </c>
      <c r="C380">
        <v>61619178</v>
      </c>
      <c r="D380">
        <v>56571417</v>
      </c>
      <c r="E380">
        <v>1</v>
      </c>
      <c r="F380">
        <v>1</v>
      </c>
      <c r="G380">
        <v>1</v>
      </c>
      <c r="H380">
        <v>2</v>
      </c>
      <c r="I380" t="s">
        <v>551</v>
      </c>
      <c r="J380" t="s">
        <v>552</v>
      </c>
      <c r="K380" t="s">
        <v>553</v>
      </c>
      <c r="L380">
        <v>1368</v>
      </c>
      <c r="N380">
        <v>1011</v>
      </c>
      <c r="O380" t="s">
        <v>299</v>
      </c>
      <c r="P380" t="s">
        <v>299</v>
      </c>
      <c r="Q380">
        <v>1</v>
      </c>
      <c r="W380">
        <v>0</v>
      </c>
      <c r="X380">
        <v>-848025172</v>
      </c>
      <c r="Y380">
        <f>(AT380*ROUND(0.3,7))</f>
        <v>4.4999999999999998E-2</v>
      </c>
      <c r="AA380">
        <v>0</v>
      </c>
      <c r="AB380">
        <v>1406.6</v>
      </c>
      <c r="AC380">
        <v>597.64</v>
      </c>
      <c r="AD380">
        <v>0</v>
      </c>
      <c r="AE380">
        <v>0</v>
      </c>
      <c r="AF380">
        <v>1406.6</v>
      </c>
      <c r="AG380">
        <v>597.64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-2</v>
      </c>
      <c r="AN380">
        <v>0</v>
      </c>
      <c r="AO380">
        <v>0</v>
      </c>
      <c r="AP380">
        <v>1</v>
      </c>
      <c r="AQ380">
        <v>1</v>
      </c>
      <c r="AR380">
        <v>0</v>
      </c>
      <c r="AS380" t="s">
        <v>3</v>
      </c>
      <c r="AT380">
        <v>0.15</v>
      </c>
      <c r="AU380" t="s">
        <v>41</v>
      </c>
      <c r="AV380">
        <v>1</v>
      </c>
      <c r="AW380">
        <v>2</v>
      </c>
      <c r="AX380">
        <v>61619185</v>
      </c>
      <c r="AY380">
        <v>1</v>
      </c>
      <c r="AZ380">
        <v>0</v>
      </c>
      <c r="BA380">
        <v>388</v>
      </c>
      <c r="BB380">
        <v>1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210.98999999999998</v>
      </c>
      <c r="BL380">
        <v>89.646000000000001</v>
      </c>
      <c r="BM380">
        <v>0</v>
      </c>
      <c r="BN380">
        <v>0</v>
      </c>
      <c r="BO380">
        <v>0.15</v>
      </c>
      <c r="BP380">
        <v>1</v>
      </c>
      <c r="BQ380">
        <v>0</v>
      </c>
      <c r="BR380">
        <v>63.296999999999997</v>
      </c>
      <c r="BS380">
        <v>26.893799999999999</v>
      </c>
      <c r="BT380">
        <v>0</v>
      </c>
      <c r="BU380">
        <v>0</v>
      </c>
      <c r="BV380">
        <v>4.4999999999999998E-2</v>
      </c>
      <c r="BW380">
        <v>1</v>
      </c>
      <c r="CV380">
        <v>0</v>
      </c>
      <c r="CW380">
        <f>ROUND(Y380*Source!I353*DO380,7)</f>
        <v>0.09</v>
      </c>
      <c r="CX380">
        <f>ROUND(Y380*Source!I353,7)</f>
        <v>0.09</v>
      </c>
      <c r="CY380">
        <f>AB380</f>
        <v>1406.6</v>
      </c>
      <c r="CZ380">
        <f>AF380</f>
        <v>1406.6</v>
      </c>
      <c r="DA380">
        <f>AJ380</f>
        <v>1</v>
      </c>
      <c r="DB380">
        <f>ROUND((ROUND(AT380*CZ380,2)*ROUND(0.3,7)),6)</f>
        <v>63.296999999999997</v>
      </c>
      <c r="DC380">
        <f>ROUND((ROUND(AT380*AG380,2)*ROUND(0.3,7)),6)</f>
        <v>26.895</v>
      </c>
      <c r="DD380" t="s">
        <v>3</v>
      </c>
      <c r="DE380" t="s">
        <v>3</v>
      </c>
      <c r="DF380">
        <f t="shared" si="128"/>
        <v>0</v>
      </c>
      <c r="DG380">
        <f t="shared" si="126"/>
        <v>126.59</v>
      </c>
      <c r="DH380">
        <f t="shared" si="106"/>
        <v>53.79</v>
      </c>
      <c r="DI380">
        <f t="shared" si="107"/>
        <v>0</v>
      </c>
      <c r="DJ380">
        <f>DG380+DH380</f>
        <v>180.38</v>
      </c>
      <c r="DK380">
        <v>1</v>
      </c>
      <c r="DL380" t="s">
        <v>554</v>
      </c>
      <c r="DM380">
        <v>6</v>
      </c>
      <c r="DN380" t="s">
        <v>508</v>
      </c>
      <c r="DO380">
        <v>1</v>
      </c>
    </row>
    <row r="381" spans="1:119" x14ac:dyDescent="0.2">
      <c r="A381">
        <f>ROW(Source!A353)</f>
        <v>353</v>
      </c>
      <c r="B381">
        <v>61617792</v>
      </c>
      <c r="C381">
        <v>61619178</v>
      </c>
      <c r="D381">
        <v>56223463</v>
      </c>
      <c r="E381">
        <v>108</v>
      </c>
      <c r="F381">
        <v>1</v>
      </c>
      <c r="G381">
        <v>1</v>
      </c>
      <c r="H381">
        <v>3</v>
      </c>
      <c r="I381" t="s">
        <v>565</v>
      </c>
      <c r="J381" t="s">
        <v>3</v>
      </c>
      <c r="K381" t="s">
        <v>566</v>
      </c>
      <c r="L381">
        <v>3277935</v>
      </c>
      <c r="N381">
        <v>1013</v>
      </c>
      <c r="O381" t="s">
        <v>567</v>
      </c>
      <c r="P381" t="s">
        <v>567</v>
      </c>
      <c r="Q381">
        <v>1</v>
      </c>
      <c r="W381">
        <v>0</v>
      </c>
      <c r="X381">
        <v>274903907</v>
      </c>
      <c r="Y381">
        <f>AT381</f>
        <v>2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0</v>
      </c>
      <c r="AQ381">
        <v>1</v>
      </c>
      <c r="AR381">
        <v>0</v>
      </c>
      <c r="AS381" t="s">
        <v>3</v>
      </c>
      <c r="AT381">
        <v>2</v>
      </c>
      <c r="AU381" t="s">
        <v>3</v>
      </c>
      <c r="AV381">
        <v>0</v>
      </c>
      <c r="AW381">
        <v>2</v>
      </c>
      <c r="AX381">
        <v>61619186</v>
      </c>
      <c r="AY381">
        <v>1</v>
      </c>
      <c r="AZ381">
        <v>2048</v>
      </c>
      <c r="BA381">
        <v>389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V381">
        <v>0</v>
      </c>
      <c r="CW381">
        <v>0</v>
      </c>
      <c r="CX381">
        <f>ROUND(Y381*Source!I353,7)</f>
        <v>4</v>
      </c>
      <c r="CY381">
        <f>AA381</f>
        <v>0</v>
      </c>
      <c r="CZ381">
        <f>AE381</f>
        <v>0</v>
      </c>
      <c r="DA381">
        <f>AI381</f>
        <v>1</v>
      </c>
      <c r="DB381">
        <f>ROUND(ROUND(AT381*CZ381,2),6)</f>
        <v>0</v>
      </c>
      <c r="DC381">
        <f>ROUND(ROUND(AT381*AG381,2),6)</f>
        <v>0</v>
      </c>
      <c r="DD381" t="s">
        <v>3</v>
      </c>
      <c r="DE381" t="s">
        <v>3</v>
      </c>
      <c r="DF381">
        <f t="shared" si="128"/>
        <v>0</v>
      </c>
      <c r="DG381">
        <f t="shared" si="126"/>
        <v>0</v>
      </c>
      <c r="DH381">
        <f t="shared" si="106"/>
        <v>0</v>
      </c>
      <c r="DI381">
        <f t="shared" si="107"/>
        <v>0</v>
      </c>
      <c r="DJ381">
        <f>DF381</f>
        <v>0</v>
      </c>
      <c r="DK381">
        <v>0</v>
      </c>
      <c r="DL381" t="s">
        <v>3</v>
      </c>
      <c r="DM381">
        <v>0</v>
      </c>
      <c r="DN381" t="s">
        <v>3</v>
      </c>
      <c r="DO381">
        <v>0</v>
      </c>
    </row>
    <row r="382" spans="1:119" x14ac:dyDescent="0.2">
      <c r="A382">
        <f>ROW(Source!A354)</f>
        <v>354</v>
      </c>
      <c r="B382">
        <v>61617792</v>
      </c>
      <c r="C382">
        <v>61619187</v>
      </c>
      <c r="D382">
        <v>37071037</v>
      </c>
      <c r="E382">
        <v>108</v>
      </c>
      <c r="F382">
        <v>1</v>
      </c>
      <c r="G382">
        <v>1</v>
      </c>
      <c r="H382">
        <v>1</v>
      </c>
      <c r="I382" t="s">
        <v>584</v>
      </c>
      <c r="J382" t="s">
        <v>3</v>
      </c>
      <c r="K382" t="s">
        <v>585</v>
      </c>
      <c r="L382">
        <v>1191</v>
      </c>
      <c r="N382">
        <v>1013</v>
      </c>
      <c r="O382" t="s">
        <v>508</v>
      </c>
      <c r="P382" t="s">
        <v>508</v>
      </c>
      <c r="Q382">
        <v>1</v>
      </c>
      <c r="W382">
        <v>0</v>
      </c>
      <c r="X382">
        <v>-1111239348</v>
      </c>
      <c r="Y382">
        <f>(AT382*ROUND(0.3,7))</f>
        <v>0.12</v>
      </c>
      <c r="AA382">
        <v>0</v>
      </c>
      <c r="AB382">
        <v>0</v>
      </c>
      <c r="AC382">
        <v>0</v>
      </c>
      <c r="AD382">
        <v>444.91</v>
      </c>
      <c r="AE382">
        <v>0</v>
      </c>
      <c r="AF382">
        <v>0</v>
      </c>
      <c r="AG382">
        <v>0</v>
      </c>
      <c r="AH382">
        <v>444.91</v>
      </c>
      <c r="AI382">
        <v>1</v>
      </c>
      <c r="AJ382">
        <v>1</v>
      </c>
      <c r="AK382">
        <v>1</v>
      </c>
      <c r="AL382">
        <v>1</v>
      </c>
      <c r="AM382">
        <v>-2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3</v>
      </c>
      <c r="AT382">
        <v>0.4</v>
      </c>
      <c r="AU382" t="s">
        <v>41</v>
      </c>
      <c r="AV382">
        <v>1</v>
      </c>
      <c r="AW382">
        <v>2</v>
      </c>
      <c r="AX382">
        <v>61619194</v>
      </c>
      <c r="AY382">
        <v>1</v>
      </c>
      <c r="AZ382">
        <v>0</v>
      </c>
      <c r="BA382">
        <v>390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177.96400000000003</v>
      </c>
      <c r="BN382">
        <v>0.4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53.389200000000002</v>
      </c>
      <c r="BU382">
        <v>0.12</v>
      </c>
      <c r="BV382">
        <v>0</v>
      </c>
      <c r="BW382">
        <v>1</v>
      </c>
      <c r="CU382">
        <f>ROUND(AT382*Source!I354*AH382*AL382,2)</f>
        <v>1067.78</v>
      </c>
      <c r="CV382">
        <f>ROUND(Y382*Source!I354,7)</f>
        <v>0.72</v>
      </c>
      <c r="CW382">
        <v>0</v>
      </c>
      <c r="CX382">
        <f>ROUND(Y382*Source!I354,7)</f>
        <v>0.72</v>
      </c>
      <c r="CY382">
        <f>AD382</f>
        <v>444.91</v>
      </c>
      <c r="CZ382">
        <f>AH382</f>
        <v>444.91</v>
      </c>
      <c r="DA382">
        <f>AL382</f>
        <v>1</v>
      </c>
      <c r="DB382">
        <f>ROUND((ROUND(AT382*CZ382,2)*ROUND(0.3,7)),6)</f>
        <v>53.387999999999998</v>
      </c>
      <c r="DC382">
        <f>ROUND((ROUND(AT382*AG382,2)*ROUND(0.3,7)),6)</f>
        <v>0</v>
      </c>
      <c r="DD382" t="s">
        <v>3</v>
      </c>
      <c r="DE382" t="s">
        <v>3</v>
      </c>
      <c r="DF382">
        <f t="shared" si="128"/>
        <v>0</v>
      </c>
      <c r="DG382">
        <f t="shared" si="126"/>
        <v>0</v>
      </c>
      <c r="DH382">
        <f t="shared" si="106"/>
        <v>0</v>
      </c>
      <c r="DI382">
        <f t="shared" si="107"/>
        <v>320.33999999999997</v>
      </c>
      <c r="DJ382">
        <f>DI382</f>
        <v>320.33999999999997</v>
      </c>
      <c r="DK382">
        <v>1</v>
      </c>
      <c r="DL382" t="s">
        <v>3</v>
      </c>
      <c r="DM382">
        <v>0</v>
      </c>
      <c r="DN382" t="s">
        <v>3</v>
      </c>
      <c r="DO382">
        <v>0</v>
      </c>
    </row>
    <row r="383" spans="1:119" x14ac:dyDescent="0.2">
      <c r="A383">
        <f>ROW(Source!A354)</f>
        <v>354</v>
      </c>
      <c r="B383">
        <v>61617792</v>
      </c>
      <c r="C383">
        <v>61619187</v>
      </c>
      <c r="D383">
        <v>37064876</v>
      </c>
      <c r="E383">
        <v>108</v>
      </c>
      <c r="F383">
        <v>1</v>
      </c>
      <c r="G383">
        <v>1</v>
      </c>
      <c r="H383">
        <v>1</v>
      </c>
      <c r="I383" t="s">
        <v>509</v>
      </c>
      <c r="J383" t="s">
        <v>3</v>
      </c>
      <c r="K383" t="s">
        <v>510</v>
      </c>
      <c r="L383">
        <v>1191</v>
      </c>
      <c r="N383">
        <v>1013</v>
      </c>
      <c r="O383" t="s">
        <v>508</v>
      </c>
      <c r="P383" t="s">
        <v>508</v>
      </c>
      <c r="Q383">
        <v>1</v>
      </c>
      <c r="W383">
        <v>0</v>
      </c>
      <c r="X383">
        <v>-1417349443</v>
      </c>
      <c r="Y383">
        <f>(AT383*ROUND(0.3,7))</f>
        <v>3.0000000000000001E-3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3</v>
      </c>
      <c r="AT383">
        <v>0.01</v>
      </c>
      <c r="AU383" t="s">
        <v>41</v>
      </c>
      <c r="AV383">
        <v>2</v>
      </c>
      <c r="AW383">
        <v>2</v>
      </c>
      <c r="AX383">
        <v>61619195</v>
      </c>
      <c r="AY383">
        <v>1</v>
      </c>
      <c r="AZ383">
        <v>0</v>
      </c>
      <c r="BA383">
        <v>391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ROUND(Y383*Source!I354,7)</f>
        <v>1.7999999999999999E-2</v>
      </c>
      <c r="CY383">
        <f>AD383</f>
        <v>0</v>
      </c>
      <c r="CZ383">
        <f>AH383</f>
        <v>0</v>
      </c>
      <c r="DA383">
        <f>AL383</f>
        <v>1</v>
      </c>
      <c r="DB383">
        <f>ROUND((ROUND(AT383*CZ383,2)*ROUND(0.3,7)),6)</f>
        <v>0</v>
      </c>
      <c r="DC383">
        <f>ROUND((ROUND(AT383*AG383,2)*ROUND(0.3,7)),6)</f>
        <v>0</v>
      </c>
      <c r="DD383" t="s">
        <v>3</v>
      </c>
      <c r="DE383" t="s">
        <v>3</v>
      </c>
      <c r="DF383">
        <f t="shared" si="128"/>
        <v>0</v>
      </c>
      <c r="DG383">
        <f t="shared" si="126"/>
        <v>0</v>
      </c>
      <c r="DH383">
        <f t="shared" si="106"/>
        <v>0</v>
      </c>
      <c r="DI383">
        <f t="shared" si="107"/>
        <v>0</v>
      </c>
      <c r="DJ383">
        <f>DI383</f>
        <v>0</v>
      </c>
      <c r="DK383">
        <v>0</v>
      </c>
      <c r="DL383" t="s">
        <v>3</v>
      </c>
      <c r="DM383">
        <v>0</v>
      </c>
      <c r="DN383" t="s">
        <v>3</v>
      </c>
      <c r="DO383">
        <v>0</v>
      </c>
    </row>
    <row r="384" spans="1:119" x14ac:dyDescent="0.2">
      <c r="A384">
        <f>ROW(Source!A354)</f>
        <v>354</v>
      </c>
      <c r="B384">
        <v>61617792</v>
      </c>
      <c r="C384">
        <v>61619187</v>
      </c>
      <c r="D384">
        <v>56571417</v>
      </c>
      <c r="E384">
        <v>1</v>
      </c>
      <c r="F384">
        <v>1</v>
      </c>
      <c r="G384">
        <v>1</v>
      </c>
      <c r="H384">
        <v>2</v>
      </c>
      <c r="I384" t="s">
        <v>551</v>
      </c>
      <c r="J384" t="s">
        <v>552</v>
      </c>
      <c r="K384" t="s">
        <v>553</v>
      </c>
      <c r="L384">
        <v>1368</v>
      </c>
      <c r="N384">
        <v>1011</v>
      </c>
      <c r="O384" t="s">
        <v>299</v>
      </c>
      <c r="P384" t="s">
        <v>299</v>
      </c>
      <c r="Q384">
        <v>1</v>
      </c>
      <c r="W384">
        <v>0</v>
      </c>
      <c r="X384">
        <v>-848025172</v>
      </c>
      <c r="Y384">
        <f>(AT384*ROUND(0.3,7))</f>
        <v>2.0999999999999999E-3</v>
      </c>
      <c r="AA384">
        <v>0</v>
      </c>
      <c r="AB384">
        <v>1406.6</v>
      </c>
      <c r="AC384">
        <v>597.64</v>
      </c>
      <c r="AD384">
        <v>0</v>
      </c>
      <c r="AE384">
        <v>0</v>
      </c>
      <c r="AF384">
        <v>1406.6</v>
      </c>
      <c r="AG384">
        <v>597.64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3</v>
      </c>
      <c r="AT384">
        <v>7.0000000000000001E-3</v>
      </c>
      <c r="AU384" t="s">
        <v>41</v>
      </c>
      <c r="AV384">
        <v>1</v>
      </c>
      <c r="AW384">
        <v>2</v>
      </c>
      <c r="AX384">
        <v>61619196</v>
      </c>
      <c r="AY384">
        <v>1</v>
      </c>
      <c r="AZ384">
        <v>0</v>
      </c>
      <c r="BA384">
        <v>392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9.8461999999999996</v>
      </c>
      <c r="BL384">
        <v>4.1834800000000003</v>
      </c>
      <c r="BM384">
        <v>0</v>
      </c>
      <c r="BN384">
        <v>0</v>
      </c>
      <c r="BO384">
        <v>7.0000000000000001E-3</v>
      </c>
      <c r="BP384">
        <v>1</v>
      </c>
      <c r="BQ384">
        <v>0</v>
      </c>
      <c r="BR384">
        <v>2.9538599999999997</v>
      </c>
      <c r="BS384">
        <v>1.2550439999999998</v>
      </c>
      <c r="BT384">
        <v>0</v>
      </c>
      <c r="BU384">
        <v>0</v>
      </c>
      <c r="BV384">
        <v>2.0999999999999999E-3</v>
      </c>
      <c r="BW384">
        <v>1</v>
      </c>
      <c r="CV384">
        <v>0</v>
      </c>
      <c r="CW384">
        <f>ROUND(Y384*Source!I354*DO384,7)</f>
        <v>1.26E-2</v>
      </c>
      <c r="CX384">
        <f>ROUND(Y384*Source!I354,7)</f>
        <v>1.26E-2</v>
      </c>
      <c r="CY384">
        <f>AB384</f>
        <v>1406.6</v>
      </c>
      <c r="CZ384">
        <f>AF384</f>
        <v>1406.6</v>
      </c>
      <c r="DA384">
        <f>AJ384</f>
        <v>1</v>
      </c>
      <c r="DB384">
        <f>ROUND((ROUND(AT384*CZ384,2)*ROUND(0.3,7)),6)</f>
        <v>2.9550000000000001</v>
      </c>
      <c r="DC384">
        <f>ROUND((ROUND(AT384*AG384,2)*ROUND(0.3,7)),6)</f>
        <v>1.254</v>
      </c>
      <c r="DD384" t="s">
        <v>3</v>
      </c>
      <c r="DE384" t="s">
        <v>3</v>
      </c>
      <c r="DF384">
        <f t="shared" si="128"/>
        <v>0</v>
      </c>
      <c r="DG384">
        <f t="shared" si="126"/>
        <v>17.72</v>
      </c>
      <c r="DH384">
        <f t="shared" si="106"/>
        <v>7.53</v>
      </c>
      <c r="DI384">
        <f t="shared" si="107"/>
        <v>0</v>
      </c>
      <c r="DJ384">
        <f>DG384+DH384</f>
        <v>25.25</v>
      </c>
      <c r="DK384">
        <v>1</v>
      </c>
      <c r="DL384" t="s">
        <v>554</v>
      </c>
      <c r="DM384">
        <v>6</v>
      </c>
      <c r="DN384" t="s">
        <v>508</v>
      </c>
      <c r="DO384">
        <v>1</v>
      </c>
    </row>
    <row r="385" spans="1:119" x14ac:dyDescent="0.2">
      <c r="A385">
        <f>ROW(Source!A354)</f>
        <v>354</v>
      </c>
      <c r="B385">
        <v>61617792</v>
      </c>
      <c r="C385">
        <v>61619187</v>
      </c>
      <c r="D385">
        <v>56572833</v>
      </c>
      <c r="E385">
        <v>1</v>
      </c>
      <c r="F385">
        <v>1</v>
      </c>
      <c r="G385">
        <v>1</v>
      </c>
      <c r="H385">
        <v>2</v>
      </c>
      <c r="I385" t="s">
        <v>515</v>
      </c>
      <c r="J385" t="s">
        <v>516</v>
      </c>
      <c r="K385" t="s">
        <v>517</v>
      </c>
      <c r="L385">
        <v>1368</v>
      </c>
      <c r="N385">
        <v>1011</v>
      </c>
      <c r="O385" t="s">
        <v>299</v>
      </c>
      <c r="P385" t="s">
        <v>299</v>
      </c>
      <c r="Q385">
        <v>1</v>
      </c>
      <c r="W385">
        <v>0</v>
      </c>
      <c r="X385">
        <v>1230426758</v>
      </c>
      <c r="Y385">
        <f>(AT385*ROUND(0.3,7))</f>
        <v>2.0999999999999999E-3</v>
      </c>
      <c r="AA385">
        <v>0</v>
      </c>
      <c r="AB385">
        <v>546.22</v>
      </c>
      <c r="AC385">
        <v>444.91</v>
      </c>
      <c r="AD385">
        <v>0</v>
      </c>
      <c r="AE385">
        <v>0</v>
      </c>
      <c r="AF385">
        <v>546.22</v>
      </c>
      <c r="AG385">
        <v>444.91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3</v>
      </c>
      <c r="AT385">
        <v>7.0000000000000001E-3</v>
      </c>
      <c r="AU385" t="s">
        <v>41</v>
      </c>
      <c r="AV385">
        <v>1</v>
      </c>
      <c r="AW385">
        <v>2</v>
      </c>
      <c r="AX385">
        <v>61619197</v>
      </c>
      <c r="AY385">
        <v>1</v>
      </c>
      <c r="AZ385">
        <v>0</v>
      </c>
      <c r="BA385">
        <v>393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3.8235400000000004</v>
      </c>
      <c r="BL385">
        <v>3.1143700000000001</v>
      </c>
      <c r="BM385">
        <v>0</v>
      </c>
      <c r="BN385">
        <v>0</v>
      </c>
      <c r="BO385">
        <v>7.0000000000000001E-3</v>
      </c>
      <c r="BP385">
        <v>1</v>
      </c>
      <c r="BQ385">
        <v>0</v>
      </c>
      <c r="BR385">
        <v>1.147062</v>
      </c>
      <c r="BS385">
        <v>0.934311</v>
      </c>
      <c r="BT385">
        <v>0</v>
      </c>
      <c r="BU385">
        <v>0</v>
      </c>
      <c r="BV385">
        <v>2.0999999999999999E-3</v>
      </c>
      <c r="BW385">
        <v>1</v>
      </c>
      <c r="CV385">
        <v>0</v>
      </c>
      <c r="CW385">
        <f>ROUND(Y385*Source!I354*DO385,7)</f>
        <v>1.26E-2</v>
      </c>
      <c r="CX385">
        <f>ROUND(Y385*Source!I354,7)</f>
        <v>1.26E-2</v>
      </c>
      <c r="CY385">
        <f>AB385</f>
        <v>546.22</v>
      </c>
      <c r="CZ385">
        <f>AF385</f>
        <v>546.22</v>
      </c>
      <c r="DA385">
        <f>AJ385</f>
        <v>1</v>
      </c>
      <c r="DB385">
        <f>ROUND((ROUND(AT385*CZ385,2)*ROUND(0.3,7)),6)</f>
        <v>1.1459999999999999</v>
      </c>
      <c r="DC385">
        <f>ROUND((ROUND(AT385*AG385,2)*ROUND(0.3,7)),6)</f>
        <v>0.93300000000000005</v>
      </c>
      <c r="DD385" t="s">
        <v>3</v>
      </c>
      <c r="DE385" t="s">
        <v>3</v>
      </c>
      <c r="DF385">
        <f t="shared" si="128"/>
        <v>0</v>
      </c>
      <c r="DG385">
        <f t="shared" si="126"/>
        <v>6.88</v>
      </c>
      <c r="DH385">
        <f t="shared" ref="DH385:DH448" si="129">ROUND(ROUND(AG385,2)*CX385,2)</f>
        <v>5.61</v>
      </c>
      <c r="DI385">
        <f t="shared" ref="DI385:DI448" si="130">ROUND(ROUND(AH385,2)*CX385,2)</f>
        <v>0</v>
      </c>
      <c r="DJ385">
        <f>DG385+DH385</f>
        <v>12.49</v>
      </c>
      <c r="DK385">
        <v>1</v>
      </c>
      <c r="DL385" t="s">
        <v>514</v>
      </c>
      <c r="DM385">
        <v>4</v>
      </c>
      <c r="DN385" t="s">
        <v>508</v>
      </c>
      <c r="DO385">
        <v>1</v>
      </c>
    </row>
    <row r="386" spans="1:119" x14ac:dyDescent="0.2">
      <c r="A386">
        <f>ROW(Source!A354)</f>
        <v>354</v>
      </c>
      <c r="B386">
        <v>61617792</v>
      </c>
      <c r="C386">
        <v>61619187</v>
      </c>
      <c r="D386">
        <v>56580368</v>
      </c>
      <c r="E386">
        <v>1</v>
      </c>
      <c r="F386">
        <v>1</v>
      </c>
      <c r="G386">
        <v>1</v>
      </c>
      <c r="H386">
        <v>3</v>
      </c>
      <c r="I386" t="s">
        <v>529</v>
      </c>
      <c r="J386" t="s">
        <v>530</v>
      </c>
      <c r="K386" t="s">
        <v>531</v>
      </c>
      <c r="L386">
        <v>1346</v>
      </c>
      <c r="N386">
        <v>1009</v>
      </c>
      <c r="O386" t="s">
        <v>525</v>
      </c>
      <c r="P386" t="s">
        <v>525</v>
      </c>
      <c r="Q386">
        <v>1</v>
      </c>
      <c r="W386">
        <v>0</v>
      </c>
      <c r="X386">
        <v>-385218612</v>
      </c>
      <c r="Y386">
        <f>(AT386*ROUND(0,7))</f>
        <v>0</v>
      </c>
      <c r="AA386">
        <v>194.17</v>
      </c>
      <c r="AB386">
        <v>0</v>
      </c>
      <c r="AC386">
        <v>0</v>
      </c>
      <c r="AD386">
        <v>0</v>
      </c>
      <c r="AE386">
        <v>174.93</v>
      </c>
      <c r="AF386">
        <v>0</v>
      </c>
      <c r="AG386">
        <v>0</v>
      </c>
      <c r="AH386">
        <v>0</v>
      </c>
      <c r="AI386">
        <v>1.1100000000000001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3</v>
      </c>
      <c r="AT386">
        <v>0.08</v>
      </c>
      <c r="AU386" t="s">
        <v>40</v>
      </c>
      <c r="AV386">
        <v>0</v>
      </c>
      <c r="AW386">
        <v>2</v>
      </c>
      <c r="AX386">
        <v>61619198</v>
      </c>
      <c r="AY386">
        <v>1</v>
      </c>
      <c r="AZ386">
        <v>0</v>
      </c>
      <c r="BA386">
        <v>394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13.994400000000001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ROUND(Y386*Source!I354,7)</f>
        <v>0</v>
      </c>
      <c r="CY386">
        <f>AA386</f>
        <v>194.17</v>
      </c>
      <c r="CZ386">
        <f>AE386</f>
        <v>174.93</v>
      </c>
      <c r="DA386">
        <f>AI386</f>
        <v>1.1100000000000001</v>
      </c>
      <c r="DB386">
        <f>ROUND((ROUND(AT386*CZ386,2)*ROUND(0,7)),6)</f>
        <v>0</v>
      </c>
      <c r="DC386">
        <f>ROUND((ROUND(AT386*AG386,2)*ROUND(0,7)),6)</f>
        <v>0</v>
      </c>
      <c r="DD386" t="s">
        <v>3</v>
      </c>
      <c r="DE386" t="s">
        <v>3</v>
      </c>
      <c r="DF386">
        <f>ROUND(ROUND(AE386*AI386,2)*CX386,2)</f>
        <v>0</v>
      </c>
      <c r="DG386">
        <f t="shared" si="126"/>
        <v>0</v>
      </c>
      <c r="DH386">
        <f t="shared" si="129"/>
        <v>0</v>
      </c>
      <c r="DI386">
        <f t="shared" si="130"/>
        <v>0</v>
      </c>
      <c r="DJ386">
        <f>DF386</f>
        <v>0</v>
      </c>
      <c r="DK386">
        <v>0</v>
      </c>
      <c r="DL386" t="s">
        <v>3</v>
      </c>
      <c r="DM386">
        <v>0</v>
      </c>
      <c r="DN386" t="s">
        <v>3</v>
      </c>
      <c r="DO386">
        <v>0</v>
      </c>
    </row>
    <row r="387" spans="1:119" x14ac:dyDescent="0.2">
      <c r="A387">
        <f>ROW(Source!A354)</f>
        <v>354</v>
      </c>
      <c r="B387">
        <v>61617792</v>
      </c>
      <c r="C387">
        <v>61619187</v>
      </c>
      <c r="D387">
        <v>56223463</v>
      </c>
      <c r="E387">
        <v>108</v>
      </c>
      <c r="F387">
        <v>1</v>
      </c>
      <c r="G387">
        <v>1</v>
      </c>
      <c r="H387">
        <v>3</v>
      </c>
      <c r="I387" t="s">
        <v>565</v>
      </c>
      <c r="J387" t="s">
        <v>3</v>
      </c>
      <c r="K387" t="s">
        <v>566</v>
      </c>
      <c r="L387">
        <v>3277935</v>
      </c>
      <c r="N387">
        <v>1013</v>
      </c>
      <c r="O387" t="s">
        <v>567</v>
      </c>
      <c r="P387" t="s">
        <v>567</v>
      </c>
      <c r="Q387">
        <v>1</v>
      </c>
      <c r="W387">
        <v>0</v>
      </c>
      <c r="X387">
        <v>274903907</v>
      </c>
      <c r="Y387">
        <f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-2</v>
      </c>
      <c r="AN387">
        <v>0</v>
      </c>
      <c r="AO387">
        <v>0</v>
      </c>
      <c r="AP387">
        <v>0</v>
      </c>
      <c r="AQ387">
        <v>1</v>
      </c>
      <c r="AR387">
        <v>0</v>
      </c>
      <c r="AS387" t="s">
        <v>3</v>
      </c>
      <c r="AT387">
        <v>2</v>
      </c>
      <c r="AU387" t="s">
        <v>3</v>
      </c>
      <c r="AV387">
        <v>0</v>
      </c>
      <c r="AW387">
        <v>2</v>
      </c>
      <c r="AX387">
        <v>61619199</v>
      </c>
      <c r="AY387">
        <v>1</v>
      </c>
      <c r="AZ387">
        <v>2048</v>
      </c>
      <c r="BA387">
        <v>395</v>
      </c>
      <c r="BB387">
        <v>1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ROUND(Y387*Source!I354,7)</f>
        <v>12</v>
      </c>
      <c r="CY387">
        <f>AA387</f>
        <v>0</v>
      </c>
      <c r="CZ387">
        <f>AE387</f>
        <v>0</v>
      </c>
      <c r="DA387">
        <f>AI387</f>
        <v>1</v>
      </c>
      <c r="DB387">
        <f>ROUND(ROUND(AT387*CZ387,2),6)</f>
        <v>0</v>
      </c>
      <c r="DC387">
        <f>ROUND(ROUND(AT387*AG387,2),6)</f>
        <v>0</v>
      </c>
      <c r="DD387" t="s">
        <v>3</v>
      </c>
      <c r="DE387" t="s">
        <v>3</v>
      </c>
      <c r="DF387">
        <f t="shared" ref="DF387:DF392" si="131">ROUND(ROUND(AE387,2)*CX387,2)</f>
        <v>0</v>
      </c>
      <c r="DG387">
        <f t="shared" si="126"/>
        <v>0</v>
      </c>
      <c r="DH387">
        <f t="shared" si="129"/>
        <v>0</v>
      </c>
      <c r="DI387">
        <f t="shared" si="130"/>
        <v>0</v>
      </c>
      <c r="DJ387">
        <f>DF387</f>
        <v>0</v>
      </c>
      <c r="DK387">
        <v>0</v>
      </c>
      <c r="DL387" t="s">
        <v>3</v>
      </c>
      <c r="DM387">
        <v>0</v>
      </c>
      <c r="DN387" t="s">
        <v>3</v>
      </c>
      <c r="DO387">
        <v>0</v>
      </c>
    </row>
    <row r="388" spans="1:119" x14ac:dyDescent="0.2">
      <c r="A388">
        <f>ROW(Source!A355)</f>
        <v>355</v>
      </c>
      <c r="B388">
        <v>61617792</v>
      </c>
      <c r="C388">
        <v>61619200</v>
      </c>
      <c r="D388">
        <v>37077359</v>
      </c>
      <c r="E388">
        <v>108</v>
      </c>
      <c r="F388">
        <v>1</v>
      </c>
      <c r="G388">
        <v>1</v>
      </c>
      <c r="H388">
        <v>1</v>
      </c>
      <c r="I388" t="s">
        <v>586</v>
      </c>
      <c r="J388" t="s">
        <v>3</v>
      </c>
      <c r="K388" t="s">
        <v>587</v>
      </c>
      <c r="L388">
        <v>1191</v>
      </c>
      <c r="N388">
        <v>1013</v>
      </c>
      <c r="O388" t="s">
        <v>508</v>
      </c>
      <c r="P388" t="s">
        <v>508</v>
      </c>
      <c r="Q388">
        <v>1</v>
      </c>
      <c r="W388">
        <v>0</v>
      </c>
      <c r="X388">
        <v>432497713</v>
      </c>
      <c r="Y388">
        <f>(AT388*ROUND(0.3,7))</f>
        <v>1.0409999999999999</v>
      </c>
      <c r="AA388">
        <v>0</v>
      </c>
      <c r="AB388">
        <v>0</v>
      </c>
      <c r="AC388">
        <v>0</v>
      </c>
      <c r="AD388">
        <v>484.75</v>
      </c>
      <c r="AE388">
        <v>0</v>
      </c>
      <c r="AF388">
        <v>0</v>
      </c>
      <c r="AG388">
        <v>0</v>
      </c>
      <c r="AH388">
        <v>484.75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3</v>
      </c>
      <c r="AT388">
        <v>3.47</v>
      </c>
      <c r="AU388" t="s">
        <v>41</v>
      </c>
      <c r="AV388">
        <v>1</v>
      </c>
      <c r="AW388">
        <v>2</v>
      </c>
      <c r="AX388">
        <v>61619212</v>
      </c>
      <c r="AY388">
        <v>1</v>
      </c>
      <c r="AZ388">
        <v>0</v>
      </c>
      <c r="BA388">
        <v>396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1682.0825</v>
      </c>
      <c r="BN388">
        <v>3.47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504.62474999999995</v>
      </c>
      <c r="BU388">
        <v>1.0409999999999999</v>
      </c>
      <c r="BV388">
        <v>0</v>
      </c>
      <c r="BW388">
        <v>1</v>
      </c>
      <c r="CU388">
        <f>ROUND(AT388*Source!I355*AH388*AL388,2)</f>
        <v>1682.08</v>
      </c>
      <c r="CV388">
        <f>ROUND(Y388*Source!I355,7)</f>
        <v>1.0409999999999999</v>
      </c>
      <c r="CW388">
        <v>0</v>
      </c>
      <c r="CX388">
        <f>ROUND(Y388*Source!I355,7)</f>
        <v>1.0409999999999999</v>
      </c>
      <c r="CY388">
        <f>AD388</f>
        <v>484.75</v>
      </c>
      <c r="CZ388">
        <f>AH388</f>
        <v>484.75</v>
      </c>
      <c r="DA388">
        <f>AL388</f>
        <v>1</v>
      </c>
      <c r="DB388">
        <f>ROUND((ROUND(AT388*CZ388,2)*ROUND(0.3,7)),6)</f>
        <v>504.62400000000002</v>
      </c>
      <c r="DC388">
        <f>ROUND((ROUND(AT388*AG388,2)*ROUND(0.3,7)),6)</f>
        <v>0</v>
      </c>
      <c r="DD388" t="s">
        <v>3</v>
      </c>
      <c r="DE388" t="s">
        <v>3</v>
      </c>
      <c r="DF388">
        <f t="shared" si="131"/>
        <v>0</v>
      </c>
      <c r="DG388">
        <f t="shared" si="126"/>
        <v>0</v>
      </c>
      <c r="DH388">
        <f t="shared" si="129"/>
        <v>0</v>
      </c>
      <c r="DI388">
        <f t="shared" si="130"/>
        <v>504.62</v>
      </c>
      <c r="DJ388">
        <f>DI388</f>
        <v>504.62</v>
      </c>
      <c r="DK388">
        <v>1</v>
      </c>
      <c r="DL388" t="s">
        <v>3</v>
      </c>
      <c r="DM388">
        <v>0</v>
      </c>
      <c r="DN388" t="s">
        <v>3</v>
      </c>
      <c r="DO388">
        <v>0</v>
      </c>
    </row>
    <row r="389" spans="1:119" x14ac:dyDescent="0.2">
      <c r="A389">
        <f>ROW(Source!A355)</f>
        <v>355</v>
      </c>
      <c r="B389">
        <v>61617792</v>
      </c>
      <c r="C389">
        <v>61619200</v>
      </c>
      <c r="D389">
        <v>37064876</v>
      </c>
      <c r="E389">
        <v>108</v>
      </c>
      <c r="F389">
        <v>1</v>
      </c>
      <c r="G389">
        <v>1</v>
      </c>
      <c r="H389">
        <v>1</v>
      </c>
      <c r="I389" t="s">
        <v>509</v>
      </c>
      <c r="J389" t="s">
        <v>3</v>
      </c>
      <c r="K389" t="s">
        <v>510</v>
      </c>
      <c r="L389">
        <v>1191</v>
      </c>
      <c r="N389">
        <v>1013</v>
      </c>
      <c r="O389" t="s">
        <v>508</v>
      </c>
      <c r="P389" t="s">
        <v>508</v>
      </c>
      <c r="Q389">
        <v>1</v>
      </c>
      <c r="W389">
        <v>0</v>
      </c>
      <c r="X389">
        <v>-1417349443</v>
      </c>
      <c r="Y389">
        <f>(AT389*ROUND(0.3,7))</f>
        <v>0.91199999999999992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1</v>
      </c>
      <c r="AJ389">
        <v>1</v>
      </c>
      <c r="AK389">
        <v>1</v>
      </c>
      <c r="AL389">
        <v>1</v>
      </c>
      <c r="AM389">
        <v>-2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3</v>
      </c>
      <c r="AT389">
        <v>3.04</v>
      </c>
      <c r="AU389" t="s">
        <v>41</v>
      </c>
      <c r="AV389">
        <v>2</v>
      </c>
      <c r="AW389">
        <v>2</v>
      </c>
      <c r="AX389">
        <v>61619213</v>
      </c>
      <c r="AY389">
        <v>1</v>
      </c>
      <c r="AZ389">
        <v>0</v>
      </c>
      <c r="BA389">
        <v>397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V389">
        <v>0</v>
      </c>
      <c r="CW389">
        <v>0</v>
      </c>
      <c r="CX389">
        <f>ROUND(Y389*Source!I355,7)</f>
        <v>0.91200000000000003</v>
      </c>
      <c r="CY389">
        <f>AD389</f>
        <v>0</v>
      </c>
      <c r="CZ389">
        <f>AH389</f>
        <v>0</v>
      </c>
      <c r="DA389">
        <f>AL389</f>
        <v>1</v>
      </c>
      <c r="DB389">
        <f>ROUND((ROUND(AT389*CZ389,2)*ROUND(0.3,7)),6)</f>
        <v>0</v>
      </c>
      <c r="DC389">
        <f>ROUND((ROUND(AT389*AG389,2)*ROUND(0.3,7)),6)</f>
        <v>0</v>
      </c>
      <c r="DD389" t="s">
        <v>3</v>
      </c>
      <c r="DE389" t="s">
        <v>3</v>
      </c>
      <c r="DF389">
        <f t="shared" si="131"/>
        <v>0</v>
      </c>
      <c r="DG389">
        <f t="shared" si="126"/>
        <v>0</v>
      </c>
      <c r="DH389">
        <f t="shared" si="129"/>
        <v>0</v>
      </c>
      <c r="DI389">
        <f t="shared" si="130"/>
        <v>0</v>
      </c>
      <c r="DJ389">
        <f>DI389</f>
        <v>0</v>
      </c>
      <c r="DK389">
        <v>0</v>
      </c>
      <c r="DL389" t="s">
        <v>3</v>
      </c>
      <c r="DM389">
        <v>0</v>
      </c>
      <c r="DN389" t="s">
        <v>3</v>
      </c>
      <c r="DO389">
        <v>0</v>
      </c>
    </row>
    <row r="390" spans="1:119" x14ac:dyDescent="0.2">
      <c r="A390">
        <f>ROW(Source!A355)</f>
        <v>355</v>
      </c>
      <c r="B390">
        <v>61617792</v>
      </c>
      <c r="C390">
        <v>61619200</v>
      </c>
      <c r="D390">
        <v>56571417</v>
      </c>
      <c r="E390">
        <v>1</v>
      </c>
      <c r="F390">
        <v>1</v>
      </c>
      <c r="G390">
        <v>1</v>
      </c>
      <c r="H390">
        <v>2</v>
      </c>
      <c r="I390" t="s">
        <v>551</v>
      </c>
      <c r="J390" t="s">
        <v>552</v>
      </c>
      <c r="K390" t="s">
        <v>553</v>
      </c>
      <c r="L390">
        <v>1368</v>
      </c>
      <c r="N390">
        <v>1011</v>
      </c>
      <c r="O390" t="s">
        <v>299</v>
      </c>
      <c r="P390" t="s">
        <v>299</v>
      </c>
      <c r="Q390">
        <v>1</v>
      </c>
      <c r="W390">
        <v>0</v>
      </c>
      <c r="X390">
        <v>-848025172</v>
      </c>
      <c r="Y390">
        <f>(AT390*ROUND(0.3,7))</f>
        <v>3.0000000000000001E-3</v>
      </c>
      <c r="AA390">
        <v>0</v>
      </c>
      <c r="AB390">
        <v>1406.6</v>
      </c>
      <c r="AC390">
        <v>597.64</v>
      </c>
      <c r="AD390">
        <v>0</v>
      </c>
      <c r="AE390">
        <v>0</v>
      </c>
      <c r="AF390">
        <v>1406.6</v>
      </c>
      <c r="AG390">
        <v>597.64</v>
      </c>
      <c r="AH390">
        <v>0</v>
      </c>
      <c r="AI390">
        <v>1</v>
      </c>
      <c r="AJ390">
        <v>1</v>
      </c>
      <c r="AK390">
        <v>1</v>
      </c>
      <c r="AL390">
        <v>1</v>
      </c>
      <c r="AM390">
        <v>-2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3</v>
      </c>
      <c r="AT390">
        <v>0.01</v>
      </c>
      <c r="AU390" t="s">
        <v>41</v>
      </c>
      <c r="AV390">
        <v>1</v>
      </c>
      <c r="AW390">
        <v>2</v>
      </c>
      <c r="AX390">
        <v>61619214</v>
      </c>
      <c r="AY390">
        <v>1</v>
      </c>
      <c r="AZ390">
        <v>0</v>
      </c>
      <c r="BA390">
        <v>398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14.065999999999999</v>
      </c>
      <c r="BL390">
        <v>5.9763999999999999</v>
      </c>
      <c r="BM390">
        <v>0</v>
      </c>
      <c r="BN390">
        <v>0</v>
      </c>
      <c r="BO390">
        <v>0.01</v>
      </c>
      <c r="BP390">
        <v>1</v>
      </c>
      <c r="BQ390">
        <v>0</v>
      </c>
      <c r="BR390">
        <v>4.2198000000000002</v>
      </c>
      <c r="BS390">
        <v>1.7929200000000001</v>
      </c>
      <c r="BT390">
        <v>0</v>
      </c>
      <c r="BU390">
        <v>0</v>
      </c>
      <c r="BV390">
        <v>3.0000000000000001E-3</v>
      </c>
      <c r="BW390">
        <v>1</v>
      </c>
      <c r="CV390">
        <v>0</v>
      </c>
      <c r="CW390">
        <f>ROUND(Y390*Source!I355*DO390,7)</f>
        <v>3.0000000000000001E-3</v>
      </c>
      <c r="CX390">
        <f>ROUND(Y390*Source!I355,7)</f>
        <v>3.0000000000000001E-3</v>
      </c>
      <c r="CY390">
        <f>AB390</f>
        <v>1406.6</v>
      </c>
      <c r="CZ390">
        <f>AF390</f>
        <v>1406.6</v>
      </c>
      <c r="DA390">
        <f>AJ390</f>
        <v>1</v>
      </c>
      <c r="DB390">
        <f>ROUND((ROUND(AT390*CZ390,2)*ROUND(0.3,7)),6)</f>
        <v>4.2210000000000001</v>
      </c>
      <c r="DC390">
        <f>ROUND((ROUND(AT390*AG390,2)*ROUND(0.3,7)),6)</f>
        <v>1.794</v>
      </c>
      <c r="DD390" t="s">
        <v>3</v>
      </c>
      <c r="DE390" t="s">
        <v>3</v>
      </c>
      <c r="DF390">
        <f t="shared" si="131"/>
        <v>0</v>
      </c>
      <c r="DG390">
        <f t="shared" si="126"/>
        <v>4.22</v>
      </c>
      <c r="DH390">
        <f t="shared" si="129"/>
        <v>1.79</v>
      </c>
      <c r="DI390">
        <f t="shared" si="130"/>
        <v>0</v>
      </c>
      <c r="DJ390">
        <f>DG390+DH390</f>
        <v>6.01</v>
      </c>
      <c r="DK390">
        <v>1</v>
      </c>
      <c r="DL390" t="s">
        <v>554</v>
      </c>
      <c r="DM390">
        <v>6</v>
      </c>
      <c r="DN390" t="s">
        <v>508</v>
      </c>
      <c r="DO390">
        <v>1</v>
      </c>
    </row>
    <row r="391" spans="1:119" x14ac:dyDescent="0.2">
      <c r="A391">
        <f>ROW(Source!A355)</f>
        <v>355</v>
      </c>
      <c r="B391">
        <v>61617792</v>
      </c>
      <c r="C391">
        <v>61619200</v>
      </c>
      <c r="D391">
        <v>56571773</v>
      </c>
      <c r="E391">
        <v>1</v>
      </c>
      <c r="F391">
        <v>1</v>
      </c>
      <c r="G391">
        <v>1</v>
      </c>
      <c r="H391">
        <v>2</v>
      </c>
      <c r="I391" t="s">
        <v>559</v>
      </c>
      <c r="J391" t="s">
        <v>560</v>
      </c>
      <c r="K391" t="s">
        <v>561</v>
      </c>
      <c r="L391">
        <v>1368</v>
      </c>
      <c r="N391">
        <v>1011</v>
      </c>
      <c r="O391" t="s">
        <v>299</v>
      </c>
      <c r="P391" t="s">
        <v>299</v>
      </c>
      <c r="Q391">
        <v>1</v>
      </c>
      <c r="W391">
        <v>0</v>
      </c>
      <c r="X391">
        <v>802529245</v>
      </c>
      <c r="Y391">
        <f>(AT391*ROUND(0.3,7))</f>
        <v>0.90599999999999992</v>
      </c>
      <c r="AA391">
        <v>0</v>
      </c>
      <c r="AB391">
        <v>1810.98</v>
      </c>
      <c r="AC391">
        <v>597.64</v>
      </c>
      <c r="AD391">
        <v>0</v>
      </c>
      <c r="AE391">
        <v>0</v>
      </c>
      <c r="AF391">
        <v>1472.34</v>
      </c>
      <c r="AG391">
        <v>597.64</v>
      </c>
      <c r="AH391">
        <v>0</v>
      </c>
      <c r="AI391">
        <v>1</v>
      </c>
      <c r="AJ391">
        <v>1.23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3</v>
      </c>
      <c r="AT391">
        <v>3.02</v>
      </c>
      <c r="AU391" t="s">
        <v>41</v>
      </c>
      <c r="AV391">
        <v>1</v>
      </c>
      <c r="AW391">
        <v>2</v>
      </c>
      <c r="AX391">
        <v>61619215</v>
      </c>
      <c r="AY391">
        <v>1</v>
      </c>
      <c r="AZ391">
        <v>0</v>
      </c>
      <c r="BA391">
        <v>399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4446.4668000000001</v>
      </c>
      <c r="BL391">
        <v>1804.8727999999999</v>
      </c>
      <c r="BM391">
        <v>0</v>
      </c>
      <c r="BN391">
        <v>0</v>
      </c>
      <c r="BO391">
        <v>3.02</v>
      </c>
      <c r="BP391">
        <v>1</v>
      </c>
      <c r="BQ391">
        <v>0</v>
      </c>
      <c r="BR391">
        <v>1333.9400399999997</v>
      </c>
      <c r="BS391">
        <v>541.46183999999994</v>
      </c>
      <c r="BT391">
        <v>0</v>
      </c>
      <c r="BU391">
        <v>0</v>
      </c>
      <c r="BV391">
        <v>0.90599999999999992</v>
      </c>
      <c r="BW391">
        <v>1</v>
      </c>
      <c r="CV391">
        <v>0</v>
      </c>
      <c r="CW391">
        <f>ROUND(Y391*Source!I355*DO391,7)</f>
        <v>0.90600000000000003</v>
      </c>
      <c r="CX391">
        <f>ROUND(Y391*Source!I355,7)</f>
        <v>0.90600000000000003</v>
      </c>
      <c r="CY391">
        <f>AB391</f>
        <v>1810.98</v>
      </c>
      <c r="CZ391">
        <f>AF391</f>
        <v>1472.34</v>
      </c>
      <c r="DA391">
        <f>AJ391</f>
        <v>1.23</v>
      </c>
      <c r="DB391">
        <f>ROUND((ROUND(AT391*CZ391,2)*ROUND(0.3,7)),6)</f>
        <v>1333.941</v>
      </c>
      <c r="DC391">
        <f>ROUND((ROUND(AT391*AG391,2)*ROUND(0.3,7)),6)</f>
        <v>541.46100000000001</v>
      </c>
      <c r="DD391" t="s">
        <v>3</v>
      </c>
      <c r="DE391" t="s">
        <v>3</v>
      </c>
      <c r="DF391">
        <f t="shared" si="131"/>
        <v>0</v>
      </c>
      <c r="DG391">
        <f>ROUND(ROUND(AF391*AJ391,2)*CX391,2)</f>
        <v>1640.75</v>
      </c>
      <c r="DH391">
        <f t="shared" si="129"/>
        <v>541.46</v>
      </c>
      <c r="DI391">
        <f t="shared" si="130"/>
        <v>0</v>
      </c>
      <c r="DJ391">
        <f>DG391+DH391</f>
        <v>2182.21</v>
      </c>
      <c r="DK391">
        <v>1</v>
      </c>
      <c r="DL391" t="s">
        <v>554</v>
      </c>
      <c r="DM391">
        <v>6</v>
      </c>
      <c r="DN391" t="s">
        <v>508</v>
      </c>
      <c r="DO391">
        <v>1</v>
      </c>
    </row>
    <row r="392" spans="1:119" x14ac:dyDescent="0.2">
      <c r="A392">
        <f>ROW(Source!A355)</f>
        <v>355</v>
      </c>
      <c r="B392">
        <v>61617792</v>
      </c>
      <c r="C392">
        <v>61619200</v>
      </c>
      <c r="D392">
        <v>56572833</v>
      </c>
      <c r="E392">
        <v>1</v>
      </c>
      <c r="F392">
        <v>1</v>
      </c>
      <c r="G392">
        <v>1</v>
      </c>
      <c r="H392">
        <v>2</v>
      </c>
      <c r="I392" t="s">
        <v>515</v>
      </c>
      <c r="J392" t="s">
        <v>516</v>
      </c>
      <c r="K392" t="s">
        <v>517</v>
      </c>
      <c r="L392">
        <v>1368</v>
      </c>
      <c r="N392">
        <v>1011</v>
      </c>
      <c r="O392" t="s">
        <v>299</v>
      </c>
      <c r="P392" t="s">
        <v>299</v>
      </c>
      <c r="Q392">
        <v>1</v>
      </c>
      <c r="W392">
        <v>0</v>
      </c>
      <c r="X392">
        <v>1230426758</v>
      </c>
      <c r="Y392">
        <f>(AT392*ROUND(0.3,7))</f>
        <v>3.0000000000000001E-3</v>
      </c>
      <c r="AA392">
        <v>0</v>
      </c>
      <c r="AB392">
        <v>546.22</v>
      </c>
      <c r="AC392">
        <v>444.91</v>
      </c>
      <c r="AD392">
        <v>0</v>
      </c>
      <c r="AE392">
        <v>0</v>
      </c>
      <c r="AF392">
        <v>546.22</v>
      </c>
      <c r="AG392">
        <v>444.91</v>
      </c>
      <c r="AH392">
        <v>0</v>
      </c>
      <c r="AI392">
        <v>1</v>
      </c>
      <c r="AJ392">
        <v>1</v>
      </c>
      <c r="AK392">
        <v>1</v>
      </c>
      <c r="AL392">
        <v>1</v>
      </c>
      <c r="AM392">
        <v>-2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3</v>
      </c>
      <c r="AT392">
        <v>0.01</v>
      </c>
      <c r="AU392" t="s">
        <v>41</v>
      </c>
      <c r="AV392">
        <v>1</v>
      </c>
      <c r="AW392">
        <v>2</v>
      </c>
      <c r="AX392">
        <v>61619216</v>
      </c>
      <c r="AY392">
        <v>1</v>
      </c>
      <c r="AZ392">
        <v>0</v>
      </c>
      <c r="BA392">
        <v>400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5.4622000000000002</v>
      </c>
      <c r="BL392">
        <v>4.4491000000000005</v>
      </c>
      <c r="BM392">
        <v>0</v>
      </c>
      <c r="BN392">
        <v>0</v>
      </c>
      <c r="BO392">
        <v>0.01</v>
      </c>
      <c r="BP392">
        <v>1</v>
      </c>
      <c r="BQ392">
        <v>0</v>
      </c>
      <c r="BR392">
        <v>1.63866</v>
      </c>
      <c r="BS392">
        <v>1.3347300000000002</v>
      </c>
      <c r="BT392">
        <v>0</v>
      </c>
      <c r="BU392">
        <v>0</v>
      </c>
      <c r="BV392">
        <v>3.0000000000000001E-3</v>
      </c>
      <c r="BW392">
        <v>1</v>
      </c>
      <c r="CV392">
        <v>0</v>
      </c>
      <c r="CW392">
        <f>ROUND(Y392*Source!I355*DO392,7)</f>
        <v>3.0000000000000001E-3</v>
      </c>
      <c r="CX392">
        <f>ROUND(Y392*Source!I355,7)</f>
        <v>3.0000000000000001E-3</v>
      </c>
      <c r="CY392">
        <f>AB392</f>
        <v>546.22</v>
      </c>
      <c r="CZ392">
        <f>AF392</f>
        <v>546.22</v>
      </c>
      <c r="DA392">
        <f>AJ392</f>
        <v>1</v>
      </c>
      <c r="DB392">
        <f>ROUND((ROUND(AT392*CZ392,2)*ROUND(0.3,7)),6)</f>
        <v>1.6379999999999999</v>
      </c>
      <c r="DC392">
        <f>ROUND((ROUND(AT392*AG392,2)*ROUND(0.3,7)),6)</f>
        <v>1.335</v>
      </c>
      <c r="DD392" t="s">
        <v>3</v>
      </c>
      <c r="DE392" t="s">
        <v>3</v>
      </c>
      <c r="DF392">
        <f t="shared" si="131"/>
        <v>0</v>
      </c>
      <c r="DG392">
        <f t="shared" ref="DG392:DG423" si="132">ROUND(ROUND(AF392,2)*CX392,2)</f>
        <v>1.64</v>
      </c>
      <c r="DH392">
        <f t="shared" si="129"/>
        <v>1.33</v>
      </c>
      <c r="DI392">
        <f t="shared" si="130"/>
        <v>0</v>
      </c>
      <c r="DJ392">
        <f>DG392+DH392</f>
        <v>2.9699999999999998</v>
      </c>
      <c r="DK392">
        <v>1</v>
      </c>
      <c r="DL392" t="s">
        <v>514</v>
      </c>
      <c r="DM392">
        <v>4</v>
      </c>
      <c r="DN392" t="s">
        <v>508</v>
      </c>
      <c r="DO392">
        <v>1</v>
      </c>
    </row>
    <row r="393" spans="1:119" x14ac:dyDescent="0.2">
      <c r="A393">
        <f>ROW(Source!A355)</f>
        <v>355</v>
      </c>
      <c r="B393">
        <v>61617792</v>
      </c>
      <c r="C393">
        <v>61619200</v>
      </c>
      <c r="D393">
        <v>56578363</v>
      </c>
      <c r="E393">
        <v>1</v>
      </c>
      <c r="F393">
        <v>1</v>
      </c>
      <c r="G393">
        <v>1</v>
      </c>
      <c r="H393">
        <v>3</v>
      </c>
      <c r="I393" t="s">
        <v>588</v>
      </c>
      <c r="J393" t="s">
        <v>589</v>
      </c>
      <c r="K393" t="s">
        <v>590</v>
      </c>
      <c r="L393">
        <v>1301</v>
      </c>
      <c r="N393">
        <v>1003</v>
      </c>
      <c r="O393" t="s">
        <v>591</v>
      </c>
      <c r="P393" t="s">
        <v>591</v>
      </c>
      <c r="Q393">
        <v>1</v>
      </c>
      <c r="W393">
        <v>0</v>
      </c>
      <c r="X393">
        <v>-1322345673</v>
      </c>
      <c r="Y393">
        <f>(AT393*ROUND(0,7))</f>
        <v>0</v>
      </c>
      <c r="AA393">
        <v>0.72</v>
      </c>
      <c r="AB393">
        <v>0</v>
      </c>
      <c r="AC393">
        <v>0</v>
      </c>
      <c r="AD393">
        <v>0</v>
      </c>
      <c r="AE393">
        <v>0.5</v>
      </c>
      <c r="AF393">
        <v>0</v>
      </c>
      <c r="AG393">
        <v>0</v>
      </c>
      <c r="AH393">
        <v>0</v>
      </c>
      <c r="AI393">
        <v>1.43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3</v>
      </c>
      <c r="AT393">
        <v>21.82</v>
      </c>
      <c r="AU393" t="s">
        <v>40</v>
      </c>
      <c r="AV393">
        <v>0</v>
      </c>
      <c r="AW393">
        <v>2</v>
      </c>
      <c r="AX393">
        <v>61619217</v>
      </c>
      <c r="AY393">
        <v>1</v>
      </c>
      <c r="AZ393">
        <v>0</v>
      </c>
      <c r="BA393">
        <v>401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10.91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V393">
        <v>0</v>
      </c>
      <c r="CW393">
        <v>0</v>
      </c>
      <c r="CX393">
        <f>ROUND(Y393*Source!I355,7)</f>
        <v>0</v>
      </c>
      <c r="CY393">
        <f t="shared" ref="CY393:CY398" si="133">AA393</f>
        <v>0.72</v>
      </c>
      <c r="CZ393">
        <f t="shared" ref="CZ393:CZ398" si="134">AE393</f>
        <v>0.5</v>
      </c>
      <c r="DA393">
        <f t="shared" ref="DA393:DA398" si="135">AI393</f>
        <v>1.43</v>
      </c>
      <c r="DB393">
        <f>ROUND((ROUND(AT393*CZ393,2)*ROUND(0,7)),6)</f>
        <v>0</v>
      </c>
      <c r="DC393">
        <f>ROUND((ROUND(AT393*AG393,2)*ROUND(0,7)),6)</f>
        <v>0</v>
      </c>
      <c r="DD393" t="s">
        <v>3</v>
      </c>
      <c r="DE393" t="s">
        <v>3</v>
      </c>
      <c r="DF393">
        <f>ROUND(ROUND(AE393*AI393,2)*CX393,2)</f>
        <v>0</v>
      </c>
      <c r="DG393">
        <f t="shared" si="132"/>
        <v>0</v>
      </c>
      <c r="DH393">
        <f t="shared" si="129"/>
        <v>0</v>
      </c>
      <c r="DI393">
        <f t="shared" si="130"/>
        <v>0</v>
      </c>
      <c r="DJ393">
        <f t="shared" ref="DJ393:DJ398" si="136">DF393</f>
        <v>0</v>
      </c>
      <c r="DK393">
        <v>0</v>
      </c>
      <c r="DL393" t="s">
        <v>3</v>
      </c>
      <c r="DM393">
        <v>0</v>
      </c>
      <c r="DN393" t="s">
        <v>3</v>
      </c>
      <c r="DO393">
        <v>0</v>
      </c>
    </row>
    <row r="394" spans="1:119" x14ac:dyDescent="0.2">
      <c r="A394">
        <f>ROW(Source!A355)</f>
        <v>355</v>
      </c>
      <c r="B394">
        <v>61617792</v>
      </c>
      <c r="C394">
        <v>61619200</v>
      </c>
      <c r="D394">
        <v>56580368</v>
      </c>
      <c r="E394">
        <v>1</v>
      </c>
      <c r="F394">
        <v>1</v>
      </c>
      <c r="G394">
        <v>1</v>
      </c>
      <c r="H394">
        <v>3</v>
      </c>
      <c r="I394" t="s">
        <v>529</v>
      </c>
      <c r="J394" t="s">
        <v>530</v>
      </c>
      <c r="K394" t="s">
        <v>531</v>
      </c>
      <c r="L394">
        <v>1346</v>
      </c>
      <c r="N394">
        <v>1009</v>
      </c>
      <c r="O394" t="s">
        <v>525</v>
      </c>
      <c r="P394" t="s">
        <v>525</v>
      </c>
      <c r="Q394">
        <v>1</v>
      </c>
      <c r="W394">
        <v>0</v>
      </c>
      <c r="X394">
        <v>-385218612</v>
      </c>
      <c r="Y394">
        <f>(AT394*ROUND(0,7))</f>
        <v>0</v>
      </c>
      <c r="AA394">
        <v>194.17</v>
      </c>
      <c r="AB394">
        <v>0</v>
      </c>
      <c r="AC394">
        <v>0</v>
      </c>
      <c r="AD394">
        <v>0</v>
      </c>
      <c r="AE394">
        <v>174.93</v>
      </c>
      <c r="AF394">
        <v>0</v>
      </c>
      <c r="AG394">
        <v>0</v>
      </c>
      <c r="AH394">
        <v>0</v>
      </c>
      <c r="AI394">
        <v>1.1100000000000001</v>
      </c>
      <c r="AJ394">
        <v>1</v>
      </c>
      <c r="AK394">
        <v>1</v>
      </c>
      <c r="AL394">
        <v>1</v>
      </c>
      <c r="AM394">
        <v>2</v>
      </c>
      <c r="AN394">
        <v>0</v>
      </c>
      <c r="AO394">
        <v>0</v>
      </c>
      <c r="AP394">
        <v>1</v>
      </c>
      <c r="AQ394">
        <v>1</v>
      </c>
      <c r="AR394">
        <v>0</v>
      </c>
      <c r="AS394" t="s">
        <v>3</v>
      </c>
      <c r="AT394">
        <v>0.02</v>
      </c>
      <c r="AU394" t="s">
        <v>40</v>
      </c>
      <c r="AV394">
        <v>0</v>
      </c>
      <c r="AW394">
        <v>2</v>
      </c>
      <c r="AX394">
        <v>61619218</v>
      </c>
      <c r="AY394">
        <v>1</v>
      </c>
      <c r="AZ394">
        <v>0</v>
      </c>
      <c r="BA394">
        <v>402</v>
      </c>
      <c r="BB394">
        <v>1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3.4986000000000002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1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ROUND(Y394*Source!I355,7)</f>
        <v>0</v>
      </c>
      <c r="CY394">
        <f t="shared" si="133"/>
        <v>194.17</v>
      </c>
      <c r="CZ394">
        <f t="shared" si="134"/>
        <v>174.93</v>
      </c>
      <c r="DA394">
        <f t="shared" si="135"/>
        <v>1.1100000000000001</v>
      </c>
      <c r="DB394">
        <f>ROUND((ROUND(AT394*CZ394,2)*ROUND(0,7)),6)</f>
        <v>0</v>
      </c>
      <c r="DC394">
        <f>ROUND((ROUND(AT394*AG394,2)*ROUND(0,7)),6)</f>
        <v>0</v>
      </c>
      <c r="DD394" t="s">
        <v>3</v>
      </c>
      <c r="DE394" t="s">
        <v>3</v>
      </c>
      <c r="DF394">
        <f>ROUND(ROUND(AE394*AI394,2)*CX394,2)</f>
        <v>0</v>
      </c>
      <c r="DG394">
        <f t="shared" si="132"/>
        <v>0</v>
      </c>
      <c r="DH394">
        <f t="shared" si="129"/>
        <v>0</v>
      </c>
      <c r="DI394">
        <f t="shared" si="130"/>
        <v>0</v>
      </c>
      <c r="DJ394">
        <f t="shared" si="136"/>
        <v>0</v>
      </c>
      <c r="DK394">
        <v>0</v>
      </c>
      <c r="DL394" t="s">
        <v>3</v>
      </c>
      <c r="DM394">
        <v>0</v>
      </c>
      <c r="DN394" t="s">
        <v>3</v>
      </c>
      <c r="DO394">
        <v>0</v>
      </c>
    </row>
    <row r="395" spans="1:119" x14ac:dyDescent="0.2">
      <c r="A395">
        <f>ROW(Source!A355)</f>
        <v>355</v>
      </c>
      <c r="B395">
        <v>61617792</v>
      </c>
      <c r="C395">
        <v>61619200</v>
      </c>
      <c r="D395">
        <v>56610084</v>
      </c>
      <c r="E395">
        <v>1</v>
      </c>
      <c r="F395">
        <v>1</v>
      </c>
      <c r="G395">
        <v>1</v>
      </c>
      <c r="H395">
        <v>3</v>
      </c>
      <c r="I395" t="s">
        <v>562</v>
      </c>
      <c r="J395" t="s">
        <v>563</v>
      </c>
      <c r="K395" t="s">
        <v>564</v>
      </c>
      <c r="L395">
        <v>1346</v>
      </c>
      <c r="N395">
        <v>1009</v>
      </c>
      <c r="O395" t="s">
        <v>525</v>
      </c>
      <c r="P395" t="s">
        <v>525</v>
      </c>
      <c r="Q395">
        <v>1</v>
      </c>
      <c r="W395">
        <v>0</v>
      </c>
      <c r="X395">
        <v>50985725</v>
      </c>
      <c r="Y395">
        <f>(AT395*ROUND(0,7))</f>
        <v>0</v>
      </c>
      <c r="AA395">
        <v>103.84</v>
      </c>
      <c r="AB395">
        <v>0</v>
      </c>
      <c r="AC395">
        <v>0</v>
      </c>
      <c r="AD395">
        <v>0</v>
      </c>
      <c r="AE395">
        <v>79.88</v>
      </c>
      <c r="AF395">
        <v>0</v>
      </c>
      <c r="AG395">
        <v>0</v>
      </c>
      <c r="AH395">
        <v>0</v>
      </c>
      <c r="AI395">
        <v>1.3</v>
      </c>
      <c r="AJ395">
        <v>1</v>
      </c>
      <c r="AK395">
        <v>1</v>
      </c>
      <c r="AL395">
        <v>1</v>
      </c>
      <c r="AM395">
        <v>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3</v>
      </c>
      <c r="AT395">
        <v>0.13</v>
      </c>
      <c r="AU395" t="s">
        <v>40</v>
      </c>
      <c r="AV395">
        <v>0</v>
      </c>
      <c r="AW395">
        <v>2</v>
      </c>
      <c r="AX395">
        <v>61619219</v>
      </c>
      <c r="AY395">
        <v>1</v>
      </c>
      <c r="AZ395">
        <v>0</v>
      </c>
      <c r="BA395">
        <v>403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10.384399999999999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V395">
        <v>0</v>
      </c>
      <c r="CW395">
        <v>0</v>
      </c>
      <c r="CX395">
        <f>ROUND(Y395*Source!I355,7)</f>
        <v>0</v>
      </c>
      <c r="CY395">
        <f t="shared" si="133"/>
        <v>103.84</v>
      </c>
      <c r="CZ395">
        <f t="shared" si="134"/>
        <v>79.88</v>
      </c>
      <c r="DA395">
        <f t="shared" si="135"/>
        <v>1.3</v>
      </c>
      <c r="DB395">
        <f>ROUND((ROUND(AT395*CZ395,2)*ROUND(0,7)),6)</f>
        <v>0</v>
      </c>
      <c r="DC395">
        <f>ROUND((ROUND(AT395*AG395,2)*ROUND(0,7)),6)</f>
        <v>0</v>
      </c>
      <c r="DD395" t="s">
        <v>3</v>
      </c>
      <c r="DE395" t="s">
        <v>3</v>
      </c>
      <c r="DF395">
        <f>ROUND(ROUND(AE395*AI395,2)*CX395,2)</f>
        <v>0</v>
      </c>
      <c r="DG395">
        <f t="shared" si="132"/>
        <v>0</v>
      </c>
      <c r="DH395">
        <f t="shared" si="129"/>
        <v>0</v>
      </c>
      <c r="DI395">
        <f t="shared" si="130"/>
        <v>0</v>
      </c>
      <c r="DJ395">
        <f t="shared" si="136"/>
        <v>0</v>
      </c>
      <c r="DK395">
        <v>0</v>
      </c>
      <c r="DL395" t="s">
        <v>3</v>
      </c>
      <c r="DM395">
        <v>0</v>
      </c>
      <c r="DN395" t="s">
        <v>3</v>
      </c>
      <c r="DO395">
        <v>0</v>
      </c>
    </row>
    <row r="396" spans="1:119" x14ac:dyDescent="0.2">
      <c r="A396">
        <f>ROW(Source!A355)</f>
        <v>355</v>
      </c>
      <c r="B396">
        <v>61617792</v>
      </c>
      <c r="C396">
        <v>61619200</v>
      </c>
      <c r="D396">
        <v>56610130</v>
      </c>
      <c r="E396">
        <v>1</v>
      </c>
      <c r="F396">
        <v>1</v>
      </c>
      <c r="G396">
        <v>1</v>
      </c>
      <c r="H396">
        <v>3</v>
      </c>
      <c r="I396" t="s">
        <v>579</v>
      </c>
      <c r="J396" t="s">
        <v>580</v>
      </c>
      <c r="K396" t="s">
        <v>581</v>
      </c>
      <c r="L396">
        <v>1348</v>
      </c>
      <c r="N396">
        <v>1009</v>
      </c>
      <c r="O396" t="s">
        <v>59</v>
      </c>
      <c r="P396" t="s">
        <v>59</v>
      </c>
      <c r="Q396">
        <v>1000</v>
      </c>
      <c r="W396">
        <v>0</v>
      </c>
      <c r="X396">
        <v>-246350641</v>
      </c>
      <c r="Y396">
        <f>(AT396*ROUND(0,7))</f>
        <v>0</v>
      </c>
      <c r="AA396">
        <v>89313.99</v>
      </c>
      <c r="AB396">
        <v>0</v>
      </c>
      <c r="AC396">
        <v>0</v>
      </c>
      <c r="AD396">
        <v>0</v>
      </c>
      <c r="AE396">
        <v>82698.14</v>
      </c>
      <c r="AF396">
        <v>0</v>
      </c>
      <c r="AG396">
        <v>0</v>
      </c>
      <c r="AH396">
        <v>0</v>
      </c>
      <c r="AI396">
        <v>1.08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3</v>
      </c>
      <c r="AT396">
        <v>2.0000000000000002E-5</v>
      </c>
      <c r="AU396" t="s">
        <v>40</v>
      </c>
      <c r="AV396">
        <v>0</v>
      </c>
      <c r="AW396">
        <v>2</v>
      </c>
      <c r="AX396">
        <v>61619220</v>
      </c>
      <c r="AY396">
        <v>1</v>
      </c>
      <c r="AZ396">
        <v>0</v>
      </c>
      <c r="BA396">
        <v>404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1.6539628000000002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ROUND(Y396*Source!I355,7)</f>
        <v>0</v>
      </c>
      <c r="CY396">
        <f t="shared" si="133"/>
        <v>89313.99</v>
      </c>
      <c r="CZ396">
        <f t="shared" si="134"/>
        <v>82698.14</v>
      </c>
      <c r="DA396">
        <f t="shared" si="135"/>
        <v>1.08</v>
      </c>
      <c r="DB396">
        <f>ROUND((ROUND(AT396*CZ396,2)*ROUND(0,7)),6)</f>
        <v>0</v>
      </c>
      <c r="DC396">
        <f>ROUND((ROUND(AT396*AG396,2)*ROUND(0,7)),6)</f>
        <v>0</v>
      </c>
      <c r="DD396" t="s">
        <v>3</v>
      </c>
      <c r="DE396" t="s">
        <v>3</v>
      </c>
      <c r="DF396">
        <f>ROUND(ROUND(AE396*AI396,2)*CX396,2)</f>
        <v>0</v>
      </c>
      <c r="DG396">
        <f t="shared" si="132"/>
        <v>0</v>
      </c>
      <c r="DH396">
        <f t="shared" si="129"/>
        <v>0</v>
      </c>
      <c r="DI396">
        <f t="shared" si="130"/>
        <v>0</v>
      </c>
      <c r="DJ396">
        <f t="shared" si="136"/>
        <v>0</v>
      </c>
      <c r="DK396">
        <v>0</v>
      </c>
      <c r="DL396" t="s">
        <v>3</v>
      </c>
      <c r="DM396">
        <v>0</v>
      </c>
      <c r="DN396" t="s">
        <v>3</v>
      </c>
      <c r="DO396">
        <v>0</v>
      </c>
    </row>
    <row r="397" spans="1:119" x14ac:dyDescent="0.2">
      <c r="A397">
        <f>ROW(Source!A355)</f>
        <v>355</v>
      </c>
      <c r="B397">
        <v>61617792</v>
      </c>
      <c r="C397">
        <v>61619200</v>
      </c>
      <c r="D397">
        <v>56622749</v>
      </c>
      <c r="E397">
        <v>1</v>
      </c>
      <c r="F397">
        <v>1</v>
      </c>
      <c r="G397">
        <v>1</v>
      </c>
      <c r="H397">
        <v>3</v>
      </c>
      <c r="I397" t="s">
        <v>592</v>
      </c>
      <c r="J397" t="s">
        <v>593</v>
      </c>
      <c r="K397" t="s">
        <v>594</v>
      </c>
      <c r="L397">
        <v>1407</v>
      </c>
      <c r="N397">
        <v>1013</v>
      </c>
      <c r="O397" t="s">
        <v>595</v>
      </c>
      <c r="P397" t="s">
        <v>595</v>
      </c>
      <c r="Q397">
        <v>1</v>
      </c>
      <c r="W397">
        <v>0</v>
      </c>
      <c r="X397">
        <v>1796783163</v>
      </c>
      <c r="Y397">
        <f>(AT397*ROUND(0,7))</f>
        <v>0</v>
      </c>
      <c r="AA397">
        <v>3988.24</v>
      </c>
      <c r="AB397">
        <v>0</v>
      </c>
      <c r="AC397">
        <v>0</v>
      </c>
      <c r="AD397">
        <v>0</v>
      </c>
      <c r="AE397">
        <v>3658.94</v>
      </c>
      <c r="AF397">
        <v>0</v>
      </c>
      <c r="AG397">
        <v>0</v>
      </c>
      <c r="AH397">
        <v>0</v>
      </c>
      <c r="AI397">
        <v>1.0900000000000001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3</v>
      </c>
      <c r="AT397">
        <v>6.0000000000000001E-3</v>
      </c>
      <c r="AU397" t="s">
        <v>40</v>
      </c>
      <c r="AV397">
        <v>0</v>
      </c>
      <c r="AW397">
        <v>2</v>
      </c>
      <c r="AX397">
        <v>61619221</v>
      </c>
      <c r="AY397">
        <v>1</v>
      </c>
      <c r="AZ397">
        <v>0</v>
      </c>
      <c r="BA397">
        <v>405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21.95364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ROUND(Y397*Source!I355,7)</f>
        <v>0</v>
      </c>
      <c r="CY397">
        <f t="shared" si="133"/>
        <v>3988.24</v>
      </c>
      <c r="CZ397">
        <f t="shared" si="134"/>
        <v>3658.94</v>
      </c>
      <c r="DA397">
        <f t="shared" si="135"/>
        <v>1.0900000000000001</v>
      </c>
      <c r="DB397">
        <f>ROUND((ROUND(AT397*CZ397,2)*ROUND(0,7)),6)</f>
        <v>0</v>
      </c>
      <c r="DC397">
        <f>ROUND((ROUND(AT397*AG397,2)*ROUND(0,7)),6)</f>
        <v>0</v>
      </c>
      <c r="DD397" t="s">
        <v>3</v>
      </c>
      <c r="DE397" t="s">
        <v>3</v>
      </c>
      <c r="DF397">
        <f>ROUND(ROUND(AE397*AI397,2)*CX397,2)</f>
        <v>0</v>
      </c>
      <c r="DG397">
        <f t="shared" si="132"/>
        <v>0</v>
      </c>
      <c r="DH397">
        <f t="shared" si="129"/>
        <v>0</v>
      </c>
      <c r="DI397">
        <f t="shared" si="130"/>
        <v>0</v>
      </c>
      <c r="DJ397">
        <f t="shared" si="136"/>
        <v>0</v>
      </c>
      <c r="DK397">
        <v>0</v>
      </c>
      <c r="DL397" t="s">
        <v>3</v>
      </c>
      <c r="DM397">
        <v>0</v>
      </c>
      <c r="DN397" t="s">
        <v>3</v>
      </c>
      <c r="DO397">
        <v>0</v>
      </c>
    </row>
    <row r="398" spans="1:119" x14ac:dyDescent="0.2">
      <c r="A398">
        <f>ROW(Source!A355)</f>
        <v>355</v>
      </c>
      <c r="B398">
        <v>61617792</v>
      </c>
      <c r="C398">
        <v>61619200</v>
      </c>
      <c r="D398">
        <v>56223463</v>
      </c>
      <c r="E398">
        <v>108</v>
      </c>
      <c r="F398">
        <v>1</v>
      </c>
      <c r="G398">
        <v>1</v>
      </c>
      <c r="H398">
        <v>3</v>
      </c>
      <c r="I398" t="s">
        <v>565</v>
      </c>
      <c r="J398" t="s">
        <v>3</v>
      </c>
      <c r="K398" t="s">
        <v>566</v>
      </c>
      <c r="L398">
        <v>3277935</v>
      </c>
      <c r="N398">
        <v>1013</v>
      </c>
      <c r="O398" t="s">
        <v>567</v>
      </c>
      <c r="P398" t="s">
        <v>567</v>
      </c>
      <c r="Q398">
        <v>1</v>
      </c>
      <c r="W398">
        <v>0</v>
      </c>
      <c r="X398">
        <v>274903907</v>
      </c>
      <c r="Y398">
        <f>AT398</f>
        <v>2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1</v>
      </c>
      <c r="AJ398">
        <v>1</v>
      </c>
      <c r="AK398">
        <v>1</v>
      </c>
      <c r="AL398">
        <v>1</v>
      </c>
      <c r="AM398">
        <v>-2</v>
      </c>
      <c r="AN398">
        <v>0</v>
      </c>
      <c r="AO398">
        <v>0</v>
      </c>
      <c r="AP398">
        <v>0</v>
      </c>
      <c r="AQ398">
        <v>1</v>
      </c>
      <c r="AR398">
        <v>0</v>
      </c>
      <c r="AS398" t="s">
        <v>3</v>
      </c>
      <c r="AT398">
        <v>2</v>
      </c>
      <c r="AU398" t="s">
        <v>3</v>
      </c>
      <c r="AV398">
        <v>0</v>
      </c>
      <c r="AW398">
        <v>2</v>
      </c>
      <c r="AX398">
        <v>61619222</v>
      </c>
      <c r="AY398">
        <v>1</v>
      </c>
      <c r="AZ398">
        <v>2048</v>
      </c>
      <c r="BA398">
        <v>406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ROUND(Y398*Source!I355,7)</f>
        <v>2</v>
      </c>
      <c r="CY398">
        <f t="shared" si="133"/>
        <v>0</v>
      </c>
      <c r="CZ398">
        <f t="shared" si="134"/>
        <v>0</v>
      </c>
      <c r="DA398">
        <f t="shared" si="135"/>
        <v>1</v>
      </c>
      <c r="DB398">
        <f>ROUND(ROUND(AT398*CZ398,2),6)</f>
        <v>0</v>
      </c>
      <c r="DC398">
        <f>ROUND(ROUND(AT398*AG398,2),6)</f>
        <v>0</v>
      </c>
      <c r="DD398" t="s">
        <v>3</v>
      </c>
      <c r="DE398" t="s">
        <v>3</v>
      </c>
      <c r="DF398">
        <f t="shared" ref="DF398:DF403" si="137">ROUND(ROUND(AE398,2)*CX398,2)</f>
        <v>0</v>
      </c>
      <c r="DG398">
        <f t="shared" si="132"/>
        <v>0</v>
      </c>
      <c r="DH398">
        <f t="shared" si="129"/>
        <v>0</v>
      </c>
      <c r="DI398">
        <f t="shared" si="130"/>
        <v>0</v>
      </c>
      <c r="DJ398">
        <f t="shared" si="136"/>
        <v>0</v>
      </c>
      <c r="DK398">
        <v>0</v>
      </c>
      <c r="DL398" t="s">
        <v>3</v>
      </c>
      <c r="DM398">
        <v>0</v>
      </c>
      <c r="DN398" t="s">
        <v>3</v>
      </c>
      <c r="DO398">
        <v>0</v>
      </c>
    </row>
    <row r="399" spans="1:119" x14ac:dyDescent="0.2">
      <c r="A399">
        <f>ROW(Source!A356)</f>
        <v>356</v>
      </c>
      <c r="B399">
        <v>61617792</v>
      </c>
      <c r="C399">
        <v>61619223</v>
      </c>
      <c r="D399">
        <v>37064878</v>
      </c>
      <c r="E399">
        <v>108</v>
      </c>
      <c r="F399">
        <v>1</v>
      </c>
      <c r="G399">
        <v>1</v>
      </c>
      <c r="H399">
        <v>1</v>
      </c>
      <c r="I399" t="s">
        <v>568</v>
      </c>
      <c r="J399" t="s">
        <v>3</v>
      </c>
      <c r="K399" t="s">
        <v>569</v>
      </c>
      <c r="L399">
        <v>1191</v>
      </c>
      <c r="N399">
        <v>1013</v>
      </c>
      <c r="O399" t="s">
        <v>508</v>
      </c>
      <c r="P399" t="s">
        <v>508</v>
      </c>
      <c r="Q399">
        <v>1</v>
      </c>
      <c r="W399">
        <v>0</v>
      </c>
      <c r="X399">
        <v>-2012709214</v>
      </c>
      <c r="Y399">
        <f>(AT399*ROUND(0.3,7))</f>
        <v>2.7809999999999997</v>
      </c>
      <c r="AA399">
        <v>0</v>
      </c>
      <c r="AB399">
        <v>0</v>
      </c>
      <c r="AC399">
        <v>0</v>
      </c>
      <c r="AD399">
        <v>434.95</v>
      </c>
      <c r="AE399">
        <v>0</v>
      </c>
      <c r="AF399">
        <v>0</v>
      </c>
      <c r="AG399">
        <v>0</v>
      </c>
      <c r="AH399">
        <v>434.95</v>
      </c>
      <c r="AI399">
        <v>1</v>
      </c>
      <c r="AJ399">
        <v>1</v>
      </c>
      <c r="AK399">
        <v>1</v>
      </c>
      <c r="AL399">
        <v>1</v>
      </c>
      <c r="AM399">
        <v>-2</v>
      </c>
      <c r="AN399">
        <v>0</v>
      </c>
      <c r="AO399">
        <v>0</v>
      </c>
      <c r="AP399">
        <v>1</v>
      </c>
      <c r="AQ399">
        <v>1</v>
      </c>
      <c r="AR399">
        <v>0</v>
      </c>
      <c r="AS399" t="s">
        <v>3</v>
      </c>
      <c r="AT399">
        <v>9.27</v>
      </c>
      <c r="AU399" t="s">
        <v>41</v>
      </c>
      <c r="AV399">
        <v>1</v>
      </c>
      <c r="AW399">
        <v>2</v>
      </c>
      <c r="AX399">
        <v>61619232</v>
      </c>
      <c r="AY399">
        <v>1</v>
      </c>
      <c r="AZ399">
        <v>0</v>
      </c>
      <c r="BA399">
        <v>407</v>
      </c>
      <c r="BB399">
        <v>1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4031.9864999999995</v>
      </c>
      <c r="BN399">
        <v>9.27</v>
      </c>
      <c r="BO399">
        <v>0</v>
      </c>
      <c r="BP399">
        <v>1</v>
      </c>
      <c r="BQ399">
        <v>0</v>
      </c>
      <c r="BR399">
        <v>0</v>
      </c>
      <c r="BS399">
        <v>0</v>
      </c>
      <c r="BT399">
        <v>1209.5959499999999</v>
      </c>
      <c r="BU399">
        <v>2.7809999999999997</v>
      </c>
      <c r="BV399">
        <v>0</v>
      </c>
      <c r="BW399">
        <v>1</v>
      </c>
      <c r="CU399">
        <f>ROUND(AT399*Source!I356*AH399*AL399,2)</f>
        <v>806.4</v>
      </c>
      <c r="CV399">
        <f>ROUND(Y399*Source!I356,7)</f>
        <v>0.55620000000000003</v>
      </c>
      <c r="CW399">
        <v>0</v>
      </c>
      <c r="CX399">
        <f>ROUND(Y399*Source!I356,7)</f>
        <v>0.55620000000000003</v>
      </c>
      <c r="CY399">
        <f>AD399</f>
        <v>434.95</v>
      </c>
      <c r="CZ399">
        <f>AH399</f>
        <v>434.95</v>
      </c>
      <c r="DA399">
        <f>AL399</f>
        <v>1</v>
      </c>
      <c r="DB399">
        <f>ROUND((ROUND(AT399*CZ399,2)*ROUND(0.3,7)),6)</f>
        <v>1209.597</v>
      </c>
      <c r="DC399">
        <f>ROUND((ROUND(AT399*AG399,2)*ROUND(0.3,7)),6)</f>
        <v>0</v>
      </c>
      <c r="DD399" t="s">
        <v>3</v>
      </c>
      <c r="DE399" t="s">
        <v>3</v>
      </c>
      <c r="DF399">
        <f t="shared" si="137"/>
        <v>0</v>
      </c>
      <c r="DG399">
        <f t="shared" si="132"/>
        <v>0</v>
      </c>
      <c r="DH399">
        <f t="shared" si="129"/>
        <v>0</v>
      </c>
      <c r="DI399">
        <f t="shared" si="130"/>
        <v>241.92</v>
      </c>
      <c r="DJ399">
        <f>DI399</f>
        <v>241.92</v>
      </c>
      <c r="DK399">
        <v>1</v>
      </c>
      <c r="DL399" t="s">
        <v>3</v>
      </c>
      <c r="DM399">
        <v>0</v>
      </c>
      <c r="DN399" t="s">
        <v>3</v>
      </c>
      <c r="DO399">
        <v>0</v>
      </c>
    </row>
    <row r="400" spans="1:119" x14ac:dyDescent="0.2">
      <c r="A400">
        <f>ROW(Source!A356)</f>
        <v>356</v>
      </c>
      <c r="B400">
        <v>61617792</v>
      </c>
      <c r="C400">
        <v>61619223</v>
      </c>
      <c r="D400">
        <v>37064876</v>
      </c>
      <c r="E400">
        <v>108</v>
      </c>
      <c r="F400">
        <v>1</v>
      </c>
      <c r="G400">
        <v>1</v>
      </c>
      <c r="H400">
        <v>1</v>
      </c>
      <c r="I400" t="s">
        <v>509</v>
      </c>
      <c r="J400" t="s">
        <v>3</v>
      </c>
      <c r="K400" t="s">
        <v>510</v>
      </c>
      <c r="L400">
        <v>1191</v>
      </c>
      <c r="N400">
        <v>1013</v>
      </c>
      <c r="O400" t="s">
        <v>508</v>
      </c>
      <c r="P400" t="s">
        <v>508</v>
      </c>
      <c r="Q400">
        <v>1</v>
      </c>
      <c r="W400">
        <v>0</v>
      </c>
      <c r="X400">
        <v>-1417349443</v>
      </c>
      <c r="Y400">
        <f>(AT400*ROUND(0.3,7))</f>
        <v>0.10200000000000001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3</v>
      </c>
      <c r="AT400">
        <v>0.34</v>
      </c>
      <c r="AU400" t="s">
        <v>41</v>
      </c>
      <c r="AV400">
        <v>2</v>
      </c>
      <c r="AW400">
        <v>2</v>
      </c>
      <c r="AX400">
        <v>61619233</v>
      </c>
      <c r="AY400">
        <v>1</v>
      </c>
      <c r="AZ400">
        <v>0</v>
      </c>
      <c r="BA400">
        <v>408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V400">
        <v>0</v>
      </c>
      <c r="CW400">
        <v>0</v>
      </c>
      <c r="CX400">
        <f>ROUND(Y400*Source!I356,7)</f>
        <v>2.0400000000000001E-2</v>
      </c>
      <c r="CY400">
        <f>AD400</f>
        <v>0</v>
      </c>
      <c r="CZ400">
        <f>AH400</f>
        <v>0</v>
      </c>
      <c r="DA400">
        <f>AL400</f>
        <v>1</v>
      </c>
      <c r="DB400">
        <f>ROUND((ROUND(AT400*CZ400,2)*ROUND(0.3,7)),6)</f>
        <v>0</v>
      </c>
      <c r="DC400">
        <f>ROUND((ROUND(AT400*AG400,2)*ROUND(0.3,7)),6)</f>
        <v>0</v>
      </c>
      <c r="DD400" t="s">
        <v>3</v>
      </c>
      <c r="DE400" t="s">
        <v>3</v>
      </c>
      <c r="DF400">
        <f t="shared" si="137"/>
        <v>0</v>
      </c>
      <c r="DG400">
        <f t="shared" si="132"/>
        <v>0</v>
      </c>
      <c r="DH400">
        <f t="shared" si="129"/>
        <v>0</v>
      </c>
      <c r="DI400">
        <f t="shared" si="130"/>
        <v>0</v>
      </c>
      <c r="DJ400">
        <f>DI400</f>
        <v>0</v>
      </c>
      <c r="DK400">
        <v>0</v>
      </c>
      <c r="DL400" t="s">
        <v>3</v>
      </c>
      <c r="DM400">
        <v>0</v>
      </c>
      <c r="DN400" t="s">
        <v>3</v>
      </c>
      <c r="DO400">
        <v>0</v>
      </c>
    </row>
    <row r="401" spans="1:119" x14ac:dyDescent="0.2">
      <c r="A401">
        <f>ROW(Source!A356)</f>
        <v>356</v>
      </c>
      <c r="B401">
        <v>61617792</v>
      </c>
      <c r="C401">
        <v>61619223</v>
      </c>
      <c r="D401">
        <v>56571417</v>
      </c>
      <c r="E401">
        <v>1</v>
      </c>
      <c r="F401">
        <v>1</v>
      </c>
      <c r="G401">
        <v>1</v>
      </c>
      <c r="H401">
        <v>2</v>
      </c>
      <c r="I401" t="s">
        <v>551</v>
      </c>
      <c r="J401" t="s">
        <v>552</v>
      </c>
      <c r="K401" t="s">
        <v>553</v>
      </c>
      <c r="L401">
        <v>1368</v>
      </c>
      <c r="N401">
        <v>1011</v>
      </c>
      <c r="O401" t="s">
        <v>299</v>
      </c>
      <c r="P401" t="s">
        <v>299</v>
      </c>
      <c r="Q401">
        <v>1</v>
      </c>
      <c r="W401">
        <v>0</v>
      </c>
      <c r="X401">
        <v>-848025172</v>
      </c>
      <c r="Y401">
        <f>(AT401*ROUND(0.3,7))</f>
        <v>5.1000000000000004E-2</v>
      </c>
      <c r="AA401">
        <v>0</v>
      </c>
      <c r="AB401">
        <v>1406.6</v>
      </c>
      <c r="AC401">
        <v>597.64</v>
      </c>
      <c r="AD401">
        <v>0</v>
      </c>
      <c r="AE401">
        <v>0</v>
      </c>
      <c r="AF401">
        <v>1406.6</v>
      </c>
      <c r="AG401">
        <v>597.64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3</v>
      </c>
      <c r="AT401">
        <v>0.17</v>
      </c>
      <c r="AU401" t="s">
        <v>41</v>
      </c>
      <c r="AV401">
        <v>1</v>
      </c>
      <c r="AW401">
        <v>2</v>
      </c>
      <c r="AX401">
        <v>61619234</v>
      </c>
      <c r="AY401">
        <v>1</v>
      </c>
      <c r="AZ401">
        <v>0</v>
      </c>
      <c r="BA401">
        <v>409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239.12200000000001</v>
      </c>
      <c r="BL401">
        <v>101.59880000000001</v>
      </c>
      <c r="BM401">
        <v>0</v>
      </c>
      <c r="BN401">
        <v>0</v>
      </c>
      <c r="BO401">
        <v>0.17</v>
      </c>
      <c r="BP401">
        <v>1</v>
      </c>
      <c r="BQ401">
        <v>0</v>
      </c>
      <c r="BR401">
        <v>71.736599999999996</v>
      </c>
      <c r="BS401">
        <v>30.47964</v>
      </c>
      <c r="BT401">
        <v>0</v>
      </c>
      <c r="BU401">
        <v>0</v>
      </c>
      <c r="BV401">
        <v>5.1000000000000004E-2</v>
      </c>
      <c r="BW401">
        <v>1</v>
      </c>
      <c r="CV401">
        <v>0</v>
      </c>
      <c r="CW401">
        <f>ROUND(Y401*Source!I356*DO401,7)</f>
        <v>1.0200000000000001E-2</v>
      </c>
      <c r="CX401">
        <f>ROUND(Y401*Source!I356,7)</f>
        <v>1.0200000000000001E-2</v>
      </c>
      <c r="CY401">
        <f>AB401</f>
        <v>1406.6</v>
      </c>
      <c r="CZ401">
        <f>AF401</f>
        <v>1406.6</v>
      </c>
      <c r="DA401">
        <f>AJ401</f>
        <v>1</v>
      </c>
      <c r="DB401">
        <f>ROUND((ROUND(AT401*CZ401,2)*ROUND(0.3,7)),6)</f>
        <v>71.736000000000004</v>
      </c>
      <c r="DC401">
        <f>ROUND((ROUND(AT401*AG401,2)*ROUND(0.3,7)),6)</f>
        <v>30.48</v>
      </c>
      <c r="DD401" t="s">
        <v>3</v>
      </c>
      <c r="DE401" t="s">
        <v>3</v>
      </c>
      <c r="DF401">
        <f t="shared" si="137"/>
        <v>0</v>
      </c>
      <c r="DG401">
        <f t="shared" si="132"/>
        <v>14.35</v>
      </c>
      <c r="DH401">
        <f t="shared" si="129"/>
        <v>6.1</v>
      </c>
      <c r="DI401">
        <f t="shared" si="130"/>
        <v>0</v>
      </c>
      <c r="DJ401">
        <f>DG401+DH401</f>
        <v>20.45</v>
      </c>
      <c r="DK401">
        <v>1</v>
      </c>
      <c r="DL401" t="s">
        <v>554</v>
      </c>
      <c r="DM401">
        <v>6</v>
      </c>
      <c r="DN401" t="s">
        <v>508</v>
      </c>
      <c r="DO401">
        <v>1</v>
      </c>
    </row>
    <row r="402" spans="1:119" x14ac:dyDescent="0.2">
      <c r="A402">
        <f>ROW(Source!A356)</f>
        <v>356</v>
      </c>
      <c r="B402">
        <v>61617792</v>
      </c>
      <c r="C402">
        <v>61619223</v>
      </c>
      <c r="D402">
        <v>56572833</v>
      </c>
      <c r="E402">
        <v>1</v>
      </c>
      <c r="F402">
        <v>1</v>
      </c>
      <c r="G402">
        <v>1</v>
      </c>
      <c r="H402">
        <v>2</v>
      </c>
      <c r="I402" t="s">
        <v>515</v>
      </c>
      <c r="J402" t="s">
        <v>516</v>
      </c>
      <c r="K402" t="s">
        <v>517</v>
      </c>
      <c r="L402">
        <v>1368</v>
      </c>
      <c r="N402">
        <v>1011</v>
      </c>
      <c r="O402" t="s">
        <v>299</v>
      </c>
      <c r="P402" t="s">
        <v>299</v>
      </c>
      <c r="Q402">
        <v>1</v>
      </c>
      <c r="W402">
        <v>0</v>
      </c>
      <c r="X402">
        <v>1230426758</v>
      </c>
      <c r="Y402">
        <f>(AT402*ROUND(0.3,7))</f>
        <v>5.1000000000000004E-2</v>
      </c>
      <c r="AA402">
        <v>0</v>
      </c>
      <c r="AB402">
        <v>546.22</v>
      </c>
      <c r="AC402">
        <v>444.91</v>
      </c>
      <c r="AD402">
        <v>0</v>
      </c>
      <c r="AE402">
        <v>0</v>
      </c>
      <c r="AF402">
        <v>546.22</v>
      </c>
      <c r="AG402">
        <v>444.91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3</v>
      </c>
      <c r="AT402">
        <v>0.17</v>
      </c>
      <c r="AU402" t="s">
        <v>41</v>
      </c>
      <c r="AV402">
        <v>1</v>
      </c>
      <c r="AW402">
        <v>2</v>
      </c>
      <c r="AX402">
        <v>61619235</v>
      </c>
      <c r="AY402">
        <v>1</v>
      </c>
      <c r="AZ402">
        <v>0</v>
      </c>
      <c r="BA402">
        <v>410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92.857400000000013</v>
      </c>
      <c r="BL402">
        <v>75.634700000000009</v>
      </c>
      <c r="BM402">
        <v>0</v>
      </c>
      <c r="BN402">
        <v>0</v>
      </c>
      <c r="BO402">
        <v>0.17</v>
      </c>
      <c r="BP402">
        <v>1</v>
      </c>
      <c r="BQ402">
        <v>0</v>
      </c>
      <c r="BR402">
        <v>27.857220000000002</v>
      </c>
      <c r="BS402">
        <v>22.690410000000004</v>
      </c>
      <c r="BT402">
        <v>0</v>
      </c>
      <c r="BU402">
        <v>0</v>
      </c>
      <c r="BV402">
        <v>5.1000000000000004E-2</v>
      </c>
      <c r="BW402">
        <v>1</v>
      </c>
      <c r="CV402">
        <v>0</v>
      </c>
      <c r="CW402">
        <f>ROUND(Y402*Source!I356*DO402,7)</f>
        <v>1.0200000000000001E-2</v>
      </c>
      <c r="CX402">
        <f>ROUND(Y402*Source!I356,7)</f>
        <v>1.0200000000000001E-2</v>
      </c>
      <c r="CY402">
        <f>AB402</f>
        <v>546.22</v>
      </c>
      <c r="CZ402">
        <f>AF402</f>
        <v>546.22</v>
      </c>
      <c r="DA402">
        <f>AJ402</f>
        <v>1</v>
      </c>
      <c r="DB402">
        <f>ROUND((ROUND(AT402*CZ402,2)*ROUND(0.3,7)),6)</f>
        <v>27.858000000000001</v>
      </c>
      <c r="DC402">
        <f>ROUND((ROUND(AT402*AG402,2)*ROUND(0.3,7)),6)</f>
        <v>22.689</v>
      </c>
      <c r="DD402" t="s">
        <v>3</v>
      </c>
      <c r="DE402" t="s">
        <v>3</v>
      </c>
      <c r="DF402">
        <f t="shared" si="137"/>
        <v>0</v>
      </c>
      <c r="DG402">
        <f t="shared" si="132"/>
        <v>5.57</v>
      </c>
      <c r="DH402">
        <f t="shared" si="129"/>
        <v>4.54</v>
      </c>
      <c r="DI402">
        <f t="shared" si="130"/>
        <v>0</v>
      </c>
      <c r="DJ402">
        <f>DG402+DH402</f>
        <v>10.11</v>
      </c>
      <c r="DK402">
        <v>1</v>
      </c>
      <c r="DL402" t="s">
        <v>514</v>
      </c>
      <c r="DM402">
        <v>4</v>
      </c>
      <c r="DN402" t="s">
        <v>508</v>
      </c>
      <c r="DO402">
        <v>1</v>
      </c>
    </row>
    <row r="403" spans="1:119" x14ac:dyDescent="0.2">
      <c r="A403">
        <f>ROW(Source!A356)</f>
        <v>356</v>
      </c>
      <c r="B403">
        <v>61617792</v>
      </c>
      <c r="C403">
        <v>61619223</v>
      </c>
      <c r="D403">
        <v>56573153</v>
      </c>
      <c r="E403">
        <v>1</v>
      </c>
      <c r="F403">
        <v>1</v>
      </c>
      <c r="G403">
        <v>1</v>
      </c>
      <c r="H403">
        <v>2</v>
      </c>
      <c r="I403" t="s">
        <v>570</v>
      </c>
      <c r="J403" t="s">
        <v>571</v>
      </c>
      <c r="K403" t="s">
        <v>572</v>
      </c>
      <c r="L403">
        <v>1368</v>
      </c>
      <c r="N403">
        <v>1011</v>
      </c>
      <c r="O403" t="s">
        <v>299</v>
      </c>
      <c r="P403" t="s">
        <v>299</v>
      </c>
      <c r="Q403">
        <v>1</v>
      </c>
      <c r="W403">
        <v>0</v>
      </c>
      <c r="X403">
        <v>1280601743</v>
      </c>
      <c r="Y403">
        <f>(AT403*ROUND(0.3,7))</f>
        <v>0.45299999999999996</v>
      </c>
      <c r="AA403">
        <v>0</v>
      </c>
      <c r="AB403">
        <v>26.33</v>
      </c>
      <c r="AC403">
        <v>0</v>
      </c>
      <c r="AD403">
        <v>0</v>
      </c>
      <c r="AE403">
        <v>0</v>
      </c>
      <c r="AF403">
        <v>26.33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3</v>
      </c>
      <c r="AT403">
        <v>1.51</v>
      </c>
      <c r="AU403" t="s">
        <v>41</v>
      </c>
      <c r="AV403">
        <v>1</v>
      </c>
      <c r="AW403">
        <v>2</v>
      </c>
      <c r="AX403">
        <v>61619236</v>
      </c>
      <c r="AY403">
        <v>1</v>
      </c>
      <c r="AZ403">
        <v>0</v>
      </c>
      <c r="BA403">
        <v>411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39.758299999999998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0</v>
      </c>
      <c r="BR403">
        <v>11.927489999999999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f>ROUND(Y403*Source!I356*DO403,7)</f>
        <v>0</v>
      </c>
      <c r="CX403">
        <f>ROUND(Y403*Source!I356,7)</f>
        <v>9.06E-2</v>
      </c>
      <c r="CY403">
        <f>AB403</f>
        <v>26.33</v>
      </c>
      <c r="CZ403">
        <f>AF403</f>
        <v>26.33</v>
      </c>
      <c r="DA403">
        <f>AJ403</f>
        <v>1</v>
      </c>
      <c r="DB403">
        <f>ROUND((ROUND(AT403*CZ403,2)*ROUND(0.3,7)),6)</f>
        <v>11.928000000000001</v>
      </c>
      <c r="DC403">
        <f>ROUND((ROUND(AT403*AG403,2)*ROUND(0.3,7)),6)</f>
        <v>0</v>
      </c>
      <c r="DD403" t="s">
        <v>3</v>
      </c>
      <c r="DE403" t="s">
        <v>3</v>
      </c>
      <c r="DF403">
        <f t="shared" si="137"/>
        <v>0</v>
      </c>
      <c r="DG403">
        <f t="shared" si="132"/>
        <v>2.39</v>
      </c>
      <c r="DH403">
        <f t="shared" si="129"/>
        <v>0</v>
      </c>
      <c r="DI403">
        <f t="shared" si="130"/>
        <v>0</v>
      </c>
      <c r="DJ403">
        <f>DG403+DH403</f>
        <v>2.39</v>
      </c>
      <c r="DK403">
        <v>1</v>
      </c>
      <c r="DL403" t="s">
        <v>3</v>
      </c>
      <c r="DM403">
        <v>0</v>
      </c>
      <c r="DN403" t="s">
        <v>3</v>
      </c>
      <c r="DO403">
        <v>0</v>
      </c>
    </row>
    <row r="404" spans="1:119" x14ac:dyDescent="0.2">
      <c r="A404">
        <f>ROW(Source!A356)</f>
        <v>356</v>
      </c>
      <c r="B404">
        <v>61617792</v>
      </c>
      <c r="C404">
        <v>61619223</v>
      </c>
      <c r="D404">
        <v>56579266</v>
      </c>
      <c r="E404">
        <v>1</v>
      </c>
      <c r="F404">
        <v>1</v>
      </c>
      <c r="G404">
        <v>1</v>
      </c>
      <c r="H404">
        <v>3</v>
      </c>
      <c r="I404" t="s">
        <v>573</v>
      </c>
      <c r="J404" t="s">
        <v>574</v>
      </c>
      <c r="K404" t="s">
        <v>575</v>
      </c>
      <c r="L404">
        <v>1346</v>
      </c>
      <c r="N404">
        <v>1009</v>
      </c>
      <c r="O404" t="s">
        <v>525</v>
      </c>
      <c r="P404" t="s">
        <v>525</v>
      </c>
      <c r="Q404">
        <v>1</v>
      </c>
      <c r="W404">
        <v>0</v>
      </c>
      <c r="X404">
        <v>-1545686836</v>
      </c>
      <c r="Y404">
        <f>(AT404*ROUND(0,7))</f>
        <v>0</v>
      </c>
      <c r="AA404">
        <v>157.19</v>
      </c>
      <c r="AB404">
        <v>0</v>
      </c>
      <c r="AC404">
        <v>0</v>
      </c>
      <c r="AD404">
        <v>0</v>
      </c>
      <c r="AE404">
        <v>155.63</v>
      </c>
      <c r="AF404">
        <v>0</v>
      </c>
      <c r="AG404">
        <v>0</v>
      </c>
      <c r="AH404">
        <v>0</v>
      </c>
      <c r="AI404">
        <v>1.01</v>
      </c>
      <c r="AJ404">
        <v>1</v>
      </c>
      <c r="AK404">
        <v>1</v>
      </c>
      <c r="AL404">
        <v>1</v>
      </c>
      <c r="AM404">
        <v>2</v>
      </c>
      <c r="AN404">
        <v>0</v>
      </c>
      <c r="AO404">
        <v>0</v>
      </c>
      <c r="AP404">
        <v>1</v>
      </c>
      <c r="AQ404">
        <v>1</v>
      </c>
      <c r="AR404">
        <v>0</v>
      </c>
      <c r="AS404" t="s">
        <v>3</v>
      </c>
      <c r="AT404">
        <v>0.65</v>
      </c>
      <c r="AU404" t="s">
        <v>40</v>
      </c>
      <c r="AV404">
        <v>0</v>
      </c>
      <c r="AW404">
        <v>2</v>
      </c>
      <c r="AX404">
        <v>61619237</v>
      </c>
      <c r="AY404">
        <v>1</v>
      </c>
      <c r="AZ404">
        <v>0</v>
      </c>
      <c r="BA404">
        <v>412</v>
      </c>
      <c r="BB404">
        <v>1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101.15949999999999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1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ROUND(Y404*Source!I356,7)</f>
        <v>0</v>
      </c>
      <c r="CY404">
        <f>AA404</f>
        <v>157.19</v>
      </c>
      <c r="CZ404">
        <f>AE404</f>
        <v>155.63</v>
      </c>
      <c r="DA404">
        <f>AI404</f>
        <v>1.01</v>
      </c>
      <c r="DB404">
        <f>ROUND((ROUND(AT404*CZ404,2)*ROUND(0,7)),6)</f>
        <v>0</v>
      </c>
      <c r="DC404">
        <f>ROUND((ROUND(AT404*AG404,2)*ROUND(0,7)),6)</f>
        <v>0</v>
      </c>
      <c r="DD404" t="s">
        <v>3</v>
      </c>
      <c r="DE404" t="s">
        <v>3</v>
      </c>
      <c r="DF404">
        <f>ROUND(ROUND(AE404*AI404,2)*CX404,2)</f>
        <v>0</v>
      </c>
      <c r="DG404">
        <f t="shared" si="132"/>
        <v>0</v>
      </c>
      <c r="DH404">
        <f t="shared" si="129"/>
        <v>0</v>
      </c>
      <c r="DI404">
        <f t="shared" si="130"/>
        <v>0</v>
      </c>
      <c r="DJ404">
        <f>DF404</f>
        <v>0</v>
      </c>
      <c r="DK404">
        <v>0</v>
      </c>
      <c r="DL404" t="s">
        <v>3</v>
      </c>
      <c r="DM404">
        <v>0</v>
      </c>
      <c r="DN404" t="s">
        <v>3</v>
      </c>
      <c r="DO404">
        <v>0</v>
      </c>
    </row>
    <row r="405" spans="1:119" x14ac:dyDescent="0.2">
      <c r="A405">
        <f>ROW(Source!A356)</f>
        <v>356</v>
      </c>
      <c r="B405">
        <v>61617792</v>
      </c>
      <c r="C405">
        <v>61619223</v>
      </c>
      <c r="D405">
        <v>56609983</v>
      </c>
      <c r="E405">
        <v>1</v>
      </c>
      <c r="F405">
        <v>1</v>
      </c>
      <c r="G405">
        <v>1</v>
      </c>
      <c r="H405">
        <v>3</v>
      </c>
      <c r="I405" t="s">
        <v>596</v>
      </c>
      <c r="J405" t="s">
        <v>597</v>
      </c>
      <c r="K405" t="s">
        <v>598</v>
      </c>
      <c r="L405">
        <v>1346</v>
      </c>
      <c r="N405">
        <v>1009</v>
      </c>
      <c r="O405" t="s">
        <v>525</v>
      </c>
      <c r="P405" t="s">
        <v>525</v>
      </c>
      <c r="Q405">
        <v>1</v>
      </c>
      <c r="W405">
        <v>0</v>
      </c>
      <c r="X405">
        <v>4985900</v>
      </c>
      <c r="Y405">
        <f>(AT405*ROUND(0,7))</f>
        <v>0</v>
      </c>
      <c r="AA405">
        <v>1048.29</v>
      </c>
      <c r="AB405">
        <v>0</v>
      </c>
      <c r="AC405">
        <v>0</v>
      </c>
      <c r="AD405">
        <v>0</v>
      </c>
      <c r="AE405">
        <v>911.56</v>
      </c>
      <c r="AF405">
        <v>0</v>
      </c>
      <c r="AG405">
        <v>0</v>
      </c>
      <c r="AH405">
        <v>0</v>
      </c>
      <c r="AI405">
        <v>1.1499999999999999</v>
      </c>
      <c r="AJ405">
        <v>1</v>
      </c>
      <c r="AK405">
        <v>1</v>
      </c>
      <c r="AL405">
        <v>1</v>
      </c>
      <c r="AM405">
        <v>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3</v>
      </c>
      <c r="AT405">
        <v>2</v>
      </c>
      <c r="AU405" t="s">
        <v>40</v>
      </c>
      <c r="AV405">
        <v>0</v>
      </c>
      <c r="AW405">
        <v>2</v>
      </c>
      <c r="AX405">
        <v>61619238</v>
      </c>
      <c r="AY405">
        <v>1</v>
      </c>
      <c r="AZ405">
        <v>0</v>
      </c>
      <c r="BA405">
        <v>413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1823.12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V405">
        <v>0</v>
      </c>
      <c r="CW405">
        <v>0</v>
      </c>
      <c r="CX405">
        <f>ROUND(Y405*Source!I356,7)</f>
        <v>0</v>
      </c>
      <c r="CY405">
        <f>AA405</f>
        <v>1048.29</v>
      </c>
      <c r="CZ405">
        <f>AE405</f>
        <v>911.56</v>
      </c>
      <c r="DA405">
        <f>AI405</f>
        <v>1.1499999999999999</v>
      </c>
      <c r="DB405">
        <f>ROUND((ROUND(AT405*CZ405,2)*ROUND(0,7)),6)</f>
        <v>0</v>
      </c>
      <c r="DC405">
        <f>ROUND((ROUND(AT405*AG405,2)*ROUND(0,7)),6)</f>
        <v>0</v>
      </c>
      <c r="DD405" t="s">
        <v>3</v>
      </c>
      <c r="DE405" t="s">
        <v>3</v>
      </c>
      <c r="DF405">
        <f>ROUND(ROUND(AE405*AI405,2)*CX405,2)</f>
        <v>0</v>
      </c>
      <c r="DG405">
        <f t="shared" si="132"/>
        <v>0</v>
      </c>
      <c r="DH405">
        <f t="shared" si="129"/>
        <v>0</v>
      </c>
      <c r="DI405">
        <f t="shared" si="130"/>
        <v>0</v>
      </c>
      <c r="DJ405">
        <f>DF405</f>
        <v>0</v>
      </c>
      <c r="DK405">
        <v>0</v>
      </c>
      <c r="DL405" t="s">
        <v>3</v>
      </c>
      <c r="DM405">
        <v>0</v>
      </c>
      <c r="DN405" t="s">
        <v>3</v>
      </c>
      <c r="DO405">
        <v>0</v>
      </c>
    </row>
    <row r="406" spans="1:119" x14ac:dyDescent="0.2">
      <c r="A406">
        <f>ROW(Source!A356)</f>
        <v>356</v>
      </c>
      <c r="B406">
        <v>61617792</v>
      </c>
      <c r="C406">
        <v>61619223</v>
      </c>
      <c r="D406">
        <v>56223463</v>
      </c>
      <c r="E406">
        <v>108</v>
      </c>
      <c r="F406">
        <v>1</v>
      </c>
      <c r="G406">
        <v>1</v>
      </c>
      <c r="H406">
        <v>3</v>
      </c>
      <c r="I406" t="s">
        <v>565</v>
      </c>
      <c r="J406" t="s">
        <v>3</v>
      </c>
      <c r="K406" t="s">
        <v>566</v>
      </c>
      <c r="L406">
        <v>3277935</v>
      </c>
      <c r="N406">
        <v>1013</v>
      </c>
      <c r="O406" t="s">
        <v>567</v>
      </c>
      <c r="P406" t="s">
        <v>567</v>
      </c>
      <c r="Q406">
        <v>1</v>
      </c>
      <c r="W406">
        <v>0</v>
      </c>
      <c r="X406">
        <v>274903907</v>
      </c>
      <c r="Y406">
        <f>AT406</f>
        <v>2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1</v>
      </c>
      <c r="AJ406">
        <v>1</v>
      </c>
      <c r="AK406">
        <v>1</v>
      </c>
      <c r="AL406">
        <v>1</v>
      </c>
      <c r="AM406">
        <v>-2</v>
      </c>
      <c r="AN406">
        <v>0</v>
      </c>
      <c r="AO406">
        <v>0</v>
      </c>
      <c r="AP406">
        <v>0</v>
      </c>
      <c r="AQ406">
        <v>1</v>
      </c>
      <c r="AR406">
        <v>0</v>
      </c>
      <c r="AS406" t="s">
        <v>3</v>
      </c>
      <c r="AT406">
        <v>2</v>
      </c>
      <c r="AU406" t="s">
        <v>3</v>
      </c>
      <c r="AV406">
        <v>0</v>
      </c>
      <c r="AW406">
        <v>2</v>
      </c>
      <c r="AX406">
        <v>61619239</v>
      </c>
      <c r="AY406">
        <v>1</v>
      </c>
      <c r="AZ406">
        <v>2048</v>
      </c>
      <c r="BA406">
        <v>414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ROUND(Y406*Source!I356,7)</f>
        <v>0.4</v>
      </c>
      <c r="CY406">
        <f>AA406</f>
        <v>0</v>
      </c>
      <c r="CZ406">
        <f>AE406</f>
        <v>0</v>
      </c>
      <c r="DA406">
        <f>AI406</f>
        <v>1</v>
      </c>
      <c r="DB406">
        <f>ROUND(ROUND(AT406*CZ406,2),6)</f>
        <v>0</v>
      </c>
      <c r="DC406">
        <f>ROUND(ROUND(AT406*AG406,2),6)</f>
        <v>0</v>
      </c>
      <c r="DD406" t="s">
        <v>3</v>
      </c>
      <c r="DE406" t="s">
        <v>3</v>
      </c>
      <c r="DF406">
        <f t="shared" ref="DF406:DF411" si="138">ROUND(ROUND(AE406,2)*CX406,2)</f>
        <v>0</v>
      </c>
      <c r="DG406">
        <f t="shared" si="132"/>
        <v>0</v>
      </c>
      <c r="DH406">
        <f t="shared" si="129"/>
        <v>0</v>
      </c>
      <c r="DI406">
        <f t="shared" si="130"/>
        <v>0</v>
      </c>
      <c r="DJ406">
        <f>DF406</f>
        <v>0</v>
      </c>
      <c r="DK406">
        <v>0</v>
      </c>
      <c r="DL406" t="s">
        <v>3</v>
      </c>
      <c r="DM406">
        <v>0</v>
      </c>
      <c r="DN406" t="s">
        <v>3</v>
      </c>
      <c r="DO406">
        <v>0</v>
      </c>
    </row>
    <row r="407" spans="1:119" x14ac:dyDescent="0.2">
      <c r="A407">
        <f>ROW(Source!A357)</f>
        <v>357</v>
      </c>
      <c r="B407">
        <v>61617792</v>
      </c>
      <c r="C407">
        <v>61619240</v>
      </c>
      <c r="D407">
        <v>37064878</v>
      </c>
      <c r="E407">
        <v>108</v>
      </c>
      <c r="F407">
        <v>1</v>
      </c>
      <c r="G407">
        <v>1</v>
      </c>
      <c r="H407">
        <v>1</v>
      </c>
      <c r="I407" t="s">
        <v>568</v>
      </c>
      <c r="J407" t="s">
        <v>3</v>
      </c>
      <c r="K407" t="s">
        <v>569</v>
      </c>
      <c r="L407">
        <v>1191</v>
      </c>
      <c r="N407">
        <v>1013</v>
      </c>
      <c r="O407" t="s">
        <v>508</v>
      </c>
      <c r="P407" t="s">
        <v>508</v>
      </c>
      <c r="Q407">
        <v>1</v>
      </c>
      <c r="W407">
        <v>0</v>
      </c>
      <c r="X407">
        <v>-2012709214</v>
      </c>
      <c r="Y407">
        <f>(AT407*ROUND(0.3,7))</f>
        <v>3.0900000000000003</v>
      </c>
      <c r="AA407">
        <v>0</v>
      </c>
      <c r="AB407">
        <v>0</v>
      </c>
      <c r="AC407">
        <v>0</v>
      </c>
      <c r="AD407">
        <v>434.95</v>
      </c>
      <c r="AE407">
        <v>0</v>
      </c>
      <c r="AF407">
        <v>0</v>
      </c>
      <c r="AG407">
        <v>0</v>
      </c>
      <c r="AH407">
        <v>434.95</v>
      </c>
      <c r="AI407">
        <v>1</v>
      </c>
      <c r="AJ407">
        <v>1</v>
      </c>
      <c r="AK407">
        <v>1</v>
      </c>
      <c r="AL407">
        <v>1</v>
      </c>
      <c r="AM407">
        <v>-2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3</v>
      </c>
      <c r="AT407">
        <v>10.3</v>
      </c>
      <c r="AU407" t="s">
        <v>41</v>
      </c>
      <c r="AV407">
        <v>1</v>
      </c>
      <c r="AW407">
        <v>2</v>
      </c>
      <c r="AX407">
        <v>61619249</v>
      </c>
      <c r="AY407">
        <v>1</v>
      </c>
      <c r="AZ407">
        <v>0</v>
      </c>
      <c r="BA407">
        <v>415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4479.9850000000006</v>
      </c>
      <c r="BN407">
        <v>10.3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1343.9955</v>
      </c>
      <c r="BU407">
        <v>3.0900000000000003</v>
      </c>
      <c r="BV407">
        <v>0</v>
      </c>
      <c r="BW407">
        <v>1</v>
      </c>
      <c r="CU407">
        <f>ROUND(AT407*Source!I357*AH407*AL407,2)</f>
        <v>1344</v>
      </c>
      <c r="CV407">
        <f>ROUND(Y407*Source!I357,7)</f>
        <v>0.92700000000000005</v>
      </c>
      <c r="CW407">
        <v>0</v>
      </c>
      <c r="CX407">
        <f>ROUND(Y407*Source!I357,7)</f>
        <v>0.92700000000000005</v>
      </c>
      <c r="CY407">
        <f>AD407</f>
        <v>434.95</v>
      </c>
      <c r="CZ407">
        <f>AH407</f>
        <v>434.95</v>
      </c>
      <c r="DA407">
        <f>AL407</f>
        <v>1</v>
      </c>
      <c r="DB407">
        <f>ROUND((ROUND(AT407*CZ407,2)*ROUND(0.3,7)),6)</f>
        <v>1343.9970000000001</v>
      </c>
      <c r="DC407">
        <f>ROUND((ROUND(AT407*AG407,2)*ROUND(0.3,7)),6)</f>
        <v>0</v>
      </c>
      <c r="DD407" t="s">
        <v>3</v>
      </c>
      <c r="DE407" t="s">
        <v>3</v>
      </c>
      <c r="DF407">
        <f t="shared" si="138"/>
        <v>0</v>
      </c>
      <c r="DG407">
        <f t="shared" si="132"/>
        <v>0</v>
      </c>
      <c r="DH407">
        <f t="shared" si="129"/>
        <v>0</v>
      </c>
      <c r="DI407">
        <f t="shared" si="130"/>
        <v>403.2</v>
      </c>
      <c r="DJ407">
        <f>DI407</f>
        <v>403.2</v>
      </c>
      <c r="DK407">
        <v>1</v>
      </c>
      <c r="DL407" t="s">
        <v>3</v>
      </c>
      <c r="DM407">
        <v>0</v>
      </c>
      <c r="DN407" t="s">
        <v>3</v>
      </c>
      <c r="DO407">
        <v>0</v>
      </c>
    </row>
    <row r="408" spans="1:119" x14ac:dyDescent="0.2">
      <c r="A408">
        <f>ROW(Source!A357)</f>
        <v>357</v>
      </c>
      <c r="B408">
        <v>61617792</v>
      </c>
      <c r="C408">
        <v>61619240</v>
      </c>
      <c r="D408">
        <v>37064876</v>
      </c>
      <c r="E408">
        <v>108</v>
      </c>
      <c r="F408">
        <v>1</v>
      </c>
      <c r="G408">
        <v>1</v>
      </c>
      <c r="H408">
        <v>1</v>
      </c>
      <c r="I408" t="s">
        <v>509</v>
      </c>
      <c r="J408" t="s">
        <v>3</v>
      </c>
      <c r="K408" t="s">
        <v>510</v>
      </c>
      <c r="L408">
        <v>1191</v>
      </c>
      <c r="N408">
        <v>1013</v>
      </c>
      <c r="O408" t="s">
        <v>508</v>
      </c>
      <c r="P408" t="s">
        <v>508</v>
      </c>
      <c r="Q408">
        <v>1</v>
      </c>
      <c r="W408">
        <v>0</v>
      </c>
      <c r="X408">
        <v>-1417349443</v>
      </c>
      <c r="Y408">
        <f>(AT408*ROUND(0.3,7))</f>
        <v>0.16200000000000001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-2</v>
      </c>
      <c r="AN408">
        <v>0</v>
      </c>
      <c r="AO408">
        <v>0</v>
      </c>
      <c r="AP408">
        <v>1</v>
      </c>
      <c r="AQ408">
        <v>1</v>
      </c>
      <c r="AR408">
        <v>0</v>
      </c>
      <c r="AS408" t="s">
        <v>3</v>
      </c>
      <c r="AT408">
        <v>0.54</v>
      </c>
      <c r="AU408" t="s">
        <v>41</v>
      </c>
      <c r="AV408">
        <v>2</v>
      </c>
      <c r="AW408">
        <v>2</v>
      </c>
      <c r="AX408">
        <v>61619250</v>
      </c>
      <c r="AY408">
        <v>1</v>
      </c>
      <c r="AZ408">
        <v>0</v>
      </c>
      <c r="BA408">
        <v>416</v>
      </c>
      <c r="BB408">
        <v>1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ROUND(Y408*Source!I357,7)</f>
        <v>4.8599999999999997E-2</v>
      </c>
      <c r="CY408">
        <f>AD408</f>
        <v>0</v>
      </c>
      <c r="CZ408">
        <f>AH408</f>
        <v>0</v>
      </c>
      <c r="DA408">
        <f>AL408</f>
        <v>1</v>
      </c>
      <c r="DB408">
        <f>ROUND((ROUND(AT408*CZ408,2)*ROUND(0.3,7)),6)</f>
        <v>0</v>
      </c>
      <c r="DC408">
        <f>ROUND((ROUND(AT408*AG408,2)*ROUND(0.3,7)),6)</f>
        <v>0</v>
      </c>
      <c r="DD408" t="s">
        <v>3</v>
      </c>
      <c r="DE408" t="s">
        <v>3</v>
      </c>
      <c r="DF408">
        <f t="shared" si="138"/>
        <v>0</v>
      </c>
      <c r="DG408">
        <f t="shared" si="132"/>
        <v>0</v>
      </c>
      <c r="DH408">
        <f t="shared" si="129"/>
        <v>0</v>
      </c>
      <c r="DI408">
        <f t="shared" si="130"/>
        <v>0</v>
      </c>
      <c r="DJ408">
        <f>DI408</f>
        <v>0</v>
      </c>
      <c r="DK408">
        <v>0</v>
      </c>
      <c r="DL408" t="s">
        <v>3</v>
      </c>
      <c r="DM408">
        <v>0</v>
      </c>
      <c r="DN408" t="s">
        <v>3</v>
      </c>
      <c r="DO408">
        <v>0</v>
      </c>
    </row>
    <row r="409" spans="1:119" x14ac:dyDescent="0.2">
      <c r="A409">
        <f>ROW(Source!A357)</f>
        <v>357</v>
      </c>
      <c r="B409">
        <v>61617792</v>
      </c>
      <c r="C409">
        <v>61619240</v>
      </c>
      <c r="D409">
        <v>56571417</v>
      </c>
      <c r="E409">
        <v>1</v>
      </c>
      <c r="F409">
        <v>1</v>
      </c>
      <c r="G409">
        <v>1</v>
      </c>
      <c r="H409">
        <v>2</v>
      </c>
      <c r="I409" t="s">
        <v>551</v>
      </c>
      <c r="J409" t="s">
        <v>552</v>
      </c>
      <c r="K409" t="s">
        <v>553</v>
      </c>
      <c r="L409">
        <v>1368</v>
      </c>
      <c r="N409">
        <v>1011</v>
      </c>
      <c r="O409" t="s">
        <v>299</v>
      </c>
      <c r="P409" t="s">
        <v>299</v>
      </c>
      <c r="Q409">
        <v>1</v>
      </c>
      <c r="W409">
        <v>0</v>
      </c>
      <c r="X409">
        <v>-848025172</v>
      </c>
      <c r="Y409">
        <f>(AT409*ROUND(0.3,7))</f>
        <v>8.1000000000000003E-2</v>
      </c>
      <c r="AA409">
        <v>0</v>
      </c>
      <c r="AB409">
        <v>1406.6</v>
      </c>
      <c r="AC409">
        <v>597.64</v>
      </c>
      <c r="AD409">
        <v>0</v>
      </c>
      <c r="AE409">
        <v>0</v>
      </c>
      <c r="AF409">
        <v>1406.6</v>
      </c>
      <c r="AG409">
        <v>597.64</v>
      </c>
      <c r="AH409">
        <v>0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3</v>
      </c>
      <c r="AT409">
        <v>0.27</v>
      </c>
      <c r="AU409" t="s">
        <v>41</v>
      </c>
      <c r="AV409">
        <v>1</v>
      </c>
      <c r="AW409">
        <v>2</v>
      </c>
      <c r="AX409">
        <v>61619251</v>
      </c>
      <c r="AY409">
        <v>1</v>
      </c>
      <c r="AZ409">
        <v>0</v>
      </c>
      <c r="BA409">
        <v>417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379.78199999999998</v>
      </c>
      <c r="BL409">
        <v>161.36279999999999</v>
      </c>
      <c r="BM409">
        <v>0</v>
      </c>
      <c r="BN409">
        <v>0</v>
      </c>
      <c r="BO409">
        <v>0.27</v>
      </c>
      <c r="BP409">
        <v>1</v>
      </c>
      <c r="BQ409">
        <v>0</v>
      </c>
      <c r="BR409">
        <v>113.9346</v>
      </c>
      <c r="BS409">
        <v>48.408839999999998</v>
      </c>
      <c r="BT409">
        <v>0</v>
      </c>
      <c r="BU409">
        <v>0</v>
      </c>
      <c r="BV409">
        <v>8.1000000000000003E-2</v>
      </c>
      <c r="BW409">
        <v>1</v>
      </c>
      <c r="CV409">
        <v>0</v>
      </c>
      <c r="CW409">
        <f>ROUND(Y409*Source!I357*DO409,7)</f>
        <v>2.4299999999999999E-2</v>
      </c>
      <c r="CX409">
        <f>ROUND(Y409*Source!I357,7)</f>
        <v>2.4299999999999999E-2</v>
      </c>
      <c r="CY409">
        <f>AB409</f>
        <v>1406.6</v>
      </c>
      <c r="CZ409">
        <f>AF409</f>
        <v>1406.6</v>
      </c>
      <c r="DA409">
        <f>AJ409</f>
        <v>1</v>
      </c>
      <c r="DB409">
        <f>ROUND((ROUND(AT409*CZ409,2)*ROUND(0.3,7)),6)</f>
        <v>113.934</v>
      </c>
      <c r="DC409">
        <f>ROUND((ROUND(AT409*AG409,2)*ROUND(0.3,7)),6)</f>
        <v>48.408000000000001</v>
      </c>
      <c r="DD409" t="s">
        <v>3</v>
      </c>
      <c r="DE409" t="s">
        <v>3</v>
      </c>
      <c r="DF409">
        <f t="shared" si="138"/>
        <v>0</v>
      </c>
      <c r="DG409">
        <f t="shared" si="132"/>
        <v>34.18</v>
      </c>
      <c r="DH409">
        <f t="shared" si="129"/>
        <v>14.52</v>
      </c>
      <c r="DI409">
        <f t="shared" si="130"/>
        <v>0</v>
      </c>
      <c r="DJ409">
        <f>DG409+DH409</f>
        <v>48.7</v>
      </c>
      <c r="DK409">
        <v>1</v>
      </c>
      <c r="DL409" t="s">
        <v>554</v>
      </c>
      <c r="DM409">
        <v>6</v>
      </c>
      <c r="DN409" t="s">
        <v>508</v>
      </c>
      <c r="DO409">
        <v>1</v>
      </c>
    </row>
    <row r="410" spans="1:119" x14ac:dyDescent="0.2">
      <c r="A410">
        <f>ROW(Source!A357)</f>
        <v>357</v>
      </c>
      <c r="B410">
        <v>61617792</v>
      </c>
      <c r="C410">
        <v>61619240</v>
      </c>
      <c r="D410">
        <v>56572833</v>
      </c>
      <c r="E410">
        <v>1</v>
      </c>
      <c r="F410">
        <v>1</v>
      </c>
      <c r="G410">
        <v>1</v>
      </c>
      <c r="H410">
        <v>2</v>
      </c>
      <c r="I410" t="s">
        <v>515</v>
      </c>
      <c r="J410" t="s">
        <v>516</v>
      </c>
      <c r="K410" t="s">
        <v>517</v>
      </c>
      <c r="L410">
        <v>1368</v>
      </c>
      <c r="N410">
        <v>1011</v>
      </c>
      <c r="O410" t="s">
        <v>299</v>
      </c>
      <c r="P410" t="s">
        <v>299</v>
      </c>
      <c r="Q410">
        <v>1</v>
      </c>
      <c r="W410">
        <v>0</v>
      </c>
      <c r="X410">
        <v>1230426758</v>
      </c>
      <c r="Y410">
        <f>(AT410*ROUND(0.3,7))</f>
        <v>8.1000000000000003E-2</v>
      </c>
      <c r="AA410">
        <v>0</v>
      </c>
      <c r="AB410">
        <v>546.22</v>
      </c>
      <c r="AC410">
        <v>444.91</v>
      </c>
      <c r="AD410">
        <v>0</v>
      </c>
      <c r="AE410">
        <v>0</v>
      </c>
      <c r="AF410">
        <v>546.22</v>
      </c>
      <c r="AG410">
        <v>444.91</v>
      </c>
      <c r="AH410">
        <v>0</v>
      </c>
      <c r="AI410">
        <v>1</v>
      </c>
      <c r="AJ410">
        <v>1</v>
      </c>
      <c r="AK410">
        <v>1</v>
      </c>
      <c r="AL410">
        <v>1</v>
      </c>
      <c r="AM410">
        <v>-2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3</v>
      </c>
      <c r="AT410">
        <v>0.27</v>
      </c>
      <c r="AU410" t="s">
        <v>41</v>
      </c>
      <c r="AV410">
        <v>1</v>
      </c>
      <c r="AW410">
        <v>2</v>
      </c>
      <c r="AX410">
        <v>61619252</v>
      </c>
      <c r="AY410">
        <v>1</v>
      </c>
      <c r="AZ410">
        <v>0</v>
      </c>
      <c r="BA410">
        <v>418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147.47940000000003</v>
      </c>
      <c r="BL410">
        <v>120.12570000000001</v>
      </c>
      <c r="BM410">
        <v>0</v>
      </c>
      <c r="BN410">
        <v>0</v>
      </c>
      <c r="BO410">
        <v>0.27</v>
      </c>
      <c r="BP410">
        <v>1</v>
      </c>
      <c r="BQ410">
        <v>0</v>
      </c>
      <c r="BR410">
        <v>44.243820000000007</v>
      </c>
      <c r="BS410">
        <v>36.037710000000004</v>
      </c>
      <c r="BT410">
        <v>0</v>
      </c>
      <c r="BU410">
        <v>0</v>
      </c>
      <c r="BV410">
        <v>8.1000000000000003E-2</v>
      </c>
      <c r="BW410">
        <v>1</v>
      </c>
      <c r="CV410">
        <v>0</v>
      </c>
      <c r="CW410">
        <f>ROUND(Y410*Source!I357*DO410,7)</f>
        <v>2.4299999999999999E-2</v>
      </c>
      <c r="CX410">
        <f>ROUND(Y410*Source!I357,7)</f>
        <v>2.4299999999999999E-2</v>
      </c>
      <c r="CY410">
        <f>AB410</f>
        <v>546.22</v>
      </c>
      <c r="CZ410">
        <f>AF410</f>
        <v>546.22</v>
      </c>
      <c r="DA410">
        <f>AJ410</f>
        <v>1</v>
      </c>
      <c r="DB410">
        <f>ROUND((ROUND(AT410*CZ410,2)*ROUND(0.3,7)),6)</f>
        <v>44.244</v>
      </c>
      <c r="DC410">
        <f>ROUND((ROUND(AT410*AG410,2)*ROUND(0.3,7)),6)</f>
        <v>36.039000000000001</v>
      </c>
      <c r="DD410" t="s">
        <v>3</v>
      </c>
      <c r="DE410" t="s">
        <v>3</v>
      </c>
      <c r="DF410">
        <f t="shared" si="138"/>
        <v>0</v>
      </c>
      <c r="DG410">
        <f t="shared" si="132"/>
        <v>13.27</v>
      </c>
      <c r="DH410">
        <f t="shared" si="129"/>
        <v>10.81</v>
      </c>
      <c r="DI410">
        <f t="shared" si="130"/>
        <v>0</v>
      </c>
      <c r="DJ410">
        <f>DG410+DH410</f>
        <v>24.08</v>
      </c>
      <c r="DK410">
        <v>1</v>
      </c>
      <c r="DL410" t="s">
        <v>514</v>
      </c>
      <c r="DM410">
        <v>4</v>
      </c>
      <c r="DN410" t="s">
        <v>508</v>
      </c>
      <c r="DO410">
        <v>1</v>
      </c>
    </row>
    <row r="411" spans="1:119" x14ac:dyDescent="0.2">
      <c r="A411">
        <f>ROW(Source!A357)</f>
        <v>357</v>
      </c>
      <c r="B411">
        <v>61617792</v>
      </c>
      <c r="C411">
        <v>61619240</v>
      </c>
      <c r="D411">
        <v>56573153</v>
      </c>
      <c r="E411">
        <v>1</v>
      </c>
      <c r="F411">
        <v>1</v>
      </c>
      <c r="G411">
        <v>1</v>
      </c>
      <c r="H411">
        <v>2</v>
      </c>
      <c r="I411" t="s">
        <v>570</v>
      </c>
      <c r="J411" t="s">
        <v>571</v>
      </c>
      <c r="K411" t="s">
        <v>572</v>
      </c>
      <c r="L411">
        <v>1368</v>
      </c>
      <c r="N411">
        <v>1011</v>
      </c>
      <c r="O411" t="s">
        <v>299</v>
      </c>
      <c r="P411" t="s">
        <v>299</v>
      </c>
      <c r="Q411">
        <v>1</v>
      </c>
      <c r="W411">
        <v>0</v>
      </c>
      <c r="X411">
        <v>1280601743</v>
      </c>
      <c r="Y411">
        <f>(AT411*ROUND(0.3,7))</f>
        <v>0.45299999999999996</v>
      </c>
      <c r="AA411">
        <v>0</v>
      </c>
      <c r="AB411">
        <v>26.33</v>
      </c>
      <c r="AC411">
        <v>0</v>
      </c>
      <c r="AD411">
        <v>0</v>
      </c>
      <c r="AE411">
        <v>0</v>
      </c>
      <c r="AF411">
        <v>26.33</v>
      </c>
      <c r="AG411">
        <v>0</v>
      </c>
      <c r="AH411">
        <v>0</v>
      </c>
      <c r="AI411">
        <v>1</v>
      </c>
      <c r="AJ411">
        <v>1</v>
      </c>
      <c r="AK411">
        <v>1</v>
      </c>
      <c r="AL411">
        <v>1</v>
      </c>
      <c r="AM411">
        <v>-2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3</v>
      </c>
      <c r="AT411">
        <v>1.51</v>
      </c>
      <c r="AU411" t="s">
        <v>41</v>
      </c>
      <c r="AV411">
        <v>1</v>
      </c>
      <c r="AW411">
        <v>2</v>
      </c>
      <c r="AX411">
        <v>61619253</v>
      </c>
      <c r="AY411">
        <v>1</v>
      </c>
      <c r="AZ411">
        <v>0</v>
      </c>
      <c r="BA411">
        <v>419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39.758299999999998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0</v>
      </c>
      <c r="BR411">
        <v>11.927489999999999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f>ROUND(Y411*Source!I357*DO411,7)</f>
        <v>0</v>
      </c>
      <c r="CX411">
        <f>ROUND(Y411*Source!I357,7)</f>
        <v>0.13589999999999999</v>
      </c>
      <c r="CY411">
        <f>AB411</f>
        <v>26.33</v>
      </c>
      <c r="CZ411">
        <f>AF411</f>
        <v>26.33</v>
      </c>
      <c r="DA411">
        <f>AJ411</f>
        <v>1</v>
      </c>
      <c r="DB411">
        <f>ROUND((ROUND(AT411*CZ411,2)*ROUND(0.3,7)),6)</f>
        <v>11.928000000000001</v>
      </c>
      <c r="DC411">
        <f>ROUND((ROUND(AT411*AG411,2)*ROUND(0.3,7)),6)</f>
        <v>0</v>
      </c>
      <c r="DD411" t="s">
        <v>3</v>
      </c>
      <c r="DE411" t="s">
        <v>3</v>
      </c>
      <c r="DF411">
        <f t="shared" si="138"/>
        <v>0</v>
      </c>
      <c r="DG411">
        <f t="shared" si="132"/>
        <v>3.58</v>
      </c>
      <c r="DH411">
        <f t="shared" si="129"/>
        <v>0</v>
      </c>
      <c r="DI411">
        <f t="shared" si="130"/>
        <v>0</v>
      </c>
      <c r="DJ411">
        <f>DG411+DH411</f>
        <v>3.58</v>
      </c>
      <c r="DK411">
        <v>1</v>
      </c>
      <c r="DL411" t="s">
        <v>3</v>
      </c>
      <c r="DM411">
        <v>0</v>
      </c>
      <c r="DN411" t="s">
        <v>3</v>
      </c>
      <c r="DO411">
        <v>0</v>
      </c>
    </row>
    <row r="412" spans="1:119" x14ac:dyDescent="0.2">
      <c r="A412">
        <f>ROW(Source!A357)</f>
        <v>357</v>
      </c>
      <c r="B412">
        <v>61617792</v>
      </c>
      <c r="C412">
        <v>61619240</v>
      </c>
      <c r="D412">
        <v>56579266</v>
      </c>
      <c r="E412">
        <v>1</v>
      </c>
      <c r="F412">
        <v>1</v>
      </c>
      <c r="G412">
        <v>1</v>
      </c>
      <c r="H412">
        <v>3</v>
      </c>
      <c r="I412" t="s">
        <v>573</v>
      </c>
      <c r="J412" t="s">
        <v>574</v>
      </c>
      <c r="K412" t="s">
        <v>575</v>
      </c>
      <c r="L412">
        <v>1346</v>
      </c>
      <c r="N412">
        <v>1009</v>
      </c>
      <c r="O412" t="s">
        <v>525</v>
      </c>
      <c r="P412" t="s">
        <v>525</v>
      </c>
      <c r="Q412">
        <v>1</v>
      </c>
      <c r="W412">
        <v>0</v>
      </c>
      <c r="X412">
        <v>-1545686836</v>
      </c>
      <c r="Y412">
        <f>(AT412*ROUND(0,7))</f>
        <v>0</v>
      </c>
      <c r="AA412">
        <v>157.19</v>
      </c>
      <c r="AB412">
        <v>0</v>
      </c>
      <c r="AC412">
        <v>0</v>
      </c>
      <c r="AD412">
        <v>0</v>
      </c>
      <c r="AE412">
        <v>155.63</v>
      </c>
      <c r="AF412">
        <v>0</v>
      </c>
      <c r="AG412">
        <v>0</v>
      </c>
      <c r="AH412">
        <v>0</v>
      </c>
      <c r="AI412">
        <v>1.01</v>
      </c>
      <c r="AJ412">
        <v>1</v>
      </c>
      <c r="AK412">
        <v>1</v>
      </c>
      <c r="AL412">
        <v>1</v>
      </c>
      <c r="AM412">
        <v>2</v>
      </c>
      <c r="AN412">
        <v>0</v>
      </c>
      <c r="AO412">
        <v>0</v>
      </c>
      <c r="AP412">
        <v>1</v>
      </c>
      <c r="AQ412">
        <v>1</v>
      </c>
      <c r="AR412">
        <v>0</v>
      </c>
      <c r="AS412" t="s">
        <v>3</v>
      </c>
      <c r="AT412">
        <v>0.72</v>
      </c>
      <c r="AU412" t="s">
        <v>40</v>
      </c>
      <c r="AV412">
        <v>0</v>
      </c>
      <c r="AW412">
        <v>2</v>
      </c>
      <c r="AX412">
        <v>61619254</v>
      </c>
      <c r="AY412">
        <v>1</v>
      </c>
      <c r="AZ412">
        <v>0</v>
      </c>
      <c r="BA412">
        <v>420</v>
      </c>
      <c r="BB412">
        <v>1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112.05359999999999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1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ROUND(Y412*Source!I357,7)</f>
        <v>0</v>
      </c>
      <c r="CY412">
        <f>AA412</f>
        <v>157.19</v>
      </c>
      <c r="CZ412">
        <f>AE412</f>
        <v>155.63</v>
      </c>
      <c r="DA412">
        <f>AI412</f>
        <v>1.01</v>
      </c>
      <c r="DB412">
        <f>ROUND((ROUND(AT412*CZ412,2)*ROUND(0,7)),6)</f>
        <v>0</v>
      </c>
      <c r="DC412">
        <f>ROUND((ROUND(AT412*AG412,2)*ROUND(0,7)),6)</f>
        <v>0</v>
      </c>
      <c r="DD412" t="s">
        <v>3</v>
      </c>
      <c r="DE412" t="s">
        <v>3</v>
      </c>
      <c r="DF412">
        <f>ROUND(ROUND(AE412*AI412,2)*CX412,2)</f>
        <v>0</v>
      </c>
      <c r="DG412">
        <f t="shared" si="132"/>
        <v>0</v>
      </c>
      <c r="DH412">
        <f t="shared" si="129"/>
        <v>0</v>
      </c>
      <c r="DI412">
        <f t="shared" si="130"/>
        <v>0</v>
      </c>
      <c r="DJ412">
        <f>DF412</f>
        <v>0</v>
      </c>
      <c r="DK412">
        <v>0</v>
      </c>
      <c r="DL412" t="s">
        <v>3</v>
      </c>
      <c r="DM412">
        <v>0</v>
      </c>
      <c r="DN412" t="s">
        <v>3</v>
      </c>
      <c r="DO412">
        <v>0</v>
      </c>
    </row>
    <row r="413" spans="1:119" x14ac:dyDescent="0.2">
      <c r="A413">
        <f>ROW(Source!A357)</f>
        <v>357</v>
      </c>
      <c r="B413">
        <v>61617792</v>
      </c>
      <c r="C413">
        <v>61619240</v>
      </c>
      <c r="D413">
        <v>56609983</v>
      </c>
      <c r="E413">
        <v>1</v>
      </c>
      <c r="F413">
        <v>1</v>
      </c>
      <c r="G413">
        <v>1</v>
      </c>
      <c r="H413">
        <v>3</v>
      </c>
      <c r="I413" t="s">
        <v>596</v>
      </c>
      <c r="J413" t="s">
        <v>597</v>
      </c>
      <c r="K413" t="s">
        <v>598</v>
      </c>
      <c r="L413">
        <v>1346</v>
      </c>
      <c r="N413">
        <v>1009</v>
      </c>
      <c r="O413" t="s">
        <v>525</v>
      </c>
      <c r="P413" t="s">
        <v>525</v>
      </c>
      <c r="Q413">
        <v>1</v>
      </c>
      <c r="W413">
        <v>0</v>
      </c>
      <c r="X413">
        <v>4985900</v>
      </c>
      <c r="Y413">
        <f>(AT413*ROUND(0,7))</f>
        <v>0</v>
      </c>
      <c r="AA413">
        <v>1048.29</v>
      </c>
      <c r="AB413">
        <v>0</v>
      </c>
      <c r="AC413">
        <v>0</v>
      </c>
      <c r="AD413">
        <v>0</v>
      </c>
      <c r="AE413">
        <v>911.56</v>
      </c>
      <c r="AF413">
        <v>0</v>
      </c>
      <c r="AG413">
        <v>0</v>
      </c>
      <c r="AH413">
        <v>0</v>
      </c>
      <c r="AI413">
        <v>1.1499999999999999</v>
      </c>
      <c r="AJ413">
        <v>1</v>
      </c>
      <c r="AK413">
        <v>1</v>
      </c>
      <c r="AL413">
        <v>1</v>
      </c>
      <c r="AM413">
        <v>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3</v>
      </c>
      <c r="AT413">
        <v>2.4</v>
      </c>
      <c r="AU413" t="s">
        <v>40</v>
      </c>
      <c r="AV413">
        <v>0</v>
      </c>
      <c r="AW413">
        <v>2</v>
      </c>
      <c r="AX413">
        <v>61619255</v>
      </c>
      <c r="AY413">
        <v>1</v>
      </c>
      <c r="AZ413">
        <v>0</v>
      </c>
      <c r="BA413">
        <v>421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2187.7439999999997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V413">
        <v>0</v>
      </c>
      <c r="CW413">
        <v>0</v>
      </c>
      <c r="CX413">
        <f>ROUND(Y413*Source!I357,7)</f>
        <v>0</v>
      </c>
      <c r="CY413">
        <f>AA413</f>
        <v>1048.29</v>
      </c>
      <c r="CZ413">
        <f>AE413</f>
        <v>911.56</v>
      </c>
      <c r="DA413">
        <f>AI413</f>
        <v>1.1499999999999999</v>
      </c>
      <c r="DB413">
        <f>ROUND((ROUND(AT413*CZ413,2)*ROUND(0,7)),6)</f>
        <v>0</v>
      </c>
      <c r="DC413">
        <f>ROUND((ROUND(AT413*AG413,2)*ROUND(0,7)),6)</f>
        <v>0</v>
      </c>
      <c r="DD413" t="s">
        <v>3</v>
      </c>
      <c r="DE413" t="s">
        <v>3</v>
      </c>
      <c r="DF413">
        <f>ROUND(ROUND(AE413*AI413,2)*CX413,2)</f>
        <v>0</v>
      </c>
      <c r="DG413">
        <f t="shared" si="132"/>
        <v>0</v>
      </c>
      <c r="DH413">
        <f t="shared" si="129"/>
        <v>0</v>
      </c>
      <c r="DI413">
        <f t="shared" si="130"/>
        <v>0</v>
      </c>
      <c r="DJ413">
        <f>DF413</f>
        <v>0</v>
      </c>
      <c r="DK413">
        <v>0</v>
      </c>
      <c r="DL413" t="s">
        <v>3</v>
      </c>
      <c r="DM413">
        <v>0</v>
      </c>
      <c r="DN413" t="s">
        <v>3</v>
      </c>
      <c r="DO413">
        <v>0</v>
      </c>
    </row>
    <row r="414" spans="1:119" x14ac:dyDescent="0.2">
      <c r="A414">
        <f>ROW(Source!A357)</f>
        <v>357</v>
      </c>
      <c r="B414">
        <v>61617792</v>
      </c>
      <c r="C414">
        <v>61619240</v>
      </c>
      <c r="D414">
        <v>56223463</v>
      </c>
      <c r="E414">
        <v>108</v>
      </c>
      <c r="F414">
        <v>1</v>
      </c>
      <c r="G414">
        <v>1</v>
      </c>
      <c r="H414">
        <v>3</v>
      </c>
      <c r="I414" t="s">
        <v>565</v>
      </c>
      <c r="J414" t="s">
        <v>3</v>
      </c>
      <c r="K414" t="s">
        <v>566</v>
      </c>
      <c r="L414">
        <v>3277935</v>
      </c>
      <c r="N414">
        <v>1013</v>
      </c>
      <c r="O414" t="s">
        <v>567</v>
      </c>
      <c r="P414" t="s">
        <v>567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0</v>
      </c>
      <c r="AO414">
        <v>0</v>
      </c>
      <c r="AP414">
        <v>0</v>
      </c>
      <c r="AQ414">
        <v>1</v>
      </c>
      <c r="AR414">
        <v>0</v>
      </c>
      <c r="AS414" t="s">
        <v>3</v>
      </c>
      <c r="AT414">
        <v>2</v>
      </c>
      <c r="AU414" t="s">
        <v>3</v>
      </c>
      <c r="AV414">
        <v>0</v>
      </c>
      <c r="AW414">
        <v>2</v>
      </c>
      <c r="AX414">
        <v>61619256</v>
      </c>
      <c r="AY414">
        <v>1</v>
      </c>
      <c r="AZ414">
        <v>2048</v>
      </c>
      <c r="BA414">
        <v>422</v>
      </c>
      <c r="BB414">
        <v>1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ROUND(Y414*Source!I357,7)</f>
        <v>0.6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ROUND(ROUND(AT414*CZ414,2),6)</f>
        <v>0</v>
      </c>
      <c r="DC414">
        <f>ROUND(ROUND(AT414*AG414,2),6)</f>
        <v>0</v>
      </c>
      <c r="DD414" t="s">
        <v>3</v>
      </c>
      <c r="DE414" t="s">
        <v>3</v>
      </c>
      <c r="DF414">
        <f t="shared" ref="DF414:DF419" si="139">ROUND(ROUND(AE414,2)*CX414,2)</f>
        <v>0</v>
      </c>
      <c r="DG414">
        <f t="shared" si="132"/>
        <v>0</v>
      </c>
      <c r="DH414">
        <f t="shared" si="129"/>
        <v>0</v>
      </c>
      <c r="DI414">
        <f t="shared" si="130"/>
        <v>0</v>
      </c>
      <c r="DJ414">
        <f>DF414</f>
        <v>0</v>
      </c>
      <c r="DK414">
        <v>0</v>
      </c>
      <c r="DL414" t="s">
        <v>3</v>
      </c>
      <c r="DM414">
        <v>0</v>
      </c>
      <c r="DN414" t="s">
        <v>3</v>
      </c>
      <c r="DO414">
        <v>0</v>
      </c>
    </row>
    <row r="415" spans="1:119" x14ac:dyDescent="0.2">
      <c r="A415">
        <f>ROW(Source!A358)</f>
        <v>358</v>
      </c>
      <c r="B415">
        <v>61617792</v>
      </c>
      <c r="C415">
        <v>61619257</v>
      </c>
      <c r="D415">
        <v>37064878</v>
      </c>
      <c r="E415">
        <v>108</v>
      </c>
      <c r="F415">
        <v>1</v>
      </c>
      <c r="G415">
        <v>1</v>
      </c>
      <c r="H415">
        <v>1</v>
      </c>
      <c r="I415" t="s">
        <v>568</v>
      </c>
      <c r="J415" t="s">
        <v>3</v>
      </c>
      <c r="K415" t="s">
        <v>569</v>
      </c>
      <c r="L415">
        <v>1191</v>
      </c>
      <c r="N415">
        <v>1013</v>
      </c>
      <c r="O415" t="s">
        <v>508</v>
      </c>
      <c r="P415" t="s">
        <v>508</v>
      </c>
      <c r="Q415">
        <v>1</v>
      </c>
      <c r="W415">
        <v>0</v>
      </c>
      <c r="X415">
        <v>-2012709214</v>
      </c>
      <c r="Y415">
        <f>(AT415*ROUND(0.3,7))</f>
        <v>5.55</v>
      </c>
      <c r="AA415">
        <v>0</v>
      </c>
      <c r="AB415">
        <v>0</v>
      </c>
      <c r="AC415">
        <v>0</v>
      </c>
      <c r="AD415">
        <v>434.95</v>
      </c>
      <c r="AE415">
        <v>0</v>
      </c>
      <c r="AF415">
        <v>0</v>
      </c>
      <c r="AG415">
        <v>0</v>
      </c>
      <c r="AH415">
        <v>434.95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3</v>
      </c>
      <c r="AT415">
        <v>18.5</v>
      </c>
      <c r="AU415" t="s">
        <v>41</v>
      </c>
      <c r="AV415">
        <v>1</v>
      </c>
      <c r="AW415">
        <v>2</v>
      </c>
      <c r="AX415">
        <v>61619267</v>
      </c>
      <c r="AY415">
        <v>1</v>
      </c>
      <c r="AZ415">
        <v>0</v>
      </c>
      <c r="BA415">
        <v>423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8046.5749999999998</v>
      </c>
      <c r="BN415">
        <v>18.5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2413.9724999999999</v>
      </c>
      <c r="BU415">
        <v>5.55</v>
      </c>
      <c r="BV415">
        <v>0</v>
      </c>
      <c r="BW415">
        <v>1</v>
      </c>
      <c r="CU415">
        <f>ROUND(AT415*Source!I358*AH415*AL415,2)</f>
        <v>1609.32</v>
      </c>
      <c r="CV415">
        <f>ROUND(Y415*Source!I358,7)</f>
        <v>1.1100000000000001</v>
      </c>
      <c r="CW415">
        <v>0</v>
      </c>
      <c r="CX415">
        <f>ROUND(Y415*Source!I358,7)</f>
        <v>1.1100000000000001</v>
      </c>
      <c r="CY415">
        <f>AD415</f>
        <v>434.95</v>
      </c>
      <c r="CZ415">
        <f>AH415</f>
        <v>434.95</v>
      </c>
      <c r="DA415">
        <f>AL415</f>
        <v>1</v>
      </c>
      <c r="DB415">
        <f>ROUND((ROUND(AT415*CZ415,2)*ROUND(0.3,7)),6)</f>
        <v>2413.9740000000002</v>
      </c>
      <c r="DC415">
        <f>ROUND((ROUND(AT415*AG415,2)*ROUND(0.3,7)),6)</f>
        <v>0</v>
      </c>
      <c r="DD415" t="s">
        <v>3</v>
      </c>
      <c r="DE415" t="s">
        <v>3</v>
      </c>
      <c r="DF415">
        <f t="shared" si="139"/>
        <v>0</v>
      </c>
      <c r="DG415">
        <f t="shared" si="132"/>
        <v>0</v>
      </c>
      <c r="DH415">
        <f t="shared" si="129"/>
        <v>0</v>
      </c>
      <c r="DI415">
        <f t="shared" si="130"/>
        <v>482.79</v>
      </c>
      <c r="DJ415">
        <f>DI415</f>
        <v>482.79</v>
      </c>
      <c r="DK415">
        <v>1</v>
      </c>
      <c r="DL415" t="s">
        <v>3</v>
      </c>
      <c r="DM415">
        <v>0</v>
      </c>
      <c r="DN415" t="s">
        <v>3</v>
      </c>
      <c r="DO415">
        <v>0</v>
      </c>
    </row>
    <row r="416" spans="1:119" x14ac:dyDescent="0.2">
      <c r="A416">
        <f>ROW(Source!A358)</f>
        <v>358</v>
      </c>
      <c r="B416">
        <v>61617792</v>
      </c>
      <c r="C416">
        <v>61619257</v>
      </c>
      <c r="D416">
        <v>37064876</v>
      </c>
      <c r="E416">
        <v>108</v>
      </c>
      <c r="F416">
        <v>1</v>
      </c>
      <c r="G416">
        <v>1</v>
      </c>
      <c r="H416">
        <v>1</v>
      </c>
      <c r="I416" t="s">
        <v>509</v>
      </c>
      <c r="J416" t="s">
        <v>3</v>
      </c>
      <c r="K416" t="s">
        <v>510</v>
      </c>
      <c r="L416">
        <v>1191</v>
      </c>
      <c r="N416">
        <v>1013</v>
      </c>
      <c r="O416" t="s">
        <v>508</v>
      </c>
      <c r="P416" t="s">
        <v>508</v>
      </c>
      <c r="Q416">
        <v>1</v>
      </c>
      <c r="W416">
        <v>0</v>
      </c>
      <c r="X416">
        <v>-1417349443</v>
      </c>
      <c r="Y416">
        <f>(AT416*ROUND(0.3,7))</f>
        <v>0.13800000000000001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-2</v>
      </c>
      <c r="AN416">
        <v>0</v>
      </c>
      <c r="AO416">
        <v>0</v>
      </c>
      <c r="AP416">
        <v>1</v>
      </c>
      <c r="AQ416">
        <v>1</v>
      </c>
      <c r="AR416">
        <v>0</v>
      </c>
      <c r="AS416" t="s">
        <v>3</v>
      </c>
      <c r="AT416">
        <v>0.46</v>
      </c>
      <c r="AU416" t="s">
        <v>41</v>
      </c>
      <c r="AV416">
        <v>2</v>
      </c>
      <c r="AW416">
        <v>2</v>
      </c>
      <c r="AX416">
        <v>61619268</v>
      </c>
      <c r="AY416">
        <v>1</v>
      </c>
      <c r="AZ416">
        <v>0</v>
      </c>
      <c r="BA416">
        <v>424</v>
      </c>
      <c r="BB416">
        <v>1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ROUND(Y416*Source!I358,7)</f>
        <v>2.76E-2</v>
      </c>
      <c r="CY416">
        <f>AD416</f>
        <v>0</v>
      </c>
      <c r="CZ416">
        <f>AH416</f>
        <v>0</v>
      </c>
      <c r="DA416">
        <f>AL416</f>
        <v>1</v>
      </c>
      <c r="DB416">
        <f>ROUND((ROUND(AT416*CZ416,2)*ROUND(0.3,7)),6)</f>
        <v>0</v>
      </c>
      <c r="DC416">
        <f>ROUND((ROUND(AT416*AG416,2)*ROUND(0.3,7)),6)</f>
        <v>0</v>
      </c>
      <c r="DD416" t="s">
        <v>3</v>
      </c>
      <c r="DE416" t="s">
        <v>3</v>
      </c>
      <c r="DF416">
        <f t="shared" si="139"/>
        <v>0</v>
      </c>
      <c r="DG416">
        <f t="shared" si="132"/>
        <v>0</v>
      </c>
      <c r="DH416">
        <f t="shared" si="129"/>
        <v>0</v>
      </c>
      <c r="DI416">
        <f t="shared" si="130"/>
        <v>0</v>
      </c>
      <c r="DJ416">
        <f>DI416</f>
        <v>0</v>
      </c>
      <c r="DK416">
        <v>0</v>
      </c>
      <c r="DL416" t="s">
        <v>3</v>
      </c>
      <c r="DM416">
        <v>0</v>
      </c>
      <c r="DN416" t="s">
        <v>3</v>
      </c>
      <c r="DO416">
        <v>0</v>
      </c>
    </row>
    <row r="417" spans="1:119" x14ac:dyDescent="0.2">
      <c r="A417">
        <f>ROW(Source!A358)</f>
        <v>358</v>
      </c>
      <c r="B417">
        <v>61617792</v>
      </c>
      <c r="C417">
        <v>61619257</v>
      </c>
      <c r="D417">
        <v>56571417</v>
      </c>
      <c r="E417">
        <v>1</v>
      </c>
      <c r="F417">
        <v>1</v>
      </c>
      <c r="G417">
        <v>1</v>
      </c>
      <c r="H417">
        <v>2</v>
      </c>
      <c r="I417" t="s">
        <v>551</v>
      </c>
      <c r="J417" t="s">
        <v>552</v>
      </c>
      <c r="K417" t="s">
        <v>553</v>
      </c>
      <c r="L417">
        <v>1368</v>
      </c>
      <c r="N417">
        <v>1011</v>
      </c>
      <c r="O417" t="s">
        <v>299</v>
      </c>
      <c r="P417" t="s">
        <v>299</v>
      </c>
      <c r="Q417">
        <v>1</v>
      </c>
      <c r="W417">
        <v>0</v>
      </c>
      <c r="X417">
        <v>-848025172</v>
      </c>
      <c r="Y417">
        <f>(AT417*ROUND(0.3,7))</f>
        <v>6.9000000000000006E-2</v>
      </c>
      <c r="AA417">
        <v>0</v>
      </c>
      <c r="AB417">
        <v>1406.6</v>
      </c>
      <c r="AC417">
        <v>597.64</v>
      </c>
      <c r="AD417">
        <v>0</v>
      </c>
      <c r="AE417">
        <v>0</v>
      </c>
      <c r="AF417">
        <v>1406.6</v>
      </c>
      <c r="AG417">
        <v>597.64</v>
      </c>
      <c r="AH417">
        <v>0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3</v>
      </c>
      <c r="AT417">
        <v>0.23</v>
      </c>
      <c r="AU417" t="s">
        <v>41</v>
      </c>
      <c r="AV417">
        <v>1</v>
      </c>
      <c r="AW417">
        <v>2</v>
      </c>
      <c r="AX417">
        <v>61619269</v>
      </c>
      <c r="AY417">
        <v>1</v>
      </c>
      <c r="AZ417">
        <v>0</v>
      </c>
      <c r="BA417">
        <v>425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323.51799999999997</v>
      </c>
      <c r="BL417">
        <v>137.4572</v>
      </c>
      <c r="BM417">
        <v>0</v>
      </c>
      <c r="BN417">
        <v>0</v>
      </c>
      <c r="BO417">
        <v>0.23</v>
      </c>
      <c r="BP417">
        <v>1</v>
      </c>
      <c r="BQ417">
        <v>0</v>
      </c>
      <c r="BR417">
        <v>97.055400000000006</v>
      </c>
      <c r="BS417">
        <v>41.237160000000003</v>
      </c>
      <c r="BT417">
        <v>0</v>
      </c>
      <c r="BU417">
        <v>0</v>
      </c>
      <c r="BV417">
        <v>6.9000000000000006E-2</v>
      </c>
      <c r="BW417">
        <v>1</v>
      </c>
      <c r="CV417">
        <v>0</v>
      </c>
      <c r="CW417">
        <f>ROUND(Y417*Source!I358*DO417,7)</f>
        <v>1.38E-2</v>
      </c>
      <c r="CX417">
        <f>ROUND(Y417*Source!I358,7)</f>
        <v>1.38E-2</v>
      </c>
      <c r="CY417">
        <f>AB417</f>
        <v>1406.6</v>
      </c>
      <c r="CZ417">
        <f>AF417</f>
        <v>1406.6</v>
      </c>
      <c r="DA417">
        <f>AJ417</f>
        <v>1</v>
      </c>
      <c r="DB417">
        <f>ROUND((ROUND(AT417*CZ417,2)*ROUND(0.3,7)),6)</f>
        <v>97.055999999999997</v>
      </c>
      <c r="DC417">
        <f>ROUND((ROUND(AT417*AG417,2)*ROUND(0.3,7)),6)</f>
        <v>41.238</v>
      </c>
      <c r="DD417" t="s">
        <v>3</v>
      </c>
      <c r="DE417" t="s">
        <v>3</v>
      </c>
      <c r="DF417">
        <f t="shared" si="139"/>
        <v>0</v>
      </c>
      <c r="DG417">
        <f t="shared" si="132"/>
        <v>19.41</v>
      </c>
      <c r="DH417">
        <f t="shared" si="129"/>
        <v>8.25</v>
      </c>
      <c r="DI417">
        <f t="shared" si="130"/>
        <v>0</v>
      </c>
      <c r="DJ417">
        <f>DG417+DH417</f>
        <v>27.66</v>
      </c>
      <c r="DK417">
        <v>1</v>
      </c>
      <c r="DL417" t="s">
        <v>554</v>
      </c>
      <c r="DM417">
        <v>6</v>
      </c>
      <c r="DN417" t="s">
        <v>508</v>
      </c>
      <c r="DO417">
        <v>1</v>
      </c>
    </row>
    <row r="418" spans="1:119" x14ac:dyDescent="0.2">
      <c r="A418">
        <f>ROW(Source!A358)</f>
        <v>358</v>
      </c>
      <c r="B418">
        <v>61617792</v>
      </c>
      <c r="C418">
        <v>61619257</v>
      </c>
      <c r="D418">
        <v>56572833</v>
      </c>
      <c r="E418">
        <v>1</v>
      </c>
      <c r="F418">
        <v>1</v>
      </c>
      <c r="G418">
        <v>1</v>
      </c>
      <c r="H418">
        <v>2</v>
      </c>
      <c r="I418" t="s">
        <v>515</v>
      </c>
      <c r="J418" t="s">
        <v>516</v>
      </c>
      <c r="K418" t="s">
        <v>517</v>
      </c>
      <c r="L418">
        <v>1368</v>
      </c>
      <c r="N418">
        <v>1011</v>
      </c>
      <c r="O418" t="s">
        <v>299</v>
      </c>
      <c r="P418" t="s">
        <v>299</v>
      </c>
      <c r="Q418">
        <v>1</v>
      </c>
      <c r="W418">
        <v>0</v>
      </c>
      <c r="X418">
        <v>1230426758</v>
      </c>
      <c r="Y418">
        <f>(AT418*ROUND(0.3,7))</f>
        <v>6.9000000000000006E-2</v>
      </c>
      <c r="AA418">
        <v>0</v>
      </c>
      <c r="AB418">
        <v>546.22</v>
      </c>
      <c r="AC418">
        <v>444.91</v>
      </c>
      <c r="AD418">
        <v>0</v>
      </c>
      <c r="AE418">
        <v>0</v>
      </c>
      <c r="AF418">
        <v>546.22</v>
      </c>
      <c r="AG418">
        <v>444.91</v>
      </c>
      <c r="AH418">
        <v>0</v>
      </c>
      <c r="AI418">
        <v>1</v>
      </c>
      <c r="AJ418">
        <v>1</v>
      </c>
      <c r="AK418">
        <v>1</v>
      </c>
      <c r="AL418">
        <v>1</v>
      </c>
      <c r="AM418">
        <v>-2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3</v>
      </c>
      <c r="AT418">
        <v>0.23</v>
      </c>
      <c r="AU418" t="s">
        <v>41</v>
      </c>
      <c r="AV418">
        <v>1</v>
      </c>
      <c r="AW418">
        <v>2</v>
      </c>
      <c r="AX418">
        <v>61619270</v>
      </c>
      <c r="AY418">
        <v>1</v>
      </c>
      <c r="AZ418">
        <v>0</v>
      </c>
      <c r="BA418">
        <v>426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125.63060000000002</v>
      </c>
      <c r="BL418">
        <v>102.3293</v>
      </c>
      <c r="BM418">
        <v>0</v>
      </c>
      <c r="BN418">
        <v>0</v>
      </c>
      <c r="BO418">
        <v>0.23</v>
      </c>
      <c r="BP418">
        <v>1</v>
      </c>
      <c r="BQ418">
        <v>0</v>
      </c>
      <c r="BR418">
        <v>37.689180000000007</v>
      </c>
      <c r="BS418">
        <v>30.698790000000006</v>
      </c>
      <c r="BT418">
        <v>0</v>
      </c>
      <c r="BU418">
        <v>0</v>
      </c>
      <c r="BV418">
        <v>6.9000000000000006E-2</v>
      </c>
      <c r="BW418">
        <v>1</v>
      </c>
      <c r="CV418">
        <v>0</v>
      </c>
      <c r="CW418">
        <f>ROUND(Y418*Source!I358*DO418,7)</f>
        <v>1.38E-2</v>
      </c>
      <c r="CX418">
        <f>ROUND(Y418*Source!I358,7)</f>
        <v>1.38E-2</v>
      </c>
      <c r="CY418">
        <f>AB418</f>
        <v>546.22</v>
      </c>
      <c r="CZ418">
        <f>AF418</f>
        <v>546.22</v>
      </c>
      <c r="DA418">
        <f>AJ418</f>
        <v>1</v>
      </c>
      <c r="DB418">
        <f>ROUND((ROUND(AT418*CZ418,2)*ROUND(0.3,7)),6)</f>
        <v>37.689</v>
      </c>
      <c r="DC418">
        <f>ROUND((ROUND(AT418*AG418,2)*ROUND(0.3,7)),6)</f>
        <v>30.699000000000002</v>
      </c>
      <c r="DD418" t="s">
        <v>3</v>
      </c>
      <c r="DE418" t="s">
        <v>3</v>
      </c>
      <c r="DF418">
        <f t="shared" si="139"/>
        <v>0</v>
      </c>
      <c r="DG418">
        <f t="shared" si="132"/>
        <v>7.54</v>
      </c>
      <c r="DH418">
        <f t="shared" si="129"/>
        <v>6.14</v>
      </c>
      <c r="DI418">
        <f t="shared" si="130"/>
        <v>0</v>
      </c>
      <c r="DJ418">
        <f>DG418+DH418</f>
        <v>13.68</v>
      </c>
      <c r="DK418">
        <v>1</v>
      </c>
      <c r="DL418" t="s">
        <v>514</v>
      </c>
      <c r="DM418">
        <v>4</v>
      </c>
      <c r="DN418" t="s">
        <v>508</v>
      </c>
      <c r="DO418">
        <v>1</v>
      </c>
    </row>
    <row r="419" spans="1:119" x14ac:dyDescent="0.2">
      <c r="A419">
        <f>ROW(Source!A358)</f>
        <v>358</v>
      </c>
      <c r="B419">
        <v>61617792</v>
      </c>
      <c r="C419">
        <v>61619257</v>
      </c>
      <c r="D419">
        <v>56573153</v>
      </c>
      <c r="E419">
        <v>1</v>
      </c>
      <c r="F419">
        <v>1</v>
      </c>
      <c r="G419">
        <v>1</v>
      </c>
      <c r="H419">
        <v>2</v>
      </c>
      <c r="I419" t="s">
        <v>570</v>
      </c>
      <c r="J419" t="s">
        <v>571</v>
      </c>
      <c r="K419" t="s">
        <v>572</v>
      </c>
      <c r="L419">
        <v>1368</v>
      </c>
      <c r="N419">
        <v>1011</v>
      </c>
      <c r="O419" t="s">
        <v>299</v>
      </c>
      <c r="P419" t="s">
        <v>299</v>
      </c>
      <c r="Q419">
        <v>1</v>
      </c>
      <c r="W419">
        <v>0</v>
      </c>
      <c r="X419">
        <v>1280601743</v>
      </c>
      <c r="Y419">
        <f>(AT419*ROUND(0.3,7))</f>
        <v>0.87</v>
      </c>
      <c r="AA419">
        <v>0</v>
      </c>
      <c r="AB419">
        <v>26.33</v>
      </c>
      <c r="AC419">
        <v>0</v>
      </c>
      <c r="AD419">
        <v>0</v>
      </c>
      <c r="AE419">
        <v>0</v>
      </c>
      <c r="AF419">
        <v>26.33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3</v>
      </c>
      <c r="AT419">
        <v>2.9</v>
      </c>
      <c r="AU419" t="s">
        <v>41</v>
      </c>
      <c r="AV419">
        <v>1</v>
      </c>
      <c r="AW419">
        <v>2</v>
      </c>
      <c r="AX419">
        <v>61619271</v>
      </c>
      <c r="AY419">
        <v>1</v>
      </c>
      <c r="AZ419">
        <v>0</v>
      </c>
      <c r="BA419">
        <v>427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76.356999999999999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22.9071</v>
      </c>
      <c r="BS419">
        <v>0</v>
      </c>
      <c r="BT419">
        <v>0</v>
      </c>
      <c r="BU419">
        <v>0</v>
      </c>
      <c r="BV419">
        <v>0</v>
      </c>
      <c r="BW419">
        <v>1</v>
      </c>
      <c r="CV419">
        <v>0</v>
      </c>
      <c r="CW419">
        <f>ROUND(Y419*Source!I358*DO419,7)</f>
        <v>0</v>
      </c>
      <c r="CX419">
        <f>ROUND(Y419*Source!I358,7)</f>
        <v>0.17399999999999999</v>
      </c>
      <c r="CY419">
        <f>AB419</f>
        <v>26.33</v>
      </c>
      <c r="CZ419">
        <f>AF419</f>
        <v>26.33</v>
      </c>
      <c r="DA419">
        <f>AJ419</f>
        <v>1</v>
      </c>
      <c r="DB419">
        <f>ROUND((ROUND(AT419*CZ419,2)*ROUND(0.3,7)),6)</f>
        <v>22.908000000000001</v>
      </c>
      <c r="DC419">
        <f>ROUND((ROUND(AT419*AG419,2)*ROUND(0.3,7)),6)</f>
        <v>0</v>
      </c>
      <c r="DD419" t="s">
        <v>3</v>
      </c>
      <c r="DE419" t="s">
        <v>3</v>
      </c>
      <c r="DF419">
        <f t="shared" si="139"/>
        <v>0</v>
      </c>
      <c r="DG419">
        <f t="shared" si="132"/>
        <v>4.58</v>
      </c>
      <c r="DH419">
        <f t="shared" si="129"/>
        <v>0</v>
      </c>
      <c r="DI419">
        <f t="shared" si="130"/>
        <v>0</v>
      </c>
      <c r="DJ419">
        <f>DG419+DH419</f>
        <v>4.58</v>
      </c>
      <c r="DK419">
        <v>1</v>
      </c>
      <c r="DL419" t="s">
        <v>3</v>
      </c>
      <c r="DM419">
        <v>0</v>
      </c>
      <c r="DN419" t="s">
        <v>3</v>
      </c>
      <c r="DO419">
        <v>0</v>
      </c>
    </row>
    <row r="420" spans="1:119" x14ac:dyDescent="0.2">
      <c r="A420">
        <f>ROW(Source!A358)</f>
        <v>358</v>
      </c>
      <c r="B420">
        <v>61617792</v>
      </c>
      <c r="C420">
        <v>61619257</v>
      </c>
      <c r="D420">
        <v>56579266</v>
      </c>
      <c r="E420">
        <v>1</v>
      </c>
      <c r="F420">
        <v>1</v>
      </c>
      <c r="G420">
        <v>1</v>
      </c>
      <c r="H420">
        <v>3</v>
      </c>
      <c r="I420" t="s">
        <v>573</v>
      </c>
      <c r="J420" t="s">
        <v>574</v>
      </c>
      <c r="K420" t="s">
        <v>575</v>
      </c>
      <c r="L420">
        <v>1346</v>
      </c>
      <c r="N420">
        <v>1009</v>
      </c>
      <c r="O420" t="s">
        <v>525</v>
      </c>
      <c r="P420" t="s">
        <v>525</v>
      </c>
      <c r="Q420">
        <v>1</v>
      </c>
      <c r="W420">
        <v>0</v>
      </c>
      <c r="X420">
        <v>-1545686836</v>
      </c>
      <c r="Y420">
        <f>(AT420*ROUND(0,7))</f>
        <v>0</v>
      </c>
      <c r="AA420">
        <v>157.19</v>
      </c>
      <c r="AB420">
        <v>0</v>
      </c>
      <c r="AC420">
        <v>0</v>
      </c>
      <c r="AD420">
        <v>0</v>
      </c>
      <c r="AE420">
        <v>155.63</v>
      </c>
      <c r="AF420">
        <v>0</v>
      </c>
      <c r="AG420">
        <v>0</v>
      </c>
      <c r="AH420">
        <v>0</v>
      </c>
      <c r="AI420">
        <v>1.01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3</v>
      </c>
      <c r="AT420">
        <v>1.3</v>
      </c>
      <c r="AU420" t="s">
        <v>40</v>
      </c>
      <c r="AV420">
        <v>0</v>
      </c>
      <c r="AW420">
        <v>2</v>
      </c>
      <c r="AX420">
        <v>61619272</v>
      </c>
      <c r="AY420">
        <v>1</v>
      </c>
      <c r="AZ420">
        <v>0</v>
      </c>
      <c r="BA420">
        <v>428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202.31899999999999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ROUND(Y420*Source!I358,7)</f>
        <v>0</v>
      </c>
      <c r="CY420">
        <f>AA420</f>
        <v>157.19</v>
      </c>
      <c r="CZ420">
        <f>AE420</f>
        <v>155.63</v>
      </c>
      <c r="DA420">
        <f>AI420</f>
        <v>1.01</v>
      </c>
      <c r="DB420">
        <f>ROUND((ROUND(AT420*CZ420,2)*ROUND(0,7)),6)</f>
        <v>0</v>
      </c>
      <c r="DC420">
        <f>ROUND((ROUND(AT420*AG420,2)*ROUND(0,7)),6)</f>
        <v>0</v>
      </c>
      <c r="DD420" t="s">
        <v>3</v>
      </c>
      <c r="DE420" t="s">
        <v>3</v>
      </c>
      <c r="DF420">
        <f>ROUND(ROUND(AE420*AI420,2)*CX420,2)</f>
        <v>0</v>
      </c>
      <c r="DG420">
        <f t="shared" si="132"/>
        <v>0</v>
      </c>
      <c r="DH420">
        <f t="shared" si="129"/>
        <v>0</v>
      </c>
      <c r="DI420">
        <f t="shared" si="130"/>
        <v>0</v>
      </c>
      <c r="DJ420">
        <f>DF420</f>
        <v>0</v>
      </c>
      <c r="DK420">
        <v>0</v>
      </c>
      <c r="DL420" t="s">
        <v>3</v>
      </c>
      <c r="DM420">
        <v>0</v>
      </c>
      <c r="DN420" t="s">
        <v>3</v>
      </c>
      <c r="DO420">
        <v>0</v>
      </c>
    </row>
    <row r="421" spans="1:119" x14ac:dyDescent="0.2">
      <c r="A421">
        <f>ROW(Source!A358)</f>
        <v>358</v>
      </c>
      <c r="B421">
        <v>61617792</v>
      </c>
      <c r="C421">
        <v>61619257</v>
      </c>
      <c r="D421">
        <v>56592692</v>
      </c>
      <c r="E421">
        <v>1</v>
      </c>
      <c r="F421">
        <v>1</v>
      </c>
      <c r="G421">
        <v>1</v>
      </c>
      <c r="H421">
        <v>3</v>
      </c>
      <c r="I421" t="s">
        <v>599</v>
      </c>
      <c r="J421" t="s">
        <v>600</v>
      </c>
      <c r="K421" t="s">
        <v>601</v>
      </c>
      <c r="L421">
        <v>1348</v>
      </c>
      <c r="N421">
        <v>1009</v>
      </c>
      <c r="O421" t="s">
        <v>59</v>
      </c>
      <c r="P421" t="s">
        <v>59</v>
      </c>
      <c r="Q421">
        <v>1000</v>
      </c>
      <c r="W421">
        <v>0</v>
      </c>
      <c r="X421">
        <v>-994423950</v>
      </c>
      <c r="Y421">
        <f>(AT421*ROUND(0,7))</f>
        <v>0</v>
      </c>
      <c r="AA421">
        <v>58787.93</v>
      </c>
      <c r="AB421">
        <v>0</v>
      </c>
      <c r="AC421">
        <v>0</v>
      </c>
      <c r="AD421">
        <v>0</v>
      </c>
      <c r="AE421">
        <v>58787.93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3</v>
      </c>
      <c r="AT421">
        <v>4.0000000000000001E-3</v>
      </c>
      <c r="AU421" t="s">
        <v>40</v>
      </c>
      <c r="AV421">
        <v>0</v>
      </c>
      <c r="AW421">
        <v>2</v>
      </c>
      <c r="AX421">
        <v>61619273</v>
      </c>
      <c r="AY421">
        <v>1</v>
      </c>
      <c r="AZ421">
        <v>0</v>
      </c>
      <c r="BA421">
        <v>429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235.15172000000001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ROUND(Y421*Source!I358,7)</f>
        <v>0</v>
      </c>
      <c r="CY421">
        <f>AA421</f>
        <v>58787.93</v>
      </c>
      <c r="CZ421">
        <f>AE421</f>
        <v>58787.93</v>
      </c>
      <c r="DA421">
        <f>AI421</f>
        <v>1</v>
      </c>
      <c r="DB421">
        <f>ROUND((ROUND(AT421*CZ421,2)*ROUND(0,7)),6)</f>
        <v>0</v>
      </c>
      <c r="DC421">
        <f>ROUND((ROUND(AT421*AG421,2)*ROUND(0,7)),6)</f>
        <v>0</v>
      </c>
      <c r="DD421" t="s">
        <v>3</v>
      </c>
      <c r="DE421" t="s">
        <v>3</v>
      </c>
      <c r="DF421">
        <f>ROUND(ROUND(AE421,2)*CX421,2)</f>
        <v>0</v>
      </c>
      <c r="DG421">
        <f t="shared" si="132"/>
        <v>0</v>
      </c>
      <c r="DH421">
        <f t="shared" si="129"/>
        <v>0</v>
      </c>
      <c r="DI421">
        <f t="shared" si="130"/>
        <v>0</v>
      </c>
      <c r="DJ421">
        <f>DF421</f>
        <v>0</v>
      </c>
      <c r="DK421">
        <v>1</v>
      </c>
      <c r="DL421" t="s">
        <v>3</v>
      </c>
      <c r="DM421">
        <v>0</v>
      </c>
      <c r="DN421" t="s">
        <v>3</v>
      </c>
      <c r="DO421">
        <v>0</v>
      </c>
    </row>
    <row r="422" spans="1:119" x14ac:dyDescent="0.2">
      <c r="A422">
        <f>ROW(Source!A358)</f>
        <v>358</v>
      </c>
      <c r="B422">
        <v>61617792</v>
      </c>
      <c r="C422">
        <v>61619257</v>
      </c>
      <c r="D422">
        <v>56609983</v>
      </c>
      <c r="E422">
        <v>1</v>
      </c>
      <c r="F422">
        <v>1</v>
      </c>
      <c r="G422">
        <v>1</v>
      </c>
      <c r="H422">
        <v>3</v>
      </c>
      <c r="I422" t="s">
        <v>596</v>
      </c>
      <c r="J422" t="s">
        <v>597</v>
      </c>
      <c r="K422" t="s">
        <v>598</v>
      </c>
      <c r="L422">
        <v>1346</v>
      </c>
      <c r="N422">
        <v>1009</v>
      </c>
      <c r="O422" t="s">
        <v>525</v>
      </c>
      <c r="P422" t="s">
        <v>525</v>
      </c>
      <c r="Q422">
        <v>1</v>
      </c>
      <c r="W422">
        <v>0</v>
      </c>
      <c r="X422">
        <v>4985900</v>
      </c>
      <c r="Y422">
        <f>(AT422*ROUND(0,7))</f>
        <v>0</v>
      </c>
      <c r="AA422">
        <v>1048.29</v>
      </c>
      <c r="AB422">
        <v>0</v>
      </c>
      <c r="AC422">
        <v>0</v>
      </c>
      <c r="AD422">
        <v>0</v>
      </c>
      <c r="AE422">
        <v>911.56</v>
      </c>
      <c r="AF422">
        <v>0</v>
      </c>
      <c r="AG422">
        <v>0</v>
      </c>
      <c r="AH422">
        <v>0</v>
      </c>
      <c r="AI422">
        <v>1.1499999999999999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3</v>
      </c>
      <c r="AT422">
        <v>2.2999999999999998</v>
      </c>
      <c r="AU422" t="s">
        <v>40</v>
      </c>
      <c r="AV422">
        <v>0</v>
      </c>
      <c r="AW422">
        <v>2</v>
      </c>
      <c r="AX422">
        <v>61619274</v>
      </c>
      <c r="AY422">
        <v>1</v>
      </c>
      <c r="AZ422">
        <v>0</v>
      </c>
      <c r="BA422">
        <v>430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2096.5879999999997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ROUND(Y422*Source!I358,7)</f>
        <v>0</v>
      </c>
      <c r="CY422">
        <f>AA422</f>
        <v>1048.29</v>
      </c>
      <c r="CZ422">
        <f>AE422</f>
        <v>911.56</v>
      </c>
      <c r="DA422">
        <f>AI422</f>
        <v>1.1499999999999999</v>
      </c>
      <c r="DB422">
        <f>ROUND((ROUND(AT422*CZ422,2)*ROUND(0,7)),6)</f>
        <v>0</v>
      </c>
      <c r="DC422">
        <f>ROUND((ROUND(AT422*AG422,2)*ROUND(0,7)),6)</f>
        <v>0</v>
      </c>
      <c r="DD422" t="s">
        <v>3</v>
      </c>
      <c r="DE422" t="s">
        <v>3</v>
      </c>
      <c r="DF422">
        <f>ROUND(ROUND(AE422*AI422,2)*CX422,2)</f>
        <v>0</v>
      </c>
      <c r="DG422">
        <f t="shared" si="132"/>
        <v>0</v>
      </c>
      <c r="DH422">
        <f t="shared" si="129"/>
        <v>0</v>
      </c>
      <c r="DI422">
        <f t="shared" si="130"/>
        <v>0</v>
      </c>
      <c r="DJ422">
        <f>DF422</f>
        <v>0</v>
      </c>
      <c r="DK422">
        <v>0</v>
      </c>
      <c r="DL422" t="s">
        <v>3</v>
      </c>
      <c r="DM422">
        <v>0</v>
      </c>
      <c r="DN422" t="s">
        <v>3</v>
      </c>
      <c r="DO422">
        <v>0</v>
      </c>
    </row>
    <row r="423" spans="1:119" x14ac:dyDescent="0.2">
      <c r="A423">
        <f>ROW(Source!A358)</f>
        <v>358</v>
      </c>
      <c r="B423">
        <v>61617792</v>
      </c>
      <c r="C423">
        <v>61619257</v>
      </c>
      <c r="D423">
        <v>56223463</v>
      </c>
      <c r="E423">
        <v>108</v>
      </c>
      <c r="F423">
        <v>1</v>
      </c>
      <c r="G423">
        <v>1</v>
      </c>
      <c r="H423">
        <v>3</v>
      </c>
      <c r="I423" t="s">
        <v>565</v>
      </c>
      <c r="J423" t="s">
        <v>3</v>
      </c>
      <c r="K423" t="s">
        <v>566</v>
      </c>
      <c r="L423">
        <v>3277935</v>
      </c>
      <c r="N423">
        <v>1013</v>
      </c>
      <c r="O423" t="s">
        <v>567</v>
      </c>
      <c r="P423" t="s">
        <v>567</v>
      </c>
      <c r="Q423">
        <v>1</v>
      </c>
      <c r="W423">
        <v>0</v>
      </c>
      <c r="X423">
        <v>274903907</v>
      </c>
      <c r="Y423">
        <f>AT423</f>
        <v>2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0</v>
      </c>
      <c r="AO423">
        <v>0</v>
      </c>
      <c r="AP423">
        <v>0</v>
      </c>
      <c r="AQ423">
        <v>1</v>
      </c>
      <c r="AR423">
        <v>0</v>
      </c>
      <c r="AS423" t="s">
        <v>3</v>
      </c>
      <c r="AT423">
        <v>2</v>
      </c>
      <c r="AU423" t="s">
        <v>3</v>
      </c>
      <c r="AV423">
        <v>0</v>
      </c>
      <c r="AW423">
        <v>2</v>
      </c>
      <c r="AX423">
        <v>61619275</v>
      </c>
      <c r="AY423">
        <v>1</v>
      </c>
      <c r="AZ423">
        <v>2048</v>
      </c>
      <c r="BA423">
        <v>431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ROUND(Y423*Source!I358,7)</f>
        <v>0.4</v>
      </c>
      <c r="CY423">
        <f>AA423</f>
        <v>0</v>
      </c>
      <c r="CZ423">
        <f>AE423</f>
        <v>0</v>
      </c>
      <c r="DA423">
        <f>AI423</f>
        <v>1</v>
      </c>
      <c r="DB423">
        <f>ROUND(ROUND(AT423*CZ423,2),6)</f>
        <v>0</v>
      </c>
      <c r="DC423">
        <f>ROUND(ROUND(AT423*AG423,2),6)</f>
        <v>0</v>
      </c>
      <c r="DD423" t="s">
        <v>3</v>
      </c>
      <c r="DE423" t="s">
        <v>3</v>
      </c>
      <c r="DF423">
        <f t="shared" ref="DF423:DF428" si="140">ROUND(ROUND(AE423,2)*CX423,2)</f>
        <v>0</v>
      </c>
      <c r="DG423">
        <f t="shared" si="132"/>
        <v>0</v>
      </c>
      <c r="DH423">
        <f t="shared" si="129"/>
        <v>0</v>
      </c>
      <c r="DI423">
        <f t="shared" si="130"/>
        <v>0</v>
      </c>
      <c r="DJ423">
        <f>DF423</f>
        <v>0</v>
      </c>
      <c r="DK423">
        <v>0</v>
      </c>
      <c r="DL423" t="s">
        <v>3</v>
      </c>
      <c r="DM423">
        <v>0</v>
      </c>
      <c r="DN423" t="s">
        <v>3</v>
      </c>
      <c r="DO423">
        <v>0</v>
      </c>
    </row>
    <row r="424" spans="1:119" x14ac:dyDescent="0.2">
      <c r="A424">
        <f>ROW(Source!A359)</f>
        <v>359</v>
      </c>
      <c r="B424">
        <v>61617792</v>
      </c>
      <c r="C424">
        <v>61619276</v>
      </c>
      <c r="D424">
        <v>37064878</v>
      </c>
      <c r="E424">
        <v>108</v>
      </c>
      <c r="F424">
        <v>1</v>
      </c>
      <c r="G424">
        <v>1</v>
      </c>
      <c r="H424">
        <v>1</v>
      </c>
      <c r="I424" t="s">
        <v>568</v>
      </c>
      <c r="J424" t="s">
        <v>3</v>
      </c>
      <c r="K424" t="s">
        <v>569</v>
      </c>
      <c r="L424">
        <v>1191</v>
      </c>
      <c r="N424">
        <v>1013</v>
      </c>
      <c r="O424" t="s">
        <v>508</v>
      </c>
      <c r="P424" t="s">
        <v>508</v>
      </c>
      <c r="Q424">
        <v>1</v>
      </c>
      <c r="W424">
        <v>0</v>
      </c>
      <c r="X424">
        <v>-2012709214</v>
      </c>
      <c r="Y424">
        <f>(AT424*ROUND(0.3,7))</f>
        <v>5.25</v>
      </c>
      <c r="AA424">
        <v>0</v>
      </c>
      <c r="AB424">
        <v>0</v>
      </c>
      <c r="AC424">
        <v>0</v>
      </c>
      <c r="AD424">
        <v>434.95</v>
      </c>
      <c r="AE424">
        <v>0</v>
      </c>
      <c r="AF424">
        <v>0</v>
      </c>
      <c r="AG424">
        <v>0</v>
      </c>
      <c r="AH424">
        <v>434.95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3</v>
      </c>
      <c r="AT424">
        <v>17.5</v>
      </c>
      <c r="AU424" t="s">
        <v>41</v>
      </c>
      <c r="AV424">
        <v>1</v>
      </c>
      <c r="AW424">
        <v>2</v>
      </c>
      <c r="AX424">
        <v>61619286</v>
      </c>
      <c r="AY424">
        <v>1</v>
      </c>
      <c r="AZ424">
        <v>0</v>
      </c>
      <c r="BA424">
        <v>432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7611.625</v>
      </c>
      <c r="BN424">
        <v>17.5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2283.4874999999997</v>
      </c>
      <c r="BU424">
        <v>5.25</v>
      </c>
      <c r="BV424">
        <v>0</v>
      </c>
      <c r="BW424">
        <v>1</v>
      </c>
      <c r="CU424">
        <f>ROUND(AT424*Source!I359*AH424*AL424,2)</f>
        <v>304.47000000000003</v>
      </c>
      <c r="CV424">
        <f>ROUND(Y424*Source!I359,7)</f>
        <v>0.21</v>
      </c>
      <c r="CW424">
        <v>0</v>
      </c>
      <c r="CX424">
        <f>ROUND(Y424*Source!I359,7)</f>
        <v>0.21</v>
      </c>
      <c r="CY424">
        <f>AD424</f>
        <v>434.95</v>
      </c>
      <c r="CZ424">
        <f>AH424</f>
        <v>434.95</v>
      </c>
      <c r="DA424">
        <f>AL424</f>
        <v>1</v>
      </c>
      <c r="DB424">
        <f>ROUND((ROUND(AT424*CZ424,2)*ROUND(0.3,7)),6)</f>
        <v>2283.489</v>
      </c>
      <c r="DC424">
        <f>ROUND((ROUND(AT424*AG424,2)*ROUND(0.3,7)),6)</f>
        <v>0</v>
      </c>
      <c r="DD424" t="s">
        <v>3</v>
      </c>
      <c r="DE424" t="s">
        <v>3</v>
      </c>
      <c r="DF424">
        <f t="shared" si="140"/>
        <v>0</v>
      </c>
      <c r="DG424">
        <f t="shared" ref="DG424:DG455" si="141">ROUND(ROUND(AF424,2)*CX424,2)</f>
        <v>0</v>
      </c>
      <c r="DH424">
        <f t="shared" si="129"/>
        <v>0</v>
      </c>
      <c r="DI424">
        <f t="shared" si="130"/>
        <v>91.34</v>
      </c>
      <c r="DJ424">
        <f>DI424</f>
        <v>91.34</v>
      </c>
      <c r="DK424">
        <v>1</v>
      </c>
      <c r="DL424" t="s">
        <v>3</v>
      </c>
      <c r="DM424">
        <v>0</v>
      </c>
      <c r="DN424" t="s">
        <v>3</v>
      </c>
      <c r="DO424">
        <v>0</v>
      </c>
    </row>
    <row r="425" spans="1:119" x14ac:dyDescent="0.2">
      <c r="A425">
        <f>ROW(Source!A359)</f>
        <v>359</v>
      </c>
      <c r="B425">
        <v>61617792</v>
      </c>
      <c r="C425">
        <v>61619276</v>
      </c>
      <c r="D425">
        <v>37064876</v>
      </c>
      <c r="E425">
        <v>108</v>
      </c>
      <c r="F425">
        <v>1</v>
      </c>
      <c r="G425">
        <v>1</v>
      </c>
      <c r="H425">
        <v>1</v>
      </c>
      <c r="I425" t="s">
        <v>509</v>
      </c>
      <c r="J425" t="s">
        <v>3</v>
      </c>
      <c r="K425" t="s">
        <v>510</v>
      </c>
      <c r="L425">
        <v>1191</v>
      </c>
      <c r="N425">
        <v>1013</v>
      </c>
      <c r="O425" t="s">
        <v>508</v>
      </c>
      <c r="P425" t="s">
        <v>508</v>
      </c>
      <c r="Q425">
        <v>1</v>
      </c>
      <c r="W425">
        <v>0</v>
      </c>
      <c r="X425">
        <v>-1417349443</v>
      </c>
      <c r="Y425">
        <f>(AT425*ROUND(0.3,7))</f>
        <v>0.06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-2</v>
      </c>
      <c r="AN425">
        <v>0</v>
      </c>
      <c r="AO425">
        <v>0</v>
      </c>
      <c r="AP425">
        <v>1</v>
      </c>
      <c r="AQ425">
        <v>1</v>
      </c>
      <c r="AR425">
        <v>0</v>
      </c>
      <c r="AS425" t="s">
        <v>3</v>
      </c>
      <c r="AT425">
        <v>0.2</v>
      </c>
      <c r="AU425" t="s">
        <v>41</v>
      </c>
      <c r="AV425">
        <v>2</v>
      </c>
      <c r="AW425">
        <v>2</v>
      </c>
      <c r="AX425">
        <v>61619287</v>
      </c>
      <c r="AY425">
        <v>1</v>
      </c>
      <c r="AZ425">
        <v>0</v>
      </c>
      <c r="BA425">
        <v>433</v>
      </c>
      <c r="BB425">
        <v>1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ROUND(Y425*Source!I359,7)</f>
        <v>2.3999999999999998E-3</v>
      </c>
      <c r="CY425">
        <f>AD425</f>
        <v>0</v>
      </c>
      <c r="CZ425">
        <f>AH425</f>
        <v>0</v>
      </c>
      <c r="DA425">
        <f>AL425</f>
        <v>1</v>
      </c>
      <c r="DB425">
        <f>ROUND((ROUND(AT425*CZ425,2)*ROUND(0.3,7)),6)</f>
        <v>0</v>
      </c>
      <c r="DC425">
        <f>ROUND((ROUND(AT425*AG425,2)*ROUND(0.3,7)),6)</f>
        <v>0</v>
      </c>
      <c r="DD425" t="s">
        <v>3</v>
      </c>
      <c r="DE425" t="s">
        <v>3</v>
      </c>
      <c r="DF425">
        <f t="shared" si="140"/>
        <v>0</v>
      </c>
      <c r="DG425">
        <f t="shared" si="141"/>
        <v>0</v>
      </c>
      <c r="DH425">
        <f t="shared" si="129"/>
        <v>0</v>
      </c>
      <c r="DI425">
        <f t="shared" si="130"/>
        <v>0</v>
      </c>
      <c r="DJ425">
        <f>DI425</f>
        <v>0</v>
      </c>
      <c r="DK425">
        <v>0</v>
      </c>
      <c r="DL425" t="s">
        <v>3</v>
      </c>
      <c r="DM425">
        <v>0</v>
      </c>
      <c r="DN425" t="s">
        <v>3</v>
      </c>
      <c r="DO425">
        <v>0</v>
      </c>
    </row>
    <row r="426" spans="1:119" x14ac:dyDescent="0.2">
      <c r="A426">
        <f>ROW(Source!A359)</f>
        <v>359</v>
      </c>
      <c r="B426">
        <v>61617792</v>
      </c>
      <c r="C426">
        <v>61619276</v>
      </c>
      <c r="D426">
        <v>56571417</v>
      </c>
      <c r="E426">
        <v>1</v>
      </c>
      <c r="F426">
        <v>1</v>
      </c>
      <c r="G426">
        <v>1</v>
      </c>
      <c r="H426">
        <v>2</v>
      </c>
      <c r="I426" t="s">
        <v>551</v>
      </c>
      <c r="J426" t="s">
        <v>552</v>
      </c>
      <c r="K426" t="s">
        <v>553</v>
      </c>
      <c r="L426">
        <v>1368</v>
      </c>
      <c r="N426">
        <v>1011</v>
      </c>
      <c r="O426" t="s">
        <v>299</v>
      </c>
      <c r="P426" t="s">
        <v>299</v>
      </c>
      <c r="Q426">
        <v>1</v>
      </c>
      <c r="W426">
        <v>0</v>
      </c>
      <c r="X426">
        <v>-848025172</v>
      </c>
      <c r="Y426">
        <f>(AT426*ROUND(0.3,7))</f>
        <v>0.03</v>
      </c>
      <c r="AA426">
        <v>0</v>
      </c>
      <c r="AB426">
        <v>1406.6</v>
      </c>
      <c r="AC426">
        <v>597.64</v>
      </c>
      <c r="AD426">
        <v>0</v>
      </c>
      <c r="AE426">
        <v>0</v>
      </c>
      <c r="AF426">
        <v>1406.6</v>
      </c>
      <c r="AG426">
        <v>597.64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-2</v>
      </c>
      <c r="AN426">
        <v>0</v>
      </c>
      <c r="AO426">
        <v>0</v>
      </c>
      <c r="AP426">
        <v>1</v>
      </c>
      <c r="AQ426">
        <v>1</v>
      </c>
      <c r="AR426">
        <v>0</v>
      </c>
      <c r="AS426" t="s">
        <v>3</v>
      </c>
      <c r="AT426">
        <v>0.1</v>
      </c>
      <c r="AU426" t="s">
        <v>41</v>
      </c>
      <c r="AV426">
        <v>1</v>
      </c>
      <c r="AW426">
        <v>2</v>
      </c>
      <c r="AX426">
        <v>61619288</v>
      </c>
      <c r="AY426">
        <v>1</v>
      </c>
      <c r="AZ426">
        <v>0</v>
      </c>
      <c r="BA426">
        <v>434</v>
      </c>
      <c r="BB426">
        <v>1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140.66</v>
      </c>
      <c r="BL426">
        <v>59.764000000000003</v>
      </c>
      <c r="BM426">
        <v>0</v>
      </c>
      <c r="BN426">
        <v>0</v>
      </c>
      <c r="BO426">
        <v>0.1</v>
      </c>
      <c r="BP426">
        <v>1</v>
      </c>
      <c r="BQ426">
        <v>0</v>
      </c>
      <c r="BR426">
        <v>42.197999999999993</v>
      </c>
      <c r="BS426">
        <v>17.929199999999998</v>
      </c>
      <c r="BT426">
        <v>0</v>
      </c>
      <c r="BU426">
        <v>0</v>
      </c>
      <c r="BV426">
        <v>0.03</v>
      </c>
      <c r="BW426">
        <v>1</v>
      </c>
      <c r="CV426">
        <v>0</v>
      </c>
      <c r="CW426">
        <f>ROUND(Y426*Source!I359*DO426,7)</f>
        <v>1.1999999999999999E-3</v>
      </c>
      <c r="CX426">
        <f>ROUND(Y426*Source!I359,7)</f>
        <v>1.1999999999999999E-3</v>
      </c>
      <c r="CY426">
        <f>AB426</f>
        <v>1406.6</v>
      </c>
      <c r="CZ426">
        <f>AF426</f>
        <v>1406.6</v>
      </c>
      <c r="DA426">
        <f>AJ426</f>
        <v>1</v>
      </c>
      <c r="DB426">
        <f>ROUND((ROUND(AT426*CZ426,2)*ROUND(0.3,7)),6)</f>
        <v>42.198</v>
      </c>
      <c r="DC426">
        <f>ROUND((ROUND(AT426*AG426,2)*ROUND(0.3,7)),6)</f>
        <v>17.928000000000001</v>
      </c>
      <c r="DD426" t="s">
        <v>3</v>
      </c>
      <c r="DE426" t="s">
        <v>3</v>
      </c>
      <c r="DF426">
        <f t="shared" si="140"/>
        <v>0</v>
      </c>
      <c r="DG426">
        <f t="shared" si="141"/>
        <v>1.69</v>
      </c>
      <c r="DH426">
        <f t="shared" si="129"/>
        <v>0.72</v>
      </c>
      <c r="DI426">
        <f t="shared" si="130"/>
        <v>0</v>
      </c>
      <c r="DJ426">
        <f>DG426+DH426</f>
        <v>2.41</v>
      </c>
      <c r="DK426">
        <v>1</v>
      </c>
      <c r="DL426" t="s">
        <v>554</v>
      </c>
      <c r="DM426">
        <v>6</v>
      </c>
      <c r="DN426" t="s">
        <v>508</v>
      </c>
      <c r="DO426">
        <v>1</v>
      </c>
    </row>
    <row r="427" spans="1:119" x14ac:dyDescent="0.2">
      <c r="A427">
        <f>ROW(Source!A359)</f>
        <v>359</v>
      </c>
      <c r="B427">
        <v>61617792</v>
      </c>
      <c r="C427">
        <v>61619276</v>
      </c>
      <c r="D427">
        <v>56572833</v>
      </c>
      <c r="E427">
        <v>1</v>
      </c>
      <c r="F427">
        <v>1</v>
      </c>
      <c r="G427">
        <v>1</v>
      </c>
      <c r="H427">
        <v>2</v>
      </c>
      <c r="I427" t="s">
        <v>515</v>
      </c>
      <c r="J427" t="s">
        <v>516</v>
      </c>
      <c r="K427" t="s">
        <v>517</v>
      </c>
      <c r="L427">
        <v>1368</v>
      </c>
      <c r="N427">
        <v>1011</v>
      </c>
      <c r="O427" t="s">
        <v>299</v>
      </c>
      <c r="P427" t="s">
        <v>299</v>
      </c>
      <c r="Q427">
        <v>1</v>
      </c>
      <c r="W427">
        <v>0</v>
      </c>
      <c r="X427">
        <v>1230426758</v>
      </c>
      <c r="Y427">
        <f>(AT427*ROUND(0.3,7))</f>
        <v>0.03</v>
      </c>
      <c r="AA427">
        <v>0</v>
      </c>
      <c r="AB427">
        <v>546.22</v>
      </c>
      <c r="AC427">
        <v>444.91</v>
      </c>
      <c r="AD427">
        <v>0</v>
      </c>
      <c r="AE427">
        <v>0</v>
      </c>
      <c r="AF427">
        <v>546.22</v>
      </c>
      <c r="AG427">
        <v>444.91</v>
      </c>
      <c r="AH427">
        <v>0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3</v>
      </c>
      <c r="AT427">
        <v>0.1</v>
      </c>
      <c r="AU427" t="s">
        <v>41</v>
      </c>
      <c r="AV427">
        <v>1</v>
      </c>
      <c r="AW427">
        <v>2</v>
      </c>
      <c r="AX427">
        <v>61619289</v>
      </c>
      <c r="AY427">
        <v>1</v>
      </c>
      <c r="AZ427">
        <v>0</v>
      </c>
      <c r="BA427">
        <v>435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54.622000000000007</v>
      </c>
      <c r="BL427">
        <v>44.491000000000007</v>
      </c>
      <c r="BM427">
        <v>0</v>
      </c>
      <c r="BN427">
        <v>0</v>
      </c>
      <c r="BO427">
        <v>0.1</v>
      </c>
      <c r="BP427">
        <v>1</v>
      </c>
      <c r="BQ427">
        <v>0</v>
      </c>
      <c r="BR427">
        <v>16.386600000000001</v>
      </c>
      <c r="BS427">
        <v>13.347300000000001</v>
      </c>
      <c r="BT427">
        <v>0</v>
      </c>
      <c r="BU427">
        <v>0</v>
      </c>
      <c r="BV427">
        <v>0.03</v>
      </c>
      <c r="BW427">
        <v>1</v>
      </c>
      <c r="CV427">
        <v>0</v>
      </c>
      <c r="CW427">
        <f>ROUND(Y427*Source!I359*DO427,7)</f>
        <v>1.1999999999999999E-3</v>
      </c>
      <c r="CX427">
        <f>ROUND(Y427*Source!I359,7)</f>
        <v>1.1999999999999999E-3</v>
      </c>
      <c r="CY427">
        <f>AB427</f>
        <v>546.22</v>
      </c>
      <c r="CZ427">
        <f>AF427</f>
        <v>546.22</v>
      </c>
      <c r="DA427">
        <f>AJ427</f>
        <v>1</v>
      </c>
      <c r="DB427">
        <f>ROUND((ROUND(AT427*CZ427,2)*ROUND(0.3,7)),6)</f>
        <v>16.385999999999999</v>
      </c>
      <c r="DC427">
        <f>ROUND((ROUND(AT427*AG427,2)*ROUND(0.3,7)),6)</f>
        <v>13.347</v>
      </c>
      <c r="DD427" t="s">
        <v>3</v>
      </c>
      <c r="DE427" t="s">
        <v>3</v>
      </c>
      <c r="DF427">
        <f t="shared" si="140"/>
        <v>0</v>
      </c>
      <c r="DG427">
        <f t="shared" si="141"/>
        <v>0.66</v>
      </c>
      <c r="DH427">
        <f t="shared" si="129"/>
        <v>0.53</v>
      </c>
      <c r="DI427">
        <f t="shared" si="130"/>
        <v>0</v>
      </c>
      <c r="DJ427">
        <f>DG427+DH427</f>
        <v>1.19</v>
      </c>
      <c r="DK427">
        <v>1</v>
      </c>
      <c r="DL427" t="s">
        <v>514</v>
      </c>
      <c r="DM427">
        <v>4</v>
      </c>
      <c r="DN427" t="s">
        <v>508</v>
      </c>
      <c r="DO427">
        <v>1</v>
      </c>
    </row>
    <row r="428" spans="1:119" x14ac:dyDescent="0.2">
      <c r="A428">
        <f>ROW(Source!A359)</f>
        <v>359</v>
      </c>
      <c r="B428">
        <v>61617792</v>
      </c>
      <c r="C428">
        <v>61619276</v>
      </c>
      <c r="D428">
        <v>56573153</v>
      </c>
      <c r="E428">
        <v>1</v>
      </c>
      <c r="F428">
        <v>1</v>
      </c>
      <c r="G428">
        <v>1</v>
      </c>
      <c r="H428">
        <v>2</v>
      </c>
      <c r="I428" t="s">
        <v>570</v>
      </c>
      <c r="J428" t="s">
        <v>571</v>
      </c>
      <c r="K428" t="s">
        <v>572</v>
      </c>
      <c r="L428">
        <v>1368</v>
      </c>
      <c r="N428">
        <v>1011</v>
      </c>
      <c r="O428" t="s">
        <v>299</v>
      </c>
      <c r="P428" t="s">
        <v>299</v>
      </c>
      <c r="Q428">
        <v>1</v>
      </c>
      <c r="W428">
        <v>0</v>
      </c>
      <c r="X428">
        <v>1280601743</v>
      </c>
      <c r="Y428">
        <f>(AT428*ROUND(0.3,7))</f>
        <v>0.87</v>
      </c>
      <c r="AA428">
        <v>0</v>
      </c>
      <c r="AB428">
        <v>26.33</v>
      </c>
      <c r="AC428">
        <v>0</v>
      </c>
      <c r="AD428">
        <v>0</v>
      </c>
      <c r="AE428">
        <v>0</v>
      </c>
      <c r="AF428">
        <v>26.33</v>
      </c>
      <c r="AG428">
        <v>0</v>
      </c>
      <c r="AH428">
        <v>0</v>
      </c>
      <c r="AI428">
        <v>1</v>
      </c>
      <c r="AJ428">
        <v>1</v>
      </c>
      <c r="AK428">
        <v>1</v>
      </c>
      <c r="AL428">
        <v>1</v>
      </c>
      <c r="AM428">
        <v>-2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3</v>
      </c>
      <c r="AT428">
        <v>2.9</v>
      </c>
      <c r="AU428" t="s">
        <v>41</v>
      </c>
      <c r="AV428">
        <v>1</v>
      </c>
      <c r="AW428">
        <v>2</v>
      </c>
      <c r="AX428">
        <v>61619290</v>
      </c>
      <c r="AY428">
        <v>1</v>
      </c>
      <c r="AZ428">
        <v>0</v>
      </c>
      <c r="BA428">
        <v>436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76.356999999999999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0</v>
      </c>
      <c r="BR428">
        <v>22.9071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f>ROUND(Y428*Source!I359*DO428,7)</f>
        <v>0</v>
      </c>
      <c r="CX428">
        <f>ROUND(Y428*Source!I359,7)</f>
        <v>3.4799999999999998E-2</v>
      </c>
      <c r="CY428">
        <f>AB428</f>
        <v>26.33</v>
      </c>
      <c r="CZ428">
        <f>AF428</f>
        <v>26.33</v>
      </c>
      <c r="DA428">
        <f>AJ428</f>
        <v>1</v>
      </c>
      <c r="DB428">
        <f>ROUND((ROUND(AT428*CZ428,2)*ROUND(0.3,7)),6)</f>
        <v>22.908000000000001</v>
      </c>
      <c r="DC428">
        <f>ROUND((ROUND(AT428*AG428,2)*ROUND(0.3,7)),6)</f>
        <v>0</v>
      </c>
      <c r="DD428" t="s">
        <v>3</v>
      </c>
      <c r="DE428" t="s">
        <v>3</v>
      </c>
      <c r="DF428">
        <f t="shared" si="140"/>
        <v>0</v>
      </c>
      <c r="DG428">
        <f t="shared" si="141"/>
        <v>0.92</v>
      </c>
      <c r="DH428">
        <f t="shared" si="129"/>
        <v>0</v>
      </c>
      <c r="DI428">
        <f t="shared" si="130"/>
        <v>0</v>
      </c>
      <c r="DJ428">
        <f>DG428+DH428</f>
        <v>0.92</v>
      </c>
      <c r="DK428">
        <v>1</v>
      </c>
      <c r="DL428" t="s">
        <v>3</v>
      </c>
      <c r="DM428">
        <v>0</v>
      </c>
      <c r="DN428" t="s">
        <v>3</v>
      </c>
      <c r="DO428">
        <v>0</v>
      </c>
    </row>
    <row r="429" spans="1:119" x14ac:dyDescent="0.2">
      <c r="A429">
        <f>ROW(Source!A359)</f>
        <v>359</v>
      </c>
      <c r="B429">
        <v>61617792</v>
      </c>
      <c r="C429">
        <v>61619276</v>
      </c>
      <c r="D429">
        <v>56579266</v>
      </c>
      <c r="E429">
        <v>1</v>
      </c>
      <c r="F429">
        <v>1</v>
      </c>
      <c r="G429">
        <v>1</v>
      </c>
      <c r="H429">
        <v>3</v>
      </c>
      <c r="I429" t="s">
        <v>573</v>
      </c>
      <c r="J429" t="s">
        <v>574</v>
      </c>
      <c r="K429" t="s">
        <v>575</v>
      </c>
      <c r="L429">
        <v>1346</v>
      </c>
      <c r="N429">
        <v>1009</v>
      </c>
      <c r="O429" t="s">
        <v>525</v>
      </c>
      <c r="P429" t="s">
        <v>525</v>
      </c>
      <c r="Q429">
        <v>1</v>
      </c>
      <c r="W429">
        <v>0</v>
      </c>
      <c r="X429">
        <v>-1545686836</v>
      </c>
      <c r="Y429">
        <f>(AT429*ROUND(0,7))</f>
        <v>0</v>
      </c>
      <c r="AA429">
        <v>157.19</v>
      </c>
      <c r="AB429">
        <v>0</v>
      </c>
      <c r="AC429">
        <v>0</v>
      </c>
      <c r="AD429">
        <v>0</v>
      </c>
      <c r="AE429">
        <v>155.63</v>
      </c>
      <c r="AF429">
        <v>0</v>
      </c>
      <c r="AG429">
        <v>0</v>
      </c>
      <c r="AH429">
        <v>0</v>
      </c>
      <c r="AI429">
        <v>1.01</v>
      </c>
      <c r="AJ429">
        <v>1</v>
      </c>
      <c r="AK429">
        <v>1</v>
      </c>
      <c r="AL429">
        <v>1</v>
      </c>
      <c r="AM429">
        <v>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3</v>
      </c>
      <c r="AT429">
        <v>0.9</v>
      </c>
      <c r="AU429" t="s">
        <v>40</v>
      </c>
      <c r="AV429">
        <v>0</v>
      </c>
      <c r="AW429">
        <v>2</v>
      </c>
      <c r="AX429">
        <v>61619291</v>
      </c>
      <c r="AY429">
        <v>1</v>
      </c>
      <c r="AZ429">
        <v>0</v>
      </c>
      <c r="BA429">
        <v>437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140.06700000000001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V429">
        <v>0</v>
      </c>
      <c r="CW429">
        <v>0</v>
      </c>
      <c r="CX429">
        <f>ROUND(Y429*Source!I359,7)</f>
        <v>0</v>
      </c>
      <c r="CY429">
        <f>AA429</f>
        <v>157.19</v>
      </c>
      <c r="CZ429">
        <f>AE429</f>
        <v>155.63</v>
      </c>
      <c r="DA429">
        <f>AI429</f>
        <v>1.01</v>
      </c>
      <c r="DB429">
        <f>ROUND((ROUND(AT429*CZ429,2)*ROUND(0,7)),6)</f>
        <v>0</v>
      </c>
      <c r="DC429">
        <f>ROUND((ROUND(AT429*AG429,2)*ROUND(0,7)),6)</f>
        <v>0</v>
      </c>
      <c r="DD429" t="s">
        <v>3</v>
      </c>
      <c r="DE429" t="s">
        <v>3</v>
      </c>
      <c r="DF429">
        <f>ROUND(ROUND(AE429*AI429,2)*CX429,2)</f>
        <v>0</v>
      </c>
      <c r="DG429">
        <f t="shared" si="141"/>
        <v>0</v>
      </c>
      <c r="DH429">
        <f t="shared" si="129"/>
        <v>0</v>
      </c>
      <c r="DI429">
        <f t="shared" si="130"/>
        <v>0</v>
      </c>
      <c r="DJ429">
        <f>DF429</f>
        <v>0</v>
      </c>
      <c r="DK429">
        <v>0</v>
      </c>
      <c r="DL429" t="s">
        <v>3</v>
      </c>
      <c r="DM429">
        <v>0</v>
      </c>
      <c r="DN429" t="s">
        <v>3</v>
      </c>
      <c r="DO429">
        <v>0</v>
      </c>
    </row>
    <row r="430" spans="1:119" x14ac:dyDescent="0.2">
      <c r="A430">
        <f>ROW(Source!A359)</f>
        <v>359</v>
      </c>
      <c r="B430">
        <v>61617792</v>
      </c>
      <c r="C430">
        <v>61619276</v>
      </c>
      <c r="D430">
        <v>56592692</v>
      </c>
      <c r="E430">
        <v>1</v>
      </c>
      <c r="F430">
        <v>1</v>
      </c>
      <c r="G430">
        <v>1</v>
      </c>
      <c r="H430">
        <v>3</v>
      </c>
      <c r="I430" t="s">
        <v>599</v>
      </c>
      <c r="J430" t="s">
        <v>600</v>
      </c>
      <c r="K430" t="s">
        <v>601</v>
      </c>
      <c r="L430">
        <v>1348</v>
      </c>
      <c r="N430">
        <v>1009</v>
      </c>
      <c r="O430" t="s">
        <v>59</v>
      </c>
      <c r="P430" t="s">
        <v>59</v>
      </c>
      <c r="Q430">
        <v>1000</v>
      </c>
      <c r="W430">
        <v>0</v>
      </c>
      <c r="X430">
        <v>-994423950</v>
      </c>
      <c r="Y430">
        <f>(AT430*ROUND(0,7))</f>
        <v>0</v>
      </c>
      <c r="AA430">
        <v>58787.93</v>
      </c>
      <c r="AB430">
        <v>0</v>
      </c>
      <c r="AC430">
        <v>0</v>
      </c>
      <c r="AD430">
        <v>0</v>
      </c>
      <c r="AE430">
        <v>58787.93</v>
      </c>
      <c r="AF430">
        <v>0</v>
      </c>
      <c r="AG430">
        <v>0</v>
      </c>
      <c r="AH430">
        <v>0</v>
      </c>
      <c r="AI430">
        <v>1</v>
      </c>
      <c r="AJ430">
        <v>1</v>
      </c>
      <c r="AK430">
        <v>1</v>
      </c>
      <c r="AL430">
        <v>1</v>
      </c>
      <c r="AM430">
        <v>-2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3</v>
      </c>
      <c r="AT430">
        <v>4.0000000000000001E-3</v>
      </c>
      <c r="AU430" t="s">
        <v>40</v>
      </c>
      <c r="AV430">
        <v>0</v>
      </c>
      <c r="AW430">
        <v>2</v>
      </c>
      <c r="AX430">
        <v>61619292</v>
      </c>
      <c r="AY430">
        <v>1</v>
      </c>
      <c r="AZ430">
        <v>0</v>
      </c>
      <c r="BA430">
        <v>438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235.15172000000001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V430">
        <v>0</v>
      </c>
      <c r="CW430">
        <v>0</v>
      </c>
      <c r="CX430">
        <f>ROUND(Y430*Source!I359,7)</f>
        <v>0</v>
      </c>
      <c r="CY430">
        <f>AA430</f>
        <v>58787.93</v>
      </c>
      <c r="CZ430">
        <f>AE430</f>
        <v>58787.93</v>
      </c>
      <c r="DA430">
        <f>AI430</f>
        <v>1</v>
      </c>
      <c r="DB430">
        <f>ROUND((ROUND(AT430*CZ430,2)*ROUND(0,7)),6)</f>
        <v>0</v>
      </c>
      <c r="DC430">
        <f>ROUND((ROUND(AT430*AG430,2)*ROUND(0,7)),6)</f>
        <v>0</v>
      </c>
      <c r="DD430" t="s">
        <v>3</v>
      </c>
      <c r="DE430" t="s">
        <v>3</v>
      </c>
      <c r="DF430">
        <f>ROUND(ROUND(AE430,2)*CX430,2)</f>
        <v>0</v>
      </c>
      <c r="DG430">
        <f t="shared" si="141"/>
        <v>0</v>
      </c>
      <c r="DH430">
        <f t="shared" si="129"/>
        <v>0</v>
      </c>
      <c r="DI430">
        <f t="shared" si="130"/>
        <v>0</v>
      </c>
      <c r="DJ430">
        <f>DF430</f>
        <v>0</v>
      </c>
      <c r="DK430">
        <v>1</v>
      </c>
      <c r="DL430" t="s">
        <v>3</v>
      </c>
      <c r="DM430">
        <v>0</v>
      </c>
      <c r="DN430" t="s">
        <v>3</v>
      </c>
      <c r="DO430">
        <v>0</v>
      </c>
    </row>
    <row r="431" spans="1:119" x14ac:dyDescent="0.2">
      <c r="A431">
        <f>ROW(Source!A359)</f>
        <v>359</v>
      </c>
      <c r="B431">
        <v>61617792</v>
      </c>
      <c r="C431">
        <v>61619276</v>
      </c>
      <c r="D431">
        <v>56609983</v>
      </c>
      <c r="E431">
        <v>1</v>
      </c>
      <c r="F431">
        <v>1</v>
      </c>
      <c r="G431">
        <v>1</v>
      </c>
      <c r="H431">
        <v>3</v>
      </c>
      <c r="I431" t="s">
        <v>596</v>
      </c>
      <c r="J431" t="s">
        <v>597</v>
      </c>
      <c r="K431" t="s">
        <v>598</v>
      </c>
      <c r="L431">
        <v>1346</v>
      </c>
      <c r="N431">
        <v>1009</v>
      </c>
      <c r="O431" t="s">
        <v>525</v>
      </c>
      <c r="P431" t="s">
        <v>525</v>
      </c>
      <c r="Q431">
        <v>1</v>
      </c>
      <c r="W431">
        <v>0</v>
      </c>
      <c r="X431">
        <v>4985900</v>
      </c>
      <c r="Y431">
        <f>(AT431*ROUND(0,7))</f>
        <v>0</v>
      </c>
      <c r="AA431">
        <v>1048.29</v>
      </c>
      <c r="AB431">
        <v>0</v>
      </c>
      <c r="AC431">
        <v>0</v>
      </c>
      <c r="AD431">
        <v>0</v>
      </c>
      <c r="AE431">
        <v>911.56</v>
      </c>
      <c r="AF431">
        <v>0</v>
      </c>
      <c r="AG431">
        <v>0</v>
      </c>
      <c r="AH431">
        <v>0</v>
      </c>
      <c r="AI431">
        <v>1.1499999999999999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3</v>
      </c>
      <c r="AT431">
        <v>2</v>
      </c>
      <c r="AU431" t="s">
        <v>40</v>
      </c>
      <c r="AV431">
        <v>0</v>
      </c>
      <c r="AW431">
        <v>2</v>
      </c>
      <c r="AX431">
        <v>61619293</v>
      </c>
      <c r="AY431">
        <v>1</v>
      </c>
      <c r="AZ431">
        <v>0</v>
      </c>
      <c r="BA431">
        <v>439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1823.12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V431">
        <v>0</v>
      </c>
      <c r="CW431">
        <v>0</v>
      </c>
      <c r="CX431">
        <f>ROUND(Y431*Source!I359,7)</f>
        <v>0</v>
      </c>
      <c r="CY431">
        <f>AA431</f>
        <v>1048.29</v>
      </c>
      <c r="CZ431">
        <f>AE431</f>
        <v>911.56</v>
      </c>
      <c r="DA431">
        <f>AI431</f>
        <v>1.1499999999999999</v>
      </c>
      <c r="DB431">
        <f>ROUND((ROUND(AT431*CZ431,2)*ROUND(0,7)),6)</f>
        <v>0</v>
      </c>
      <c r="DC431">
        <f>ROUND((ROUND(AT431*AG431,2)*ROUND(0,7)),6)</f>
        <v>0</v>
      </c>
      <c r="DD431" t="s">
        <v>3</v>
      </c>
      <c r="DE431" t="s">
        <v>3</v>
      </c>
      <c r="DF431">
        <f>ROUND(ROUND(AE431*AI431,2)*CX431,2)</f>
        <v>0</v>
      </c>
      <c r="DG431">
        <f t="shared" si="141"/>
        <v>0</v>
      </c>
      <c r="DH431">
        <f t="shared" si="129"/>
        <v>0</v>
      </c>
      <c r="DI431">
        <f t="shared" si="130"/>
        <v>0</v>
      </c>
      <c r="DJ431">
        <f>DF431</f>
        <v>0</v>
      </c>
      <c r="DK431">
        <v>0</v>
      </c>
      <c r="DL431" t="s">
        <v>3</v>
      </c>
      <c r="DM431">
        <v>0</v>
      </c>
      <c r="DN431" t="s">
        <v>3</v>
      </c>
      <c r="DO431">
        <v>0</v>
      </c>
    </row>
    <row r="432" spans="1:119" x14ac:dyDescent="0.2">
      <c r="A432">
        <f>ROW(Source!A359)</f>
        <v>359</v>
      </c>
      <c r="B432">
        <v>61617792</v>
      </c>
      <c r="C432">
        <v>61619276</v>
      </c>
      <c r="D432">
        <v>56223463</v>
      </c>
      <c r="E432">
        <v>108</v>
      </c>
      <c r="F432">
        <v>1</v>
      </c>
      <c r="G432">
        <v>1</v>
      </c>
      <c r="H432">
        <v>3</v>
      </c>
      <c r="I432" t="s">
        <v>565</v>
      </c>
      <c r="J432" t="s">
        <v>3</v>
      </c>
      <c r="K432" t="s">
        <v>566</v>
      </c>
      <c r="L432">
        <v>3277935</v>
      </c>
      <c r="N432">
        <v>1013</v>
      </c>
      <c r="O432" t="s">
        <v>567</v>
      </c>
      <c r="P432" t="s">
        <v>567</v>
      </c>
      <c r="Q432">
        <v>1</v>
      </c>
      <c r="W432">
        <v>0</v>
      </c>
      <c r="X432">
        <v>274903907</v>
      </c>
      <c r="Y432">
        <f>AT432</f>
        <v>2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0</v>
      </c>
      <c r="AO432">
        <v>0</v>
      </c>
      <c r="AP432">
        <v>0</v>
      </c>
      <c r="AQ432">
        <v>1</v>
      </c>
      <c r="AR432">
        <v>0</v>
      </c>
      <c r="AS432" t="s">
        <v>3</v>
      </c>
      <c r="AT432">
        <v>2</v>
      </c>
      <c r="AU432" t="s">
        <v>3</v>
      </c>
      <c r="AV432">
        <v>0</v>
      </c>
      <c r="AW432">
        <v>2</v>
      </c>
      <c r="AX432">
        <v>61619294</v>
      </c>
      <c r="AY432">
        <v>1</v>
      </c>
      <c r="AZ432">
        <v>2048</v>
      </c>
      <c r="BA432">
        <v>440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V432">
        <v>0</v>
      </c>
      <c r="CW432">
        <v>0</v>
      </c>
      <c r="CX432">
        <f>ROUND(Y432*Source!I359,7)</f>
        <v>0.08</v>
      </c>
      <c r="CY432">
        <f>AA432</f>
        <v>0</v>
      </c>
      <c r="CZ432">
        <f>AE432</f>
        <v>0</v>
      </c>
      <c r="DA432">
        <f>AI432</f>
        <v>1</v>
      </c>
      <c r="DB432">
        <f>ROUND(ROUND(AT432*CZ432,2),6)</f>
        <v>0</v>
      </c>
      <c r="DC432">
        <f>ROUND(ROUND(AT432*AG432,2),6)</f>
        <v>0</v>
      </c>
      <c r="DD432" t="s">
        <v>3</v>
      </c>
      <c r="DE432" t="s">
        <v>3</v>
      </c>
      <c r="DF432">
        <f t="shared" ref="DF432:DF437" si="142">ROUND(ROUND(AE432,2)*CX432,2)</f>
        <v>0</v>
      </c>
      <c r="DG432">
        <f t="shared" si="141"/>
        <v>0</v>
      </c>
      <c r="DH432">
        <f t="shared" si="129"/>
        <v>0</v>
      </c>
      <c r="DI432">
        <f t="shared" si="130"/>
        <v>0</v>
      </c>
      <c r="DJ432">
        <f>DF432</f>
        <v>0</v>
      </c>
      <c r="DK432">
        <v>0</v>
      </c>
      <c r="DL432" t="s">
        <v>3</v>
      </c>
      <c r="DM432">
        <v>0</v>
      </c>
      <c r="DN432" t="s">
        <v>3</v>
      </c>
      <c r="DO432">
        <v>0</v>
      </c>
    </row>
    <row r="433" spans="1:119" x14ac:dyDescent="0.2">
      <c r="A433">
        <f>ROW(Source!A360)</f>
        <v>360</v>
      </c>
      <c r="B433">
        <v>61617792</v>
      </c>
      <c r="C433">
        <v>61619295</v>
      </c>
      <c r="D433">
        <v>37064878</v>
      </c>
      <c r="E433">
        <v>108</v>
      </c>
      <c r="F433">
        <v>1</v>
      </c>
      <c r="G433">
        <v>1</v>
      </c>
      <c r="H433">
        <v>1</v>
      </c>
      <c r="I433" t="s">
        <v>568</v>
      </c>
      <c r="J433" t="s">
        <v>3</v>
      </c>
      <c r="K433" t="s">
        <v>569</v>
      </c>
      <c r="L433">
        <v>1191</v>
      </c>
      <c r="N433">
        <v>1013</v>
      </c>
      <c r="O433" t="s">
        <v>508</v>
      </c>
      <c r="P433" t="s">
        <v>508</v>
      </c>
      <c r="Q433">
        <v>1</v>
      </c>
      <c r="W433">
        <v>0</v>
      </c>
      <c r="X433">
        <v>-2012709214</v>
      </c>
      <c r="Y433">
        <f>(AT433*ROUND(0.3,7))</f>
        <v>5.55</v>
      </c>
      <c r="AA433">
        <v>0</v>
      </c>
      <c r="AB433">
        <v>0</v>
      </c>
      <c r="AC433">
        <v>0</v>
      </c>
      <c r="AD433">
        <v>434.95</v>
      </c>
      <c r="AE433">
        <v>0</v>
      </c>
      <c r="AF433">
        <v>0</v>
      </c>
      <c r="AG433">
        <v>0</v>
      </c>
      <c r="AH433">
        <v>434.95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3</v>
      </c>
      <c r="AT433">
        <v>18.5</v>
      </c>
      <c r="AU433" t="s">
        <v>41</v>
      </c>
      <c r="AV433">
        <v>1</v>
      </c>
      <c r="AW433">
        <v>2</v>
      </c>
      <c r="AX433">
        <v>61619305</v>
      </c>
      <c r="AY433">
        <v>1</v>
      </c>
      <c r="AZ433">
        <v>0</v>
      </c>
      <c r="BA433">
        <v>441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8046.5749999999998</v>
      </c>
      <c r="BN433">
        <v>18.5</v>
      </c>
      <c r="BO433">
        <v>0</v>
      </c>
      <c r="BP433">
        <v>1</v>
      </c>
      <c r="BQ433">
        <v>0</v>
      </c>
      <c r="BR433">
        <v>0</v>
      </c>
      <c r="BS433">
        <v>0</v>
      </c>
      <c r="BT433">
        <v>2413.9724999999999</v>
      </c>
      <c r="BU433">
        <v>5.55</v>
      </c>
      <c r="BV433">
        <v>0</v>
      </c>
      <c r="BW433">
        <v>1</v>
      </c>
      <c r="CU433">
        <f>ROUND(AT433*Source!I360*AH433*AL433,2)</f>
        <v>2896.77</v>
      </c>
      <c r="CV433">
        <f>ROUND(Y433*Source!I360,7)</f>
        <v>1.998</v>
      </c>
      <c r="CW433">
        <v>0</v>
      </c>
      <c r="CX433">
        <f>ROUND(Y433*Source!I360,7)</f>
        <v>1.998</v>
      </c>
      <c r="CY433">
        <f>AD433</f>
        <v>434.95</v>
      </c>
      <c r="CZ433">
        <f>AH433</f>
        <v>434.95</v>
      </c>
      <c r="DA433">
        <f>AL433</f>
        <v>1</v>
      </c>
      <c r="DB433">
        <f>ROUND((ROUND(AT433*CZ433,2)*ROUND(0.3,7)),6)</f>
        <v>2413.9740000000002</v>
      </c>
      <c r="DC433">
        <f>ROUND((ROUND(AT433*AG433,2)*ROUND(0.3,7)),6)</f>
        <v>0</v>
      </c>
      <c r="DD433" t="s">
        <v>3</v>
      </c>
      <c r="DE433" t="s">
        <v>3</v>
      </c>
      <c r="DF433">
        <f t="shared" si="142"/>
        <v>0</v>
      </c>
      <c r="DG433">
        <f t="shared" si="141"/>
        <v>0</v>
      </c>
      <c r="DH433">
        <f t="shared" si="129"/>
        <v>0</v>
      </c>
      <c r="DI433">
        <f t="shared" si="130"/>
        <v>869.03</v>
      </c>
      <c r="DJ433">
        <f>DI433</f>
        <v>869.03</v>
      </c>
      <c r="DK433">
        <v>1</v>
      </c>
      <c r="DL433" t="s">
        <v>3</v>
      </c>
      <c r="DM433">
        <v>0</v>
      </c>
      <c r="DN433" t="s">
        <v>3</v>
      </c>
      <c r="DO433">
        <v>0</v>
      </c>
    </row>
    <row r="434" spans="1:119" x14ac:dyDescent="0.2">
      <c r="A434">
        <f>ROW(Source!A360)</f>
        <v>360</v>
      </c>
      <c r="B434">
        <v>61617792</v>
      </c>
      <c r="C434">
        <v>61619295</v>
      </c>
      <c r="D434">
        <v>37064876</v>
      </c>
      <c r="E434">
        <v>108</v>
      </c>
      <c r="F434">
        <v>1</v>
      </c>
      <c r="G434">
        <v>1</v>
      </c>
      <c r="H434">
        <v>1</v>
      </c>
      <c r="I434" t="s">
        <v>509</v>
      </c>
      <c r="J434" t="s">
        <v>3</v>
      </c>
      <c r="K434" t="s">
        <v>510</v>
      </c>
      <c r="L434">
        <v>1191</v>
      </c>
      <c r="N434">
        <v>1013</v>
      </c>
      <c r="O434" t="s">
        <v>508</v>
      </c>
      <c r="P434" t="s">
        <v>508</v>
      </c>
      <c r="Q434">
        <v>1</v>
      </c>
      <c r="W434">
        <v>0</v>
      </c>
      <c r="X434">
        <v>-1417349443</v>
      </c>
      <c r="Y434">
        <f>(AT434*ROUND(0.3,7))</f>
        <v>0.10200000000000001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-2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3</v>
      </c>
      <c r="AT434">
        <v>0.34</v>
      </c>
      <c r="AU434" t="s">
        <v>41</v>
      </c>
      <c r="AV434">
        <v>2</v>
      </c>
      <c r="AW434">
        <v>2</v>
      </c>
      <c r="AX434">
        <v>61619306</v>
      </c>
      <c r="AY434">
        <v>1</v>
      </c>
      <c r="AZ434">
        <v>0</v>
      </c>
      <c r="BA434">
        <v>442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V434">
        <v>0</v>
      </c>
      <c r="CW434">
        <v>0</v>
      </c>
      <c r="CX434">
        <f>ROUND(Y434*Source!I360,7)</f>
        <v>3.6720000000000003E-2</v>
      </c>
      <c r="CY434">
        <f>AD434</f>
        <v>0</v>
      </c>
      <c r="CZ434">
        <f>AH434</f>
        <v>0</v>
      </c>
      <c r="DA434">
        <f>AL434</f>
        <v>1</v>
      </c>
      <c r="DB434">
        <f>ROUND((ROUND(AT434*CZ434,2)*ROUND(0.3,7)),6)</f>
        <v>0</v>
      </c>
      <c r="DC434">
        <f>ROUND((ROUND(AT434*AG434,2)*ROUND(0.3,7)),6)</f>
        <v>0</v>
      </c>
      <c r="DD434" t="s">
        <v>3</v>
      </c>
      <c r="DE434" t="s">
        <v>3</v>
      </c>
      <c r="DF434">
        <f t="shared" si="142"/>
        <v>0</v>
      </c>
      <c r="DG434">
        <f t="shared" si="141"/>
        <v>0</v>
      </c>
      <c r="DH434">
        <f t="shared" si="129"/>
        <v>0</v>
      </c>
      <c r="DI434">
        <f t="shared" si="130"/>
        <v>0</v>
      </c>
      <c r="DJ434">
        <f>DI434</f>
        <v>0</v>
      </c>
      <c r="DK434">
        <v>0</v>
      </c>
      <c r="DL434" t="s">
        <v>3</v>
      </c>
      <c r="DM434">
        <v>0</v>
      </c>
      <c r="DN434" t="s">
        <v>3</v>
      </c>
      <c r="DO434">
        <v>0</v>
      </c>
    </row>
    <row r="435" spans="1:119" x14ac:dyDescent="0.2">
      <c r="A435">
        <f>ROW(Source!A360)</f>
        <v>360</v>
      </c>
      <c r="B435">
        <v>61617792</v>
      </c>
      <c r="C435">
        <v>61619295</v>
      </c>
      <c r="D435">
        <v>56571417</v>
      </c>
      <c r="E435">
        <v>1</v>
      </c>
      <c r="F435">
        <v>1</v>
      </c>
      <c r="G435">
        <v>1</v>
      </c>
      <c r="H435">
        <v>2</v>
      </c>
      <c r="I435" t="s">
        <v>551</v>
      </c>
      <c r="J435" t="s">
        <v>552</v>
      </c>
      <c r="K435" t="s">
        <v>553</v>
      </c>
      <c r="L435">
        <v>1368</v>
      </c>
      <c r="N435">
        <v>1011</v>
      </c>
      <c r="O435" t="s">
        <v>299</v>
      </c>
      <c r="P435" t="s">
        <v>299</v>
      </c>
      <c r="Q435">
        <v>1</v>
      </c>
      <c r="W435">
        <v>0</v>
      </c>
      <c r="X435">
        <v>-848025172</v>
      </c>
      <c r="Y435">
        <f>(AT435*ROUND(0.3,7))</f>
        <v>5.1000000000000004E-2</v>
      </c>
      <c r="AA435">
        <v>0</v>
      </c>
      <c r="AB435">
        <v>1406.6</v>
      </c>
      <c r="AC435">
        <v>597.64</v>
      </c>
      <c r="AD435">
        <v>0</v>
      </c>
      <c r="AE435">
        <v>0</v>
      </c>
      <c r="AF435">
        <v>1406.6</v>
      </c>
      <c r="AG435">
        <v>597.64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-2</v>
      </c>
      <c r="AN435">
        <v>0</v>
      </c>
      <c r="AO435">
        <v>0</v>
      </c>
      <c r="AP435">
        <v>1</v>
      </c>
      <c r="AQ435">
        <v>1</v>
      </c>
      <c r="AR435">
        <v>0</v>
      </c>
      <c r="AS435" t="s">
        <v>3</v>
      </c>
      <c r="AT435">
        <v>0.17</v>
      </c>
      <c r="AU435" t="s">
        <v>41</v>
      </c>
      <c r="AV435">
        <v>1</v>
      </c>
      <c r="AW435">
        <v>2</v>
      </c>
      <c r="AX435">
        <v>61619307</v>
      </c>
      <c r="AY435">
        <v>1</v>
      </c>
      <c r="AZ435">
        <v>0</v>
      </c>
      <c r="BA435">
        <v>443</v>
      </c>
      <c r="BB435">
        <v>1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239.12200000000001</v>
      </c>
      <c r="BL435">
        <v>101.59880000000001</v>
      </c>
      <c r="BM435">
        <v>0</v>
      </c>
      <c r="BN435">
        <v>0</v>
      </c>
      <c r="BO435">
        <v>0.17</v>
      </c>
      <c r="BP435">
        <v>1</v>
      </c>
      <c r="BQ435">
        <v>0</v>
      </c>
      <c r="BR435">
        <v>71.736599999999996</v>
      </c>
      <c r="BS435">
        <v>30.47964</v>
      </c>
      <c r="BT435">
        <v>0</v>
      </c>
      <c r="BU435">
        <v>0</v>
      </c>
      <c r="BV435">
        <v>5.1000000000000004E-2</v>
      </c>
      <c r="BW435">
        <v>1</v>
      </c>
      <c r="CV435">
        <v>0</v>
      </c>
      <c r="CW435">
        <f>ROUND(Y435*Source!I360*DO435,7)</f>
        <v>1.8360000000000001E-2</v>
      </c>
      <c r="CX435">
        <f>ROUND(Y435*Source!I360,7)</f>
        <v>1.8360000000000001E-2</v>
      </c>
      <c r="CY435">
        <f>AB435</f>
        <v>1406.6</v>
      </c>
      <c r="CZ435">
        <f>AF435</f>
        <v>1406.6</v>
      </c>
      <c r="DA435">
        <f>AJ435</f>
        <v>1</v>
      </c>
      <c r="DB435">
        <f>ROUND((ROUND(AT435*CZ435,2)*ROUND(0.3,7)),6)</f>
        <v>71.736000000000004</v>
      </c>
      <c r="DC435">
        <f>ROUND((ROUND(AT435*AG435,2)*ROUND(0.3,7)),6)</f>
        <v>30.48</v>
      </c>
      <c r="DD435" t="s">
        <v>3</v>
      </c>
      <c r="DE435" t="s">
        <v>3</v>
      </c>
      <c r="DF435">
        <f t="shared" si="142"/>
        <v>0</v>
      </c>
      <c r="DG435">
        <f t="shared" si="141"/>
        <v>25.83</v>
      </c>
      <c r="DH435">
        <f t="shared" si="129"/>
        <v>10.97</v>
      </c>
      <c r="DI435">
        <f t="shared" si="130"/>
        <v>0</v>
      </c>
      <c r="DJ435">
        <f>DG435+DH435</f>
        <v>36.799999999999997</v>
      </c>
      <c r="DK435">
        <v>1</v>
      </c>
      <c r="DL435" t="s">
        <v>554</v>
      </c>
      <c r="DM435">
        <v>6</v>
      </c>
      <c r="DN435" t="s">
        <v>508</v>
      </c>
      <c r="DO435">
        <v>1</v>
      </c>
    </row>
    <row r="436" spans="1:119" x14ac:dyDescent="0.2">
      <c r="A436">
        <f>ROW(Source!A360)</f>
        <v>360</v>
      </c>
      <c r="B436">
        <v>61617792</v>
      </c>
      <c r="C436">
        <v>61619295</v>
      </c>
      <c r="D436">
        <v>56572833</v>
      </c>
      <c r="E436">
        <v>1</v>
      </c>
      <c r="F436">
        <v>1</v>
      </c>
      <c r="G436">
        <v>1</v>
      </c>
      <c r="H436">
        <v>2</v>
      </c>
      <c r="I436" t="s">
        <v>515</v>
      </c>
      <c r="J436" t="s">
        <v>516</v>
      </c>
      <c r="K436" t="s">
        <v>517</v>
      </c>
      <c r="L436">
        <v>1368</v>
      </c>
      <c r="N436">
        <v>1011</v>
      </c>
      <c r="O436" t="s">
        <v>299</v>
      </c>
      <c r="P436" t="s">
        <v>299</v>
      </c>
      <c r="Q436">
        <v>1</v>
      </c>
      <c r="W436">
        <v>0</v>
      </c>
      <c r="X436">
        <v>1230426758</v>
      </c>
      <c r="Y436">
        <f>(AT436*ROUND(0.3,7))</f>
        <v>5.1000000000000004E-2</v>
      </c>
      <c r="AA436">
        <v>0</v>
      </c>
      <c r="AB436">
        <v>546.22</v>
      </c>
      <c r="AC436">
        <v>444.91</v>
      </c>
      <c r="AD436">
        <v>0</v>
      </c>
      <c r="AE436">
        <v>0</v>
      </c>
      <c r="AF436">
        <v>546.22</v>
      </c>
      <c r="AG436">
        <v>444.91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-2</v>
      </c>
      <c r="AN436">
        <v>0</v>
      </c>
      <c r="AO436">
        <v>0</v>
      </c>
      <c r="AP436">
        <v>1</v>
      </c>
      <c r="AQ436">
        <v>1</v>
      </c>
      <c r="AR436">
        <v>0</v>
      </c>
      <c r="AS436" t="s">
        <v>3</v>
      </c>
      <c r="AT436">
        <v>0.17</v>
      </c>
      <c r="AU436" t="s">
        <v>41</v>
      </c>
      <c r="AV436">
        <v>1</v>
      </c>
      <c r="AW436">
        <v>2</v>
      </c>
      <c r="AX436">
        <v>61619308</v>
      </c>
      <c r="AY436">
        <v>1</v>
      </c>
      <c r="AZ436">
        <v>0</v>
      </c>
      <c r="BA436">
        <v>444</v>
      </c>
      <c r="BB436">
        <v>1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92.857400000000013</v>
      </c>
      <c r="BL436">
        <v>75.634700000000009</v>
      </c>
      <c r="BM436">
        <v>0</v>
      </c>
      <c r="BN436">
        <v>0</v>
      </c>
      <c r="BO436">
        <v>0.17</v>
      </c>
      <c r="BP436">
        <v>1</v>
      </c>
      <c r="BQ436">
        <v>0</v>
      </c>
      <c r="BR436">
        <v>27.857220000000002</v>
      </c>
      <c r="BS436">
        <v>22.690410000000004</v>
      </c>
      <c r="BT436">
        <v>0</v>
      </c>
      <c r="BU436">
        <v>0</v>
      </c>
      <c r="BV436">
        <v>5.1000000000000004E-2</v>
      </c>
      <c r="BW436">
        <v>1</v>
      </c>
      <c r="CV436">
        <v>0</v>
      </c>
      <c r="CW436">
        <f>ROUND(Y436*Source!I360*DO436,7)</f>
        <v>1.8360000000000001E-2</v>
      </c>
      <c r="CX436">
        <f>ROUND(Y436*Source!I360,7)</f>
        <v>1.8360000000000001E-2</v>
      </c>
      <c r="CY436">
        <f>AB436</f>
        <v>546.22</v>
      </c>
      <c r="CZ436">
        <f>AF436</f>
        <v>546.22</v>
      </c>
      <c r="DA436">
        <f>AJ436</f>
        <v>1</v>
      </c>
      <c r="DB436">
        <f>ROUND((ROUND(AT436*CZ436,2)*ROUND(0.3,7)),6)</f>
        <v>27.858000000000001</v>
      </c>
      <c r="DC436">
        <f>ROUND((ROUND(AT436*AG436,2)*ROUND(0.3,7)),6)</f>
        <v>22.689</v>
      </c>
      <c r="DD436" t="s">
        <v>3</v>
      </c>
      <c r="DE436" t="s">
        <v>3</v>
      </c>
      <c r="DF436">
        <f t="shared" si="142"/>
        <v>0</v>
      </c>
      <c r="DG436">
        <f t="shared" si="141"/>
        <v>10.029999999999999</v>
      </c>
      <c r="DH436">
        <f t="shared" si="129"/>
        <v>8.17</v>
      </c>
      <c r="DI436">
        <f t="shared" si="130"/>
        <v>0</v>
      </c>
      <c r="DJ436">
        <f>DG436+DH436</f>
        <v>18.2</v>
      </c>
      <c r="DK436">
        <v>1</v>
      </c>
      <c r="DL436" t="s">
        <v>514</v>
      </c>
      <c r="DM436">
        <v>4</v>
      </c>
      <c r="DN436" t="s">
        <v>508</v>
      </c>
      <c r="DO436">
        <v>1</v>
      </c>
    </row>
    <row r="437" spans="1:119" x14ac:dyDescent="0.2">
      <c r="A437">
        <f>ROW(Source!A360)</f>
        <v>360</v>
      </c>
      <c r="B437">
        <v>61617792</v>
      </c>
      <c r="C437">
        <v>61619295</v>
      </c>
      <c r="D437">
        <v>56573153</v>
      </c>
      <c r="E437">
        <v>1</v>
      </c>
      <c r="F437">
        <v>1</v>
      </c>
      <c r="G437">
        <v>1</v>
      </c>
      <c r="H437">
        <v>2</v>
      </c>
      <c r="I437" t="s">
        <v>570</v>
      </c>
      <c r="J437" t="s">
        <v>571</v>
      </c>
      <c r="K437" t="s">
        <v>572</v>
      </c>
      <c r="L437">
        <v>1368</v>
      </c>
      <c r="N437">
        <v>1011</v>
      </c>
      <c r="O437" t="s">
        <v>299</v>
      </c>
      <c r="P437" t="s">
        <v>299</v>
      </c>
      <c r="Q437">
        <v>1</v>
      </c>
      <c r="W437">
        <v>0</v>
      </c>
      <c r="X437">
        <v>1280601743</v>
      </c>
      <c r="Y437">
        <f>(AT437*ROUND(0.3,7))</f>
        <v>0.87</v>
      </c>
      <c r="AA437">
        <v>0</v>
      </c>
      <c r="AB437">
        <v>26.33</v>
      </c>
      <c r="AC437">
        <v>0</v>
      </c>
      <c r="AD437">
        <v>0</v>
      </c>
      <c r="AE437">
        <v>0</v>
      </c>
      <c r="AF437">
        <v>26.33</v>
      </c>
      <c r="AG437">
        <v>0</v>
      </c>
      <c r="AH437">
        <v>0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3</v>
      </c>
      <c r="AT437">
        <v>2.9</v>
      </c>
      <c r="AU437" t="s">
        <v>41</v>
      </c>
      <c r="AV437">
        <v>1</v>
      </c>
      <c r="AW437">
        <v>2</v>
      </c>
      <c r="AX437">
        <v>61619309</v>
      </c>
      <c r="AY437">
        <v>1</v>
      </c>
      <c r="AZ437">
        <v>0</v>
      </c>
      <c r="BA437">
        <v>445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76.356999999999999</v>
      </c>
      <c r="BL437">
        <v>0</v>
      </c>
      <c r="BM437">
        <v>0</v>
      </c>
      <c r="BN437">
        <v>0</v>
      </c>
      <c r="BO437">
        <v>0</v>
      </c>
      <c r="BP437">
        <v>1</v>
      </c>
      <c r="BQ437">
        <v>0</v>
      </c>
      <c r="BR437">
        <v>22.9071</v>
      </c>
      <c r="BS437">
        <v>0</v>
      </c>
      <c r="BT437">
        <v>0</v>
      </c>
      <c r="BU437">
        <v>0</v>
      </c>
      <c r="BV437">
        <v>0</v>
      </c>
      <c r="BW437">
        <v>1</v>
      </c>
      <c r="CV437">
        <v>0</v>
      </c>
      <c r="CW437">
        <f>ROUND(Y437*Source!I360*DO437,7)</f>
        <v>0</v>
      </c>
      <c r="CX437">
        <f>ROUND(Y437*Source!I360,7)</f>
        <v>0.31319999999999998</v>
      </c>
      <c r="CY437">
        <f>AB437</f>
        <v>26.33</v>
      </c>
      <c r="CZ437">
        <f>AF437</f>
        <v>26.33</v>
      </c>
      <c r="DA437">
        <f>AJ437</f>
        <v>1</v>
      </c>
      <c r="DB437">
        <f>ROUND((ROUND(AT437*CZ437,2)*ROUND(0.3,7)),6)</f>
        <v>22.908000000000001</v>
      </c>
      <c r="DC437">
        <f>ROUND((ROUND(AT437*AG437,2)*ROUND(0.3,7)),6)</f>
        <v>0</v>
      </c>
      <c r="DD437" t="s">
        <v>3</v>
      </c>
      <c r="DE437" t="s">
        <v>3</v>
      </c>
      <c r="DF437">
        <f t="shared" si="142"/>
        <v>0</v>
      </c>
      <c r="DG437">
        <f t="shared" si="141"/>
        <v>8.25</v>
      </c>
      <c r="DH437">
        <f t="shared" si="129"/>
        <v>0</v>
      </c>
      <c r="DI437">
        <f t="shared" si="130"/>
        <v>0</v>
      </c>
      <c r="DJ437">
        <f>DG437+DH437</f>
        <v>8.25</v>
      </c>
      <c r="DK437">
        <v>1</v>
      </c>
      <c r="DL437" t="s">
        <v>3</v>
      </c>
      <c r="DM437">
        <v>0</v>
      </c>
      <c r="DN437" t="s">
        <v>3</v>
      </c>
      <c r="DO437">
        <v>0</v>
      </c>
    </row>
    <row r="438" spans="1:119" x14ac:dyDescent="0.2">
      <c r="A438">
        <f>ROW(Source!A360)</f>
        <v>360</v>
      </c>
      <c r="B438">
        <v>61617792</v>
      </c>
      <c r="C438">
        <v>61619295</v>
      </c>
      <c r="D438">
        <v>56579266</v>
      </c>
      <c r="E438">
        <v>1</v>
      </c>
      <c r="F438">
        <v>1</v>
      </c>
      <c r="G438">
        <v>1</v>
      </c>
      <c r="H438">
        <v>3</v>
      </c>
      <c r="I438" t="s">
        <v>573</v>
      </c>
      <c r="J438" t="s">
        <v>574</v>
      </c>
      <c r="K438" t="s">
        <v>575</v>
      </c>
      <c r="L438">
        <v>1346</v>
      </c>
      <c r="N438">
        <v>1009</v>
      </c>
      <c r="O438" t="s">
        <v>525</v>
      </c>
      <c r="P438" t="s">
        <v>525</v>
      </c>
      <c r="Q438">
        <v>1</v>
      </c>
      <c r="W438">
        <v>0</v>
      </c>
      <c r="X438">
        <v>-1545686836</v>
      </c>
      <c r="Y438">
        <f>(AT438*ROUND(0,7))</f>
        <v>0</v>
      </c>
      <c r="AA438">
        <v>157.19</v>
      </c>
      <c r="AB438">
        <v>0</v>
      </c>
      <c r="AC438">
        <v>0</v>
      </c>
      <c r="AD438">
        <v>0</v>
      </c>
      <c r="AE438">
        <v>155.63</v>
      </c>
      <c r="AF438">
        <v>0</v>
      </c>
      <c r="AG438">
        <v>0</v>
      </c>
      <c r="AH438">
        <v>0</v>
      </c>
      <c r="AI438">
        <v>1.01</v>
      </c>
      <c r="AJ438">
        <v>1</v>
      </c>
      <c r="AK438">
        <v>1</v>
      </c>
      <c r="AL438">
        <v>1</v>
      </c>
      <c r="AM438">
        <v>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3</v>
      </c>
      <c r="AT438">
        <v>0.9</v>
      </c>
      <c r="AU438" t="s">
        <v>40</v>
      </c>
      <c r="AV438">
        <v>0</v>
      </c>
      <c r="AW438">
        <v>2</v>
      </c>
      <c r="AX438">
        <v>61619310</v>
      </c>
      <c r="AY438">
        <v>1</v>
      </c>
      <c r="AZ438">
        <v>0</v>
      </c>
      <c r="BA438">
        <v>446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140.06700000000001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1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ROUND(Y438*Source!I360,7)</f>
        <v>0</v>
      </c>
      <c r="CY438">
        <f>AA438</f>
        <v>157.19</v>
      </c>
      <c r="CZ438">
        <f>AE438</f>
        <v>155.63</v>
      </c>
      <c r="DA438">
        <f>AI438</f>
        <v>1.01</v>
      </c>
      <c r="DB438">
        <f>ROUND((ROUND(AT438*CZ438,2)*ROUND(0,7)),6)</f>
        <v>0</v>
      </c>
      <c r="DC438">
        <f>ROUND((ROUND(AT438*AG438,2)*ROUND(0,7)),6)</f>
        <v>0</v>
      </c>
      <c r="DD438" t="s">
        <v>3</v>
      </c>
      <c r="DE438" t="s">
        <v>3</v>
      </c>
      <c r="DF438">
        <f>ROUND(ROUND(AE438*AI438,2)*CX438,2)</f>
        <v>0</v>
      </c>
      <c r="DG438">
        <f t="shared" si="141"/>
        <v>0</v>
      </c>
      <c r="DH438">
        <f t="shared" si="129"/>
        <v>0</v>
      </c>
      <c r="DI438">
        <f t="shared" si="130"/>
        <v>0</v>
      </c>
      <c r="DJ438">
        <f>DF438</f>
        <v>0</v>
      </c>
      <c r="DK438">
        <v>0</v>
      </c>
      <c r="DL438" t="s">
        <v>3</v>
      </c>
      <c r="DM438">
        <v>0</v>
      </c>
      <c r="DN438" t="s">
        <v>3</v>
      </c>
      <c r="DO438">
        <v>0</v>
      </c>
    </row>
    <row r="439" spans="1:119" x14ac:dyDescent="0.2">
      <c r="A439">
        <f>ROW(Source!A360)</f>
        <v>360</v>
      </c>
      <c r="B439">
        <v>61617792</v>
      </c>
      <c r="C439">
        <v>61619295</v>
      </c>
      <c r="D439">
        <v>56592692</v>
      </c>
      <c r="E439">
        <v>1</v>
      </c>
      <c r="F439">
        <v>1</v>
      </c>
      <c r="G439">
        <v>1</v>
      </c>
      <c r="H439">
        <v>3</v>
      </c>
      <c r="I439" t="s">
        <v>599</v>
      </c>
      <c r="J439" t="s">
        <v>600</v>
      </c>
      <c r="K439" t="s">
        <v>601</v>
      </c>
      <c r="L439">
        <v>1348</v>
      </c>
      <c r="N439">
        <v>1009</v>
      </c>
      <c r="O439" t="s">
        <v>59</v>
      </c>
      <c r="P439" t="s">
        <v>59</v>
      </c>
      <c r="Q439">
        <v>1000</v>
      </c>
      <c r="W439">
        <v>0</v>
      </c>
      <c r="X439">
        <v>-994423950</v>
      </c>
      <c r="Y439">
        <f>(AT439*ROUND(0,7))</f>
        <v>0</v>
      </c>
      <c r="AA439">
        <v>58787.93</v>
      </c>
      <c r="AB439">
        <v>0</v>
      </c>
      <c r="AC439">
        <v>0</v>
      </c>
      <c r="AD439">
        <v>0</v>
      </c>
      <c r="AE439">
        <v>58787.93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3</v>
      </c>
      <c r="AT439">
        <v>4.0000000000000001E-3</v>
      </c>
      <c r="AU439" t="s">
        <v>40</v>
      </c>
      <c r="AV439">
        <v>0</v>
      </c>
      <c r="AW439">
        <v>2</v>
      </c>
      <c r="AX439">
        <v>61619311</v>
      </c>
      <c r="AY439">
        <v>1</v>
      </c>
      <c r="AZ439">
        <v>0</v>
      </c>
      <c r="BA439">
        <v>447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235.15172000000001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1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V439">
        <v>0</v>
      </c>
      <c r="CW439">
        <v>0</v>
      </c>
      <c r="CX439">
        <f>ROUND(Y439*Source!I360,7)</f>
        <v>0</v>
      </c>
      <c r="CY439">
        <f>AA439</f>
        <v>58787.93</v>
      </c>
      <c r="CZ439">
        <f>AE439</f>
        <v>58787.93</v>
      </c>
      <c r="DA439">
        <f>AI439</f>
        <v>1</v>
      </c>
      <c r="DB439">
        <f>ROUND((ROUND(AT439*CZ439,2)*ROUND(0,7)),6)</f>
        <v>0</v>
      </c>
      <c r="DC439">
        <f>ROUND((ROUND(AT439*AG439,2)*ROUND(0,7)),6)</f>
        <v>0</v>
      </c>
      <c r="DD439" t="s">
        <v>3</v>
      </c>
      <c r="DE439" t="s">
        <v>3</v>
      </c>
      <c r="DF439">
        <f>ROUND(ROUND(AE439,2)*CX439,2)</f>
        <v>0</v>
      </c>
      <c r="DG439">
        <f t="shared" si="141"/>
        <v>0</v>
      </c>
      <c r="DH439">
        <f t="shared" si="129"/>
        <v>0</v>
      </c>
      <c r="DI439">
        <f t="shared" si="130"/>
        <v>0</v>
      </c>
      <c r="DJ439">
        <f>DF439</f>
        <v>0</v>
      </c>
      <c r="DK439">
        <v>1</v>
      </c>
      <c r="DL439" t="s">
        <v>3</v>
      </c>
      <c r="DM439">
        <v>0</v>
      </c>
      <c r="DN439" t="s">
        <v>3</v>
      </c>
      <c r="DO439">
        <v>0</v>
      </c>
    </row>
    <row r="440" spans="1:119" x14ac:dyDescent="0.2">
      <c r="A440">
        <f>ROW(Source!A360)</f>
        <v>360</v>
      </c>
      <c r="B440">
        <v>61617792</v>
      </c>
      <c r="C440">
        <v>61619295</v>
      </c>
      <c r="D440">
        <v>56609983</v>
      </c>
      <c r="E440">
        <v>1</v>
      </c>
      <c r="F440">
        <v>1</v>
      </c>
      <c r="G440">
        <v>1</v>
      </c>
      <c r="H440">
        <v>3</v>
      </c>
      <c r="I440" t="s">
        <v>596</v>
      </c>
      <c r="J440" t="s">
        <v>597</v>
      </c>
      <c r="K440" t="s">
        <v>598</v>
      </c>
      <c r="L440">
        <v>1346</v>
      </c>
      <c r="N440">
        <v>1009</v>
      </c>
      <c r="O440" t="s">
        <v>525</v>
      </c>
      <c r="P440" t="s">
        <v>525</v>
      </c>
      <c r="Q440">
        <v>1</v>
      </c>
      <c r="W440">
        <v>0</v>
      </c>
      <c r="X440">
        <v>4985900</v>
      </c>
      <c r="Y440">
        <f>(AT440*ROUND(0,7))</f>
        <v>0</v>
      </c>
      <c r="AA440">
        <v>1048.29</v>
      </c>
      <c r="AB440">
        <v>0</v>
      </c>
      <c r="AC440">
        <v>0</v>
      </c>
      <c r="AD440">
        <v>0</v>
      </c>
      <c r="AE440">
        <v>911.56</v>
      </c>
      <c r="AF440">
        <v>0</v>
      </c>
      <c r="AG440">
        <v>0</v>
      </c>
      <c r="AH440">
        <v>0</v>
      </c>
      <c r="AI440">
        <v>1.1499999999999999</v>
      </c>
      <c r="AJ440">
        <v>1</v>
      </c>
      <c r="AK440">
        <v>1</v>
      </c>
      <c r="AL440">
        <v>1</v>
      </c>
      <c r="AM440">
        <v>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3</v>
      </c>
      <c r="AT440">
        <v>2.4</v>
      </c>
      <c r="AU440" t="s">
        <v>40</v>
      </c>
      <c r="AV440">
        <v>0</v>
      </c>
      <c r="AW440">
        <v>2</v>
      </c>
      <c r="AX440">
        <v>61619312</v>
      </c>
      <c r="AY440">
        <v>1</v>
      </c>
      <c r="AZ440">
        <v>0</v>
      </c>
      <c r="BA440">
        <v>448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2187.7439999999997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1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V440">
        <v>0</v>
      </c>
      <c r="CW440">
        <v>0</v>
      </c>
      <c r="CX440">
        <f>ROUND(Y440*Source!I360,7)</f>
        <v>0</v>
      </c>
      <c r="CY440">
        <f>AA440</f>
        <v>1048.29</v>
      </c>
      <c r="CZ440">
        <f>AE440</f>
        <v>911.56</v>
      </c>
      <c r="DA440">
        <f>AI440</f>
        <v>1.1499999999999999</v>
      </c>
      <c r="DB440">
        <f>ROUND((ROUND(AT440*CZ440,2)*ROUND(0,7)),6)</f>
        <v>0</v>
      </c>
      <c r="DC440">
        <f>ROUND((ROUND(AT440*AG440,2)*ROUND(0,7)),6)</f>
        <v>0</v>
      </c>
      <c r="DD440" t="s">
        <v>3</v>
      </c>
      <c r="DE440" t="s">
        <v>3</v>
      </c>
      <c r="DF440">
        <f>ROUND(ROUND(AE440*AI440,2)*CX440,2)</f>
        <v>0</v>
      </c>
      <c r="DG440">
        <f t="shared" si="141"/>
        <v>0</v>
      </c>
      <c r="DH440">
        <f t="shared" si="129"/>
        <v>0</v>
      </c>
      <c r="DI440">
        <f t="shared" si="130"/>
        <v>0</v>
      </c>
      <c r="DJ440">
        <f>DF440</f>
        <v>0</v>
      </c>
      <c r="DK440">
        <v>0</v>
      </c>
      <c r="DL440" t="s">
        <v>3</v>
      </c>
      <c r="DM440">
        <v>0</v>
      </c>
      <c r="DN440" t="s">
        <v>3</v>
      </c>
      <c r="DO440">
        <v>0</v>
      </c>
    </row>
    <row r="441" spans="1:119" x14ac:dyDescent="0.2">
      <c r="A441">
        <f>ROW(Source!A360)</f>
        <v>360</v>
      </c>
      <c r="B441">
        <v>61617792</v>
      </c>
      <c r="C441">
        <v>61619295</v>
      </c>
      <c r="D441">
        <v>56223463</v>
      </c>
      <c r="E441">
        <v>108</v>
      </c>
      <c r="F441">
        <v>1</v>
      </c>
      <c r="G441">
        <v>1</v>
      </c>
      <c r="H441">
        <v>3</v>
      </c>
      <c r="I441" t="s">
        <v>565</v>
      </c>
      <c r="J441" t="s">
        <v>3</v>
      </c>
      <c r="K441" t="s">
        <v>566</v>
      </c>
      <c r="L441">
        <v>3277935</v>
      </c>
      <c r="N441">
        <v>1013</v>
      </c>
      <c r="O441" t="s">
        <v>567</v>
      </c>
      <c r="P441" t="s">
        <v>567</v>
      </c>
      <c r="Q441">
        <v>1</v>
      </c>
      <c r="W441">
        <v>0</v>
      </c>
      <c r="X441">
        <v>274903907</v>
      </c>
      <c r="Y441">
        <f t="shared" ref="Y441:Y504" si="143">AT441</f>
        <v>2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0</v>
      </c>
      <c r="AO441">
        <v>0</v>
      </c>
      <c r="AP441">
        <v>0</v>
      </c>
      <c r="AQ441">
        <v>1</v>
      </c>
      <c r="AR441">
        <v>0</v>
      </c>
      <c r="AS441" t="s">
        <v>3</v>
      </c>
      <c r="AT441">
        <v>2</v>
      </c>
      <c r="AU441" t="s">
        <v>3</v>
      </c>
      <c r="AV441">
        <v>0</v>
      </c>
      <c r="AW441">
        <v>2</v>
      </c>
      <c r="AX441">
        <v>61619313</v>
      </c>
      <c r="AY441">
        <v>1</v>
      </c>
      <c r="AZ441">
        <v>2048</v>
      </c>
      <c r="BA441">
        <v>449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ROUND(Y441*Source!I360,7)</f>
        <v>0.72</v>
      </c>
      <c r="CY441">
        <f>AA441</f>
        <v>0</v>
      </c>
      <c r="CZ441">
        <f>AE441</f>
        <v>0</v>
      </c>
      <c r="DA441">
        <f>AI441</f>
        <v>1</v>
      </c>
      <c r="DB441">
        <f t="shared" ref="DB441:DB504" si="144">ROUND(ROUND(AT441*CZ441,2),6)</f>
        <v>0</v>
      </c>
      <c r="DC441">
        <f t="shared" ref="DC441:DC504" si="145">ROUND(ROUND(AT441*AG441,2),6)</f>
        <v>0</v>
      </c>
      <c r="DD441" t="s">
        <v>3</v>
      </c>
      <c r="DE441" t="s">
        <v>3</v>
      </c>
      <c r="DF441">
        <f t="shared" ref="DF441:DF454" si="146">ROUND(ROUND(AE441,2)*CX441,2)</f>
        <v>0</v>
      </c>
      <c r="DG441">
        <f t="shared" si="141"/>
        <v>0</v>
      </c>
      <c r="DH441">
        <f t="shared" si="129"/>
        <v>0</v>
      </c>
      <c r="DI441">
        <f t="shared" si="130"/>
        <v>0</v>
      </c>
      <c r="DJ441">
        <f>DF441</f>
        <v>0</v>
      </c>
      <c r="DK441">
        <v>0</v>
      </c>
      <c r="DL441" t="s">
        <v>3</v>
      </c>
      <c r="DM441">
        <v>0</v>
      </c>
      <c r="DN441" t="s">
        <v>3</v>
      </c>
      <c r="DO441">
        <v>0</v>
      </c>
    </row>
    <row r="442" spans="1:119" x14ac:dyDescent="0.2">
      <c r="A442">
        <f>ROW(Source!A396)</f>
        <v>396</v>
      </c>
      <c r="B442">
        <v>61617792</v>
      </c>
      <c r="C442">
        <v>61619371</v>
      </c>
      <c r="D442">
        <v>37066717</v>
      </c>
      <c r="E442">
        <v>108</v>
      </c>
      <c r="F442">
        <v>1</v>
      </c>
      <c r="G442">
        <v>1</v>
      </c>
      <c r="H442">
        <v>1</v>
      </c>
      <c r="I442" t="s">
        <v>518</v>
      </c>
      <c r="J442" t="s">
        <v>3</v>
      </c>
      <c r="K442" t="s">
        <v>519</v>
      </c>
      <c r="L442">
        <v>1191</v>
      </c>
      <c r="N442">
        <v>1013</v>
      </c>
      <c r="O442" t="s">
        <v>508</v>
      </c>
      <c r="P442" t="s">
        <v>508</v>
      </c>
      <c r="Q442">
        <v>1</v>
      </c>
      <c r="W442">
        <v>0</v>
      </c>
      <c r="X442">
        <v>388411409</v>
      </c>
      <c r="Y442">
        <f t="shared" si="143"/>
        <v>0.44</v>
      </c>
      <c r="AA442">
        <v>0</v>
      </c>
      <c r="AB442">
        <v>0</v>
      </c>
      <c r="AC442">
        <v>0</v>
      </c>
      <c r="AD442">
        <v>378.5</v>
      </c>
      <c r="AE442">
        <v>0</v>
      </c>
      <c r="AF442">
        <v>0</v>
      </c>
      <c r="AG442">
        <v>0</v>
      </c>
      <c r="AH442">
        <v>378.5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0</v>
      </c>
      <c r="AP442">
        <v>0</v>
      </c>
      <c r="AQ442">
        <v>1</v>
      </c>
      <c r="AR442">
        <v>0</v>
      </c>
      <c r="AS442" t="s">
        <v>3</v>
      </c>
      <c r="AT442">
        <v>0.44</v>
      </c>
      <c r="AU442" t="s">
        <v>3</v>
      </c>
      <c r="AV442">
        <v>1</v>
      </c>
      <c r="AW442">
        <v>2</v>
      </c>
      <c r="AX442">
        <v>61619377</v>
      </c>
      <c r="AY442">
        <v>1</v>
      </c>
      <c r="AZ442">
        <v>0</v>
      </c>
      <c r="BA442">
        <v>450</v>
      </c>
      <c r="BB442">
        <v>1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166.54</v>
      </c>
      <c r="BN442">
        <v>0.44</v>
      </c>
      <c r="BO442">
        <v>0</v>
      </c>
      <c r="BP442">
        <v>1</v>
      </c>
      <c r="BQ442">
        <v>0</v>
      </c>
      <c r="BR442">
        <v>0</v>
      </c>
      <c r="BS442">
        <v>0</v>
      </c>
      <c r="BT442">
        <v>166.54</v>
      </c>
      <c r="BU442">
        <v>0.44</v>
      </c>
      <c r="BV442">
        <v>0</v>
      </c>
      <c r="BW442">
        <v>1</v>
      </c>
      <c r="CU442">
        <f>ROUND(AT442*Source!I396*AH442*AL442,2)</f>
        <v>1332.32</v>
      </c>
      <c r="CV442">
        <f>ROUND(Y442*Source!I396,7)</f>
        <v>3.52</v>
      </c>
      <c r="CW442">
        <v>0</v>
      </c>
      <c r="CX442">
        <f>ROUND(Y442*Source!I396,7)</f>
        <v>3.52</v>
      </c>
      <c r="CY442">
        <f>AD442</f>
        <v>378.5</v>
      </c>
      <c r="CZ442">
        <f>AH442</f>
        <v>378.5</v>
      </c>
      <c r="DA442">
        <f>AL442</f>
        <v>1</v>
      </c>
      <c r="DB442">
        <f t="shared" si="144"/>
        <v>166.54</v>
      </c>
      <c r="DC442">
        <f t="shared" si="145"/>
        <v>0</v>
      </c>
      <c r="DD442" t="s">
        <v>3</v>
      </c>
      <c r="DE442" t="s">
        <v>3</v>
      </c>
      <c r="DF442">
        <f t="shared" si="146"/>
        <v>0</v>
      </c>
      <c r="DG442">
        <f t="shared" si="141"/>
        <v>0</v>
      </c>
      <c r="DH442">
        <f t="shared" si="129"/>
        <v>0</v>
      </c>
      <c r="DI442">
        <f t="shared" si="130"/>
        <v>1332.32</v>
      </c>
      <c r="DJ442">
        <f>DI442</f>
        <v>1332.32</v>
      </c>
      <c r="DK442">
        <v>1</v>
      </c>
      <c r="DL442" t="s">
        <v>3</v>
      </c>
      <c r="DM442">
        <v>0</v>
      </c>
      <c r="DN442" t="s">
        <v>3</v>
      </c>
      <c r="DO442">
        <v>0</v>
      </c>
    </row>
    <row r="443" spans="1:119" x14ac:dyDescent="0.2">
      <c r="A443">
        <f>ROW(Source!A396)</f>
        <v>396</v>
      </c>
      <c r="B443">
        <v>61617792</v>
      </c>
      <c r="C443">
        <v>61619371</v>
      </c>
      <c r="D443">
        <v>37064876</v>
      </c>
      <c r="E443">
        <v>108</v>
      </c>
      <c r="F443">
        <v>1</v>
      </c>
      <c r="G443">
        <v>1</v>
      </c>
      <c r="H443">
        <v>1</v>
      </c>
      <c r="I443" t="s">
        <v>509</v>
      </c>
      <c r="J443" t="s">
        <v>3</v>
      </c>
      <c r="K443" t="s">
        <v>510</v>
      </c>
      <c r="L443">
        <v>1191</v>
      </c>
      <c r="N443">
        <v>1013</v>
      </c>
      <c r="O443" t="s">
        <v>508</v>
      </c>
      <c r="P443" t="s">
        <v>508</v>
      </c>
      <c r="Q443">
        <v>1</v>
      </c>
      <c r="W443">
        <v>0</v>
      </c>
      <c r="X443">
        <v>-1417349443</v>
      </c>
      <c r="Y443">
        <f t="shared" si="143"/>
        <v>0.48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0</v>
      </c>
      <c r="AQ443">
        <v>1</v>
      </c>
      <c r="AR443">
        <v>0</v>
      </c>
      <c r="AS443" t="s">
        <v>3</v>
      </c>
      <c r="AT443">
        <v>0.48</v>
      </c>
      <c r="AU443" t="s">
        <v>3</v>
      </c>
      <c r="AV443">
        <v>2</v>
      </c>
      <c r="AW443">
        <v>2</v>
      </c>
      <c r="AX443">
        <v>61619378</v>
      </c>
      <c r="AY443">
        <v>1</v>
      </c>
      <c r="AZ443">
        <v>0</v>
      </c>
      <c r="BA443">
        <v>451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V443">
        <v>0</v>
      </c>
      <c r="CW443">
        <v>0</v>
      </c>
      <c r="CX443">
        <f>ROUND(Y443*Source!I396,7)</f>
        <v>3.84</v>
      </c>
      <c r="CY443">
        <f>AD443</f>
        <v>0</v>
      </c>
      <c r="CZ443">
        <f>AH443</f>
        <v>0</v>
      </c>
      <c r="DA443">
        <f>AL443</f>
        <v>1</v>
      </c>
      <c r="DB443">
        <f t="shared" si="144"/>
        <v>0</v>
      </c>
      <c r="DC443">
        <f t="shared" si="145"/>
        <v>0</v>
      </c>
      <c r="DD443" t="s">
        <v>3</v>
      </c>
      <c r="DE443" t="s">
        <v>3</v>
      </c>
      <c r="DF443">
        <f t="shared" si="146"/>
        <v>0</v>
      </c>
      <c r="DG443">
        <f t="shared" si="141"/>
        <v>0</v>
      </c>
      <c r="DH443">
        <f t="shared" si="129"/>
        <v>0</v>
      </c>
      <c r="DI443">
        <f t="shared" si="130"/>
        <v>0</v>
      </c>
      <c r="DJ443">
        <f>DI443</f>
        <v>0</v>
      </c>
      <c r="DK443">
        <v>0</v>
      </c>
      <c r="DL443" t="s">
        <v>3</v>
      </c>
      <c r="DM443">
        <v>0</v>
      </c>
      <c r="DN443" t="s">
        <v>3</v>
      </c>
      <c r="DO443">
        <v>0</v>
      </c>
    </row>
    <row r="444" spans="1:119" x14ac:dyDescent="0.2">
      <c r="A444">
        <f>ROW(Source!A396)</f>
        <v>396</v>
      </c>
      <c r="B444">
        <v>61617792</v>
      </c>
      <c r="C444">
        <v>61619371</v>
      </c>
      <c r="D444">
        <v>56571417</v>
      </c>
      <c r="E444">
        <v>1</v>
      </c>
      <c r="F444">
        <v>1</v>
      </c>
      <c r="G444">
        <v>1</v>
      </c>
      <c r="H444">
        <v>2</v>
      </c>
      <c r="I444" t="s">
        <v>551</v>
      </c>
      <c r="J444" t="s">
        <v>552</v>
      </c>
      <c r="K444" t="s">
        <v>553</v>
      </c>
      <c r="L444">
        <v>1368</v>
      </c>
      <c r="N444">
        <v>1011</v>
      </c>
      <c r="O444" t="s">
        <v>299</v>
      </c>
      <c r="P444" t="s">
        <v>299</v>
      </c>
      <c r="Q444">
        <v>1</v>
      </c>
      <c r="W444">
        <v>0</v>
      </c>
      <c r="X444">
        <v>-848025172</v>
      </c>
      <c r="Y444">
        <f t="shared" si="143"/>
        <v>0.24</v>
      </c>
      <c r="AA444">
        <v>0</v>
      </c>
      <c r="AB444">
        <v>1406.6</v>
      </c>
      <c r="AC444">
        <v>597.64</v>
      </c>
      <c r="AD444">
        <v>0</v>
      </c>
      <c r="AE444">
        <v>0</v>
      </c>
      <c r="AF444">
        <v>1406.6</v>
      </c>
      <c r="AG444">
        <v>597.64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0</v>
      </c>
      <c r="AQ444">
        <v>1</v>
      </c>
      <c r="AR444">
        <v>0</v>
      </c>
      <c r="AS444" t="s">
        <v>3</v>
      </c>
      <c r="AT444">
        <v>0.24</v>
      </c>
      <c r="AU444" t="s">
        <v>3</v>
      </c>
      <c r="AV444">
        <v>1</v>
      </c>
      <c r="AW444">
        <v>2</v>
      </c>
      <c r="AX444">
        <v>61619379</v>
      </c>
      <c r="AY444">
        <v>1</v>
      </c>
      <c r="AZ444">
        <v>0</v>
      </c>
      <c r="BA444">
        <v>452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337.58399999999995</v>
      </c>
      <c r="BL444">
        <v>143.43359999999998</v>
      </c>
      <c r="BM444">
        <v>0</v>
      </c>
      <c r="BN444">
        <v>0</v>
      </c>
      <c r="BO444">
        <v>0.24</v>
      </c>
      <c r="BP444">
        <v>1</v>
      </c>
      <c r="BQ444">
        <v>0</v>
      </c>
      <c r="BR444">
        <v>337.58399999999995</v>
      </c>
      <c r="BS444">
        <v>143.43359999999998</v>
      </c>
      <c r="BT444">
        <v>0</v>
      </c>
      <c r="BU444">
        <v>0</v>
      </c>
      <c r="BV444">
        <v>0.24</v>
      </c>
      <c r="BW444">
        <v>1</v>
      </c>
      <c r="CV444">
        <v>0</v>
      </c>
      <c r="CW444">
        <f>ROUND(Y444*Source!I396*DO444,7)</f>
        <v>1.92</v>
      </c>
      <c r="CX444">
        <f>ROUND(Y444*Source!I396,7)</f>
        <v>1.92</v>
      </c>
      <c r="CY444">
        <f>AB444</f>
        <v>1406.6</v>
      </c>
      <c r="CZ444">
        <f>AF444</f>
        <v>1406.6</v>
      </c>
      <c r="DA444">
        <f>AJ444</f>
        <v>1</v>
      </c>
      <c r="DB444">
        <f t="shared" si="144"/>
        <v>337.58</v>
      </c>
      <c r="DC444">
        <f t="shared" si="145"/>
        <v>143.43</v>
      </c>
      <c r="DD444" t="s">
        <v>3</v>
      </c>
      <c r="DE444" t="s">
        <v>3</v>
      </c>
      <c r="DF444">
        <f t="shared" si="146"/>
        <v>0</v>
      </c>
      <c r="DG444">
        <f t="shared" si="141"/>
        <v>2700.67</v>
      </c>
      <c r="DH444">
        <f t="shared" si="129"/>
        <v>1147.47</v>
      </c>
      <c r="DI444">
        <f t="shared" si="130"/>
        <v>0</v>
      </c>
      <c r="DJ444">
        <f>DG444+DH444</f>
        <v>3848.1400000000003</v>
      </c>
      <c r="DK444">
        <v>1</v>
      </c>
      <c r="DL444" t="s">
        <v>554</v>
      </c>
      <c r="DM444">
        <v>6</v>
      </c>
      <c r="DN444" t="s">
        <v>508</v>
      </c>
      <c r="DO444">
        <v>1</v>
      </c>
    </row>
    <row r="445" spans="1:119" x14ac:dyDescent="0.2">
      <c r="A445">
        <f>ROW(Source!A396)</f>
        <v>396</v>
      </c>
      <c r="B445">
        <v>61617792</v>
      </c>
      <c r="C445">
        <v>61619371</v>
      </c>
      <c r="D445">
        <v>56572938</v>
      </c>
      <c r="E445">
        <v>1</v>
      </c>
      <c r="F445">
        <v>1</v>
      </c>
      <c r="G445">
        <v>1</v>
      </c>
      <c r="H445">
        <v>2</v>
      </c>
      <c r="I445" t="s">
        <v>652</v>
      </c>
      <c r="J445" t="s">
        <v>653</v>
      </c>
      <c r="K445" t="s">
        <v>654</v>
      </c>
      <c r="L445">
        <v>1368</v>
      </c>
      <c r="N445">
        <v>1011</v>
      </c>
      <c r="O445" t="s">
        <v>299</v>
      </c>
      <c r="P445" t="s">
        <v>299</v>
      </c>
      <c r="Q445">
        <v>1</v>
      </c>
      <c r="W445">
        <v>0</v>
      </c>
      <c r="X445">
        <v>-1757865898</v>
      </c>
      <c r="Y445">
        <f t="shared" si="143"/>
        <v>0.24</v>
      </c>
      <c r="AA445">
        <v>0</v>
      </c>
      <c r="AB445">
        <v>12.95</v>
      </c>
      <c r="AC445">
        <v>0</v>
      </c>
      <c r="AD445">
        <v>0</v>
      </c>
      <c r="AE445">
        <v>0</v>
      </c>
      <c r="AF445">
        <v>12.95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0</v>
      </c>
      <c r="AQ445">
        <v>1</v>
      </c>
      <c r="AR445">
        <v>0</v>
      </c>
      <c r="AS445" t="s">
        <v>3</v>
      </c>
      <c r="AT445">
        <v>0.24</v>
      </c>
      <c r="AU445" t="s">
        <v>3</v>
      </c>
      <c r="AV445">
        <v>1</v>
      </c>
      <c r="AW445">
        <v>2</v>
      </c>
      <c r="AX445">
        <v>61619380</v>
      </c>
      <c r="AY445">
        <v>1</v>
      </c>
      <c r="AZ445">
        <v>0</v>
      </c>
      <c r="BA445">
        <v>453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3.1079999999999997</v>
      </c>
      <c r="BL445">
        <v>0</v>
      </c>
      <c r="BM445">
        <v>0</v>
      </c>
      <c r="BN445">
        <v>0</v>
      </c>
      <c r="BO445">
        <v>0</v>
      </c>
      <c r="BP445">
        <v>1</v>
      </c>
      <c r="BQ445">
        <v>0</v>
      </c>
      <c r="BR445">
        <v>3.1079999999999997</v>
      </c>
      <c r="BS445">
        <v>0</v>
      </c>
      <c r="BT445">
        <v>0</v>
      </c>
      <c r="BU445">
        <v>0</v>
      </c>
      <c r="BV445">
        <v>0</v>
      </c>
      <c r="BW445">
        <v>1</v>
      </c>
      <c r="CV445">
        <v>0</v>
      </c>
      <c r="CW445">
        <f>ROUND(Y445*Source!I396*DO445,7)</f>
        <v>0</v>
      </c>
      <c r="CX445">
        <f>ROUND(Y445*Source!I396,7)</f>
        <v>1.92</v>
      </c>
      <c r="CY445">
        <f>AB445</f>
        <v>12.95</v>
      </c>
      <c r="CZ445">
        <f>AF445</f>
        <v>12.95</v>
      </c>
      <c r="DA445">
        <f>AJ445</f>
        <v>1</v>
      </c>
      <c r="DB445">
        <f t="shared" si="144"/>
        <v>3.11</v>
      </c>
      <c r="DC445">
        <f t="shared" si="145"/>
        <v>0</v>
      </c>
      <c r="DD445" t="s">
        <v>3</v>
      </c>
      <c r="DE445" t="s">
        <v>3</v>
      </c>
      <c r="DF445">
        <f t="shared" si="146"/>
        <v>0</v>
      </c>
      <c r="DG445">
        <f t="shared" si="141"/>
        <v>24.86</v>
      </c>
      <c r="DH445">
        <f t="shared" si="129"/>
        <v>0</v>
      </c>
      <c r="DI445">
        <f t="shared" si="130"/>
        <v>0</v>
      </c>
      <c r="DJ445">
        <f>DG445+DH445</f>
        <v>24.86</v>
      </c>
      <c r="DK445">
        <v>1</v>
      </c>
      <c r="DL445" t="s">
        <v>3</v>
      </c>
      <c r="DM445">
        <v>0</v>
      </c>
      <c r="DN445" t="s">
        <v>3</v>
      </c>
      <c r="DO445">
        <v>0</v>
      </c>
    </row>
    <row r="446" spans="1:119" x14ac:dyDescent="0.2">
      <c r="A446">
        <f>ROW(Source!A396)</f>
        <v>396</v>
      </c>
      <c r="B446">
        <v>61617792</v>
      </c>
      <c r="C446">
        <v>61619371</v>
      </c>
      <c r="D446">
        <v>56572969</v>
      </c>
      <c r="E446">
        <v>1</v>
      </c>
      <c r="F446">
        <v>1</v>
      </c>
      <c r="G446">
        <v>1</v>
      </c>
      <c r="H446">
        <v>2</v>
      </c>
      <c r="I446" t="s">
        <v>655</v>
      </c>
      <c r="J446" t="s">
        <v>656</v>
      </c>
      <c r="K446" t="s">
        <v>657</v>
      </c>
      <c r="L446">
        <v>1368</v>
      </c>
      <c r="N446">
        <v>1011</v>
      </c>
      <c r="O446" t="s">
        <v>299</v>
      </c>
      <c r="P446" t="s">
        <v>299</v>
      </c>
      <c r="Q446">
        <v>1</v>
      </c>
      <c r="W446">
        <v>0</v>
      </c>
      <c r="X446">
        <v>-1976387145</v>
      </c>
      <c r="Y446">
        <f t="shared" si="143"/>
        <v>0.24</v>
      </c>
      <c r="AA446">
        <v>0</v>
      </c>
      <c r="AB446">
        <v>562.51</v>
      </c>
      <c r="AC446">
        <v>444.91</v>
      </c>
      <c r="AD446">
        <v>0</v>
      </c>
      <c r="AE446">
        <v>0</v>
      </c>
      <c r="AF446">
        <v>562.51</v>
      </c>
      <c r="AG446">
        <v>444.91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0</v>
      </c>
      <c r="AQ446">
        <v>1</v>
      </c>
      <c r="AR446">
        <v>0</v>
      </c>
      <c r="AS446" t="s">
        <v>3</v>
      </c>
      <c r="AT446">
        <v>0.24</v>
      </c>
      <c r="AU446" t="s">
        <v>3</v>
      </c>
      <c r="AV446">
        <v>1</v>
      </c>
      <c r="AW446">
        <v>2</v>
      </c>
      <c r="AX446">
        <v>61619381</v>
      </c>
      <c r="AY446">
        <v>1</v>
      </c>
      <c r="AZ446">
        <v>0</v>
      </c>
      <c r="BA446">
        <v>454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135.00239999999999</v>
      </c>
      <c r="BL446">
        <v>106.7784</v>
      </c>
      <c r="BM446">
        <v>0</v>
      </c>
      <c r="BN446">
        <v>0</v>
      </c>
      <c r="BO446">
        <v>0.24</v>
      </c>
      <c r="BP446">
        <v>1</v>
      </c>
      <c r="BQ446">
        <v>0</v>
      </c>
      <c r="BR446">
        <v>135.00239999999999</v>
      </c>
      <c r="BS446">
        <v>106.7784</v>
      </c>
      <c r="BT446">
        <v>0</v>
      </c>
      <c r="BU446">
        <v>0</v>
      </c>
      <c r="BV446">
        <v>0.24</v>
      </c>
      <c r="BW446">
        <v>1</v>
      </c>
      <c r="CV446">
        <v>0</v>
      </c>
      <c r="CW446">
        <f>ROUND(Y446*Source!I396*DO446,7)</f>
        <v>1.92</v>
      </c>
      <c r="CX446">
        <f>ROUND(Y446*Source!I396,7)</f>
        <v>1.92</v>
      </c>
      <c r="CY446">
        <f>AB446</f>
        <v>562.51</v>
      </c>
      <c r="CZ446">
        <f>AF446</f>
        <v>562.51</v>
      </c>
      <c r="DA446">
        <f>AJ446</f>
        <v>1</v>
      </c>
      <c r="DB446">
        <f t="shared" si="144"/>
        <v>135</v>
      </c>
      <c r="DC446">
        <f t="shared" si="145"/>
        <v>106.78</v>
      </c>
      <c r="DD446" t="s">
        <v>3</v>
      </c>
      <c r="DE446" t="s">
        <v>3</v>
      </c>
      <c r="DF446">
        <f t="shared" si="146"/>
        <v>0</v>
      </c>
      <c r="DG446">
        <f t="shared" si="141"/>
        <v>1080.02</v>
      </c>
      <c r="DH446">
        <f t="shared" si="129"/>
        <v>854.23</v>
      </c>
      <c r="DI446">
        <f t="shared" si="130"/>
        <v>0</v>
      </c>
      <c r="DJ446">
        <f>DG446+DH446</f>
        <v>1934.25</v>
      </c>
      <c r="DK446">
        <v>1</v>
      </c>
      <c r="DL446" t="s">
        <v>514</v>
      </c>
      <c r="DM446">
        <v>4</v>
      </c>
      <c r="DN446" t="s">
        <v>508</v>
      </c>
      <c r="DO446">
        <v>1</v>
      </c>
    </row>
    <row r="447" spans="1:119" x14ac:dyDescent="0.2">
      <c r="A447">
        <f>ROW(Source!A397)</f>
        <v>397</v>
      </c>
      <c r="B447">
        <v>61617792</v>
      </c>
      <c r="C447">
        <v>61619382</v>
      </c>
      <c r="D447">
        <v>37066717</v>
      </c>
      <c r="E447">
        <v>108</v>
      </c>
      <c r="F447">
        <v>1</v>
      </c>
      <c r="G447">
        <v>1</v>
      </c>
      <c r="H447">
        <v>1</v>
      </c>
      <c r="I447" t="s">
        <v>518</v>
      </c>
      <c r="J447" t="s">
        <v>3</v>
      </c>
      <c r="K447" t="s">
        <v>519</v>
      </c>
      <c r="L447">
        <v>1191</v>
      </c>
      <c r="N447">
        <v>1013</v>
      </c>
      <c r="O447" t="s">
        <v>508</v>
      </c>
      <c r="P447" t="s">
        <v>508</v>
      </c>
      <c r="Q447">
        <v>1</v>
      </c>
      <c r="W447">
        <v>0</v>
      </c>
      <c r="X447">
        <v>388411409</v>
      </c>
      <c r="Y447">
        <f t="shared" si="143"/>
        <v>0.25</v>
      </c>
      <c r="AA447">
        <v>0</v>
      </c>
      <c r="AB447">
        <v>0</v>
      </c>
      <c r="AC447">
        <v>0</v>
      </c>
      <c r="AD447">
        <v>378.5</v>
      </c>
      <c r="AE447">
        <v>0</v>
      </c>
      <c r="AF447">
        <v>0</v>
      </c>
      <c r="AG447">
        <v>0</v>
      </c>
      <c r="AH447">
        <v>378.5</v>
      </c>
      <c r="AI447">
        <v>1</v>
      </c>
      <c r="AJ447">
        <v>1</v>
      </c>
      <c r="AK447">
        <v>1</v>
      </c>
      <c r="AL447">
        <v>1</v>
      </c>
      <c r="AM447">
        <v>-2</v>
      </c>
      <c r="AN447">
        <v>0</v>
      </c>
      <c r="AO447">
        <v>0</v>
      </c>
      <c r="AP447">
        <v>0</v>
      </c>
      <c r="AQ447">
        <v>1</v>
      </c>
      <c r="AR447">
        <v>0</v>
      </c>
      <c r="AS447" t="s">
        <v>3</v>
      </c>
      <c r="AT447">
        <v>0.25</v>
      </c>
      <c r="AU447" t="s">
        <v>3</v>
      </c>
      <c r="AV447">
        <v>1</v>
      </c>
      <c r="AW447">
        <v>2</v>
      </c>
      <c r="AX447">
        <v>61619387</v>
      </c>
      <c r="AY447">
        <v>1</v>
      </c>
      <c r="AZ447">
        <v>0</v>
      </c>
      <c r="BA447">
        <v>455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94.625</v>
      </c>
      <c r="BN447">
        <v>0.25</v>
      </c>
      <c r="BO447">
        <v>0</v>
      </c>
      <c r="BP447">
        <v>1</v>
      </c>
      <c r="BQ447">
        <v>0</v>
      </c>
      <c r="BR447">
        <v>0</v>
      </c>
      <c r="BS447">
        <v>0</v>
      </c>
      <c r="BT447">
        <v>94.625</v>
      </c>
      <c r="BU447">
        <v>0.25</v>
      </c>
      <c r="BV447">
        <v>0</v>
      </c>
      <c r="BW447">
        <v>1</v>
      </c>
      <c r="CU447">
        <f>ROUND(AT447*Source!I397*AH447*AL447,2)</f>
        <v>757</v>
      </c>
      <c r="CV447">
        <f>ROUND(Y447*Source!I397,7)</f>
        <v>2</v>
      </c>
      <c r="CW447">
        <v>0</v>
      </c>
      <c r="CX447">
        <f>ROUND(Y447*Source!I397,7)</f>
        <v>2</v>
      </c>
      <c r="CY447">
        <f>AD447</f>
        <v>378.5</v>
      </c>
      <c r="CZ447">
        <f>AH447</f>
        <v>378.5</v>
      </c>
      <c r="DA447">
        <f>AL447</f>
        <v>1</v>
      </c>
      <c r="DB447">
        <f t="shared" si="144"/>
        <v>94.63</v>
      </c>
      <c r="DC447">
        <f t="shared" si="145"/>
        <v>0</v>
      </c>
      <c r="DD447" t="s">
        <v>3</v>
      </c>
      <c r="DE447" t="s">
        <v>3</v>
      </c>
      <c r="DF447">
        <f t="shared" si="146"/>
        <v>0</v>
      </c>
      <c r="DG447">
        <f t="shared" si="141"/>
        <v>0</v>
      </c>
      <c r="DH447">
        <f t="shared" si="129"/>
        <v>0</v>
      </c>
      <c r="DI447">
        <f t="shared" si="130"/>
        <v>757</v>
      </c>
      <c r="DJ447">
        <f>DI447</f>
        <v>757</v>
      </c>
      <c r="DK447">
        <v>1</v>
      </c>
      <c r="DL447" t="s">
        <v>3</v>
      </c>
      <c r="DM447">
        <v>0</v>
      </c>
      <c r="DN447" t="s">
        <v>3</v>
      </c>
      <c r="DO447">
        <v>0</v>
      </c>
    </row>
    <row r="448" spans="1:119" x14ac:dyDescent="0.2">
      <c r="A448">
        <f>ROW(Source!A397)</f>
        <v>397</v>
      </c>
      <c r="B448">
        <v>61617792</v>
      </c>
      <c r="C448">
        <v>61619382</v>
      </c>
      <c r="D448">
        <v>37064876</v>
      </c>
      <c r="E448">
        <v>108</v>
      </c>
      <c r="F448">
        <v>1</v>
      </c>
      <c r="G448">
        <v>1</v>
      </c>
      <c r="H448">
        <v>1</v>
      </c>
      <c r="I448" t="s">
        <v>509</v>
      </c>
      <c r="J448" t="s">
        <v>3</v>
      </c>
      <c r="K448" t="s">
        <v>510</v>
      </c>
      <c r="L448">
        <v>1191</v>
      </c>
      <c r="N448">
        <v>1013</v>
      </c>
      <c r="O448" t="s">
        <v>508</v>
      </c>
      <c r="P448" t="s">
        <v>508</v>
      </c>
      <c r="Q448">
        <v>1</v>
      </c>
      <c r="W448">
        <v>0</v>
      </c>
      <c r="X448">
        <v>-1417349443</v>
      </c>
      <c r="Y448">
        <f t="shared" si="143"/>
        <v>0.14000000000000001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-2</v>
      </c>
      <c r="AN448">
        <v>0</v>
      </c>
      <c r="AO448">
        <v>0</v>
      </c>
      <c r="AP448">
        <v>0</v>
      </c>
      <c r="AQ448">
        <v>1</v>
      </c>
      <c r="AR448">
        <v>0</v>
      </c>
      <c r="AS448" t="s">
        <v>3</v>
      </c>
      <c r="AT448">
        <v>0.14000000000000001</v>
      </c>
      <c r="AU448" t="s">
        <v>3</v>
      </c>
      <c r="AV448">
        <v>2</v>
      </c>
      <c r="AW448">
        <v>2</v>
      </c>
      <c r="AX448">
        <v>61619388</v>
      </c>
      <c r="AY448">
        <v>1</v>
      </c>
      <c r="AZ448">
        <v>0</v>
      </c>
      <c r="BA448">
        <v>456</v>
      </c>
      <c r="BB448">
        <v>1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ROUND(Y448*Source!I397,7)</f>
        <v>1.1200000000000001</v>
      </c>
      <c r="CY448">
        <f>AD448</f>
        <v>0</v>
      </c>
      <c r="CZ448">
        <f>AH448</f>
        <v>0</v>
      </c>
      <c r="DA448">
        <f>AL448</f>
        <v>1</v>
      </c>
      <c r="DB448">
        <f t="shared" si="144"/>
        <v>0</v>
      </c>
      <c r="DC448">
        <f t="shared" si="145"/>
        <v>0</v>
      </c>
      <c r="DD448" t="s">
        <v>3</v>
      </c>
      <c r="DE448" t="s">
        <v>3</v>
      </c>
      <c r="DF448">
        <f t="shared" si="146"/>
        <v>0</v>
      </c>
      <c r="DG448">
        <f t="shared" si="141"/>
        <v>0</v>
      </c>
      <c r="DH448">
        <f t="shared" si="129"/>
        <v>0</v>
      </c>
      <c r="DI448">
        <f t="shared" si="130"/>
        <v>0</v>
      </c>
      <c r="DJ448">
        <f>DI448</f>
        <v>0</v>
      </c>
      <c r="DK448">
        <v>0</v>
      </c>
      <c r="DL448" t="s">
        <v>3</v>
      </c>
      <c r="DM448">
        <v>0</v>
      </c>
      <c r="DN448" t="s">
        <v>3</v>
      </c>
      <c r="DO448">
        <v>0</v>
      </c>
    </row>
    <row r="449" spans="1:119" x14ac:dyDescent="0.2">
      <c r="A449">
        <f>ROW(Source!A397)</f>
        <v>397</v>
      </c>
      <c r="B449">
        <v>61617792</v>
      </c>
      <c r="C449">
        <v>61619382</v>
      </c>
      <c r="D449">
        <v>56572938</v>
      </c>
      <c r="E449">
        <v>1</v>
      </c>
      <c r="F449">
        <v>1</v>
      </c>
      <c r="G449">
        <v>1</v>
      </c>
      <c r="H449">
        <v>2</v>
      </c>
      <c r="I449" t="s">
        <v>652</v>
      </c>
      <c r="J449" t="s">
        <v>653</v>
      </c>
      <c r="K449" t="s">
        <v>654</v>
      </c>
      <c r="L449">
        <v>1368</v>
      </c>
      <c r="N449">
        <v>1011</v>
      </c>
      <c r="O449" t="s">
        <v>299</v>
      </c>
      <c r="P449" t="s">
        <v>299</v>
      </c>
      <c r="Q449">
        <v>1</v>
      </c>
      <c r="W449">
        <v>0</v>
      </c>
      <c r="X449">
        <v>-1757865898</v>
      </c>
      <c r="Y449">
        <f t="shared" si="143"/>
        <v>0.14000000000000001</v>
      </c>
      <c r="AA449">
        <v>0</v>
      </c>
      <c r="AB449">
        <v>12.95</v>
      </c>
      <c r="AC449">
        <v>0</v>
      </c>
      <c r="AD449">
        <v>0</v>
      </c>
      <c r="AE449">
        <v>0</v>
      </c>
      <c r="AF449">
        <v>12.95</v>
      </c>
      <c r="AG449">
        <v>0</v>
      </c>
      <c r="AH449">
        <v>0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0</v>
      </c>
      <c r="AQ449">
        <v>1</v>
      </c>
      <c r="AR449">
        <v>0</v>
      </c>
      <c r="AS449" t="s">
        <v>3</v>
      </c>
      <c r="AT449">
        <v>0.14000000000000001</v>
      </c>
      <c r="AU449" t="s">
        <v>3</v>
      </c>
      <c r="AV449">
        <v>1</v>
      </c>
      <c r="AW449">
        <v>2</v>
      </c>
      <c r="AX449">
        <v>61619389</v>
      </c>
      <c r="AY449">
        <v>1</v>
      </c>
      <c r="AZ449">
        <v>0</v>
      </c>
      <c r="BA449">
        <v>457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1.8130000000000002</v>
      </c>
      <c r="BL449">
        <v>0</v>
      </c>
      <c r="BM449">
        <v>0</v>
      </c>
      <c r="BN449">
        <v>0</v>
      </c>
      <c r="BO449">
        <v>0</v>
      </c>
      <c r="BP449">
        <v>1</v>
      </c>
      <c r="BQ449">
        <v>0</v>
      </c>
      <c r="BR449">
        <v>1.8130000000000002</v>
      </c>
      <c r="BS449">
        <v>0</v>
      </c>
      <c r="BT449">
        <v>0</v>
      </c>
      <c r="BU449">
        <v>0</v>
      </c>
      <c r="BV449">
        <v>0</v>
      </c>
      <c r="BW449">
        <v>1</v>
      </c>
      <c r="CV449">
        <v>0</v>
      </c>
      <c r="CW449">
        <f>ROUND(Y449*Source!I397*DO449,7)</f>
        <v>0</v>
      </c>
      <c r="CX449">
        <f>ROUND(Y449*Source!I397,7)</f>
        <v>1.1200000000000001</v>
      </c>
      <c r="CY449">
        <f>AB449</f>
        <v>12.95</v>
      </c>
      <c r="CZ449">
        <f>AF449</f>
        <v>12.95</v>
      </c>
      <c r="DA449">
        <f>AJ449</f>
        <v>1</v>
      </c>
      <c r="DB449">
        <f t="shared" si="144"/>
        <v>1.81</v>
      </c>
      <c r="DC449">
        <f t="shared" si="145"/>
        <v>0</v>
      </c>
      <c r="DD449" t="s">
        <v>3</v>
      </c>
      <c r="DE449" t="s">
        <v>3</v>
      </c>
      <c r="DF449">
        <f t="shared" si="146"/>
        <v>0</v>
      </c>
      <c r="DG449">
        <f t="shared" si="141"/>
        <v>14.5</v>
      </c>
      <c r="DH449">
        <f t="shared" ref="DH449:DH512" si="147">ROUND(ROUND(AG449,2)*CX449,2)</f>
        <v>0</v>
      </c>
      <c r="DI449">
        <f t="shared" ref="DI449:DI512" si="148">ROUND(ROUND(AH449,2)*CX449,2)</f>
        <v>0</v>
      </c>
      <c r="DJ449">
        <f>DG449+DH449</f>
        <v>14.5</v>
      </c>
      <c r="DK449">
        <v>1</v>
      </c>
      <c r="DL449" t="s">
        <v>3</v>
      </c>
      <c r="DM449">
        <v>0</v>
      </c>
      <c r="DN449" t="s">
        <v>3</v>
      </c>
      <c r="DO449">
        <v>0</v>
      </c>
    </row>
    <row r="450" spans="1:119" x14ac:dyDescent="0.2">
      <c r="A450">
        <f>ROW(Source!A397)</f>
        <v>397</v>
      </c>
      <c r="B450">
        <v>61617792</v>
      </c>
      <c r="C450">
        <v>61619382</v>
      </c>
      <c r="D450">
        <v>56572969</v>
      </c>
      <c r="E450">
        <v>1</v>
      </c>
      <c r="F450">
        <v>1</v>
      </c>
      <c r="G450">
        <v>1</v>
      </c>
      <c r="H450">
        <v>2</v>
      </c>
      <c r="I450" t="s">
        <v>655</v>
      </c>
      <c r="J450" t="s">
        <v>656</v>
      </c>
      <c r="K450" t="s">
        <v>657</v>
      </c>
      <c r="L450">
        <v>1368</v>
      </c>
      <c r="N450">
        <v>1011</v>
      </c>
      <c r="O450" t="s">
        <v>299</v>
      </c>
      <c r="P450" t="s">
        <v>299</v>
      </c>
      <c r="Q450">
        <v>1</v>
      </c>
      <c r="W450">
        <v>0</v>
      </c>
      <c r="X450">
        <v>-1976387145</v>
      </c>
      <c r="Y450">
        <f t="shared" si="143"/>
        <v>0.14000000000000001</v>
      </c>
      <c r="AA450">
        <v>0</v>
      </c>
      <c r="AB450">
        <v>562.51</v>
      </c>
      <c r="AC450">
        <v>444.91</v>
      </c>
      <c r="AD450">
        <v>0</v>
      </c>
      <c r="AE450">
        <v>0</v>
      </c>
      <c r="AF450">
        <v>562.51</v>
      </c>
      <c r="AG450">
        <v>444.91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0</v>
      </c>
      <c r="AQ450">
        <v>1</v>
      </c>
      <c r="AR450">
        <v>0</v>
      </c>
      <c r="AS450" t="s">
        <v>3</v>
      </c>
      <c r="AT450">
        <v>0.14000000000000001</v>
      </c>
      <c r="AU450" t="s">
        <v>3</v>
      </c>
      <c r="AV450">
        <v>1</v>
      </c>
      <c r="AW450">
        <v>2</v>
      </c>
      <c r="AX450">
        <v>61619390</v>
      </c>
      <c r="AY450">
        <v>1</v>
      </c>
      <c r="AZ450">
        <v>0</v>
      </c>
      <c r="BA450">
        <v>458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78.751400000000004</v>
      </c>
      <c r="BL450">
        <v>62.287400000000012</v>
      </c>
      <c r="BM450">
        <v>0</v>
      </c>
      <c r="BN450">
        <v>0</v>
      </c>
      <c r="BO450">
        <v>0.14000000000000001</v>
      </c>
      <c r="BP450">
        <v>1</v>
      </c>
      <c r="BQ450">
        <v>0</v>
      </c>
      <c r="BR450">
        <v>78.751400000000004</v>
      </c>
      <c r="BS450">
        <v>62.287400000000012</v>
      </c>
      <c r="BT450">
        <v>0</v>
      </c>
      <c r="BU450">
        <v>0</v>
      </c>
      <c r="BV450">
        <v>0.14000000000000001</v>
      </c>
      <c r="BW450">
        <v>1</v>
      </c>
      <c r="CV450">
        <v>0</v>
      </c>
      <c r="CW450">
        <f>ROUND(Y450*Source!I397*DO450,7)</f>
        <v>1.1200000000000001</v>
      </c>
      <c r="CX450">
        <f>ROUND(Y450*Source!I397,7)</f>
        <v>1.1200000000000001</v>
      </c>
      <c r="CY450">
        <f>AB450</f>
        <v>562.51</v>
      </c>
      <c r="CZ450">
        <f>AF450</f>
        <v>562.51</v>
      </c>
      <c r="DA450">
        <f>AJ450</f>
        <v>1</v>
      </c>
      <c r="DB450">
        <f t="shared" si="144"/>
        <v>78.75</v>
      </c>
      <c r="DC450">
        <f t="shared" si="145"/>
        <v>62.29</v>
      </c>
      <c r="DD450" t="s">
        <v>3</v>
      </c>
      <c r="DE450" t="s">
        <v>3</v>
      </c>
      <c r="DF450">
        <f t="shared" si="146"/>
        <v>0</v>
      </c>
      <c r="DG450">
        <f t="shared" si="141"/>
        <v>630.01</v>
      </c>
      <c r="DH450">
        <f t="shared" si="147"/>
        <v>498.3</v>
      </c>
      <c r="DI450">
        <f t="shared" si="148"/>
        <v>0</v>
      </c>
      <c r="DJ450">
        <f>DG450+DH450</f>
        <v>1128.31</v>
      </c>
      <c r="DK450">
        <v>1</v>
      </c>
      <c r="DL450" t="s">
        <v>514</v>
      </c>
      <c r="DM450">
        <v>4</v>
      </c>
      <c r="DN450" t="s">
        <v>508</v>
      </c>
      <c r="DO450">
        <v>1</v>
      </c>
    </row>
    <row r="451" spans="1:119" x14ac:dyDescent="0.2">
      <c r="A451">
        <f>ROW(Source!A398)</f>
        <v>398</v>
      </c>
      <c r="B451">
        <v>61617792</v>
      </c>
      <c r="C451">
        <v>61619391</v>
      </c>
      <c r="D451">
        <v>37064978</v>
      </c>
      <c r="E451">
        <v>108</v>
      </c>
      <c r="F451">
        <v>1</v>
      </c>
      <c r="G451">
        <v>1</v>
      </c>
      <c r="H451">
        <v>1</v>
      </c>
      <c r="I451" t="s">
        <v>520</v>
      </c>
      <c r="J451" t="s">
        <v>3</v>
      </c>
      <c r="K451" t="s">
        <v>521</v>
      </c>
      <c r="L451">
        <v>1191</v>
      </c>
      <c r="N451">
        <v>1013</v>
      </c>
      <c r="O451" t="s">
        <v>508</v>
      </c>
      <c r="P451" t="s">
        <v>508</v>
      </c>
      <c r="Q451">
        <v>1</v>
      </c>
      <c r="W451">
        <v>0</v>
      </c>
      <c r="X451">
        <v>-1759674247</v>
      </c>
      <c r="Y451">
        <f t="shared" si="143"/>
        <v>3.06</v>
      </c>
      <c r="AA451">
        <v>0</v>
      </c>
      <c r="AB451">
        <v>0</v>
      </c>
      <c r="AC451">
        <v>0</v>
      </c>
      <c r="AD451">
        <v>410.04</v>
      </c>
      <c r="AE451">
        <v>0</v>
      </c>
      <c r="AF451">
        <v>0</v>
      </c>
      <c r="AG451">
        <v>0</v>
      </c>
      <c r="AH451">
        <v>410.04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3</v>
      </c>
      <c r="AT451">
        <v>3.06</v>
      </c>
      <c r="AU451" t="s">
        <v>3</v>
      </c>
      <c r="AV451">
        <v>1</v>
      </c>
      <c r="AW451">
        <v>2</v>
      </c>
      <c r="AX451">
        <v>61619410</v>
      </c>
      <c r="AY451">
        <v>1</v>
      </c>
      <c r="AZ451">
        <v>0</v>
      </c>
      <c r="BA451">
        <v>459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1254.7224000000001</v>
      </c>
      <c r="BN451">
        <v>3.06</v>
      </c>
      <c r="BO451">
        <v>0</v>
      </c>
      <c r="BP451">
        <v>1</v>
      </c>
      <c r="BQ451">
        <v>0</v>
      </c>
      <c r="BR451">
        <v>0</v>
      </c>
      <c r="BS451">
        <v>0</v>
      </c>
      <c r="BT451">
        <v>1254.7224000000001</v>
      </c>
      <c r="BU451">
        <v>3.06</v>
      </c>
      <c r="BV451">
        <v>0</v>
      </c>
      <c r="BW451">
        <v>1</v>
      </c>
      <c r="CU451">
        <f>ROUND(AT451*Source!I398*AH451*AL451,2)</f>
        <v>1254.72</v>
      </c>
      <c r="CV451">
        <f>ROUND(Y451*Source!I398,7)</f>
        <v>3.06</v>
      </c>
      <c r="CW451">
        <v>0</v>
      </c>
      <c r="CX451">
        <f>ROUND(Y451*Source!I398,7)</f>
        <v>3.06</v>
      </c>
      <c r="CY451">
        <f>AD451</f>
        <v>410.04</v>
      </c>
      <c r="CZ451">
        <f>AH451</f>
        <v>410.04</v>
      </c>
      <c r="DA451">
        <f>AL451</f>
        <v>1</v>
      </c>
      <c r="DB451">
        <f t="shared" si="144"/>
        <v>1254.72</v>
      </c>
      <c r="DC451">
        <f t="shared" si="145"/>
        <v>0</v>
      </c>
      <c r="DD451" t="s">
        <v>3</v>
      </c>
      <c r="DE451" t="s">
        <v>3</v>
      </c>
      <c r="DF451">
        <f t="shared" si="146"/>
        <v>0</v>
      </c>
      <c r="DG451">
        <f t="shared" si="141"/>
        <v>0</v>
      </c>
      <c r="DH451">
        <f t="shared" si="147"/>
        <v>0</v>
      </c>
      <c r="DI451">
        <f t="shared" si="148"/>
        <v>1254.72</v>
      </c>
      <c r="DJ451">
        <f>DI451</f>
        <v>1254.72</v>
      </c>
      <c r="DK451">
        <v>1</v>
      </c>
      <c r="DL451" t="s">
        <v>3</v>
      </c>
      <c r="DM451">
        <v>0</v>
      </c>
      <c r="DN451" t="s">
        <v>3</v>
      </c>
      <c r="DO451">
        <v>0</v>
      </c>
    </row>
    <row r="452" spans="1:119" x14ac:dyDescent="0.2">
      <c r="A452">
        <f>ROW(Source!A398)</f>
        <v>398</v>
      </c>
      <c r="B452">
        <v>61617792</v>
      </c>
      <c r="C452">
        <v>61619391</v>
      </c>
      <c r="D452">
        <v>37064876</v>
      </c>
      <c r="E452">
        <v>108</v>
      </c>
      <c r="F452">
        <v>1</v>
      </c>
      <c r="G452">
        <v>1</v>
      </c>
      <c r="H452">
        <v>1</v>
      </c>
      <c r="I452" t="s">
        <v>509</v>
      </c>
      <c r="J452" t="s">
        <v>3</v>
      </c>
      <c r="K452" t="s">
        <v>510</v>
      </c>
      <c r="L452">
        <v>1191</v>
      </c>
      <c r="N452">
        <v>1013</v>
      </c>
      <c r="O452" t="s">
        <v>508</v>
      </c>
      <c r="P452" t="s">
        <v>508</v>
      </c>
      <c r="Q452">
        <v>1</v>
      </c>
      <c r="W452">
        <v>0</v>
      </c>
      <c r="X452">
        <v>-1417349443</v>
      </c>
      <c r="Y452">
        <f t="shared" si="143"/>
        <v>0.87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3</v>
      </c>
      <c r="AT452">
        <v>0.87</v>
      </c>
      <c r="AU452" t="s">
        <v>3</v>
      </c>
      <c r="AV452">
        <v>2</v>
      </c>
      <c r="AW452">
        <v>2</v>
      </c>
      <c r="AX452">
        <v>61619411</v>
      </c>
      <c r="AY452">
        <v>1</v>
      </c>
      <c r="AZ452">
        <v>0</v>
      </c>
      <c r="BA452">
        <v>460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V452">
        <v>0</v>
      </c>
      <c r="CW452">
        <v>0</v>
      </c>
      <c r="CX452">
        <f>ROUND(Y452*Source!I398,7)</f>
        <v>0.87</v>
      </c>
      <c r="CY452">
        <f>AD452</f>
        <v>0</v>
      </c>
      <c r="CZ452">
        <f>AH452</f>
        <v>0</v>
      </c>
      <c r="DA452">
        <f>AL452</f>
        <v>1</v>
      </c>
      <c r="DB452">
        <f t="shared" si="144"/>
        <v>0</v>
      </c>
      <c r="DC452">
        <f t="shared" si="145"/>
        <v>0</v>
      </c>
      <c r="DD452" t="s">
        <v>3</v>
      </c>
      <c r="DE452" t="s">
        <v>3</v>
      </c>
      <c r="DF452">
        <f t="shared" si="146"/>
        <v>0</v>
      </c>
      <c r="DG452">
        <f t="shared" si="141"/>
        <v>0</v>
      </c>
      <c r="DH452">
        <f t="shared" si="147"/>
        <v>0</v>
      </c>
      <c r="DI452">
        <f t="shared" si="148"/>
        <v>0</v>
      </c>
      <c r="DJ452">
        <f>DI452</f>
        <v>0</v>
      </c>
      <c r="DK452">
        <v>0</v>
      </c>
      <c r="DL452" t="s">
        <v>3</v>
      </c>
      <c r="DM452">
        <v>0</v>
      </c>
      <c r="DN452" t="s">
        <v>3</v>
      </c>
      <c r="DO452">
        <v>0</v>
      </c>
    </row>
    <row r="453" spans="1:119" x14ac:dyDescent="0.2">
      <c r="A453">
        <f>ROW(Source!A398)</f>
        <v>398</v>
      </c>
      <c r="B453">
        <v>61617792</v>
      </c>
      <c r="C453">
        <v>61619391</v>
      </c>
      <c r="D453">
        <v>56571218</v>
      </c>
      <c r="E453">
        <v>1</v>
      </c>
      <c r="F453">
        <v>1</v>
      </c>
      <c r="G453">
        <v>1</v>
      </c>
      <c r="H453">
        <v>2</v>
      </c>
      <c r="I453" t="s">
        <v>602</v>
      </c>
      <c r="J453" t="s">
        <v>603</v>
      </c>
      <c r="K453" t="s">
        <v>604</v>
      </c>
      <c r="L453">
        <v>1368</v>
      </c>
      <c r="N453">
        <v>1011</v>
      </c>
      <c r="O453" t="s">
        <v>299</v>
      </c>
      <c r="P453" t="s">
        <v>299</v>
      </c>
      <c r="Q453">
        <v>1</v>
      </c>
      <c r="W453">
        <v>0</v>
      </c>
      <c r="X453">
        <v>766822283</v>
      </c>
      <c r="Y453">
        <f t="shared" si="143"/>
        <v>0.68</v>
      </c>
      <c r="AA453">
        <v>0</v>
      </c>
      <c r="AB453">
        <v>1814.27</v>
      </c>
      <c r="AC453">
        <v>511.31</v>
      </c>
      <c r="AD453">
        <v>0</v>
      </c>
      <c r="AE453">
        <v>0</v>
      </c>
      <c r="AF453">
        <v>1814.27</v>
      </c>
      <c r="AG453">
        <v>511.31</v>
      </c>
      <c r="AH453">
        <v>0</v>
      </c>
      <c r="AI453">
        <v>1</v>
      </c>
      <c r="AJ453">
        <v>1</v>
      </c>
      <c r="AK453">
        <v>1</v>
      </c>
      <c r="AL453">
        <v>1</v>
      </c>
      <c r="AM453">
        <v>-2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3</v>
      </c>
      <c r="AT453">
        <v>0.68</v>
      </c>
      <c r="AU453" t="s">
        <v>3</v>
      </c>
      <c r="AV453">
        <v>1</v>
      </c>
      <c r="AW453">
        <v>2</v>
      </c>
      <c r="AX453">
        <v>61619412</v>
      </c>
      <c r="AY453">
        <v>1</v>
      </c>
      <c r="AZ453">
        <v>0</v>
      </c>
      <c r="BA453">
        <v>461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1233.7036000000001</v>
      </c>
      <c r="BL453">
        <v>347.69080000000002</v>
      </c>
      <c r="BM453">
        <v>0</v>
      </c>
      <c r="BN453">
        <v>0</v>
      </c>
      <c r="BO453">
        <v>0.68</v>
      </c>
      <c r="BP453">
        <v>1</v>
      </c>
      <c r="BQ453">
        <v>0</v>
      </c>
      <c r="BR453">
        <v>1233.7036000000001</v>
      </c>
      <c r="BS453">
        <v>347.69080000000002</v>
      </c>
      <c r="BT453">
        <v>0</v>
      </c>
      <c r="BU453">
        <v>0</v>
      </c>
      <c r="BV453">
        <v>0.68</v>
      </c>
      <c r="BW453">
        <v>1</v>
      </c>
      <c r="CV453">
        <v>0</v>
      </c>
      <c r="CW453">
        <f>ROUND(Y453*Source!I398*DO453,7)</f>
        <v>0.68</v>
      </c>
      <c r="CX453">
        <f>ROUND(Y453*Source!I398,7)</f>
        <v>0.68</v>
      </c>
      <c r="CY453">
        <f>AB453</f>
        <v>1814.27</v>
      </c>
      <c r="CZ453">
        <f>AF453</f>
        <v>1814.27</v>
      </c>
      <c r="DA453">
        <f>AJ453</f>
        <v>1</v>
      </c>
      <c r="DB453">
        <f t="shared" si="144"/>
        <v>1233.7</v>
      </c>
      <c r="DC453">
        <f t="shared" si="145"/>
        <v>347.69</v>
      </c>
      <c r="DD453" t="s">
        <v>3</v>
      </c>
      <c r="DE453" t="s">
        <v>3</v>
      </c>
      <c r="DF453">
        <f t="shared" si="146"/>
        <v>0</v>
      </c>
      <c r="DG453">
        <f t="shared" si="141"/>
        <v>1233.7</v>
      </c>
      <c r="DH453">
        <f t="shared" si="147"/>
        <v>347.69</v>
      </c>
      <c r="DI453">
        <f t="shared" si="148"/>
        <v>0</v>
      </c>
      <c r="DJ453">
        <f>DG453+DH453</f>
        <v>1581.39</v>
      </c>
      <c r="DK453">
        <v>1</v>
      </c>
      <c r="DL453" t="s">
        <v>605</v>
      </c>
      <c r="DM453">
        <v>5</v>
      </c>
      <c r="DN453" t="s">
        <v>508</v>
      </c>
      <c r="DO453">
        <v>1</v>
      </c>
    </row>
    <row r="454" spans="1:119" x14ac:dyDescent="0.2">
      <c r="A454">
        <f>ROW(Source!A398)</f>
        <v>398</v>
      </c>
      <c r="B454">
        <v>61617792</v>
      </c>
      <c r="C454">
        <v>61619391</v>
      </c>
      <c r="D454">
        <v>56572833</v>
      </c>
      <c r="E454">
        <v>1</v>
      </c>
      <c r="F454">
        <v>1</v>
      </c>
      <c r="G454">
        <v>1</v>
      </c>
      <c r="H454">
        <v>2</v>
      </c>
      <c r="I454" t="s">
        <v>515</v>
      </c>
      <c r="J454" t="s">
        <v>516</v>
      </c>
      <c r="K454" t="s">
        <v>517</v>
      </c>
      <c r="L454">
        <v>1368</v>
      </c>
      <c r="N454">
        <v>1011</v>
      </c>
      <c r="O454" t="s">
        <v>299</v>
      </c>
      <c r="P454" t="s">
        <v>299</v>
      </c>
      <c r="Q454">
        <v>1</v>
      </c>
      <c r="W454">
        <v>0</v>
      </c>
      <c r="X454">
        <v>1230426758</v>
      </c>
      <c r="Y454">
        <f t="shared" si="143"/>
        <v>0.19</v>
      </c>
      <c r="AA454">
        <v>0</v>
      </c>
      <c r="AB454">
        <v>546.22</v>
      </c>
      <c r="AC454">
        <v>444.91</v>
      </c>
      <c r="AD454">
        <v>0</v>
      </c>
      <c r="AE454">
        <v>0</v>
      </c>
      <c r="AF454">
        <v>546.22</v>
      </c>
      <c r="AG454">
        <v>444.91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-2</v>
      </c>
      <c r="AN454">
        <v>0</v>
      </c>
      <c r="AO454">
        <v>0</v>
      </c>
      <c r="AP454">
        <v>1</v>
      </c>
      <c r="AQ454">
        <v>1</v>
      </c>
      <c r="AR454">
        <v>0</v>
      </c>
      <c r="AS454" t="s">
        <v>3</v>
      </c>
      <c r="AT454">
        <v>0.19</v>
      </c>
      <c r="AU454" t="s">
        <v>3</v>
      </c>
      <c r="AV454">
        <v>1</v>
      </c>
      <c r="AW454">
        <v>2</v>
      </c>
      <c r="AX454">
        <v>61619413</v>
      </c>
      <c r="AY454">
        <v>1</v>
      </c>
      <c r="AZ454">
        <v>0</v>
      </c>
      <c r="BA454">
        <v>462</v>
      </c>
      <c r="BB454">
        <v>1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103.7818</v>
      </c>
      <c r="BL454">
        <v>84.532900000000012</v>
      </c>
      <c r="BM454">
        <v>0</v>
      </c>
      <c r="BN454">
        <v>0</v>
      </c>
      <c r="BO454">
        <v>0.19</v>
      </c>
      <c r="BP454">
        <v>1</v>
      </c>
      <c r="BQ454">
        <v>0</v>
      </c>
      <c r="BR454">
        <v>103.7818</v>
      </c>
      <c r="BS454">
        <v>84.532900000000012</v>
      </c>
      <c r="BT454">
        <v>0</v>
      </c>
      <c r="BU454">
        <v>0</v>
      </c>
      <c r="BV454">
        <v>0.19</v>
      </c>
      <c r="BW454">
        <v>1</v>
      </c>
      <c r="CV454">
        <v>0</v>
      </c>
      <c r="CW454">
        <f>ROUND(Y454*Source!I398*DO454,7)</f>
        <v>0.19</v>
      </c>
      <c r="CX454">
        <f>ROUND(Y454*Source!I398,7)</f>
        <v>0.19</v>
      </c>
      <c r="CY454">
        <f>AB454</f>
        <v>546.22</v>
      </c>
      <c r="CZ454">
        <f>AF454</f>
        <v>546.22</v>
      </c>
      <c r="DA454">
        <f>AJ454</f>
        <v>1</v>
      </c>
      <c r="DB454">
        <f t="shared" si="144"/>
        <v>103.78</v>
      </c>
      <c r="DC454">
        <f t="shared" si="145"/>
        <v>84.53</v>
      </c>
      <c r="DD454" t="s">
        <v>3</v>
      </c>
      <c r="DE454" t="s">
        <v>3</v>
      </c>
      <c r="DF454">
        <f t="shared" si="146"/>
        <v>0</v>
      </c>
      <c r="DG454">
        <f t="shared" si="141"/>
        <v>103.78</v>
      </c>
      <c r="DH454">
        <f t="shared" si="147"/>
        <v>84.53</v>
      </c>
      <c r="DI454">
        <f t="shared" si="148"/>
        <v>0</v>
      </c>
      <c r="DJ454">
        <f>DG454+DH454</f>
        <v>188.31</v>
      </c>
      <c r="DK454">
        <v>1</v>
      </c>
      <c r="DL454" t="s">
        <v>514</v>
      </c>
      <c r="DM454">
        <v>4</v>
      </c>
      <c r="DN454" t="s">
        <v>508</v>
      </c>
      <c r="DO454">
        <v>1</v>
      </c>
    </row>
    <row r="455" spans="1:119" x14ac:dyDescent="0.2">
      <c r="A455">
        <f>ROW(Source!A398)</f>
        <v>398</v>
      </c>
      <c r="B455">
        <v>61617792</v>
      </c>
      <c r="C455">
        <v>61619391</v>
      </c>
      <c r="D455">
        <v>56574842</v>
      </c>
      <c r="E455">
        <v>1</v>
      </c>
      <c r="F455">
        <v>1</v>
      </c>
      <c r="G455">
        <v>1</v>
      </c>
      <c r="H455">
        <v>3</v>
      </c>
      <c r="I455" t="s">
        <v>522</v>
      </c>
      <c r="J455" t="s">
        <v>523</v>
      </c>
      <c r="K455" t="s">
        <v>524</v>
      </c>
      <c r="L455">
        <v>1346</v>
      </c>
      <c r="N455">
        <v>1009</v>
      </c>
      <c r="O455" t="s">
        <v>525</v>
      </c>
      <c r="P455" t="s">
        <v>525</v>
      </c>
      <c r="Q455">
        <v>1</v>
      </c>
      <c r="W455">
        <v>0</v>
      </c>
      <c r="X455">
        <v>-306422680</v>
      </c>
      <c r="Y455">
        <f t="shared" si="143"/>
        <v>0.1</v>
      </c>
      <c r="AA455">
        <v>474.2</v>
      </c>
      <c r="AB455">
        <v>0</v>
      </c>
      <c r="AC455">
        <v>0</v>
      </c>
      <c r="AD455">
        <v>0</v>
      </c>
      <c r="AE455">
        <v>238.29</v>
      </c>
      <c r="AF455">
        <v>0</v>
      </c>
      <c r="AG455">
        <v>0</v>
      </c>
      <c r="AH455">
        <v>0</v>
      </c>
      <c r="AI455">
        <v>1.99</v>
      </c>
      <c r="AJ455">
        <v>1</v>
      </c>
      <c r="AK455">
        <v>1</v>
      </c>
      <c r="AL455">
        <v>1</v>
      </c>
      <c r="AM455">
        <v>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3</v>
      </c>
      <c r="AT455">
        <v>0.1</v>
      </c>
      <c r="AU455" t="s">
        <v>3</v>
      </c>
      <c r="AV455">
        <v>0</v>
      </c>
      <c r="AW455">
        <v>2</v>
      </c>
      <c r="AX455">
        <v>61619414</v>
      </c>
      <c r="AY455">
        <v>1</v>
      </c>
      <c r="AZ455">
        <v>0</v>
      </c>
      <c r="BA455">
        <v>463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23.829000000000001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1</v>
      </c>
      <c r="BQ455">
        <v>23.829000000000001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1</v>
      </c>
      <c r="CV455">
        <v>0</v>
      </c>
      <c r="CW455">
        <v>0</v>
      </c>
      <c r="CX455">
        <f>ROUND(Y455*Source!I398,7)</f>
        <v>0.1</v>
      </c>
      <c r="CY455">
        <f t="shared" ref="CY455:CY468" si="149">AA455</f>
        <v>474.2</v>
      </c>
      <c r="CZ455">
        <f t="shared" ref="CZ455:CZ468" si="150">AE455</f>
        <v>238.29</v>
      </c>
      <c r="DA455">
        <f t="shared" ref="DA455:DA468" si="151">AI455</f>
        <v>1.99</v>
      </c>
      <c r="DB455">
        <f t="shared" si="144"/>
        <v>23.83</v>
      </c>
      <c r="DC455">
        <f t="shared" si="145"/>
        <v>0</v>
      </c>
      <c r="DD455" t="s">
        <v>3</v>
      </c>
      <c r="DE455" t="s">
        <v>3</v>
      </c>
      <c r="DF455">
        <f>ROUND(ROUND(AE455*AI455,2)*CX455,2)</f>
        <v>47.42</v>
      </c>
      <c r="DG455">
        <f t="shared" si="141"/>
        <v>0</v>
      </c>
      <c r="DH455">
        <f t="shared" si="147"/>
        <v>0</v>
      </c>
      <c r="DI455">
        <f t="shared" si="148"/>
        <v>0</v>
      </c>
      <c r="DJ455">
        <f t="shared" ref="DJ455:DJ468" si="152">DF455</f>
        <v>47.42</v>
      </c>
      <c r="DK455">
        <v>0</v>
      </c>
      <c r="DL455" t="s">
        <v>3</v>
      </c>
      <c r="DM455">
        <v>0</v>
      </c>
      <c r="DN455" t="s">
        <v>3</v>
      </c>
      <c r="DO455">
        <v>0</v>
      </c>
    </row>
    <row r="456" spans="1:119" x14ac:dyDescent="0.2">
      <c r="A456">
        <f>ROW(Source!A398)</f>
        <v>398</v>
      </c>
      <c r="B456">
        <v>61617792</v>
      </c>
      <c r="C456">
        <v>61619391</v>
      </c>
      <c r="D456">
        <v>56574852</v>
      </c>
      <c r="E456">
        <v>1</v>
      </c>
      <c r="F456">
        <v>1</v>
      </c>
      <c r="G456">
        <v>1</v>
      </c>
      <c r="H456">
        <v>3</v>
      </c>
      <c r="I456" t="s">
        <v>526</v>
      </c>
      <c r="J456" t="s">
        <v>527</v>
      </c>
      <c r="K456" t="s">
        <v>528</v>
      </c>
      <c r="L456">
        <v>1346</v>
      </c>
      <c r="N456">
        <v>1009</v>
      </c>
      <c r="O456" t="s">
        <v>525</v>
      </c>
      <c r="P456" t="s">
        <v>525</v>
      </c>
      <c r="Q456">
        <v>1</v>
      </c>
      <c r="W456">
        <v>0</v>
      </c>
      <c r="X456">
        <v>-448438601</v>
      </c>
      <c r="Y456">
        <f t="shared" si="143"/>
        <v>0.03</v>
      </c>
      <c r="AA456">
        <v>159.24</v>
      </c>
      <c r="AB456">
        <v>0</v>
      </c>
      <c r="AC456">
        <v>0</v>
      </c>
      <c r="AD456">
        <v>0</v>
      </c>
      <c r="AE456">
        <v>80.02</v>
      </c>
      <c r="AF456">
        <v>0</v>
      </c>
      <c r="AG456">
        <v>0</v>
      </c>
      <c r="AH456">
        <v>0</v>
      </c>
      <c r="AI456">
        <v>1.99</v>
      </c>
      <c r="AJ456">
        <v>1</v>
      </c>
      <c r="AK456">
        <v>1</v>
      </c>
      <c r="AL456">
        <v>1</v>
      </c>
      <c r="AM456">
        <v>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3</v>
      </c>
      <c r="AT456">
        <v>0.03</v>
      </c>
      <c r="AU456" t="s">
        <v>3</v>
      </c>
      <c r="AV456">
        <v>0</v>
      </c>
      <c r="AW456">
        <v>2</v>
      </c>
      <c r="AX456">
        <v>61619415</v>
      </c>
      <c r="AY456">
        <v>1</v>
      </c>
      <c r="AZ456">
        <v>0</v>
      </c>
      <c r="BA456">
        <v>464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2.4005999999999998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1</v>
      </c>
      <c r="BQ456">
        <v>2.4005999999999998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1</v>
      </c>
      <c r="CV456">
        <v>0</v>
      </c>
      <c r="CW456">
        <v>0</v>
      </c>
      <c r="CX456">
        <f>ROUND(Y456*Source!I398,7)</f>
        <v>0.03</v>
      </c>
      <c r="CY456">
        <f t="shared" si="149"/>
        <v>159.24</v>
      </c>
      <c r="CZ456">
        <f t="shared" si="150"/>
        <v>80.02</v>
      </c>
      <c r="DA456">
        <f t="shared" si="151"/>
        <v>1.99</v>
      </c>
      <c r="DB456">
        <f t="shared" si="144"/>
        <v>2.4</v>
      </c>
      <c r="DC456">
        <f t="shared" si="145"/>
        <v>0</v>
      </c>
      <c r="DD456" t="s">
        <v>3</v>
      </c>
      <c r="DE456" t="s">
        <v>3</v>
      </c>
      <c r="DF456">
        <f>ROUND(ROUND(AE456*AI456,2)*CX456,2)</f>
        <v>4.78</v>
      </c>
      <c r="DG456">
        <f t="shared" ref="DG456:DG487" si="153">ROUND(ROUND(AF456,2)*CX456,2)</f>
        <v>0</v>
      </c>
      <c r="DH456">
        <f t="shared" si="147"/>
        <v>0</v>
      </c>
      <c r="DI456">
        <f t="shared" si="148"/>
        <v>0</v>
      </c>
      <c r="DJ456">
        <f t="shared" si="152"/>
        <v>4.78</v>
      </c>
      <c r="DK456">
        <v>0</v>
      </c>
      <c r="DL456" t="s">
        <v>3</v>
      </c>
      <c r="DM456">
        <v>0</v>
      </c>
      <c r="DN456" t="s">
        <v>3</v>
      </c>
      <c r="DO456">
        <v>0</v>
      </c>
    </row>
    <row r="457" spans="1:119" x14ac:dyDescent="0.2">
      <c r="A457">
        <f>ROW(Source!A398)</f>
        <v>398</v>
      </c>
      <c r="B457">
        <v>61617792</v>
      </c>
      <c r="C457">
        <v>61619391</v>
      </c>
      <c r="D457">
        <v>56580368</v>
      </c>
      <c r="E457">
        <v>1</v>
      </c>
      <c r="F457">
        <v>1</v>
      </c>
      <c r="G457">
        <v>1</v>
      </c>
      <c r="H457">
        <v>3</v>
      </c>
      <c r="I457" t="s">
        <v>529</v>
      </c>
      <c r="J457" t="s">
        <v>530</v>
      </c>
      <c r="K457" t="s">
        <v>531</v>
      </c>
      <c r="L457">
        <v>1346</v>
      </c>
      <c r="N457">
        <v>1009</v>
      </c>
      <c r="O457" t="s">
        <v>525</v>
      </c>
      <c r="P457" t="s">
        <v>525</v>
      </c>
      <c r="Q457">
        <v>1</v>
      </c>
      <c r="W457">
        <v>0</v>
      </c>
      <c r="X457">
        <v>-385218612</v>
      </c>
      <c r="Y457">
        <f t="shared" si="143"/>
        <v>0</v>
      </c>
      <c r="AA457">
        <v>194.17</v>
      </c>
      <c r="AB457">
        <v>0</v>
      </c>
      <c r="AC457">
        <v>0</v>
      </c>
      <c r="AD457">
        <v>0</v>
      </c>
      <c r="AE457">
        <v>174.93</v>
      </c>
      <c r="AF457">
        <v>0</v>
      </c>
      <c r="AG457">
        <v>0</v>
      </c>
      <c r="AH457">
        <v>0</v>
      </c>
      <c r="AI457">
        <v>1.1100000000000001</v>
      </c>
      <c r="AJ457">
        <v>1</v>
      </c>
      <c r="AK457">
        <v>1</v>
      </c>
      <c r="AL457">
        <v>1</v>
      </c>
      <c r="AM457">
        <v>2</v>
      </c>
      <c r="AN457">
        <v>1</v>
      </c>
      <c r="AO457">
        <v>0</v>
      </c>
      <c r="AP457">
        <v>1</v>
      </c>
      <c r="AQ457">
        <v>1</v>
      </c>
      <c r="AR457">
        <v>0</v>
      </c>
      <c r="AS457" t="s">
        <v>3</v>
      </c>
      <c r="AT457">
        <v>0</v>
      </c>
      <c r="AU457" t="s">
        <v>3</v>
      </c>
      <c r="AV457">
        <v>0</v>
      </c>
      <c r="AW457">
        <v>2</v>
      </c>
      <c r="AX457">
        <v>61619416</v>
      </c>
      <c r="AY457">
        <v>1</v>
      </c>
      <c r="AZ457">
        <v>0</v>
      </c>
      <c r="BA457">
        <v>465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V457">
        <v>0</v>
      </c>
      <c r="CW457">
        <v>0</v>
      </c>
      <c r="CX457">
        <f>ROUND(Y457*Source!I398,7)</f>
        <v>0</v>
      </c>
      <c r="CY457">
        <f t="shared" si="149"/>
        <v>194.17</v>
      </c>
      <c r="CZ457">
        <f t="shared" si="150"/>
        <v>174.93</v>
      </c>
      <c r="DA457">
        <f t="shared" si="151"/>
        <v>1.1100000000000001</v>
      </c>
      <c r="DB457">
        <f t="shared" si="144"/>
        <v>0</v>
      </c>
      <c r="DC457">
        <f t="shared" si="145"/>
        <v>0</v>
      </c>
      <c r="DD457" t="s">
        <v>3</v>
      </c>
      <c r="DE457" t="s">
        <v>3</v>
      </c>
      <c r="DF457">
        <f>ROUND(ROUND(AE457*AI457,2)*CX457,2)</f>
        <v>0</v>
      </c>
      <c r="DG457">
        <f t="shared" si="153"/>
        <v>0</v>
      </c>
      <c r="DH457">
        <f t="shared" si="147"/>
        <v>0</v>
      </c>
      <c r="DI457">
        <f t="shared" si="148"/>
        <v>0</v>
      </c>
      <c r="DJ457">
        <f t="shared" si="152"/>
        <v>0</v>
      </c>
      <c r="DK457">
        <v>0</v>
      </c>
      <c r="DL457" t="s">
        <v>3</v>
      </c>
      <c r="DM457">
        <v>0</v>
      </c>
      <c r="DN457" t="s">
        <v>3</v>
      </c>
      <c r="DO457">
        <v>0</v>
      </c>
    </row>
    <row r="458" spans="1:119" x14ac:dyDescent="0.2">
      <c r="A458">
        <f>ROW(Source!A398)</f>
        <v>398</v>
      </c>
      <c r="B458">
        <v>61617792</v>
      </c>
      <c r="C458">
        <v>61619391</v>
      </c>
      <c r="D458">
        <v>56582407</v>
      </c>
      <c r="E458">
        <v>1</v>
      </c>
      <c r="F458">
        <v>1</v>
      </c>
      <c r="G458">
        <v>1</v>
      </c>
      <c r="H458">
        <v>3</v>
      </c>
      <c r="I458" t="s">
        <v>532</v>
      </c>
      <c r="J458" t="s">
        <v>533</v>
      </c>
      <c r="K458" t="s">
        <v>534</v>
      </c>
      <c r="L458">
        <v>1346</v>
      </c>
      <c r="N458">
        <v>1009</v>
      </c>
      <c r="O458" t="s">
        <v>525</v>
      </c>
      <c r="P458" t="s">
        <v>525</v>
      </c>
      <c r="Q458">
        <v>1</v>
      </c>
      <c r="W458">
        <v>0</v>
      </c>
      <c r="X458">
        <v>-529816839</v>
      </c>
      <c r="Y458">
        <f t="shared" si="143"/>
        <v>0.02</v>
      </c>
      <c r="AA458">
        <v>103.8</v>
      </c>
      <c r="AB458">
        <v>0</v>
      </c>
      <c r="AC458">
        <v>0</v>
      </c>
      <c r="AD458">
        <v>0</v>
      </c>
      <c r="AE458">
        <v>56.11</v>
      </c>
      <c r="AF458">
        <v>0</v>
      </c>
      <c r="AG458">
        <v>0</v>
      </c>
      <c r="AH458">
        <v>0</v>
      </c>
      <c r="AI458">
        <v>1.85</v>
      </c>
      <c r="AJ458">
        <v>1</v>
      </c>
      <c r="AK458">
        <v>1</v>
      </c>
      <c r="AL458">
        <v>1</v>
      </c>
      <c r="AM458">
        <v>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3</v>
      </c>
      <c r="AT458">
        <v>0.02</v>
      </c>
      <c r="AU458" t="s">
        <v>3</v>
      </c>
      <c r="AV458">
        <v>0</v>
      </c>
      <c r="AW458">
        <v>2</v>
      </c>
      <c r="AX458">
        <v>61619417</v>
      </c>
      <c r="AY458">
        <v>1</v>
      </c>
      <c r="AZ458">
        <v>0</v>
      </c>
      <c r="BA458">
        <v>466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1.1222000000000001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1</v>
      </c>
      <c r="BQ458">
        <v>1.1222000000000001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1</v>
      </c>
      <c r="CV458">
        <v>0</v>
      </c>
      <c r="CW458">
        <v>0</v>
      </c>
      <c r="CX458">
        <f>ROUND(Y458*Source!I398,7)</f>
        <v>0.02</v>
      </c>
      <c r="CY458">
        <f t="shared" si="149"/>
        <v>103.8</v>
      </c>
      <c r="CZ458">
        <f t="shared" si="150"/>
        <v>56.11</v>
      </c>
      <c r="DA458">
        <f t="shared" si="151"/>
        <v>1.85</v>
      </c>
      <c r="DB458">
        <f t="shared" si="144"/>
        <v>1.1200000000000001</v>
      </c>
      <c r="DC458">
        <f t="shared" si="145"/>
        <v>0</v>
      </c>
      <c r="DD458" t="s">
        <v>3</v>
      </c>
      <c r="DE458" t="s">
        <v>3</v>
      </c>
      <c r="DF458">
        <f>ROUND(ROUND(AE458*AI458,2)*CX458,2)</f>
        <v>2.08</v>
      </c>
      <c r="DG458">
        <f t="shared" si="153"/>
        <v>0</v>
      </c>
      <c r="DH458">
        <f t="shared" si="147"/>
        <v>0</v>
      </c>
      <c r="DI458">
        <f t="shared" si="148"/>
        <v>0</v>
      </c>
      <c r="DJ458">
        <f t="shared" si="152"/>
        <v>2.08</v>
      </c>
      <c r="DK458">
        <v>0</v>
      </c>
      <c r="DL458" t="s">
        <v>3</v>
      </c>
      <c r="DM458">
        <v>0</v>
      </c>
      <c r="DN458" t="s">
        <v>3</v>
      </c>
      <c r="DO458">
        <v>0</v>
      </c>
    </row>
    <row r="459" spans="1:119" x14ac:dyDescent="0.2">
      <c r="A459">
        <f>ROW(Source!A398)</f>
        <v>398</v>
      </c>
      <c r="B459">
        <v>61617792</v>
      </c>
      <c r="C459">
        <v>61619391</v>
      </c>
      <c r="D459">
        <v>56218924</v>
      </c>
      <c r="E459">
        <v>108</v>
      </c>
      <c r="F459">
        <v>1</v>
      </c>
      <c r="G459">
        <v>1</v>
      </c>
      <c r="H459">
        <v>3</v>
      </c>
      <c r="I459" t="s">
        <v>658</v>
      </c>
      <c r="J459" t="s">
        <v>3</v>
      </c>
      <c r="K459" t="s">
        <v>659</v>
      </c>
      <c r="L459">
        <v>1371</v>
      </c>
      <c r="N459">
        <v>1013</v>
      </c>
      <c r="O459" t="s">
        <v>22</v>
      </c>
      <c r="P459" t="s">
        <v>22</v>
      </c>
      <c r="Q459">
        <v>1</v>
      </c>
      <c r="W459">
        <v>0</v>
      </c>
      <c r="X459">
        <v>457934895</v>
      </c>
      <c r="Y459">
        <f t="shared" si="143"/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M459">
        <v>-2</v>
      </c>
      <c r="AN459">
        <v>1</v>
      </c>
      <c r="AO459">
        <v>0</v>
      </c>
      <c r="AP459">
        <v>1</v>
      </c>
      <c r="AQ459">
        <v>1</v>
      </c>
      <c r="AR459">
        <v>0</v>
      </c>
      <c r="AS459" t="s">
        <v>3</v>
      </c>
      <c r="AT459">
        <v>0</v>
      </c>
      <c r="AU459" t="s">
        <v>3</v>
      </c>
      <c r="AV459">
        <v>0</v>
      </c>
      <c r="AW459">
        <v>2</v>
      </c>
      <c r="AX459">
        <v>61619418</v>
      </c>
      <c r="AY459">
        <v>1</v>
      </c>
      <c r="AZ459">
        <v>0</v>
      </c>
      <c r="BA459">
        <v>467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V459">
        <v>0</v>
      </c>
      <c r="CW459">
        <v>0</v>
      </c>
      <c r="CX459">
        <f>ROUND(Y459*Source!I398,7)</f>
        <v>0</v>
      </c>
      <c r="CY459">
        <f t="shared" si="149"/>
        <v>0</v>
      </c>
      <c r="CZ459">
        <f t="shared" si="150"/>
        <v>0</v>
      </c>
      <c r="DA459">
        <f t="shared" si="151"/>
        <v>1</v>
      </c>
      <c r="DB459">
        <f t="shared" si="144"/>
        <v>0</v>
      </c>
      <c r="DC459">
        <f t="shared" si="145"/>
        <v>0</v>
      </c>
      <c r="DD459" t="s">
        <v>3</v>
      </c>
      <c r="DE459" t="s">
        <v>3</v>
      </c>
      <c r="DF459">
        <f>ROUND(ROUND(AE459,2)*CX459,2)</f>
        <v>0</v>
      </c>
      <c r="DG459">
        <f t="shared" si="153"/>
        <v>0</v>
      </c>
      <c r="DH459">
        <f t="shared" si="147"/>
        <v>0</v>
      </c>
      <c r="DI459">
        <f t="shared" si="148"/>
        <v>0</v>
      </c>
      <c r="DJ459">
        <f t="shared" si="152"/>
        <v>0</v>
      </c>
      <c r="DK459">
        <v>0</v>
      </c>
      <c r="DL459" t="s">
        <v>3</v>
      </c>
      <c r="DM459">
        <v>0</v>
      </c>
      <c r="DN459" t="s">
        <v>3</v>
      </c>
      <c r="DO459">
        <v>0</v>
      </c>
    </row>
    <row r="460" spans="1:119" x14ac:dyDescent="0.2">
      <c r="A460">
        <f>ROW(Source!A398)</f>
        <v>398</v>
      </c>
      <c r="B460">
        <v>61617792</v>
      </c>
      <c r="C460">
        <v>61619391</v>
      </c>
      <c r="D460">
        <v>56219626</v>
      </c>
      <c r="E460">
        <v>108</v>
      </c>
      <c r="F460">
        <v>1</v>
      </c>
      <c r="G460">
        <v>1</v>
      </c>
      <c r="H460">
        <v>3</v>
      </c>
      <c r="I460" t="s">
        <v>638</v>
      </c>
      <c r="J460" t="s">
        <v>3</v>
      </c>
      <c r="K460" t="s">
        <v>639</v>
      </c>
      <c r="L460">
        <v>1348</v>
      </c>
      <c r="N460">
        <v>1009</v>
      </c>
      <c r="O460" t="s">
        <v>59</v>
      </c>
      <c r="P460" t="s">
        <v>59</v>
      </c>
      <c r="Q460">
        <v>1000</v>
      </c>
      <c r="W460">
        <v>0</v>
      </c>
      <c r="X460">
        <v>1602794472</v>
      </c>
      <c r="Y460">
        <f t="shared" si="143"/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-2</v>
      </c>
      <c r="AN460">
        <v>1</v>
      </c>
      <c r="AO460">
        <v>0</v>
      </c>
      <c r="AP460">
        <v>1</v>
      </c>
      <c r="AQ460">
        <v>1</v>
      </c>
      <c r="AR460">
        <v>0</v>
      </c>
      <c r="AS460" t="s">
        <v>3</v>
      </c>
      <c r="AT460">
        <v>0</v>
      </c>
      <c r="AU460" t="s">
        <v>3</v>
      </c>
      <c r="AV460">
        <v>0</v>
      </c>
      <c r="AW460">
        <v>2</v>
      </c>
      <c r="AX460">
        <v>61619419</v>
      </c>
      <c r="AY460">
        <v>1</v>
      </c>
      <c r="AZ460">
        <v>0</v>
      </c>
      <c r="BA460">
        <v>468</v>
      </c>
      <c r="BB460">
        <v>1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ROUND(Y460*Source!I398,7)</f>
        <v>0</v>
      </c>
      <c r="CY460">
        <f t="shared" si="149"/>
        <v>0</v>
      </c>
      <c r="CZ460">
        <f t="shared" si="150"/>
        <v>0</v>
      </c>
      <c r="DA460">
        <f t="shared" si="151"/>
        <v>1</v>
      </c>
      <c r="DB460">
        <f t="shared" si="144"/>
        <v>0</v>
      </c>
      <c r="DC460">
        <f t="shared" si="145"/>
        <v>0</v>
      </c>
      <c r="DD460" t="s">
        <v>3</v>
      </c>
      <c r="DE460" t="s">
        <v>3</v>
      </c>
      <c r="DF460">
        <f>ROUND(ROUND(AE460,2)*CX460,2)</f>
        <v>0</v>
      </c>
      <c r="DG460">
        <f t="shared" si="153"/>
        <v>0</v>
      </c>
      <c r="DH460">
        <f t="shared" si="147"/>
        <v>0</v>
      </c>
      <c r="DI460">
        <f t="shared" si="148"/>
        <v>0</v>
      </c>
      <c r="DJ460">
        <f t="shared" si="152"/>
        <v>0</v>
      </c>
      <c r="DK460">
        <v>0</v>
      </c>
      <c r="DL460" t="s">
        <v>3</v>
      </c>
      <c r="DM460">
        <v>0</v>
      </c>
      <c r="DN460" t="s">
        <v>3</v>
      </c>
      <c r="DO460">
        <v>0</v>
      </c>
    </row>
    <row r="461" spans="1:119" x14ac:dyDescent="0.2">
      <c r="A461">
        <f>ROW(Source!A398)</f>
        <v>398</v>
      </c>
      <c r="B461">
        <v>61617792</v>
      </c>
      <c r="C461">
        <v>61619391</v>
      </c>
      <c r="D461">
        <v>56219801</v>
      </c>
      <c r="E461">
        <v>108</v>
      </c>
      <c r="F461">
        <v>1</v>
      </c>
      <c r="G461">
        <v>1</v>
      </c>
      <c r="H461">
        <v>3</v>
      </c>
      <c r="I461" t="s">
        <v>535</v>
      </c>
      <c r="J461" t="s">
        <v>3</v>
      </c>
      <c r="K461" t="s">
        <v>536</v>
      </c>
      <c r="L461">
        <v>1346</v>
      </c>
      <c r="N461">
        <v>1009</v>
      </c>
      <c r="O461" t="s">
        <v>525</v>
      </c>
      <c r="P461" t="s">
        <v>525</v>
      </c>
      <c r="Q461">
        <v>1</v>
      </c>
      <c r="W461">
        <v>0</v>
      </c>
      <c r="X461">
        <v>-1111733769</v>
      </c>
      <c r="Y461">
        <f t="shared" si="143"/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1</v>
      </c>
      <c r="AO461">
        <v>0</v>
      </c>
      <c r="AP461">
        <v>1</v>
      </c>
      <c r="AQ461">
        <v>1</v>
      </c>
      <c r="AR461">
        <v>0</v>
      </c>
      <c r="AS461" t="s">
        <v>3</v>
      </c>
      <c r="AT461">
        <v>0</v>
      </c>
      <c r="AU461" t="s">
        <v>3</v>
      </c>
      <c r="AV461">
        <v>0</v>
      </c>
      <c r="AW461">
        <v>2</v>
      </c>
      <c r="AX461">
        <v>61619420</v>
      </c>
      <c r="AY461">
        <v>1</v>
      </c>
      <c r="AZ461">
        <v>0</v>
      </c>
      <c r="BA461">
        <v>469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V461">
        <v>0</v>
      </c>
      <c r="CW461">
        <v>0</v>
      </c>
      <c r="CX461">
        <f>ROUND(Y461*Source!I398,7)</f>
        <v>0</v>
      </c>
      <c r="CY461">
        <f t="shared" si="149"/>
        <v>0</v>
      </c>
      <c r="CZ461">
        <f t="shared" si="150"/>
        <v>0</v>
      </c>
      <c r="DA461">
        <f t="shared" si="151"/>
        <v>1</v>
      </c>
      <c r="DB461">
        <f t="shared" si="144"/>
        <v>0</v>
      </c>
      <c r="DC461">
        <f t="shared" si="145"/>
        <v>0</v>
      </c>
      <c r="DD461" t="s">
        <v>3</v>
      </c>
      <c r="DE461" t="s">
        <v>3</v>
      </c>
      <c r="DF461">
        <f>ROUND(ROUND(AE461,2)*CX461,2)</f>
        <v>0</v>
      </c>
      <c r="DG461">
        <f t="shared" si="153"/>
        <v>0</v>
      </c>
      <c r="DH461">
        <f t="shared" si="147"/>
        <v>0</v>
      </c>
      <c r="DI461">
        <f t="shared" si="148"/>
        <v>0</v>
      </c>
      <c r="DJ461">
        <f t="shared" si="152"/>
        <v>0</v>
      </c>
      <c r="DK461">
        <v>0</v>
      </c>
      <c r="DL461" t="s">
        <v>3</v>
      </c>
      <c r="DM461">
        <v>0</v>
      </c>
      <c r="DN461" t="s">
        <v>3</v>
      </c>
      <c r="DO461">
        <v>0</v>
      </c>
    </row>
    <row r="462" spans="1:119" x14ac:dyDescent="0.2">
      <c r="A462">
        <f>ROW(Source!A398)</f>
        <v>398</v>
      </c>
      <c r="B462">
        <v>61617792</v>
      </c>
      <c r="C462">
        <v>61619391</v>
      </c>
      <c r="D462">
        <v>56220121</v>
      </c>
      <c r="E462">
        <v>108</v>
      </c>
      <c r="F462">
        <v>1</v>
      </c>
      <c r="G462">
        <v>1</v>
      </c>
      <c r="H462">
        <v>3</v>
      </c>
      <c r="I462" t="s">
        <v>537</v>
      </c>
      <c r="J462" t="s">
        <v>3</v>
      </c>
      <c r="K462" t="s">
        <v>538</v>
      </c>
      <c r="L462">
        <v>1348</v>
      </c>
      <c r="N462">
        <v>1009</v>
      </c>
      <c r="O462" t="s">
        <v>59</v>
      </c>
      <c r="P462" t="s">
        <v>59</v>
      </c>
      <c r="Q462">
        <v>1000</v>
      </c>
      <c r="W462">
        <v>0</v>
      </c>
      <c r="X462">
        <v>1613753229</v>
      </c>
      <c r="Y462">
        <f t="shared" si="143"/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1</v>
      </c>
      <c r="AJ462">
        <v>1</v>
      </c>
      <c r="AK462">
        <v>1</v>
      </c>
      <c r="AL462">
        <v>1</v>
      </c>
      <c r="AM462">
        <v>-2</v>
      </c>
      <c r="AN462">
        <v>1</v>
      </c>
      <c r="AO462">
        <v>0</v>
      </c>
      <c r="AP462">
        <v>1</v>
      </c>
      <c r="AQ462">
        <v>1</v>
      </c>
      <c r="AR462">
        <v>0</v>
      </c>
      <c r="AS462" t="s">
        <v>3</v>
      </c>
      <c r="AT462">
        <v>0</v>
      </c>
      <c r="AU462" t="s">
        <v>3</v>
      </c>
      <c r="AV462">
        <v>0</v>
      </c>
      <c r="AW462">
        <v>2</v>
      </c>
      <c r="AX462">
        <v>61619421</v>
      </c>
      <c r="AY462">
        <v>1</v>
      </c>
      <c r="AZ462">
        <v>0</v>
      </c>
      <c r="BA462">
        <v>470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ROUND(Y462*Source!I398,7)</f>
        <v>0</v>
      </c>
      <c r="CY462">
        <f t="shared" si="149"/>
        <v>0</v>
      </c>
      <c r="CZ462">
        <f t="shared" si="150"/>
        <v>0</v>
      </c>
      <c r="DA462">
        <f t="shared" si="151"/>
        <v>1</v>
      </c>
      <c r="DB462">
        <f t="shared" si="144"/>
        <v>0</v>
      </c>
      <c r="DC462">
        <f t="shared" si="145"/>
        <v>0</v>
      </c>
      <c r="DD462" t="s">
        <v>3</v>
      </c>
      <c r="DE462" t="s">
        <v>3</v>
      </c>
      <c r="DF462">
        <f>ROUND(ROUND(AE462,2)*CX462,2)</f>
        <v>0</v>
      </c>
      <c r="DG462">
        <f t="shared" si="153"/>
        <v>0</v>
      </c>
      <c r="DH462">
        <f t="shared" si="147"/>
        <v>0</v>
      </c>
      <c r="DI462">
        <f t="shared" si="148"/>
        <v>0</v>
      </c>
      <c r="DJ462">
        <f t="shared" si="152"/>
        <v>0</v>
      </c>
      <c r="DK462">
        <v>0</v>
      </c>
      <c r="DL462" t="s">
        <v>3</v>
      </c>
      <c r="DM462">
        <v>0</v>
      </c>
      <c r="DN462" t="s">
        <v>3</v>
      </c>
      <c r="DO462">
        <v>0</v>
      </c>
    </row>
    <row r="463" spans="1:119" x14ac:dyDescent="0.2">
      <c r="A463">
        <f>ROW(Source!A398)</f>
        <v>398</v>
      </c>
      <c r="B463">
        <v>61617792</v>
      </c>
      <c r="C463">
        <v>61619391</v>
      </c>
      <c r="D463">
        <v>56610096</v>
      </c>
      <c r="E463">
        <v>1</v>
      </c>
      <c r="F463">
        <v>1</v>
      </c>
      <c r="G463">
        <v>1</v>
      </c>
      <c r="H463">
        <v>3</v>
      </c>
      <c r="I463" t="s">
        <v>606</v>
      </c>
      <c r="J463" t="s">
        <v>607</v>
      </c>
      <c r="K463" t="s">
        <v>608</v>
      </c>
      <c r="L463">
        <v>1348</v>
      </c>
      <c r="N463">
        <v>1009</v>
      </c>
      <c r="O463" t="s">
        <v>59</v>
      </c>
      <c r="P463" t="s">
        <v>59</v>
      </c>
      <c r="Q463">
        <v>1000</v>
      </c>
      <c r="W463">
        <v>0</v>
      </c>
      <c r="X463">
        <v>678890941</v>
      </c>
      <c r="Y463">
        <f t="shared" si="143"/>
        <v>4.0000000000000002E-4</v>
      </c>
      <c r="AA463">
        <v>79645.009999999995</v>
      </c>
      <c r="AB463">
        <v>0</v>
      </c>
      <c r="AC463">
        <v>0</v>
      </c>
      <c r="AD463">
        <v>0</v>
      </c>
      <c r="AE463">
        <v>61265.39</v>
      </c>
      <c r="AF463">
        <v>0</v>
      </c>
      <c r="AG463">
        <v>0</v>
      </c>
      <c r="AH463">
        <v>0</v>
      </c>
      <c r="AI463">
        <v>1.3</v>
      </c>
      <c r="AJ463">
        <v>1</v>
      </c>
      <c r="AK463">
        <v>1</v>
      </c>
      <c r="AL463">
        <v>1</v>
      </c>
      <c r="AM463">
        <v>2</v>
      </c>
      <c r="AN463">
        <v>0</v>
      </c>
      <c r="AO463">
        <v>0</v>
      </c>
      <c r="AP463">
        <v>1</v>
      </c>
      <c r="AQ463">
        <v>1</v>
      </c>
      <c r="AR463">
        <v>0</v>
      </c>
      <c r="AS463" t="s">
        <v>3</v>
      </c>
      <c r="AT463">
        <v>4.0000000000000002E-4</v>
      </c>
      <c r="AU463" t="s">
        <v>3</v>
      </c>
      <c r="AV463">
        <v>0</v>
      </c>
      <c r="AW463">
        <v>2</v>
      </c>
      <c r="AX463">
        <v>61619422</v>
      </c>
      <c r="AY463">
        <v>1</v>
      </c>
      <c r="AZ463">
        <v>0</v>
      </c>
      <c r="BA463">
        <v>471</v>
      </c>
      <c r="BB463">
        <v>1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24.506156000000001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1</v>
      </c>
      <c r="BQ463">
        <v>24.506156000000001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1</v>
      </c>
      <c r="CV463">
        <v>0</v>
      </c>
      <c r="CW463">
        <v>0</v>
      </c>
      <c r="CX463">
        <f>ROUND(Y463*Source!I398,7)</f>
        <v>4.0000000000000002E-4</v>
      </c>
      <c r="CY463">
        <f t="shared" si="149"/>
        <v>79645.009999999995</v>
      </c>
      <c r="CZ463">
        <f t="shared" si="150"/>
        <v>61265.39</v>
      </c>
      <c r="DA463">
        <f t="shared" si="151"/>
        <v>1.3</v>
      </c>
      <c r="DB463">
        <f t="shared" si="144"/>
        <v>24.51</v>
      </c>
      <c r="DC463">
        <f t="shared" si="145"/>
        <v>0</v>
      </c>
      <c r="DD463" t="s">
        <v>3</v>
      </c>
      <c r="DE463" t="s">
        <v>3</v>
      </c>
      <c r="DF463">
        <f>ROUND(ROUND(AE463*AI463,2)*CX463,2)</f>
        <v>31.86</v>
      </c>
      <c r="DG463">
        <f t="shared" si="153"/>
        <v>0</v>
      </c>
      <c r="DH463">
        <f t="shared" si="147"/>
        <v>0</v>
      </c>
      <c r="DI463">
        <f t="shared" si="148"/>
        <v>0</v>
      </c>
      <c r="DJ463">
        <f t="shared" si="152"/>
        <v>31.86</v>
      </c>
      <c r="DK463">
        <v>0</v>
      </c>
      <c r="DL463" t="s">
        <v>3</v>
      </c>
      <c r="DM463">
        <v>0</v>
      </c>
      <c r="DN463" t="s">
        <v>3</v>
      </c>
      <c r="DO463">
        <v>0</v>
      </c>
    </row>
    <row r="464" spans="1:119" x14ac:dyDescent="0.2">
      <c r="A464">
        <f>ROW(Source!A398)</f>
        <v>398</v>
      </c>
      <c r="B464">
        <v>61617792</v>
      </c>
      <c r="C464">
        <v>61619391</v>
      </c>
      <c r="D464">
        <v>56610133</v>
      </c>
      <c r="E464">
        <v>1</v>
      </c>
      <c r="F464">
        <v>1</v>
      </c>
      <c r="G464">
        <v>1</v>
      </c>
      <c r="H464">
        <v>3</v>
      </c>
      <c r="I464" t="s">
        <v>539</v>
      </c>
      <c r="J464" t="s">
        <v>540</v>
      </c>
      <c r="K464" t="s">
        <v>541</v>
      </c>
      <c r="L464">
        <v>1348</v>
      </c>
      <c r="N464">
        <v>1009</v>
      </c>
      <c r="O464" t="s">
        <v>59</v>
      </c>
      <c r="P464" t="s">
        <v>59</v>
      </c>
      <c r="Q464">
        <v>1000</v>
      </c>
      <c r="W464">
        <v>0</v>
      </c>
      <c r="X464">
        <v>-548549702</v>
      </c>
      <c r="Y464">
        <f t="shared" si="143"/>
        <v>1E-4</v>
      </c>
      <c r="AA464">
        <v>86422.66</v>
      </c>
      <c r="AB464">
        <v>0</v>
      </c>
      <c r="AC464">
        <v>0</v>
      </c>
      <c r="AD464">
        <v>0</v>
      </c>
      <c r="AE464">
        <v>80020.98</v>
      </c>
      <c r="AF464">
        <v>0</v>
      </c>
      <c r="AG464">
        <v>0</v>
      </c>
      <c r="AH464">
        <v>0</v>
      </c>
      <c r="AI464">
        <v>1.08</v>
      </c>
      <c r="AJ464">
        <v>1</v>
      </c>
      <c r="AK464">
        <v>1</v>
      </c>
      <c r="AL464">
        <v>1</v>
      </c>
      <c r="AM464">
        <v>2</v>
      </c>
      <c r="AN464">
        <v>0</v>
      </c>
      <c r="AO464">
        <v>0</v>
      </c>
      <c r="AP464">
        <v>1</v>
      </c>
      <c r="AQ464">
        <v>1</v>
      </c>
      <c r="AR464">
        <v>0</v>
      </c>
      <c r="AS464" t="s">
        <v>3</v>
      </c>
      <c r="AT464">
        <v>1E-4</v>
      </c>
      <c r="AU464" t="s">
        <v>3</v>
      </c>
      <c r="AV464">
        <v>0</v>
      </c>
      <c r="AW464">
        <v>2</v>
      </c>
      <c r="AX464">
        <v>61619423</v>
      </c>
      <c r="AY464">
        <v>1</v>
      </c>
      <c r="AZ464">
        <v>0</v>
      </c>
      <c r="BA464">
        <v>472</v>
      </c>
      <c r="BB464">
        <v>1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8.0020980000000002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1</v>
      </c>
      <c r="BQ464">
        <v>8.0020980000000002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1</v>
      </c>
      <c r="CV464">
        <v>0</v>
      </c>
      <c r="CW464">
        <v>0</v>
      </c>
      <c r="CX464">
        <f>ROUND(Y464*Source!I398,7)</f>
        <v>1E-4</v>
      </c>
      <c r="CY464">
        <f t="shared" si="149"/>
        <v>86422.66</v>
      </c>
      <c r="CZ464">
        <f t="shared" si="150"/>
        <v>80020.98</v>
      </c>
      <c r="DA464">
        <f t="shared" si="151"/>
        <v>1.08</v>
      </c>
      <c r="DB464">
        <f t="shared" si="144"/>
        <v>8</v>
      </c>
      <c r="DC464">
        <f t="shared" si="145"/>
        <v>0</v>
      </c>
      <c r="DD464" t="s">
        <v>3</v>
      </c>
      <c r="DE464" t="s">
        <v>3</v>
      </c>
      <c r="DF464">
        <f>ROUND(ROUND(AE464*AI464,2)*CX464,2)</f>
        <v>8.64</v>
      </c>
      <c r="DG464">
        <f t="shared" si="153"/>
        <v>0</v>
      </c>
      <c r="DH464">
        <f t="shared" si="147"/>
        <v>0</v>
      </c>
      <c r="DI464">
        <f t="shared" si="148"/>
        <v>0</v>
      </c>
      <c r="DJ464">
        <f t="shared" si="152"/>
        <v>8.64</v>
      </c>
      <c r="DK464">
        <v>0</v>
      </c>
      <c r="DL464" t="s">
        <v>3</v>
      </c>
      <c r="DM464">
        <v>0</v>
      </c>
      <c r="DN464" t="s">
        <v>3</v>
      </c>
      <c r="DO464">
        <v>0</v>
      </c>
    </row>
    <row r="465" spans="1:119" x14ac:dyDescent="0.2">
      <c r="A465">
        <f>ROW(Source!A398)</f>
        <v>398</v>
      </c>
      <c r="B465">
        <v>61617792</v>
      </c>
      <c r="C465">
        <v>61619391</v>
      </c>
      <c r="D465">
        <v>56622775</v>
      </c>
      <c r="E465">
        <v>1</v>
      </c>
      <c r="F465">
        <v>1</v>
      </c>
      <c r="G465">
        <v>1</v>
      </c>
      <c r="H465">
        <v>3</v>
      </c>
      <c r="I465" t="s">
        <v>235</v>
      </c>
      <c r="J465" t="s">
        <v>237</v>
      </c>
      <c r="K465" t="s">
        <v>236</v>
      </c>
      <c r="L465">
        <v>1425</v>
      </c>
      <c r="N465">
        <v>1013</v>
      </c>
      <c r="O465" t="s">
        <v>169</v>
      </c>
      <c r="P465" t="s">
        <v>169</v>
      </c>
      <c r="Q465">
        <v>1</v>
      </c>
      <c r="W465">
        <v>0</v>
      </c>
      <c r="X465">
        <v>359643171</v>
      </c>
      <c r="Y465">
        <f t="shared" si="143"/>
        <v>0.06</v>
      </c>
      <c r="AA465">
        <v>1310.3</v>
      </c>
      <c r="AB465">
        <v>0</v>
      </c>
      <c r="AC465">
        <v>0</v>
      </c>
      <c r="AD465">
        <v>0</v>
      </c>
      <c r="AE465">
        <v>1031.73</v>
      </c>
      <c r="AF465">
        <v>0</v>
      </c>
      <c r="AG465">
        <v>0</v>
      </c>
      <c r="AH465">
        <v>0</v>
      </c>
      <c r="AI465">
        <v>1.27</v>
      </c>
      <c r="AJ465">
        <v>1</v>
      </c>
      <c r="AK465">
        <v>1</v>
      </c>
      <c r="AL465">
        <v>1</v>
      </c>
      <c r="AM465">
        <v>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3</v>
      </c>
      <c r="AT465">
        <v>0.06</v>
      </c>
      <c r="AU465" t="s">
        <v>3</v>
      </c>
      <c r="AV465">
        <v>0</v>
      </c>
      <c r="AW465">
        <v>2</v>
      </c>
      <c r="AX465">
        <v>61619424</v>
      </c>
      <c r="AY465">
        <v>1</v>
      </c>
      <c r="AZ465">
        <v>0</v>
      </c>
      <c r="BA465">
        <v>473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61.903799999999997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1</v>
      </c>
      <c r="BQ465">
        <v>61.903799999999997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1</v>
      </c>
      <c r="CV465">
        <v>0</v>
      </c>
      <c r="CW465">
        <v>0</v>
      </c>
      <c r="CX465">
        <f>ROUND(Y465*Source!I398,7)</f>
        <v>0.06</v>
      </c>
      <c r="CY465">
        <f t="shared" si="149"/>
        <v>1310.3</v>
      </c>
      <c r="CZ465">
        <f t="shared" si="150"/>
        <v>1031.73</v>
      </c>
      <c r="DA465">
        <f t="shared" si="151"/>
        <v>1.27</v>
      </c>
      <c r="DB465">
        <f t="shared" si="144"/>
        <v>61.9</v>
      </c>
      <c r="DC465">
        <f t="shared" si="145"/>
        <v>0</v>
      </c>
      <c r="DD465" t="s">
        <v>3</v>
      </c>
      <c r="DE465" t="s">
        <v>3</v>
      </c>
      <c r="DF465">
        <f>ROUND(ROUND(AE465*AI465,2)*CX465,2)</f>
        <v>78.62</v>
      </c>
      <c r="DG465">
        <f t="shared" si="153"/>
        <v>0</v>
      </c>
      <c r="DH465">
        <f t="shared" si="147"/>
        <v>0</v>
      </c>
      <c r="DI465">
        <f t="shared" si="148"/>
        <v>0</v>
      </c>
      <c r="DJ465">
        <f t="shared" si="152"/>
        <v>78.62</v>
      </c>
      <c r="DK465">
        <v>0</v>
      </c>
      <c r="DL465" t="s">
        <v>3</v>
      </c>
      <c r="DM465">
        <v>0</v>
      </c>
      <c r="DN465" t="s">
        <v>3</v>
      </c>
      <c r="DO465">
        <v>0</v>
      </c>
    </row>
    <row r="466" spans="1:119" x14ac:dyDescent="0.2">
      <c r="A466">
        <f>ROW(Source!A398)</f>
        <v>398</v>
      </c>
      <c r="B466">
        <v>61617792</v>
      </c>
      <c r="C466">
        <v>61619391</v>
      </c>
      <c r="D466">
        <v>56222457</v>
      </c>
      <c r="E466">
        <v>108</v>
      </c>
      <c r="F466">
        <v>1</v>
      </c>
      <c r="G466">
        <v>1</v>
      </c>
      <c r="H466">
        <v>3</v>
      </c>
      <c r="I466" t="s">
        <v>545</v>
      </c>
      <c r="J466" t="s">
        <v>3</v>
      </c>
      <c r="K466" t="s">
        <v>660</v>
      </c>
      <c r="L466">
        <v>1371</v>
      </c>
      <c r="N466">
        <v>1013</v>
      </c>
      <c r="O466" t="s">
        <v>22</v>
      </c>
      <c r="P466" t="s">
        <v>22</v>
      </c>
      <c r="Q466">
        <v>1</v>
      </c>
      <c r="W466">
        <v>0</v>
      </c>
      <c r="X466">
        <v>-950997571</v>
      </c>
      <c r="Y466">
        <f t="shared" si="143"/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1</v>
      </c>
      <c r="AJ466">
        <v>1</v>
      </c>
      <c r="AK466">
        <v>1</v>
      </c>
      <c r="AL466">
        <v>1</v>
      </c>
      <c r="AM466">
        <v>-2</v>
      </c>
      <c r="AN466">
        <v>1</v>
      </c>
      <c r="AO466">
        <v>0</v>
      </c>
      <c r="AP466">
        <v>1</v>
      </c>
      <c r="AQ466">
        <v>1</v>
      </c>
      <c r="AR466">
        <v>0</v>
      </c>
      <c r="AS466" t="s">
        <v>3</v>
      </c>
      <c r="AT466">
        <v>0</v>
      </c>
      <c r="AU466" t="s">
        <v>3</v>
      </c>
      <c r="AV466">
        <v>0</v>
      </c>
      <c r="AW466">
        <v>2</v>
      </c>
      <c r="AX466">
        <v>61619425</v>
      </c>
      <c r="AY466">
        <v>1</v>
      </c>
      <c r="AZ466">
        <v>0</v>
      </c>
      <c r="BA466">
        <v>474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CV466">
        <v>0</v>
      </c>
      <c r="CW466">
        <v>0</v>
      </c>
      <c r="CX466">
        <f>ROUND(Y466*Source!I398,7)</f>
        <v>0</v>
      </c>
      <c r="CY466">
        <f t="shared" si="149"/>
        <v>0</v>
      </c>
      <c r="CZ466">
        <f t="shared" si="150"/>
        <v>0</v>
      </c>
      <c r="DA466">
        <f t="shared" si="151"/>
        <v>1</v>
      </c>
      <c r="DB466">
        <f t="shared" si="144"/>
        <v>0</v>
      </c>
      <c r="DC466">
        <f t="shared" si="145"/>
        <v>0</v>
      </c>
      <c r="DD466" t="s">
        <v>3</v>
      </c>
      <c r="DE466" t="s">
        <v>3</v>
      </c>
      <c r="DF466">
        <f t="shared" ref="DF466:DF472" si="154">ROUND(ROUND(AE466,2)*CX466,2)</f>
        <v>0</v>
      </c>
      <c r="DG466">
        <f t="shared" si="153"/>
        <v>0</v>
      </c>
      <c r="DH466">
        <f t="shared" si="147"/>
        <v>0</v>
      </c>
      <c r="DI466">
        <f t="shared" si="148"/>
        <v>0</v>
      </c>
      <c r="DJ466">
        <f t="shared" si="152"/>
        <v>0</v>
      </c>
      <c r="DK466">
        <v>0</v>
      </c>
      <c r="DL466" t="s">
        <v>3</v>
      </c>
      <c r="DM466">
        <v>0</v>
      </c>
      <c r="DN466" t="s">
        <v>3</v>
      </c>
      <c r="DO466">
        <v>0</v>
      </c>
    </row>
    <row r="467" spans="1:119" x14ac:dyDescent="0.2">
      <c r="A467">
        <f>ROW(Source!A398)</f>
        <v>398</v>
      </c>
      <c r="B467">
        <v>61617792</v>
      </c>
      <c r="C467">
        <v>61619391</v>
      </c>
      <c r="D467">
        <v>56222504</v>
      </c>
      <c r="E467">
        <v>108</v>
      </c>
      <c r="F467">
        <v>1</v>
      </c>
      <c r="G467">
        <v>1</v>
      </c>
      <c r="H467">
        <v>3</v>
      </c>
      <c r="I467" t="s">
        <v>661</v>
      </c>
      <c r="J467" t="s">
        <v>3</v>
      </c>
      <c r="K467" t="s">
        <v>662</v>
      </c>
      <c r="L467">
        <v>1371</v>
      </c>
      <c r="N467">
        <v>1013</v>
      </c>
      <c r="O467" t="s">
        <v>22</v>
      </c>
      <c r="P467" t="s">
        <v>22</v>
      </c>
      <c r="Q467">
        <v>1</v>
      </c>
      <c r="W467">
        <v>0</v>
      </c>
      <c r="X467">
        <v>-320198552</v>
      </c>
      <c r="Y467">
        <f t="shared" si="143"/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-2</v>
      </c>
      <c r="AN467">
        <v>1</v>
      </c>
      <c r="AO467">
        <v>0</v>
      </c>
      <c r="AP467">
        <v>1</v>
      </c>
      <c r="AQ467">
        <v>1</v>
      </c>
      <c r="AR467">
        <v>0</v>
      </c>
      <c r="AS467" t="s">
        <v>3</v>
      </c>
      <c r="AT467">
        <v>0</v>
      </c>
      <c r="AU467" t="s">
        <v>3</v>
      </c>
      <c r="AV467">
        <v>0</v>
      </c>
      <c r="AW467">
        <v>2</v>
      </c>
      <c r="AX467">
        <v>61619426</v>
      </c>
      <c r="AY467">
        <v>1</v>
      </c>
      <c r="AZ467">
        <v>0</v>
      </c>
      <c r="BA467">
        <v>475</v>
      </c>
      <c r="BB467">
        <v>1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ROUND(Y467*Source!I398,7)</f>
        <v>0</v>
      </c>
      <c r="CY467">
        <f t="shared" si="149"/>
        <v>0</v>
      </c>
      <c r="CZ467">
        <f t="shared" si="150"/>
        <v>0</v>
      </c>
      <c r="DA467">
        <f t="shared" si="151"/>
        <v>1</v>
      </c>
      <c r="DB467">
        <f t="shared" si="144"/>
        <v>0</v>
      </c>
      <c r="DC467">
        <f t="shared" si="145"/>
        <v>0</v>
      </c>
      <c r="DD467" t="s">
        <v>3</v>
      </c>
      <c r="DE467" t="s">
        <v>3</v>
      </c>
      <c r="DF467">
        <f t="shared" si="154"/>
        <v>0</v>
      </c>
      <c r="DG467">
        <f t="shared" si="153"/>
        <v>0</v>
      </c>
      <c r="DH467">
        <f t="shared" si="147"/>
        <v>0</v>
      </c>
      <c r="DI467">
        <f t="shared" si="148"/>
        <v>0</v>
      </c>
      <c r="DJ467">
        <f t="shared" si="152"/>
        <v>0</v>
      </c>
      <c r="DK467">
        <v>0</v>
      </c>
      <c r="DL467" t="s">
        <v>3</v>
      </c>
      <c r="DM467">
        <v>0</v>
      </c>
      <c r="DN467" t="s">
        <v>3</v>
      </c>
      <c r="DO467">
        <v>0</v>
      </c>
    </row>
    <row r="468" spans="1:119" x14ac:dyDescent="0.2">
      <c r="A468">
        <f>ROW(Source!A398)</f>
        <v>398</v>
      </c>
      <c r="B468">
        <v>61617792</v>
      </c>
      <c r="C468">
        <v>61619391</v>
      </c>
      <c r="D468">
        <v>56222508</v>
      </c>
      <c r="E468">
        <v>108</v>
      </c>
      <c r="F468">
        <v>1</v>
      </c>
      <c r="G468">
        <v>1</v>
      </c>
      <c r="H468">
        <v>3</v>
      </c>
      <c r="I468" t="s">
        <v>663</v>
      </c>
      <c r="J468" t="s">
        <v>3</v>
      </c>
      <c r="K468" t="s">
        <v>664</v>
      </c>
      <c r="L468">
        <v>1371</v>
      </c>
      <c r="N468">
        <v>1013</v>
      </c>
      <c r="O468" t="s">
        <v>22</v>
      </c>
      <c r="P468" t="s">
        <v>22</v>
      </c>
      <c r="Q468">
        <v>1</v>
      </c>
      <c r="W468">
        <v>0</v>
      </c>
      <c r="X468">
        <v>326010188</v>
      </c>
      <c r="Y468">
        <f t="shared" si="143"/>
        <v>0.1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-2</v>
      </c>
      <c r="AN468">
        <v>0</v>
      </c>
      <c r="AO468">
        <v>0</v>
      </c>
      <c r="AP468">
        <v>1</v>
      </c>
      <c r="AQ468">
        <v>1</v>
      </c>
      <c r="AR468">
        <v>0</v>
      </c>
      <c r="AS468" t="s">
        <v>3</v>
      </c>
      <c r="AT468">
        <v>0.1</v>
      </c>
      <c r="AU468" t="s">
        <v>3</v>
      </c>
      <c r="AV468">
        <v>0</v>
      </c>
      <c r="AW468">
        <v>2</v>
      </c>
      <c r="AX468">
        <v>61619427</v>
      </c>
      <c r="AY468">
        <v>1</v>
      </c>
      <c r="AZ468">
        <v>0</v>
      </c>
      <c r="BA468">
        <v>476</v>
      </c>
      <c r="BB468">
        <v>1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ROUND(Y468*Source!I398,7)</f>
        <v>0.1</v>
      </c>
      <c r="CY468">
        <f t="shared" si="149"/>
        <v>0</v>
      </c>
      <c r="CZ468">
        <f t="shared" si="150"/>
        <v>0</v>
      </c>
      <c r="DA468">
        <f t="shared" si="151"/>
        <v>1</v>
      </c>
      <c r="DB468">
        <f t="shared" si="144"/>
        <v>0</v>
      </c>
      <c r="DC468">
        <f t="shared" si="145"/>
        <v>0</v>
      </c>
      <c r="DD468" t="s">
        <v>3</v>
      </c>
      <c r="DE468" t="s">
        <v>3</v>
      </c>
      <c r="DF468">
        <f t="shared" si="154"/>
        <v>0</v>
      </c>
      <c r="DG468">
        <f t="shared" si="153"/>
        <v>0</v>
      </c>
      <c r="DH468">
        <f t="shared" si="147"/>
        <v>0</v>
      </c>
      <c r="DI468">
        <f t="shared" si="148"/>
        <v>0</v>
      </c>
      <c r="DJ468">
        <f t="shared" si="152"/>
        <v>0</v>
      </c>
      <c r="DK468">
        <v>0</v>
      </c>
      <c r="DL468" t="s">
        <v>3</v>
      </c>
      <c r="DM468">
        <v>0</v>
      </c>
      <c r="DN468" t="s">
        <v>3</v>
      </c>
      <c r="DO468">
        <v>0</v>
      </c>
    </row>
    <row r="469" spans="1:119" x14ac:dyDescent="0.2">
      <c r="A469">
        <f>ROW(Source!A399)</f>
        <v>399</v>
      </c>
      <c r="B469">
        <v>61617792</v>
      </c>
      <c r="C469">
        <v>61619428</v>
      </c>
      <c r="D469">
        <v>37064978</v>
      </c>
      <c r="E469">
        <v>108</v>
      </c>
      <c r="F469">
        <v>1</v>
      </c>
      <c r="G469">
        <v>1</v>
      </c>
      <c r="H469">
        <v>1</v>
      </c>
      <c r="I469" t="s">
        <v>520</v>
      </c>
      <c r="J469" t="s">
        <v>3</v>
      </c>
      <c r="K469" t="s">
        <v>521</v>
      </c>
      <c r="L469">
        <v>1191</v>
      </c>
      <c r="N469">
        <v>1013</v>
      </c>
      <c r="O469" t="s">
        <v>508</v>
      </c>
      <c r="P469" t="s">
        <v>508</v>
      </c>
      <c r="Q469">
        <v>1</v>
      </c>
      <c r="W469">
        <v>0</v>
      </c>
      <c r="X469">
        <v>-1759674247</v>
      </c>
      <c r="Y469">
        <f t="shared" si="143"/>
        <v>5.98</v>
      </c>
      <c r="AA469">
        <v>0</v>
      </c>
      <c r="AB469">
        <v>0</v>
      </c>
      <c r="AC469">
        <v>0</v>
      </c>
      <c r="AD469">
        <v>410.04</v>
      </c>
      <c r="AE469">
        <v>0</v>
      </c>
      <c r="AF469">
        <v>0</v>
      </c>
      <c r="AG469">
        <v>0</v>
      </c>
      <c r="AH469">
        <v>410.04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3</v>
      </c>
      <c r="AT469">
        <v>5.98</v>
      </c>
      <c r="AU469" t="s">
        <v>3</v>
      </c>
      <c r="AV469">
        <v>1</v>
      </c>
      <c r="AW469">
        <v>2</v>
      </c>
      <c r="AX469">
        <v>61619449</v>
      </c>
      <c r="AY469">
        <v>1</v>
      </c>
      <c r="AZ469">
        <v>0</v>
      </c>
      <c r="BA469">
        <v>477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2452.0392000000002</v>
      </c>
      <c r="BN469">
        <v>5.98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2452.0392000000002</v>
      </c>
      <c r="BU469">
        <v>5.98</v>
      </c>
      <c r="BV469">
        <v>0</v>
      </c>
      <c r="BW469">
        <v>1</v>
      </c>
      <c r="CU469">
        <f>ROUND(AT469*Source!I399*AH469*AL469,2)</f>
        <v>4904.08</v>
      </c>
      <c r="CV469">
        <f>ROUND(Y469*Source!I399,7)</f>
        <v>11.96</v>
      </c>
      <c r="CW469">
        <v>0</v>
      </c>
      <c r="CX469">
        <f>ROUND(Y469*Source!I399,7)</f>
        <v>11.96</v>
      </c>
      <c r="CY469">
        <f>AD469</f>
        <v>410.04</v>
      </c>
      <c r="CZ469">
        <f>AH469</f>
        <v>410.04</v>
      </c>
      <c r="DA469">
        <f>AL469</f>
        <v>1</v>
      </c>
      <c r="DB469">
        <f t="shared" si="144"/>
        <v>2452.04</v>
      </c>
      <c r="DC469">
        <f t="shared" si="145"/>
        <v>0</v>
      </c>
      <c r="DD469" t="s">
        <v>3</v>
      </c>
      <c r="DE469" t="s">
        <v>3</v>
      </c>
      <c r="DF469">
        <f t="shared" si="154"/>
        <v>0</v>
      </c>
      <c r="DG469">
        <f t="shared" si="153"/>
        <v>0</v>
      </c>
      <c r="DH469">
        <f t="shared" si="147"/>
        <v>0</v>
      </c>
      <c r="DI469">
        <f t="shared" si="148"/>
        <v>4904.08</v>
      </c>
      <c r="DJ469">
        <f>DI469</f>
        <v>4904.08</v>
      </c>
      <c r="DK469">
        <v>1</v>
      </c>
      <c r="DL469" t="s">
        <v>3</v>
      </c>
      <c r="DM469">
        <v>0</v>
      </c>
      <c r="DN469" t="s">
        <v>3</v>
      </c>
      <c r="DO469">
        <v>0</v>
      </c>
    </row>
    <row r="470" spans="1:119" x14ac:dyDescent="0.2">
      <c r="A470">
        <f>ROW(Source!A399)</f>
        <v>399</v>
      </c>
      <c r="B470">
        <v>61617792</v>
      </c>
      <c r="C470">
        <v>61619428</v>
      </c>
      <c r="D470">
        <v>37064876</v>
      </c>
      <c r="E470">
        <v>108</v>
      </c>
      <c r="F470">
        <v>1</v>
      </c>
      <c r="G470">
        <v>1</v>
      </c>
      <c r="H470">
        <v>1</v>
      </c>
      <c r="I470" t="s">
        <v>509</v>
      </c>
      <c r="J470" t="s">
        <v>3</v>
      </c>
      <c r="K470" t="s">
        <v>510</v>
      </c>
      <c r="L470">
        <v>1191</v>
      </c>
      <c r="N470">
        <v>1013</v>
      </c>
      <c r="O470" t="s">
        <v>508</v>
      </c>
      <c r="P470" t="s">
        <v>508</v>
      </c>
      <c r="Q470">
        <v>1</v>
      </c>
      <c r="W470">
        <v>0</v>
      </c>
      <c r="X470">
        <v>-1417349443</v>
      </c>
      <c r="Y470">
        <f t="shared" si="143"/>
        <v>2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3</v>
      </c>
      <c r="AT470">
        <v>2</v>
      </c>
      <c r="AU470" t="s">
        <v>3</v>
      </c>
      <c r="AV470">
        <v>2</v>
      </c>
      <c r="AW470">
        <v>2</v>
      </c>
      <c r="AX470">
        <v>61619450</v>
      </c>
      <c r="AY470">
        <v>1</v>
      </c>
      <c r="AZ470">
        <v>0</v>
      </c>
      <c r="BA470">
        <v>478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ROUND(Y470*Source!I399,7)</f>
        <v>4</v>
      </c>
      <c r="CY470">
        <f>AD470</f>
        <v>0</v>
      </c>
      <c r="CZ470">
        <f>AH470</f>
        <v>0</v>
      </c>
      <c r="DA470">
        <f>AL470</f>
        <v>1</v>
      </c>
      <c r="DB470">
        <f t="shared" si="144"/>
        <v>0</v>
      </c>
      <c r="DC470">
        <f t="shared" si="145"/>
        <v>0</v>
      </c>
      <c r="DD470" t="s">
        <v>3</v>
      </c>
      <c r="DE470" t="s">
        <v>3</v>
      </c>
      <c r="DF470">
        <f t="shared" si="154"/>
        <v>0</v>
      </c>
      <c r="DG470">
        <f t="shared" si="153"/>
        <v>0</v>
      </c>
      <c r="DH470">
        <f t="shared" si="147"/>
        <v>0</v>
      </c>
      <c r="DI470">
        <f t="shared" si="148"/>
        <v>0</v>
      </c>
      <c r="DJ470">
        <f>DI470</f>
        <v>0</v>
      </c>
      <c r="DK470">
        <v>0</v>
      </c>
      <c r="DL470" t="s">
        <v>3</v>
      </c>
      <c r="DM470">
        <v>0</v>
      </c>
      <c r="DN470" t="s">
        <v>3</v>
      </c>
      <c r="DO470">
        <v>0</v>
      </c>
    </row>
    <row r="471" spans="1:119" x14ac:dyDescent="0.2">
      <c r="A471">
        <f>ROW(Source!A399)</f>
        <v>399</v>
      </c>
      <c r="B471">
        <v>61617792</v>
      </c>
      <c r="C471">
        <v>61619428</v>
      </c>
      <c r="D471">
        <v>56571218</v>
      </c>
      <c r="E471">
        <v>1</v>
      </c>
      <c r="F471">
        <v>1</v>
      </c>
      <c r="G471">
        <v>1</v>
      </c>
      <c r="H471">
        <v>2</v>
      </c>
      <c r="I471" t="s">
        <v>602</v>
      </c>
      <c r="J471" t="s">
        <v>603</v>
      </c>
      <c r="K471" t="s">
        <v>604</v>
      </c>
      <c r="L471">
        <v>1368</v>
      </c>
      <c r="N471">
        <v>1011</v>
      </c>
      <c r="O471" t="s">
        <v>299</v>
      </c>
      <c r="P471" t="s">
        <v>299</v>
      </c>
      <c r="Q471">
        <v>1</v>
      </c>
      <c r="W471">
        <v>0</v>
      </c>
      <c r="X471">
        <v>766822283</v>
      </c>
      <c r="Y471">
        <f t="shared" si="143"/>
        <v>1.6</v>
      </c>
      <c r="AA471">
        <v>0</v>
      </c>
      <c r="AB471">
        <v>1814.27</v>
      </c>
      <c r="AC471">
        <v>511.31</v>
      </c>
      <c r="AD471">
        <v>0</v>
      </c>
      <c r="AE471">
        <v>0</v>
      </c>
      <c r="AF471">
        <v>1814.27</v>
      </c>
      <c r="AG471">
        <v>511.31</v>
      </c>
      <c r="AH471">
        <v>0</v>
      </c>
      <c r="AI471">
        <v>1</v>
      </c>
      <c r="AJ471">
        <v>1</v>
      </c>
      <c r="AK471">
        <v>1</v>
      </c>
      <c r="AL471">
        <v>1</v>
      </c>
      <c r="AM471">
        <v>-2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3</v>
      </c>
      <c r="AT471">
        <v>1.6</v>
      </c>
      <c r="AU471" t="s">
        <v>3</v>
      </c>
      <c r="AV471">
        <v>1</v>
      </c>
      <c r="AW471">
        <v>2</v>
      </c>
      <c r="AX471">
        <v>61619451</v>
      </c>
      <c r="AY471">
        <v>1</v>
      </c>
      <c r="AZ471">
        <v>0</v>
      </c>
      <c r="BA471">
        <v>479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2902.8320000000003</v>
      </c>
      <c r="BL471">
        <v>818.096</v>
      </c>
      <c r="BM471">
        <v>0</v>
      </c>
      <c r="BN471">
        <v>0</v>
      </c>
      <c r="BO471">
        <v>1.6</v>
      </c>
      <c r="BP471">
        <v>1</v>
      </c>
      <c r="BQ471">
        <v>0</v>
      </c>
      <c r="BR471">
        <v>2902.8320000000003</v>
      </c>
      <c r="BS471">
        <v>818.096</v>
      </c>
      <c r="BT471">
        <v>0</v>
      </c>
      <c r="BU471">
        <v>0</v>
      </c>
      <c r="BV471">
        <v>1.6</v>
      </c>
      <c r="BW471">
        <v>1</v>
      </c>
      <c r="CV471">
        <v>0</v>
      </c>
      <c r="CW471">
        <f>ROUND(Y471*Source!I399*DO471,7)</f>
        <v>3.2</v>
      </c>
      <c r="CX471">
        <f>ROUND(Y471*Source!I399,7)</f>
        <v>3.2</v>
      </c>
      <c r="CY471">
        <f>AB471</f>
        <v>1814.27</v>
      </c>
      <c r="CZ471">
        <f>AF471</f>
        <v>1814.27</v>
      </c>
      <c r="DA471">
        <f>AJ471</f>
        <v>1</v>
      </c>
      <c r="DB471">
        <f t="shared" si="144"/>
        <v>2902.83</v>
      </c>
      <c r="DC471">
        <f t="shared" si="145"/>
        <v>818.1</v>
      </c>
      <c r="DD471" t="s">
        <v>3</v>
      </c>
      <c r="DE471" t="s">
        <v>3</v>
      </c>
      <c r="DF471">
        <f t="shared" si="154"/>
        <v>0</v>
      </c>
      <c r="DG471">
        <f t="shared" si="153"/>
        <v>5805.66</v>
      </c>
      <c r="DH471">
        <f t="shared" si="147"/>
        <v>1636.19</v>
      </c>
      <c r="DI471">
        <f t="shared" si="148"/>
        <v>0</v>
      </c>
      <c r="DJ471">
        <f>DG471+DH471</f>
        <v>7441.85</v>
      </c>
      <c r="DK471">
        <v>1</v>
      </c>
      <c r="DL471" t="s">
        <v>605</v>
      </c>
      <c r="DM471">
        <v>5</v>
      </c>
      <c r="DN471" t="s">
        <v>508</v>
      </c>
      <c r="DO471">
        <v>1</v>
      </c>
    </row>
    <row r="472" spans="1:119" x14ac:dyDescent="0.2">
      <c r="A472">
        <f>ROW(Source!A399)</f>
        <v>399</v>
      </c>
      <c r="B472">
        <v>61617792</v>
      </c>
      <c r="C472">
        <v>61619428</v>
      </c>
      <c r="D472">
        <v>56572833</v>
      </c>
      <c r="E472">
        <v>1</v>
      </c>
      <c r="F472">
        <v>1</v>
      </c>
      <c r="G472">
        <v>1</v>
      </c>
      <c r="H472">
        <v>2</v>
      </c>
      <c r="I472" t="s">
        <v>515</v>
      </c>
      <c r="J472" t="s">
        <v>516</v>
      </c>
      <c r="K472" t="s">
        <v>517</v>
      </c>
      <c r="L472">
        <v>1368</v>
      </c>
      <c r="N472">
        <v>1011</v>
      </c>
      <c r="O472" t="s">
        <v>299</v>
      </c>
      <c r="P472" t="s">
        <v>299</v>
      </c>
      <c r="Q472">
        <v>1</v>
      </c>
      <c r="W472">
        <v>0</v>
      </c>
      <c r="X472">
        <v>1230426758</v>
      </c>
      <c r="Y472">
        <f t="shared" si="143"/>
        <v>0.4</v>
      </c>
      <c r="AA472">
        <v>0</v>
      </c>
      <c r="AB472">
        <v>546.22</v>
      </c>
      <c r="AC472">
        <v>444.91</v>
      </c>
      <c r="AD472">
        <v>0</v>
      </c>
      <c r="AE472">
        <v>0</v>
      </c>
      <c r="AF472">
        <v>546.22</v>
      </c>
      <c r="AG472">
        <v>444.91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-2</v>
      </c>
      <c r="AN472">
        <v>0</v>
      </c>
      <c r="AO472">
        <v>0</v>
      </c>
      <c r="AP472">
        <v>1</v>
      </c>
      <c r="AQ472">
        <v>1</v>
      </c>
      <c r="AR472">
        <v>0</v>
      </c>
      <c r="AS472" t="s">
        <v>3</v>
      </c>
      <c r="AT472">
        <v>0.4</v>
      </c>
      <c r="AU472" t="s">
        <v>3</v>
      </c>
      <c r="AV472">
        <v>1</v>
      </c>
      <c r="AW472">
        <v>2</v>
      </c>
      <c r="AX472">
        <v>61619452</v>
      </c>
      <c r="AY472">
        <v>1</v>
      </c>
      <c r="AZ472">
        <v>0</v>
      </c>
      <c r="BA472">
        <v>480</v>
      </c>
      <c r="BB472">
        <v>1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218.48800000000003</v>
      </c>
      <c r="BL472">
        <v>177.96400000000003</v>
      </c>
      <c r="BM472">
        <v>0</v>
      </c>
      <c r="BN472">
        <v>0</v>
      </c>
      <c r="BO472">
        <v>0.4</v>
      </c>
      <c r="BP472">
        <v>1</v>
      </c>
      <c r="BQ472">
        <v>0</v>
      </c>
      <c r="BR472">
        <v>218.48800000000003</v>
      </c>
      <c r="BS472">
        <v>177.96400000000003</v>
      </c>
      <c r="BT472">
        <v>0</v>
      </c>
      <c r="BU472">
        <v>0</v>
      </c>
      <c r="BV472">
        <v>0.4</v>
      </c>
      <c r="BW472">
        <v>1</v>
      </c>
      <c r="CV472">
        <v>0</v>
      </c>
      <c r="CW472">
        <f>ROUND(Y472*Source!I399*DO472,7)</f>
        <v>0.8</v>
      </c>
      <c r="CX472">
        <f>ROUND(Y472*Source!I399,7)</f>
        <v>0.8</v>
      </c>
      <c r="CY472">
        <f>AB472</f>
        <v>546.22</v>
      </c>
      <c r="CZ472">
        <f>AF472</f>
        <v>546.22</v>
      </c>
      <c r="DA472">
        <f>AJ472</f>
        <v>1</v>
      </c>
      <c r="DB472">
        <f t="shared" si="144"/>
        <v>218.49</v>
      </c>
      <c r="DC472">
        <f t="shared" si="145"/>
        <v>177.96</v>
      </c>
      <c r="DD472" t="s">
        <v>3</v>
      </c>
      <c r="DE472" t="s">
        <v>3</v>
      </c>
      <c r="DF472">
        <f t="shared" si="154"/>
        <v>0</v>
      </c>
      <c r="DG472">
        <f t="shared" si="153"/>
        <v>436.98</v>
      </c>
      <c r="DH472">
        <f t="shared" si="147"/>
        <v>355.93</v>
      </c>
      <c r="DI472">
        <f t="shared" si="148"/>
        <v>0</v>
      </c>
      <c r="DJ472">
        <f>DG472+DH472</f>
        <v>792.91000000000008</v>
      </c>
      <c r="DK472">
        <v>1</v>
      </c>
      <c r="DL472" t="s">
        <v>514</v>
      </c>
      <c r="DM472">
        <v>4</v>
      </c>
      <c r="DN472" t="s">
        <v>508</v>
      </c>
      <c r="DO472">
        <v>1</v>
      </c>
    </row>
    <row r="473" spans="1:119" x14ac:dyDescent="0.2">
      <c r="A473">
        <f>ROW(Source!A399)</f>
        <v>399</v>
      </c>
      <c r="B473">
        <v>61617792</v>
      </c>
      <c r="C473">
        <v>61619428</v>
      </c>
      <c r="D473">
        <v>56574842</v>
      </c>
      <c r="E473">
        <v>1</v>
      </c>
      <c r="F473">
        <v>1</v>
      </c>
      <c r="G473">
        <v>1</v>
      </c>
      <c r="H473">
        <v>3</v>
      </c>
      <c r="I473" t="s">
        <v>522</v>
      </c>
      <c r="J473" t="s">
        <v>523</v>
      </c>
      <c r="K473" t="s">
        <v>524</v>
      </c>
      <c r="L473">
        <v>1346</v>
      </c>
      <c r="N473">
        <v>1009</v>
      </c>
      <c r="O473" t="s">
        <v>525</v>
      </c>
      <c r="P473" t="s">
        <v>525</v>
      </c>
      <c r="Q473">
        <v>1</v>
      </c>
      <c r="W473">
        <v>0</v>
      </c>
      <c r="X473">
        <v>-306422680</v>
      </c>
      <c r="Y473">
        <f t="shared" si="143"/>
        <v>0.1</v>
      </c>
      <c r="AA473">
        <v>474.2</v>
      </c>
      <c r="AB473">
        <v>0</v>
      </c>
      <c r="AC473">
        <v>0</v>
      </c>
      <c r="AD473">
        <v>0</v>
      </c>
      <c r="AE473">
        <v>238.29</v>
      </c>
      <c r="AF473">
        <v>0</v>
      </c>
      <c r="AG473">
        <v>0</v>
      </c>
      <c r="AH473">
        <v>0</v>
      </c>
      <c r="AI473">
        <v>1.99</v>
      </c>
      <c r="AJ473">
        <v>1</v>
      </c>
      <c r="AK473">
        <v>1</v>
      </c>
      <c r="AL473">
        <v>1</v>
      </c>
      <c r="AM473">
        <v>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3</v>
      </c>
      <c r="AT473">
        <v>0.1</v>
      </c>
      <c r="AU473" t="s">
        <v>3</v>
      </c>
      <c r="AV473">
        <v>0</v>
      </c>
      <c r="AW473">
        <v>2</v>
      </c>
      <c r="AX473">
        <v>61619453</v>
      </c>
      <c r="AY473">
        <v>1</v>
      </c>
      <c r="AZ473">
        <v>0</v>
      </c>
      <c r="BA473">
        <v>481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23.829000000000001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1</v>
      </c>
      <c r="BQ473">
        <v>23.829000000000001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1</v>
      </c>
      <c r="CV473">
        <v>0</v>
      </c>
      <c r="CW473">
        <v>0</v>
      </c>
      <c r="CX473">
        <f>ROUND(Y473*Source!I399,7)</f>
        <v>0.2</v>
      </c>
      <c r="CY473">
        <f t="shared" ref="CY473:CY488" si="155">AA473</f>
        <v>474.2</v>
      </c>
      <c r="CZ473">
        <f t="shared" ref="CZ473:CZ488" si="156">AE473</f>
        <v>238.29</v>
      </c>
      <c r="DA473">
        <f t="shared" ref="DA473:DA488" si="157">AI473</f>
        <v>1.99</v>
      </c>
      <c r="DB473">
        <f t="shared" si="144"/>
        <v>23.83</v>
      </c>
      <c r="DC473">
        <f t="shared" si="145"/>
        <v>0</v>
      </c>
      <c r="DD473" t="s">
        <v>3</v>
      </c>
      <c r="DE473" t="s">
        <v>3</v>
      </c>
      <c r="DF473">
        <f>ROUND(ROUND(AE473*AI473,2)*CX473,2)</f>
        <v>94.84</v>
      </c>
      <c r="DG473">
        <f t="shared" si="153"/>
        <v>0</v>
      </c>
      <c r="DH473">
        <f t="shared" si="147"/>
        <v>0</v>
      </c>
      <c r="DI473">
        <f t="shared" si="148"/>
        <v>0</v>
      </c>
      <c r="DJ473">
        <f t="shared" ref="DJ473:DJ488" si="158">DF473</f>
        <v>94.84</v>
      </c>
      <c r="DK473">
        <v>0</v>
      </c>
      <c r="DL473" t="s">
        <v>3</v>
      </c>
      <c r="DM473">
        <v>0</v>
      </c>
      <c r="DN473" t="s">
        <v>3</v>
      </c>
      <c r="DO473">
        <v>0</v>
      </c>
    </row>
    <row r="474" spans="1:119" x14ac:dyDescent="0.2">
      <c r="A474">
        <f>ROW(Source!A399)</f>
        <v>399</v>
      </c>
      <c r="B474">
        <v>61617792</v>
      </c>
      <c r="C474">
        <v>61619428</v>
      </c>
      <c r="D474">
        <v>56574852</v>
      </c>
      <c r="E474">
        <v>1</v>
      </c>
      <c r="F474">
        <v>1</v>
      </c>
      <c r="G474">
        <v>1</v>
      </c>
      <c r="H474">
        <v>3</v>
      </c>
      <c r="I474" t="s">
        <v>526</v>
      </c>
      <c r="J474" t="s">
        <v>527</v>
      </c>
      <c r="K474" t="s">
        <v>528</v>
      </c>
      <c r="L474">
        <v>1346</v>
      </c>
      <c r="N474">
        <v>1009</v>
      </c>
      <c r="O474" t="s">
        <v>525</v>
      </c>
      <c r="P474" t="s">
        <v>525</v>
      </c>
      <c r="Q474">
        <v>1</v>
      </c>
      <c r="W474">
        <v>0</v>
      </c>
      <c r="X474">
        <v>-448438601</v>
      </c>
      <c r="Y474">
        <f t="shared" si="143"/>
        <v>0.03</v>
      </c>
      <c r="AA474">
        <v>159.24</v>
      </c>
      <c r="AB474">
        <v>0</v>
      </c>
      <c r="AC474">
        <v>0</v>
      </c>
      <c r="AD474">
        <v>0</v>
      </c>
      <c r="AE474">
        <v>80.02</v>
      </c>
      <c r="AF474">
        <v>0</v>
      </c>
      <c r="AG474">
        <v>0</v>
      </c>
      <c r="AH474">
        <v>0</v>
      </c>
      <c r="AI474">
        <v>1.99</v>
      </c>
      <c r="AJ474">
        <v>1</v>
      </c>
      <c r="AK474">
        <v>1</v>
      </c>
      <c r="AL474">
        <v>1</v>
      </c>
      <c r="AM474">
        <v>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3</v>
      </c>
      <c r="AT474">
        <v>0.03</v>
      </c>
      <c r="AU474" t="s">
        <v>3</v>
      </c>
      <c r="AV474">
        <v>0</v>
      </c>
      <c r="AW474">
        <v>2</v>
      </c>
      <c r="AX474">
        <v>61619454</v>
      </c>
      <c r="AY474">
        <v>1</v>
      </c>
      <c r="AZ474">
        <v>0</v>
      </c>
      <c r="BA474">
        <v>482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2.4005999999999998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2.4005999999999998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ROUND(Y474*Source!I399,7)</f>
        <v>0.06</v>
      </c>
      <c r="CY474">
        <f t="shared" si="155"/>
        <v>159.24</v>
      </c>
      <c r="CZ474">
        <f t="shared" si="156"/>
        <v>80.02</v>
      </c>
      <c r="DA474">
        <f t="shared" si="157"/>
        <v>1.99</v>
      </c>
      <c r="DB474">
        <f t="shared" si="144"/>
        <v>2.4</v>
      </c>
      <c r="DC474">
        <f t="shared" si="145"/>
        <v>0</v>
      </c>
      <c r="DD474" t="s">
        <v>3</v>
      </c>
      <c r="DE474" t="s">
        <v>3</v>
      </c>
      <c r="DF474">
        <f>ROUND(ROUND(AE474*AI474,2)*CX474,2)</f>
        <v>9.5500000000000007</v>
      </c>
      <c r="DG474">
        <f t="shared" si="153"/>
        <v>0</v>
      </c>
      <c r="DH474">
        <f t="shared" si="147"/>
        <v>0</v>
      </c>
      <c r="DI474">
        <f t="shared" si="148"/>
        <v>0</v>
      </c>
      <c r="DJ474">
        <f t="shared" si="158"/>
        <v>9.5500000000000007</v>
      </c>
      <c r="DK474">
        <v>0</v>
      </c>
      <c r="DL474" t="s">
        <v>3</v>
      </c>
      <c r="DM474">
        <v>0</v>
      </c>
      <c r="DN474" t="s">
        <v>3</v>
      </c>
      <c r="DO474">
        <v>0</v>
      </c>
    </row>
    <row r="475" spans="1:119" x14ac:dyDescent="0.2">
      <c r="A475">
        <f>ROW(Source!A399)</f>
        <v>399</v>
      </c>
      <c r="B475">
        <v>61617792</v>
      </c>
      <c r="C475">
        <v>61619428</v>
      </c>
      <c r="D475">
        <v>56580368</v>
      </c>
      <c r="E475">
        <v>1</v>
      </c>
      <c r="F475">
        <v>1</v>
      </c>
      <c r="G475">
        <v>1</v>
      </c>
      <c r="H475">
        <v>3</v>
      </c>
      <c r="I475" t="s">
        <v>529</v>
      </c>
      <c r="J475" t="s">
        <v>530</v>
      </c>
      <c r="K475" t="s">
        <v>531</v>
      </c>
      <c r="L475">
        <v>1346</v>
      </c>
      <c r="N475">
        <v>1009</v>
      </c>
      <c r="O475" t="s">
        <v>525</v>
      </c>
      <c r="P475" t="s">
        <v>525</v>
      </c>
      <c r="Q475">
        <v>1</v>
      </c>
      <c r="W475">
        <v>0</v>
      </c>
      <c r="X475">
        <v>-385218612</v>
      </c>
      <c r="Y475">
        <f t="shared" si="143"/>
        <v>0</v>
      </c>
      <c r="AA475">
        <v>194.17</v>
      </c>
      <c r="AB475">
        <v>0</v>
      </c>
      <c r="AC475">
        <v>0</v>
      </c>
      <c r="AD475">
        <v>0</v>
      </c>
      <c r="AE475">
        <v>174.93</v>
      </c>
      <c r="AF475">
        <v>0</v>
      </c>
      <c r="AG475">
        <v>0</v>
      </c>
      <c r="AH475">
        <v>0</v>
      </c>
      <c r="AI475">
        <v>1.1100000000000001</v>
      </c>
      <c r="AJ475">
        <v>1</v>
      </c>
      <c r="AK475">
        <v>1</v>
      </c>
      <c r="AL475">
        <v>1</v>
      </c>
      <c r="AM475">
        <v>2</v>
      </c>
      <c r="AN475">
        <v>1</v>
      </c>
      <c r="AO475">
        <v>0</v>
      </c>
      <c r="AP475">
        <v>1</v>
      </c>
      <c r="AQ475">
        <v>1</v>
      </c>
      <c r="AR475">
        <v>0</v>
      </c>
      <c r="AS475" t="s">
        <v>3</v>
      </c>
      <c r="AT475">
        <v>0</v>
      </c>
      <c r="AU475" t="s">
        <v>3</v>
      </c>
      <c r="AV475">
        <v>0</v>
      </c>
      <c r="AW475">
        <v>2</v>
      </c>
      <c r="AX475">
        <v>61619455</v>
      </c>
      <c r="AY475">
        <v>1</v>
      </c>
      <c r="AZ475">
        <v>0</v>
      </c>
      <c r="BA475">
        <v>483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V475">
        <v>0</v>
      </c>
      <c r="CW475">
        <v>0</v>
      </c>
      <c r="CX475">
        <f>ROUND(Y475*Source!I399,7)</f>
        <v>0</v>
      </c>
      <c r="CY475">
        <f t="shared" si="155"/>
        <v>194.17</v>
      </c>
      <c r="CZ475">
        <f t="shared" si="156"/>
        <v>174.93</v>
      </c>
      <c r="DA475">
        <f t="shared" si="157"/>
        <v>1.1100000000000001</v>
      </c>
      <c r="DB475">
        <f t="shared" si="144"/>
        <v>0</v>
      </c>
      <c r="DC475">
        <f t="shared" si="145"/>
        <v>0</v>
      </c>
      <c r="DD475" t="s">
        <v>3</v>
      </c>
      <c r="DE475" t="s">
        <v>3</v>
      </c>
      <c r="DF475">
        <f>ROUND(ROUND(AE475*AI475,2)*CX475,2)</f>
        <v>0</v>
      </c>
      <c r="DG475">
        <f t="shared" si="153"/>
        <v>0</v>
      </c>
      <c r="DH475">
        <f t="shared" si="147"/>
        <v>0</v>
      </c>
      <c r="DI475">
        <f t="shared" si="148"/>
        <v>0</v>
      </c>
      <c r="DJ475">
        <f t="shared" si="158"/>
        <v>0</v>
      </c>
      <c r="DK475">
        <v>0</v>
      </c>
      <c r="DL475" t="s">
        <v>3</v>
      </c>
      <c r="DM475">
        <v>0</v>
      </c>
      <c r="DN475" t="s">
        <v>3</v>
      </c>
      <c r="DO475">
        <v>0</v>
      </c>
    </row>
    <row r="476" spans="1:119" x14ac:dyDescent="0.2">
      <c r="A476">
        <f>ROW(Source!A399)</f>
        <v>399</v>
      </c>
      <c r="B476">
        <v>61617792</v>
      </c>
      <c r="C476">
        <v>61619428</v>
      </c>
      <c r="D476">
        <v>56582407</v>
      </c>
      <c r="E476">
        <v>1</v>
      </c>
      <c r="F476">
        <v>1</v>
      </c>
      <c r="G476">
        <v>1</v>
      </c>
      <c r="H476">
        <v>3</v>
      </c>
      <c r="I476" t="s">
        <v>532</v>
      </c>
      <c r="J476" t="s">
        <v>533</v>
      </c>
      <c r="K476" t="s">
        <v>534</v>
      </c>
      <c r="L476">
        <v>1346</v>
      </c>
      <c r="N476">
        <v>1009</v>
      </c>
      <c r="O476" t="s">
        <v>525</v>
      </c>
      <c r="P476" t="s">
        <v>525</v>
      </c>
      <c r="Q476">
        <v>1</v>
      </c>
      <c r="W476">
        <v>0</v>
      </c>
      <c r="X476">
        <v>-529816839</v>
      </c>
      <c r="Y476">
        <f t="shared" si="143"/>
        <v>0.02</v>
      </c>
      <c r="AA476">
        <v>103.8</v>
      </c>
      <c r="AB476">
        <v>0</v>
      </c>
      <c r="AC476">
        <v>0</v>
      </c>
      <c r="AD476">
        <v>0</v>
      </c>
      <c r="AE476">
        <v>56.11</v>
      </c>
      <c r="AF476">
        <v>0</v>
      </c>
      <c r="AG476">
        <v>0</v>
      </c>
      <c r="AH476">
        <v>0</v>
      </c>
      <c r="AI476">
        <v>1.85</v>
      </c>
      <c r="AJ476">
        <v>1</v>
      </c>
      <c r="AK476">
        <v>1</v>
      </c>
      <c r="AL476">
        <v>1</v>
      </c>
      <c r="AM476">
        <v>2</v>
      </c>
      <c r="AN476">
        <v>0</v>
      </c>
      <c r="AO476">
        <v>0</v>
      </c>
      <c r="AP476">
        <v>1</v>
      </c>
      <c r="AQ476">
        <v>1</v>
      </c>
      <c r="AR476">
        <v>0</v>
      </c>
      <c r="AS476" t="s">
        <v>3</v>
      </c>
      <c r="AT476">
        <v>0.02</v>
      </c>
      <c r="AU476" t="s">
        <v>3</v>
      </c>
      <c r="AV476">
        <v>0</v>
      </c>
      <c r="AW476">
        <v>2</v>
      </c>
      <c r="AX476">
        <v>61619456</v>
      </c>
      <c r="AY476">
        <v>1</v>
      </c>
      <c r="AZ476">
        <v>0</v>
      </c>
      <c r="BA476">
        <v>484</v>
      </c>
      <c r="BB476">
        <v>1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1.1222000000000001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1</v>
      </c>
      <c r="BQ476">
        <v>1.1222000000000001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1</v>
      </c>
      <c r="CV476">
        <v>0</v>
      </c>
      <c r="CW476">
        <v>0</v>
      </c>
      <c r="CX476">
        <f>ROUND(Y476*Source!I399,7)</f>
        <v>0.04</v>
      </c>
      <c r="CY476">
        <f t="shared" si="155"/>
        <v>103.8</v>
      </c>
      <c r="CZ476">
        <f t="shared" si="156"/>
        <v>56.11</v>
      </c>
      <c r="DA476">
        <f t="shared" si="157"/>
        <v>1.85</v>
      </c>
      <c r="DB476">
        <f t="shared" si="144"/>
        <v>1.1200000000000001</v>
      </c>
      <c r="DC476">
        <f t="shared" si="145"/>
        <v>0</v>
      </c>
      <c r="DD476" t="s">
        <v>3</v>
      </c>
      <c r="DE476" t="s">
        <v>3</v>
      </c>
      <c r="DF476">
        <f>ROUND(ROUND(AE476*AI476,2)*CX476,2)</f>
        <v>4.1500000000000004</v>
      </c>
      <c r="DG476">
        <f t="shared" si="153"/>
        <v>0</v>
      </c>
      <c r="DH476">
        <f t="shared" si="147"/>
        <v>0</v>
      </c>
      <c r="DI476">
        <f t="shared" si="148"/>
        <v>0</v>
      </c>
      <c r="DJ476">
        <f t="shared" si="158"/>
        <v>4.1500000000000004</v>
      </c>
      <c r="DK476">
        <v>0</v>
      </c>
      <c r="DL476" t="s">
        <v>3</v>
      </c>
      <c r="DM476">
        <v>0</v>
      </c>
      <c r="DN476" t="s">
        <v>3</v>
      </c>
      <c r="DO476">
        <v>0</v>
      </c>
    </row>
    <row r="477" spans="1:119" x14ac:dyDescent="0.2">
      <c r="A477">
        <f>ROW(Source!A399)</f>
        <v>399</v>
      </c>
      <c r="B477">
        <v>61617792</v>
      </c>
      <c r="C477">
        <v>61619428</v>
      </c>
      <c r="D477">
        <v>56218924</v>
      </c>
      <c r="E477">
        <v>108</v>
      </c>
      <c r="F477">
        <v>1</v>
      </c>
      <c r="G477">
        <v>1</v>
      </c>
      <c r="H477">
        <v>3</v>
      </c>
      <c r="I477" t="s">
        <v>658</v>
      </c>
      <c r="J477" t="s">
        <v>3</v>
      </c>
      <c r="K477" t="s">
        <v>659</v>
      </c>
      <c r="L477">
        <v>1371</v>
      </c>
      <c r="N477">
        <v>1013</v>
      </c>
      <c r="O477" t="s">
        <v>22</v>
      </c>
      <c r="P477" t="s">
        <v>22</v>
      </c>
      <c r="Q477">
        <v>1</v>
      </c>
      <c r="W477">
        <v>0</v>
      </c>
      <c r="X477">
        <v>457934895</v>
      </c>
      <c r="Y477">
        <f t="shared" si="143"/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1</v>
      </c>
      <c r="AO477">
        <v>0</v>
      </c>
      <c r="AP477">
        <v>1</v>
      </c>
      <c r="AQ477">
        <v>1</v>
      </c>
      <c r="AR477">
        <v>0</v>
      </c>
      <c r="AS477" t="s">
        <v>3</v>
      </c>
      <c r="AT477">
        <v>0</v>
      </c>
      <c r="AU477" t="s">
        <v>3</v>
      </c>
      <c r="AV477">
        <v>0</v>
      </c>
      <c r="AW477">
        <v>2</v>
      </c>
      <c r="AX477">
        <v>61619457</v>
      </c>
      <c r="AY477">
        <v>1</v>
      </c>
      <c r="AZ477">
        <v>0</v>
      </c>
      <c r="BA477">
        <v>485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V477">
        <v>0</v>
      </c>
      <c r="CW477">
        <v>0</v>
      </c>
      <c r="CX477">
        <f>ROUND(Y477*Source!I399,7)</f>
        <v>0</v>
      </c>
      <c r="CY477">
        <f t="shared" si="155"/>
        <v>0</v>
      </c>
      <c r="CZ477">
        <f t="shared" si="156"/>
        <v>0</v>
      </c>
      <c r="DA477">
        <f t="shared" si="157"/>
        <v>1</v>
      </c>
      <c r="DB477">
        <f t="shared" si="144"/>
        <v>0</v>
      </c>
      <c r="DC477">
        <f t="shared" si="145"/>
        <v>0</v>
      </c>
      <c r="DD477" t="s">
        <v>3</v>
      </c>
      <c r="DE477" t="s">
        <v>3</v>
      </c>
      <c r="DF477">
        <f>ROUND(ROUND(AE477,2)*CX477,2)</f>
        <v>0</v>
      </c>
      <c r="DG477">
        <f t="shared" si="153"/>
        <v>0</v>
      </c>
      <c r="DH477">
        <f t="shared" si="147"/>
        <v>0</v>
      </c>
      <c r="DI477">
        <f t="shared" si="148"/>
        <v>0</v>
      </c>
      <c r="DJ477">
        <f t="shared" si="158"/>
        <v>0</v>
      </c>
      <c r="DK477">
        <v>0</v>
      </c>
      <c r="DL477" t="s">
        <v>3</v>
      </c>
      <c r="DM477">
        <v>0</v>
      </c>
      <c r="DN477" t="s">
        <v>3</v>
      </c>
      <c r="DO477">
        <v>0</v>
      </c>
    </row>
    <row r="478" spans="1:119" x14ac:dyDescent="0.2">
      <c r="A478">
        <f>ROW(Source!A399)</f>
        <v>399</v>
      </c>
      <c r="B478">
        <v>61617792</v>
      </c>
      <c r="C478">
        <v>61619428</v>
      </c>
      <c r="D478">
        <v>56219626</v>
      </c>
      <c r="E478">
        <v>108</v>
      </c>
      <c r="F478">
        <v>1</v>
      </c>
      <c r="G478">
        <v>1</v>
      </c>
      <c r="H478">
        <v>3</v>
      </c>
      <c r="I478" t="s">
        <v>638</v>
      </c>
      <c r="J478" t="s">
        <v>3</v>
      </c>
      <c r="K478" t="s">
        <v>639</v>
      </c>
      <c r="L478">
        <v>1348</v>
      </c>
      <c r="N478">
        <v>1009</v>
      </c>
      <c r="O478" t="s">
        <v>59</v>
      </c>
      <c r="P478" t="s">
        <v>59</v>
      </c>
      <c r="Q478">
        <v>1000</v>
      </c>
      <c r="W478">
        <v>0</v>
      </c>
      <c r="X478">
        <v>1602794472</v>
      </c>
      <c r="Y478">
        <f t="shared" si="143"/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1</v>
      </c>
      <c r="AO478">
        <v>0</v>
      </c>
      <c r="AP478">
        <v>1</v>
      </c>
      <c r="AQ478">
        <v>1</v>
      </c>
      <c r="AR478">
        <v>0</v>
      </c>
      <c r="AS478" t="s">
        <v>3</v>
      </c>
      <c r="AT478">
        <v>0</v>
      </c>
      <c r="AU478" t="s">
        <v>3</v>
      </c>
      <c r="AV478">
        <v>0</v>
      </c>
      <c r="AW478">
        <v>2</v>
      </c>
      <c r="AX478">
        <v>61619458</v>
      </c>
      <c r="AY478">
        <v>1</v>
      </c>
      <c r="AZ478">
        <v>0</v>
      </c>
      <c r="BA478">
        <v>486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ROUND(Y478*Source!I399,7)</f>
        <v>0</v>
      </c>
      <c r="CY478">
        <f t="shared" si="155"/>
        <v>0</v>
      </c>
      <c r="CZ478">
        <f t="shared" si="156"/>
        <v>0</v>
      </c>
      <c r="DA478">
        <f t="shared" si="157"/>
        <v>1</v>
      </c>
      <c r="DB478">
        <f t="shared" si="144"/>
        <v>0</v>
      </c>
      <c r="DC478">
        <f t="shared" si="145"/>
        <v>0</v>
      </c>
      <c r="DD478" t="s">
        <v>3</v>
      </c>
      <c r="DE478" t="s">
        <v>3</v>
      </c>
      <c r="DF478">
        <f>ROUND(ROUND(AE478,2)*CX478,2)</f>
        <v>0</v>
      </c>
      <c r="DG478">
        <f t="shared" si="153"/>
        <v>0</v>
      </c>
      <c r="DH478">
        <f t="shared" si="147"/>
        <v>0</v>
      </c>
      <c r="DI478">
        <f t="shared" si="148"/>
        <v>0</v>
      </c>
      <c r="DJ478">
        <f t="shared" si="158"/>
        <v>0</v>
      </c>
      <c r="DK478">
        <v>0</v>
      </c>
      <c r="DL478" t="s">
        <v>3</v>
      </c>
      <c r="DM478">
        <v>0</v>
      </c>
      <c r="DN478" t="s">
        <v>3</v>
      </c>
      <c r="DO478">
        <v>0</v>
      </c>
    </row>
    <row r="479" spans="1:119" x14ac:dyDescent="0.2">
      <c r="A479">
        <f>ROW(Source!A399)</f>
        <v>399</v>
      </c>
      <c r="B479">
        <v>61617792</v>
      </c>
      <c r="C479">
        <v>61619428</v>
      </c>
      <c r="D479">
        <v>56219801</v>
      </c>
      <c r="E479">
        <v>108</v>
      </c>
      <c r="F479">
        <v>1</v>
      </c>
      <c r="G479">
        <v>1</v>
      </c>
      <c r="H479">
        <v>3</v>
      </c>
      <c r="I479" t="s">
        <v>535</v>
      </c>
      <c r="J479" t="s">
        <v>3</v>
      </c>
      <c r="K479" t="s">
        <v>536</v>
      </c>
      <c r="L479">
        <v>1346</v>
      </c>
      <c r="N479">
        <v>1009</v>
      </c>
      <c r="O479" t="s">
        <v>525</v>
      </c>
      <c r="P479" t="s">
        <v>525</v>
      </c>
      <c r="Q479">
        <v>1</v>
      </c>
      <c r="W479">
        <v>0</v>
      </c>
      <c r="X479">
        <v>-1111733769</v>
      </c>
      <c r="Y479">
        <f t="shared" si="143"/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1</v>
      </c>
      <c r="AO479">
        <v>0</v>
      </c>
      <c r="AP479">
        <v>1</v>
      </c>
      <c r="AQ479">
        <v>1</v>
      </c>
      <c r="AR479">
        <v>0</v>
      </c>
      <c r="AS479" t="s">
        <v>3</v>
      </c>
      <c r="AT479">
        <v>0</v>
      </c>
      <c r="AU479" t="s">
        <v>3</v>
      </c>
      <c r="AV479">
        <v>0</v>
      </c>
      <c r="AW479">
        <v>2</v>
      </c>
      <c r="AX479">
        <v>61619459</v>
      </c>
      <c r="AY479">
        <v>1</v>
      </c>
      <c r="AZ479">
        <v>0</v>
      </c>
      <c r="BA479">
        <v>487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V479">
        <v>0</v>
      </c>
      <c r="CW479">
        <v>0</v>
      </c>
      <c r="CX479">
        <f>ROUND(Y479*Source!I399,7)</f>
        <v>0</v>
      </c>
      <c r="CY479">
        <f t="shared" si="155"/>
        <v>0</v>
      </c>
      <c r="CZ479">
        <f t="shared" si="156"/>
        <v>0</v>
      </c>
      <c r="DA479">
        <f t="shared" si="157"/>
        <v>1</v>
      </c>
      <c r="DB479">
        <f t="shared" si="144"/>
        <v>0</v>
      </c>
      <c r="DC479">
        <f t="shared" si="145"/>
        <v>0</v>
      </c>
      <c r="DD479" t="s">
        <v>3</v>
      </c>
      <c r="DE479" t="s">
        <v>3</v>
      </c>
      <c r="DF479">
        <f>ROUND(ROUND(AE479,2)*CX479,2)</f>
        <v>0</v>
      </c>
      <c r="DG479">
        <f t="shared" si="153"/>
        <v>0</v>
      </c>
      <c r="DH479">
        <f t="shared" si="147"/>
        <v>0</v>
      </c>
      <c r="DI479">
        <f t="shared" si="148"/>
        <v>0</v>
      </c>
      <c r="DJ479">
        <f t="shared" si="158"/>
        <v>0</v>
      </c>
      <c r="DK479">
        <v>0</v>
      </c>
      <c r="DL479" t="s">
        <v>3</v>
      </c>
      <c r="DM479">
        <v>0</v>
      </c>
      <c r="DN479" t="s">
        <v>3</v>
      </c>
      <c r="DO479">
        <v>0</v>
      </c>
    </row>
    <row r="480" spans="1:119" x14ac:dyDescent="0.2">
      <c r="A480">
        <f>ROW(Source!A399)</f>
        <v>399</v>
      </c>
      <c r="B480">
        <v>61617792</v>
      </c>
      <c r="C480">
        <v>61619428</v>
      </c>
      <c r="D480">
        <v>56220121</v>
      </c>
      <c r="E480">
        <v>108</v>
      </c>
      <c r="F480">
        <v>1</v>
      </c>
      <c r="G480">
        <v>1</v>
      </c>
      <c r="H480">
        <v>3</v>
      </c>
      <c r="I480" t="s">
        <v>537</v>
      </c>
      <c r="J480" t="s">
        <v>3</v>
      </c>
      <c r="K480" t="s">
        <v>538</v>
      </c>
      <c r="L480">
        <v>1348</v>
      </c>
      <c r="N480">
        <v>1009</v>
      </c>
      <c r="O480" t="s">
        <v>59</v>
      </c>
      <c r="P480" t="s">
        <v>59</v>
      </c>
      <c r="Q480">
        <v>1000</v>
      </c>
      <c r="W480">
        <v>0</v>
      </c>
      <c r="X480">
        <v>1613753229</v>
      </c>
      <c r="Y480">
        <f t="shared" si="143"/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1</v>
      </c>
      <c r="AO480">
        <v>0</v>
      </c>
      <c r="AP480">
        <v>1</v>
      </c>
      <c r="AQ480">
        <v>1</v>
      </c>
      <c r="AR480">
        <v>0</v>
      </c>
      <c r="AS480" t="s">
        <v>3</v>
      </c>
      <c r="AT480">
        <v>0</v>
      </c>
      <c r="AU480" t="s">
        <v>3</v>
      </c>
      <c r="AV480">
        <v>0</v>
      </c>
      <c r="AW480">
        <v>2</v>
      </c>
      <c r="AX480">
        <v>61619460</v>
      </c>
      <c r="AY480">
        <v>1</v>
      </c>
      <c r="AZ480">
        <v>0</v>
      </c>
      <c r="BA480">
        <v>488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V480">
        <v>0</v>
      </c>
      <c r="CW480">
        <v>0</v>
      </c>
      <c r="CX480">
        <f>ROUND(Y480*Source!I399,7)</f>
        <v>0</v>
      </c>
      <c r="CY480">
        <f t="shared" si="155"/>
        <v>0</v>
      </c>
      <c r="CZ480">
        <f t="shared" si="156"/>
        <v>0</v>
      </c>
      <c r="DA480">
        <f t="shared" si="157"/>
        <v>1</v>
      </c>
      <c r="DB480">
        <f t="shared" si="144"/>
        <v>0</v>
      </c>
      <c r="DC480">
        <f t="shared" si="145"/>
        <v>0</v>
      </c>
      <c r="DD480" t="s">
        <v>3</v>
      </c>
      <c r="DE480" t="s">
        <v>3</v>
      </c>
      <c r="DF480">
        <f>ROUND(ROUND(AE480,2)*CX480,2)</f>
        <v>0</v>
      </c>
      <c r="DG480">
        <f t="shared" si="153"/>
        <v>0</v>
      </c>
      <c r="DH480">
        <f t="shared" si="147"/>
        <v>0</v>
      </c>
      <c r="DI480">
        <f t="shared" si="148"/>
        <v>0</v>
      </c>
      <c r="DJ480">
        <f t="shared" si="158"/>
        <v>0</v>
      </c>
      <c r="DK480">
        <v>0</v>
      </c>
      <c r="DL480" t="s">
        <v>3</v>
      </c>
      <c r="DM480">
        <v>0</v>
      </c>
      <c r="DN480" t="s">
        <v>3</v>
      </c>
      <c r="DO480">
        <v>0</v>
      </c>
    </row>
    <row r="481" spans="1:119" x14ac:dyDescent="0.2">
      <c r="A481">
        <f>ROW(Source!A399)</f>
        <v>399</v>
      </c>
      <c r="B481">
        <v>61617792</v>
      </c>
      <c r="C481">
        <v>61619428</v>
      </c>
      <c r="D481">
        <v>56610096</v>
      </c>
      <c r="E481">
        <v>1</v>
      </c>
      <c r="F481">
        <v>1</v>
      </c>
      <c r="G481">
        <v>1</v>
      </c>
      <c r="H481">
        <v>3</v>
      </c>
      <c r="I481" t="s">
        <v>606</v>
      </c>
      <c r="J481" t="s">
        <v>607</v>
      </c>
      <c r="K481" t="s">
        <v>608</v>
      </c>
      <c r="L481">
        <v>1348</v>
      </c>
      <c r="N481">
        <v>1009</v>
      </c>
      <c r="O481" t="s">
        <v>59</v>
      </c>
      <c r="P481" t="s">
        <v>59</v>
      </c>
      <c r="Q481">
        <v>1000</v>
      </c>
      <c r="W481">
        <v>0</v>
      </c>
      <c r="X481">
        <v>678890941</v>
      </c>
      <c r="Y481">
        <f t="shared" si="143"/>
        <v>4.0000000000000002E-4</v>
      </c>
      <c r="AA481">
        <v>79645.009999999995</v>
      </c>
      <c r="AB481">
        <v>0</v>
      </c>
      <c r="AC481">
        <v>0</v>
      </c>
      <c r="AD481">
        <v>0</v>
      </c>
      <c r="AE481">
        <v>61265.39</v>
      </c>
      <c r="AF481">
        <v>0</v>
      </c>
      <c r="AG481">
        <v>0</v>
      </c>
      <c r="AH481">
        <v>0</v>
      </c>
      <c r="AI481">
        <v>1.3</v>
      </c>
      <c r="AJ481">
        <v>1</v>
      </c>
      <c r="AK481">
        <v>1</v>
      </c>
      <c r="AL481">
        <v>1</v>
      </c>
      <c r="AM481">
        <v>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3</v>
      </c>
      <c r="AT481">
        <v>4.0000000000000002E-4</v>
      </c>
      <c r="AU481" t="s">
        <v>3</v>
      </c>
      <c r="AV481">
        <v>0</v>
      </c>
      <c r="AW481">
        <v>2</v>
      </c>
      <c r="AX481">
        <v>61619461</v>
      </c>
      <c r="AY481">
        <v>1</v>
      </c>
      <c r="AZ481">
        <v>0</v>
      </c>
      <c r="BA481">
        <v>489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24.506156000000001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24.506156000000001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v>0</v>
      </c>
      <c r="CX481">
        <f>ROUND(Y481*Source!I399,7)</f>
        <v>8.0000000000000004E-4</v>
      </c>
      <c r="CY481">
        <f t="shared" si="155"/>
        <v>79645.009999999995</v>
      </c>
      <c r="CZ481">
        <f t="shared" si="156"/>
        <v>61265.39</v>
      </c>
      <c r="DA481">
        <f t="shared" si="157"/>
        <v>1.3</v>
      </c>
      <c r="DB481">
        <f t="shared" si="144"/>
        <v>24.51</v>
      </c>
      <c r="DC481">
        <f t="shared" si="145"/>
        <v>0</v>
      </c>
      <c r="DD481" t="s">
        <v>3</v>
      </c>
      <c r="DE481" t="s">
        <v>3</v>
      </c>
      <c r="DF481">
        <f>ROUND(ROUND(AE481*AI481,2)*CX481,2)</f>
        <v>63.72</v>
      </c>
      <c r="DG481">
        <f t="shared" si="153"/>
        <v>0</v>
      </c>
      <c r="DH481">
        <f t="shared" si="147"/>
        <v>0</v>
      </c>
      <c r="DI481">
        <f t="shared" si="148"/>
        <v>0</v>
      </c>
      <c r="DJ481">
        <f t="shared" si="158"/>
        <v>63.72</v>
      </c>
      <c r="DK481">
        <v>0</v>
      </c>
      <c r="DL481" t="s">
        <v>3</v>
      </c>
      <c r="DM481">
        <v>0</v>
      </c>
      <c r="DN481" t="s">
        <v>3</v>
      </c>
      <c r="DO481">
        <v>0</v>
      </c>
    </row>
    <row r="482" spans="1:119" x14ac:dyDescent="0.2">
      <c r="A482">
        <f>ROW(Source!A399)</f>
        <v>399</v>
      </c>
      <c r="B482">
        <v>61617792</v>
      </c>
      <c r="C482">
        <v>61619428</v>
      </c>
      <c r="D482">
        <v>56610133</v>
      </c>
      <c r="E482">
        <v>1</v>
      </c>
      <c r="F482">
        <v>1</v>
      </c>
      <c r="G482">
        <v>1</v>
      </c>
      <c r="H482">
        <v>3</v>
      </c>
      <c r="I482" t="s">
        <v>539</v>
      </c>
      <c r="J482" t="s">
        <v>540</v>
      </c>
      <c r="K482" t="s">
        <v>541</v>
      </c>
      <c r="L482">
        <v>1348</v>
      </c>
      <c r="N482">
        <v>1009</v>
      </c>
      <c r="O482" t="s">
        <v>59</v>
      </c>
      <c r="P482" t="s">
        <v>59</v>
      </c>
      <c r="Q482">
        <v>1000</v>
      </c>
      <c r="W482">
        <v>0</v>
      </c>
      <c r="X482">
        <v>-548549702</v>
      </c>
      <c r="Y482">
        <f t="shared" si="143"/>
        <v>1E-4</v>
      </c>
      <c r="AA482">
        <v>86422.66</v>
      </c>
      <c r="AB482">
        <v>0</v>
      </c>
      <c r="AC482">
        <v>0</v>
      </c>
      <c r="AD482">
        <v>0</v>
      </c>
      <c r="AE482">
        <v>80020.98</v>
      </c>
      <c r="AF482">
        <v>0</v>
      </c>
      <c r="AG482">
        <v>0</v>
      </c>
      <c r="AH482">
        <v>0</v>
      </c>
      <c r="AI482">
        <v>1.08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3</v>
      </c>
      <c r="AT482">
        <v>1E-4</v>
      </c>
      <c r="AU482" t="s">
        <v>3</v>
      </c>
      <c r="AV482">
        <v>0</v>
      </c>
      <c r="AW482">
        <v>2</v>
      </c>
      <c r="AX482">
        <v>61619462</v>
      </c>
      <c r="AY482">
        <v>1</v>
      </c>
      <c r="AZ482">
        <v>0</v>
      </c>
      <c r="BA482">
        <v>490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8.0020980000000002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8.0020980000000002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1</v>
      </c>
      <c r="CV482">
        <v>0</v>
      </c>
      <c r="CW482">
        <v>0</v>
      </c>
      <c r="CX482">
        <f>ROUND(Y482*Source!I399,7)</f>
        <v>2.0000000000000001E-4</v>
      </c>
      <c r="CY482">
        <f t="shared" si="155"/>
        <v>86422.66</v>
      </c>
      <c r="CZ482">
        <f t="shared" si="156"/>
        <v>80020.98</v>
      </c>
      <c r="DA482">
        <f t="shared" si="157"/>
        <v>1.08</v>
      </c>
      <c r="DB482">
        <f t="shared" si="144"/>
        <v>8</v>
      </c>
      <c r="DC482">
        <f t="shared" si="145"/>
        <v>0</v>
      </c>
      <c r="DD482" t="s">
        <v>3</v>
      </c>
      <c r="DE482" t="s">
        <v>3</v>
      </c>
      <c r="DF482">
        <f>ROUND(ROUND(AE482*AI482,2)*CX482,2)</f>
        <v>17.28</v>
      </c>
      <c r="DG482">
        <f t="shared" si="153"/>
        <v>0</v>
      </c>
      <c r="DH482">
        <f t="shared" si="147"/>
        <v>0</v>
      </c>
      <c r="DI482">
        <f t="shared" si="148"/>
        <v>0</v>
      </c>
      <c r="DJ482">
        <f t="shared" si="158"/>
        <v>17.28</v>
      </c>
      <c r="DK482">
        <v>0</v>
      </c>
      <c r="DL482" t="s">
        <v>3</v>
      </c>
      <c r="DM482">
        <v>0</v>
      </c>
      <c r="DN482" t="s">
        <v>3</v>
      </c>
      <c r="DO482">
        <v>0</v>
      </c>
    </row>
    <row r="483" spans="1:119" x14ac:dyDescent="0.2">
      <c r="A483">
        <f>ROW(Source!A399)</f>
        <v>399</v>
      </c>
      <c r="B483">
        <v>61617792</v>
      </c>
      <c r="C483">
        <v>61619428</v>
      </c>
      <c r="D483">
        <v>56622775</v>
      </c>
      <c r="E483">
        <v>1</v>
      </c>
      <c r="F483">
        <v>1</v>
      </c>
      <c r="G483">
        <v>1</v>
      </c>
      <c r="H483">
        <v>3</v>
      </c>
      <c r="I483" t="s">
        <v>235</v>
      </c>
      <c r="J483" t="s">
        <v>237</v>
      </c>
      <c r="K483" t="s">
        <v>236</v>
      </c>
      <c r="L483">
        <v>1425</v>
      </c>
      <c r="N483">
        <v>1013</v>
      </c>
      <c r="O483" t="s">
        <v>169</v>
      </c>
      <c r="P483" t="s">
        <v>169</v>
      </c>
      <c r="Q483">
        <v>1</v>
      </c>
      <c r="W483">
        <v>0</v>
      </c>
      <c r="X483">
        <v>359643171</v>
      </c>
      <c r="Y483">
        <f t="shared" si="143"/>
        <v>0.06</v>
      </c>
      <c r="AA483">
        <v>1310.3</v>
      </c>
      <c r="AB483">
        <v>0</v>
      </c>
      <c r="AC483">
        <v>0</v>
      </c>
      <c r="AD483">
        <v>0</v>
      </c>
      <c r="AE483">
        <v>1031.73</v>
      </c>
      <c r="AF483">
        <v>0</v>
      </c>
      <c r="AG483">
        <v>0</v>
      </c>
      <c r="AH483">
        <v>0</v>
      </c>
      <c r="AI483">
        <v>1.27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3</v>
      </c>
      <c r="AT483">
        <v>0.06</v>
      </c>
      <c r="AU483" t="s">
        <v>3</v>
      </c>
      <c r="AV483">
        <v>0</v>
      </c>
      <c r="AW483">
        <v>2</v>
      </c>
      <c r="AX483">
        <v>61619463</v>
      </c>
      <c r="AY483">
        <v>1</v>
      </c>
      <c r="AZ483">
        <v>0</v>
      </c>
      <c r="BA483">
        <v>491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61.903799999999997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61.903799999999997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1</v>
      </c>
      <c r="CV483">
        <v>0</v>
      </c>
      <c r="CW483">
        <v>0</v>
      </c>
      <c r="CX483">
        <f>ROUND(Y483*Source!I399,7)</f>
        <v>0.12</v>
      </c>
      <c r="CY483">
        <f t="shared" si="155"/>
        <v>1310.3</v>
      </c>
      <c r="CZ483">
        <f t="shared" si="156"/>
        <v>1031.73</v>
      </c>
      <c r="DA483">
        <f t="shared" si="157"/>
        <v>1.27</v>
      </c>
      <c r="DB483">
        <f t="shared" si="144"/>
        <v>61.9</v>
      </c>
      <c r="DC483">
        <f t="shared" si="145"/>
        <v>0</v>
      </c>
      <c r="DD483" t="s">
        <v>3</v>
      </c>
      <c r="DE483" t="s">
        <v>3</v>
      </c>
      <c r="DF483">
        <f>ROUND(ROUND(AE483*AI483,2)*CX483,2)</f>
        <v>157.24</v>
      </c>
      <c r="DG483">
        <f t="shared" si="153"/>
        <v>0</v>
      </c>
      <c r="DH483">
        <f t="shared" si="147"/>
        <v>0</v>
      </c>
      <c r="DI483">
        <f t="shared" si="148"/>
        <v>0</v>
      </c>
      <c r="DJ483">
        <f t="shared" si="158"/>
        <v>157.24</v>
      </c>
      <c r="DK483">
        <v>0</v>
      </c>
      <c r="DL483" t="s">
        <v>3</v>
      </c>
      <c r="DM483">
        <v>0</v>
      </c>
      <c r="DN483" t="s">
        <v>3</v>
      </c>
      <c r="DO483">
        <v>0</v>
      </c>
    </row>
    <row r="484" spans="1:119" x14ac:dyDescent="0.2">
      <c r="A484">
        <f>ROW(Source!A399)</f>
        <v>399</v>
      </c>
      <c r="B484">
        <v>61617792</v>
      </c>
      <c r="C484">
        <v>61619428</v>
      </c>
      <c r="D484">
        <v>56222457</v>
      </c>
      <c r="E484">
        <v>108</v>
      </c>
      <c r="F484">
        <v>1</v>
      </c>
      <c r="G484">
        <v>1</v>
      </c>
      <c r="H484">
        <v>3</v>
      </c>
      <c r="I484" t="s">
        <v>545</v>
      </c>
      <c r="J484" t="s">
        <v>3</v>
      </c>
      <c r="K484" t="s">
        <v>660</v>
      </c>
      <c r="L484">
        <v>1371</v>
      </c>
      <c r="N484">
        <v>1013</v>
      </c>
      <c r="O484" t="s">
        <v>22</v>
      </c>
      <c r="P484" t="s">
        <v>22</v>
      </c>
      <c r="Q484">
        <v>1</v>
      </c>
      <c r="W484">
        <v>0</v>
      </c>
      <c r="X484">
        <v>-950997571</v>
      </c>
      <c r="Y484">
        <f t="shared" si="143"/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1</v>
      </c>
      <c r="AJ484">
        <v>1</v>
      </c>
      <c r="AK484">
        <v>1</v>
      </c>
      <c r="AL484">
        <v>1</v>
      </c>
      <c r="AM484">
        <v>-2</v>
      </c>
      <c r="AN484">
        <v>1</v>
      </c>
      <c r="AO484">
        <v>0</v>
      </c>
      <c r="AP484">
        <v>1</v>
      </c>
      <c r="AQ484">
        <v>1</v>
      </c>
      <c r="AR484">
        <v>0</v>
      </c>
      <c r="AS484" t="s">
        <v>3</v>
      </c>
      <c r="AT484">
        <v>0</v>
      </c>
      <c r="AU484" t="s">
        <v>3</v>
      </c>
      <c r="AV484">
        <v>0</v>
      </c>
      <c r="AW484">
        <v>2</v>
      </c>
      <c r="AX484">
        <v>61619464</v>
      </c>
      <c r="AY484">
        <v>1</v>
      </c>
      <c r="AZ484">
        <v>0</v>
      </c>
      <c r="BA484">
        <v>492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ROUND(Y484*Source!I399,7)</f>
        <v>0</v>
      </c>
      <c r="CY484">
        <f t="shared" si="155"/>
        <v>0</v>
      </c>
      <c r="CZ484">
        <f t="shared" si="156"/>
        <v>0</v>
      </c>
      <c r="DA484">
        <f t="shared" si="157"/>
        <v>1</v>
      </c>
      <c r="DB484">
        <f t="shared" si="144"/>
        <v>0</v>
      </c>
      <c r="DC484">
        <f t="shared" si="145"/>
        <v>0</v>
      </c>
      <c r="DD484" t="s">
        <v>3</v>
      </c>
      <c r="DE484" t="s">
        <v>3</v>
      </c>
      <c r="DF484">
        <f t="shared" ref="DF484:DF492" si="159">ROUND(ROUND(AE484,2)*CX484,2)</f>
        <v>0</v>
      </c>
      <c r="DG484">
        <f t="shared" si="153"/>
        <v>0</v>
      </c>
      <c r="DH484">
        <f t="shared" si="147"/>
        <v>0</v>
      </c>
      <c r="DI484">
        <f t="shared" si="148"/>
        <v>0</v>
      </c>
      <c r="DJ484">
        <f t="shared" si="158"/>
        <v>0</v>
      </c>
      <c r="DK484">
        <v>0</v>
      </c>
      <c r="DL484" t="s">
        <v>3</v>
      </c>
      <c r="DM484">
        <v>0</v>
      </c>
      <c r="DN484" t="s">
        <v>3</v>
      </c>
      <c r="DO484">
        <v>0</v>
      </c>
    </row>
    <row r="485" spans="1:119" x14ac:dyDescent="0.2">
      <c r="A485">
        <f>ROW(Source!A399)</f>
        <v>399</v>
      </c>
      <c r="B485">
        <v>61617792</v>
      </c>
      <c r="C485">
        <v>61619428</v>
      </c>
      <c r="D485">
        <v>56222471</v>
      </c>
      <c r="E485">
        <v>108</v>
      </c>
      <c r="F485">
        <v>1</v>
      </c>
      <c r="G485">
        <v>1</v>
      </c>
      <c r="H485">
        <v>3</v>
      </c>
      <c r="I485" t="s">
        <v>665</v>
      </c>
      <c r="J485" t="s">
        <v>3</v>
      </c>
      <c r="K485" t="s">
        <v>548</v>
      </c>
      <c r="L485">
        <v>1346</v>
      </c>
      <c r="N485">
        <v>1009</v>
      </c>
      <c r="O485" t="s">
        <v>525</v>
      </c>
      <c r="P485" t="s">
        <v>525</v>
      </c>
      <c r="Q485">
        <v>1</v>
      </c>
      <c r="W485">
        <v>0</v>
      </c>
      <c r="X485">
        <v>-1307724210</v>
      </c>
      <c r="Y485">
        <f t="shared" si="143"/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1</v>
      </c>
      <c r="AL485">
        <v>1</v>
      </c>
      <c r="AM485">
        <v>-2</v>
      </c>
      <c r="AN485">
        <v>1</v>
      </c>
      <c r="AO485">
        <v>0</v>
      </c>
      <c r="AP485">
        <v>1</v>
      </c>
      <c r="AQ485">
        <v>1</v>
      </c>
      <c r="AR485">
        <v>0</v>
      </c>
      <c r="AS485" t="s">
        <v>3</v>
      </c>
      <c r="AT485">
        <v>0</v>
      </c>
      <c r="AU485" t="s">
        <v>3</v>
      </c>
      <c r="AV485">
        <v>0</v>
      </c>
      <c r="AW485">
        <v>2</v>
      </c>
      <c r="AX485">
        <v>61619465</v>
      </c>
      <c r="AY485">
        <v>1</v>
      </c>
      <c r="AZ485">
        <v>0</v>
      </c>
      <c r="BA485">
        <v>493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ROUND(Y485*Source!I399,7)</f>
        <v>0</v>
      </c>
      <c r="CY485">
        <f t="shared" si="155"/>
        <v>0</v>
      </c>
      <c r="CZ485">
        <f t="shared" si="156"/>
        <v>0</v>
      </c>
      <c r="DA485">
        <f t="shared" si="157"/>
        <v>1</v>
      </c>
      <c r="DB485">
        <f t="shared" si="144"/>
        <v>0</v>
      </c>
      <c r="DC485">
        <f t="shared" si="145"/>
        <v>0</v>
      </c>
      <c r="DD485" t="s">
        <v>3</v>
      </c>
      <c r="DE485" t="s">
        <v>3</v>
      </c>
      <c r="DF485">
        <f t="shared" si="159"/>
        <v>0</v>
      </c>
      <c r="DG485">
        <f t="shared" si="153"/>
        <v>0</v>
      </c>
      <c r="DH485">
        <f t="shared" si="147"/>
        <v>0</v>
      </c>
      <c r="DI485">
        <f t="shared" si="148"/>
        <v>0</v>
      </c>
      <c r="DJ485">
        <f t="shared" si="158"/>
        <v>0</v>
      </c>
      <c r="DK485">
        <v>0</v>
      </c>
      <c r="DL485" t="s">
        <v>3</v>
      </c>
      <c r="DM485">
        <v>0</v>
      </c>
      <c r="DN485" t="s">
        <v>3</v>
      </c>
      <c r="DO485">
        <v>0</v>
      </c>
    </row>
    <row r="486" spans="1:119" x14ac:dyDescent="0.2">
      <c r="A486">
        <f>ROW(Source!A399)</f>
        <v>399</v>
      </c>
      <c r="B486">
        <v>61617792</v>
      </c>
      <c r="C486">
        <v>61619428</v>
      </c>
      <c r="D486">
        <v>56222481</v>
      </c>
      <c r="E486">
        <v>108</v>
      </c>
      <c r="F486">
        <v>1</v>
      </c>
      <c r="G486">
        <v>1</v>
      </c>
      <c r="H486">
        <v>3</v>
      </c>
      <c r="I486" t="s">
        <v>640</v>
      </c>
      <c r="J486" t="s">
        <v>3</v>
      </c>
      <c r="K486" t="s">
        <v>548</v>
      </c>
      <c r="L486">
        <v>1346</v>
      </c>
      <c r="N486">
        <v>1009</v>
      </c>
      <c r="O486" t="s">
        <v>525</v>
      </c>
      <c r="P486" t="s">
        <v>525</v>
      </c>
      <c r="Q486">
        <v>1</v>
      </c>
      <c r="W486">
        <v>0</v>
      </c>
      <c r="X486">
        <v>644915416</v>
      </c>
      <c r="Y486">
        <f t="shared" si="143"/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1</v>
      </c>
      <c r="AJ486">
        <v>1</v>
      </c>
      <c r="AK486">
        <v>1</v>
      </c>
      <c r="AL486">
        <v>1</v>
      </c>
      <c r="AM486">
        <v>-2</v>
      </c>
      <c r="AN486">
        <v>1</v>
      </c>
      <c r="AO486">
        <v>0</v>
      </c>
      <c r="AP486">
        <v>1</v>
      </c>
      <c r="AQ486">
        <v>1</v>
      </c>
      <c r="AR486">
        <v>0</v>
      </c>
      <c r="AS486" t="s">
        <v>3</v>
      </c>
      <c r="AT486">
        <v>0</v>
      </c>
      <c r="AU486" t="s">
        <v>3</v>
      </c>
      <c r="AV486">
        <v>0</v>
      </c>
      <c r="AW486">
        <v>2</v>
      </c>
      <c r="AX486">
        <v>61619466</v>
      </c>
      <c r="AY486">
        <v>1</v>
      </c>
      <c r="AZ486">
        <v>0</v>
      </c>
      <c r="BA486">
        <v>494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ROUND(Y486*Source!I399,7)</f>
        <v>0</v>
      </c>
      <c r="CY486">
        <f t="shared" si="155"/>
        <v>0</v>
      </c>
      <c r="CZ486">
        <f t="shared" si="156"/>
        <v>0</v>
      </c>
      <c r="DA486">
        <f t="shared" si="157"/>
        <v>1</v>
      </c>
      <c r="DB486">
        <f t="shared" si="144"/>
        <v>0</v>
      </c>
      <c r="DC486">
        <f t="shared" si="145"/>
        <v>0</v>
      </c>
      <c r="DD486" t="s">
        <v>3</v>
      </c>
      <c r="DE486" t="s">
        <v>3</v>
      </c>
      <c r="DF486">
        <f t="shared" si="159"/>
        <v>0</v>
      </c>
      <c r="DG486">
        <f t="shared" si="153"/>
        <v>0</v>
      </c>
      <c r="DH486">
        <f t="shared" si="147"/>
        <v>0</v>
      </c>
      <c r="DI486">
        <f t="shared" si="148"/>
        <v>0</v>
      </c>
      <c r="DJ486">
        <f t="shared" si="158"/>
        <v>0</v>
      </c>
      <c r="DK486">
        <v>0</v>
      </c>
      <c r="DL486" t="s">
        <v>3</v>
      </c>
      <c r="DM486">
        <v>0</v>
      </c>
      <c r="DN486" t="s">
        <v>3</v>
      </c>
      <c r="DO486">
        <v>0</v>
      </c>
    </row>
    <row r="487" spans="1:119" x14ac:dyDescent="0.2">
      <c r="A487">
        <f>ROW(Source!A399)</f>
        <v>399</v>
      </c>
      <c r="B487">
        <v>61617792</v>
      </c>
      <c r="C487">
        <v>61619428</v>
      </c>
      <c r="D487">
        <v>56222504</v>
      </c>
      <c r="E487">
        <v>108</v>
      </c>
      <c r="F487">
        <v>1</v>
      </c>
      <c r="G487">
        <v>1</v>
      </c>
      <c r="H487">
        <v>3</v>
      </c>
      <c r="I487" t="s">
        <v>661</v>
      </c>
      <c r="J487" t="s">
        <v>3</v>
      </c>
      <c r="K487" t="s">
        <v>662</v>
      </c>
      <c r="L487">
        <v>1371</v>
      </c>
      <c r="N487">
        <v>1013</v>
      </c>
      <c r="O487" t="s">
        <v>22</v>
      </c>
      <c r="P487" t="s">
        <v>22</v>
      </c>
      <c r="Q487">
        <v>1</v>
      </c>
      <c r="W487">
        <v>0</v>
      </c>
      <c r="X487">
        <v>-320198552</v>
      </c>
      <c r="Y487">
        <f t="shared" si="143"/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1</v>
      </c>
      <c r="AJ487">
        <v>1</v>
      </c>
      <c r="AK487">
        <v>1</v>
      </c>
      <c r="AL487">
        <v>1</v>
      </c>
      <c r="AM487">
        <v>-2</v>
      </c>
      <c r="AN487">
        <v>1</v>
      </c>
      <c r="AO487">
        <v>0</v>
      </c>
      <c r="AP487">
        <v>1</v>
      </c>
      <c r="AQ487">
        <v>1</v>
      </c>
      <c r="AR487">
        <v>0</v>
      </c>
      <c r="AS487" t="s">
        <v>3</v>
      </c>
      <c r="AT487">
        <v>0</v>
      </c>
      <c r="AU487" t="s">
        <v>3</v>
      </c>
      <c r="AV487">
        <v>0</v>
      </c>
      <c r="AW487">
        <v>2</v>
      </c>
      <c r="AX487">
        <v>61619467</v>
      </c>
      <c r="AY487">
        <v>1</v>
      </c>
      <c r="AZ487">
        <v>0</v>
      </c>
      <c r="BA487">
        <v>495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ROUND(Y487*Source!I399,7)</f>
        <v>0</v>
      </c>
      <c r="CY487">
        <f t="shared" si="155"/>
        <v>0</v>
      </c>
      <c r="CZ487">
        <f t="shared" si="156"/>
        <v>0</v>
      </c>
      <c r="DA487">
        <f t="shared" si="157"/>
        <v>1</v>
      </c>
      <c r="DB487">
        <f t="shared" si="144"/>
        <v>0</v>
      </c>
      <c r="DC487">
        <f t="shared" si="145"/>
        <v>0</v>
      </c>
      <c r="DD487" t="s">
        <v>3</v>
      </c>
      <c r="DE487" t="s">
        <v>3</v>
      </c>
      <c r="DF487">
        <f t="shared" si="159"/>
        <v>0</v>
      </c>
      <c r="DG487">
        <f t="shared" si="153"/>
        <v>0</v>
      </c>
      <c r="DH487">
        <f t="shared" si="147"/>
        <v>0</v>
      </c>
      <c r="DI487">
        <f t="shared" si="148"/>
        <v>0</v>
      </c>
      <c r="DJ487">
        <f t="shared" si="158"/>
        <v>0</v>
      </c>
      <c r="DK487">
        <v>0</v>
      </c>
      <c r="DL487" t="s">
        <v>3</v>
      </c>
      <c r="DM487">
        <v>0</v>
      </c>
      <c r="DN487" t="s">
        <v>3</v>
      </c>
      <c r="DO487">
        <v>0</v>
      </c>
    </row>
    <row r="488" spans="1:119" x14ac:dyDescent="0.2">
      <c r="A488">
        <f>ROW(Source!A399)</f>
        <v>399</v>
      </c>
      <c r="B488">
        <v>61617792</v>
      </c>
      <c r="C488">
        <v>61619428</v>
      </c>
      <c r="D488">
        <v>56222508</v>
      </c>
      <c r="E488">
        <v>108</v>
      </c>
      <c r="F488">
        <v>1</v>
      </c>
      <c r="G488">
        <v>1</v>
      </c>
      <c r="H488">
        <v>3</v>
      </c>
      <c r="I488" t="s">
        <v>663</v>
      </c>
      <c r="J488" t="s">
        <v>3</v>
      </c>
      <c r="K488" t="s">
        <v>664</v>
      </c>
      <c r="L488">
        <v>1371</v>
      </c>
      <c r="N488">
        <v>1013</v>
      </c>
      <c r="O488" t="s">
        <v>22</v>
      </c>
      <c r="P488" t="s">
        <v>22</v>
      </c>
      <c r="Q488">
        <v>1</v>
      </c>
      <c r="W488">
        <v>0</v>
      </c>
      <c r="X488">
        <v>326010188</v>
      </c>
      <c r="Y488">
        <f t="shared" si="143"/>
        <v>0.1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1</v>
      </c>
      <c r="AJ488">
        <v>1</v>
      </c>
      <c r="AK488">
        <v>1</v>
      </c>
      <c r="AL488">
        <v>1</v>
      </c>
      <c r="AM488">
        <v>-2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3</v>
      </c>
      <c r="AT488">
        <v>0.1</v>
      </c>
      <c r="AU488" t="s">
        <v>3</v>
      </c>
      <c r="AV488">
        <v>0</v>
      </c>
      <c r="AW488">
        <v>2</v>
      </c>
      <c r="AX488">
        <v>61619468</v>
      </c>
      <c r="AY488">
        <v>1</v>
      </c>
      <c r="AZ488">
        <v>0</v>
      </c>
      <c r="BA488">
        <v>496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ROUND(Y488*Source!I399,7)</f>
        <v>0.2</v>
      </c>
      <c r="CY488">
        <f t="shared" si="155"/>
        <v>0</v>
      </c>
      <c r="CZ488">
        <f t="shared" si="156"/>
        <v>0</v>
      </c>
      <c r="DA488">
        <f t="shared" si="157"/>
        <v>1</v>
      </c>
      <c r="DB488">
        <f t="shared" si="144"/>
        <v>0</v>
      </c>
      <c r="DC488">
        <f t="shared" si="145"/>
        <v>0</v>
      </c>
      <c r="DD488" t="s">
        <v>3</v>
      </c>
      <c r="DE488" t="s">
        <v>3</v>
      </c>
      <c r="DF488">
        <f t="shared" si="159"/>
        <v>0</v>
      </c>
      <c r="DG488">
        <f t="shared" ref="DG488:DG518" si="160">ROUND(ROUND(AF488,2)*CX488,2)</f>
        <v>0</v>
      </c>
      <c r="DH488">
        <f t="shared" si="147"/>
        <v>0</v>
      </c>
      <c r="DI488">
        <f t="shared" si="148"/>
        <v>0</v>
      </c>
      <c r="DJ488">
        <f t="shared" si="158"/>
        <v>0</v>
      </c>
      <c r="DK488">
        <v>0</v>
      </c>
      <c r="DL488" t="s">
        <v>3</v>
      </c>
      <c r="DM488">
        <v>0</v>
      </c>
      <c r="DN488" t="s">
        <v>3</v>
      </c>
      <c r="DO488">
        <v>0</v>
      </c>
    </row>
    <row r="489" spans="1:119" x14ac:dyDescent="0.2">
      <c r="A489">
        <f>ROW(Source!A400)</f>
        <v>400</v>
      </c>
      <c r="B489">
        <v>61617792</v>
      </c>
      <c r="C489">
        <v>61619469</v>
      </c>
      <c r="D489">
        <v>37064978</v>
      </c>
      <c r="E489">
        <v>108</v>
      </c>
      <c r="F489">
        <v>1</v>
      </c>
      <c r="G489">
        <v>1</v>
      </c>
      <c r="H489">
        <v>1</v>
      </c>
      <c r="I489" t="s">
        <v>520</v>
      </c>
      <c r="J489" t="s">
        <v>3</v>
      </c>
      <c r="K489" t="s">
        <v>521</v>
      </c>
      <c r="L489">
        <v>1191</v>
      </c>
      <c r="N489">
        <v>1013</v>
      </c>
      <c r="O489" t="s">
        <v>508</v>
      </c>
      <c r="P489" t="s">
        <v>508</v>
      </c>
      <c r="Q489">
        <v>1</v>
      </c>
      <c r="W489">
        <v>0</v>
      </c>
      <c r="X489">
        <v>-1759674247</v>
      </c>
      <c r="Y489">
        <f t="shared" si="143"/>
        <v>9</v>
      </c>
      <c r="AA489">
        <v>0</v>
      </c>
      <c r="AB489">
        <v>0</v>
      </c>
      <c r="AC489">
        <v>0</v>
      </c>
      <c r="AD489">
        <v>410.04</v>
      </c>
      <c r="AE489">
        <v>0</v>
      </c>
      <c r="AF489">
        <v>0</v>
      </c>
      <c r="AG489">
        <v>0</v>
      </c>
      <c r="AH489">
        <v>410.04</v>
      </c>
      <c r="AI489">
        <v>1</v>
      </c>
      <c r="AJ489">
        <v>1</v>
      </c>
      <c r="AK489">
        <v>1</v>
      </c>
      <c r="AL489">
        <v>1</v>
      </c>
      <c r="AM489">
        <v>-2</v>
      </c>
      <c r="AN489">
        <v>0</v>
      </c>
      <c r="AO489">
        <v>0</v>
      </c>
      <c r="AP489">
        <v>1</v>
      </c>
      <c r="AQ489">
        <v>1</v>
      </c>
      <c r="AR489">
        <v>0</v>
      </c>
      <c r="AS489" t="s">
        <v>3</v>
      </c>
      <c r="AT489">
        <v>9</v>
      </c>
      <c r="AU489" t="s">
        <v>3</v>
      </c>
      <c r="AV489">
        <v>1</v>
      </c>
      <c r="AW489">
        <v>2</v>
      </c>
      <c r="AX489">
        <v>61619490</v>
      </c>
      <c r="AY489">
        <v>1</v>
      </c>
      <c r="AZ489">
        <v>0</v>
      </c>
      <c r="BA489">
        <v>497</v>
      </c>
      <c r="BB489">
        <v>1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3690.36</v>
      </c>
      <c r="BN489">
        <v>9</v>
      </c>
      <c r="BO489">
        <v>0</v>
      </c>
      <c r="BP489">
        <v>1</v>
      </c>
      <c r="BQ489">
        <v>0</v>
      </c>
      <c r="BR489">
        <v>0</v>
      </c>
      <c r="BS489">
        <v>0</v>
      </c>
      <c r="BT489">
        <v>3690.36</v>
      </c>
      <c r="BU489">
        <v>9</v>
      </c>
      <c r="BV489">
        <v>0</v>
      </c>
      <c r="BW489">
        <v>1</v>
      </c>
      <c r="CU489">
        <f>ROUND(AT489*Source!I400*AH489*AL489,2)</f>
        <v>3690.36</v>
      </c>
      <c r="CV489">
        <f>ROUND(Y489*Source!I400,7)</f>
        <v>9</v>
      </c>
      <c r="CW489">
        <v>0</v>
      </c>
      <c r="CX489">
        <f>ROUND(Y489*Source!I400,7)</f>
        <v>9</v>
      </c>
      <c r="CY489">
        <f>AD489</f>
        <v>410.04</v>
      </c>
      <c r="CZ489">
        <f>AH489</f>
        <v>410.04</v>
      </c>
      <c r="DA489">
        <f>AL489</f>
        <v>1</v>
      </c>
      <c r="DB489">
        <f t="shared" si="144"/>
        <v>3690.36</v>
      </c>
      <c r="DC489">
        <f t="shared" si="145"/>
        <v>0</v>
      </c>
      <c r="DD489" t="s">
        <v>3</v>
      </c>
      <c r="DE489" t="s">
        <v>3</v>
      </c>
      <c r="DF489">
        <f t="shared" si="159"/>
        <v>0</v>
      </c>
      <c r="DG489">
        <f t="shared" si="160"/>
        <v>0</v>
      </c>
      <c r="DH489">
        <f t="shared" si="147"/>
        <v>0</v>
      </c>
      <c r="DI489">
        <f t="shared" si="148"/>
        <v>3690.36</v>
      </c>
      <c r="DJ489">
        <f>DI489</f>
        <v>3690.36</v>
      </c>
      <c r="DK489">
        <v>1</v>
      </c>
      <c r="DL489" t="s">
        <v>3</v>
      </c>
      <c r="DM489">
        <v>0</v>
      </c>
      <c r="DN489" t="s">
        <v>3</v>
      </c>
      <c r="DO489">
        <v>0</v>
      </c>
    </row>
    <row r="490" spans="1:119" x14ac:dyDescent="0.2">
      <c r="A490">
        <f>ROW(Source!A400)</f>
        <v>400</v>
      </c>
      <c r="B490">
        <v>61617792</v>
      </c>
      <c r="C490">
        <v>61619469</v>
      </c>
      <c r="D490">
        <v>37064876</v>
      </c>
      <c r="E490">
        <v>108</v>
      </c>
      <c r="F490">
        <v>1</v>
      </c>
      <c r="G490">
        <v>1</v>
      </c>
      <c r="H490">
        <v>1</v>
      </c>
      <c r="I490" t="s">
        <v>509</v>
      </c>
      <c r="J490" t="s">
        <v>3</v>
      </c>
      <c r="K490" t="s">
        <v>510</v>
      </c>
      <c r="L490">
        <v>1191</v>
      </c>
      <c r="N490">
        <v>1013</v>
      </c>
      <c r="O490" t="s">
        <v>508</v>
      </c>
      <c r="P490" t="s">
        <v>508</v>
      </c>
      <c r="Q490">
        <v>1</v>
      </c>
      <c r="W490">
        <v>0</v>
      </c>
      <c r="X490">
        <v>-1417349443</v>
      </c>
      <c r="Y490">
        <f t="shared" si="143"/>
        <v>3.21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3</v>
      </c>
      <c r="AT490">
        <v>3.21</v>
      </c>
      <c r="AU490" t="s">
        <v>3</v>
      </c>
      <c r="AV490">
        <v>2</v>
      </c>
      <c r="AW490">
        <v>2</v>
      </c>
      <c r="AX490">
        <v>61619491</v>
      </c>
      <c r="AY490">
        <v>1</v>
      </c>
      <c r="AZ490">
        <v>0</v>
      </c>
      <c r="BA490">
        <v>498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V490">
        <v>0</v>
      </c>
      <c r="CW490">
        <v>0</v>
      </c>
      <c r="CX490">
        <f>ROUND(Y490*Source!I400,7)</f>
        <v>3.21</v>
      </c>
      <c r="CY490">
        <f>AD490</f>
        <v>0</v>
      </c>
      <c r="CZ490">
        <f>AH490</f>
        <v>0</v>
      </c>
      <c r="DA490">
        <f>AL490</f>
        <v>1</v>
      </c>
      <c r="DB490">
        <f t="shared" si="144"/>
        <v>0</v>
      </c>
      <c r="DC490">
        <f t="shared" si="145"/>
        <v>0</v>
      </c>
      <c r="DD490" t="s">
        <v>3</v>
      </c>
      <c r="DE490" t="s">
        <v>3</v>
      </c>
      <c r="DF490">
        <f t="shared" si="159"/>
        <v>0</v>
      </c>
      <c r="DG490">
        <f t="shared" si="160"/>
        <v>0</v>
      </c>
      <c r="DH490">
        <f t="shared" si="147"/>
        <v>0</v>
      </c>
      <c r="DI490">
        <f t="shared" si="148"/>
        <v>0</v>
      </c>
      <c r="DJ490">
        <f>DI490</f>
        <v>0</v>
      </c>
      <c r="DK490">
        <v>0</v>
      </c>
      <c r="DL490" t="s">
        <v>3</v>
      </c>
      <c r="DM490">
        <v>0</v>
      </c>
      <c r="DN490" t="s">
        <v>3</v>
      </c>
      <c r="DO490">
        <v>0</v>
      </c>
    </row>
    <row r="491" spans="1:119" x14ac:dyDescent="0.2">
      <c r="A491">
        <f>ROW(Source!A400)</f>
        <v>400</v>
      </c>
      <c r="B491">
        <v>61617792</v>
      </c>
      <c r="C491">
        <v>61619469</v>
      </c>
      <c r="D491">
        <v>56571218</v>
      </c>
      <c r="E491">
        <v>1</v>
      </c>
      <c r="F491">
        <v>1</v>
      </c>
      <c r="G491">
        <v>1</v>
      </c>
      <c r="H491">
        <v>2</v>
      </c>
      <c r="I491" t="s">
        <v>602</v>
      </c>
      <c r="J491" t="s">
        <v>603</v>
      </c>
      <c r="K491" t="s">
        <v>604</v>
      </c>
      <c r="L491">
        <v>1368</v>
      </c>
      <c r="N491">
        <v>1011</v>
      </c>
      <c r="O491" t="s">
        <v>299</v>
      </c>
      <c r="P491" t="s">
        <v>299</v>
      </c>
      <c r="Q491">
        <v>1</v>
      </c>
      <c r="W491">
        <v>0</v>
      </c>
      <c r="X491">
        <v>766822283</v>
      </c>
      <c r="Y491">
        <f t="shared" si="143"/>
        <v>2.6</v>
      </c>
      <c r="AA491">
        <v>0</v>
      </c>
      <c r="AB491">
        <v>1814.27</v>
      </c>
      <c r="AC491">
        <v>511.31</v>
      </c>
      <c r="AD491">
        <v>0</v>
      </c>
      <c r="AE491">
        <v>0</v>
      </c>
      <c r="AF491">
        <v>1814.27</v>
      </c>
      <c r="AG491">
        <v>511.31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3</v>
      </c>
      <c r="AT491">
        <v>2.6</v>
      </c>
      <c r="AU491" t="s">
        <v>3</v>
      </c>
      <c r="AV491">
        <v>1</v>
      </c>
      <c r="AW491">
        <v>2</v>
      </c>
      <c r="AX491">
        <v>61619492</v>
      </c>
      <c r="AY491">
        <v>1</v>
      </c>
      <c r="AZ491">
        <v>0</v>
      </c>
      <c r="BA491">
        <v>499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4717.1019999999999</v>
      </c>
      <c r="BL491">
        <v>1329.4059999999999</v>
      </c>
      <c r="BM491">
        <v>0</v>
      </c>
      <c r="BN491">
        <v>0</v>
      </c>
      <c r="BO491">
        <v>2.6</v>
      </c>
      <c r="BP491">
        <v>1</v>
      </c>
      <c r="BQ491">
        <v>0</v>
      </c>
      <c r="BR491">
        <v>4717.1019999999999</v>
      </c>
      <c r="BS491">
        <v>1329.4059999999999</v>
      </c>
      <c r="BT491">
        <v>0</v>
      </c>
      <c r="BU491">
        <v>0</v>
      </c>
      <c r="BV491">
        <v>2.6</v>
      </c>
      <c r="BW491">
        <v>1</v>
      </c>
      <c r="CV491">
        <v>0</v>
      </c>
      <c r="CW491">
        <f>ROUND(Y491*Source!I400*DO491,7)</f>
        <v>2.6</v>
      </c>
      <c r="CX491">
        <f>ROUND(Y491*Source!I400,7)</f>
        <v>2.6</v>
      </c>
      <c r="CY491">
        <f>AB491</f>
        <v>1814.27</v>
      </c>
      <c r="CZ491">
        <f>AF491</f>
        <v>1814.27</v>
      </c>
      <c r="DA491">
        <f>AJ491</f>
        <v>1</v>
      </c>
      <c r="DB491">
        <f t="shared" si="144"/>
        <v>4717.1000000000004</v>
      </c>
      <c r="DC491">
        <f t="shared" si="145"/>
        <v>1329.41</v>
      </c>
      <c r="DD491" t="s">
        <v>3</v>
      </c>
      <c r="DE491" t="s">
        <v>3</v>
      </c>
      <c r="DF491">
        <f t="shared" si="159"/>
        <v>0</v>
      </c>
      <c r="DG491">
        <f t="shared" si="160"/>
        <v>4717.1000000000004</v>
      </c>
      <c r="DH491">
        <f t="shared" si="147"/>
        <v>1329.41</v>
      </c>
      <c r="DI491">
        <f t="shared" si="148"/>
        <v>0</v>
      </c>
      <c r="DJ491">
        <f>DG491+DH491</f>
        <v>6046.51</v>
      </c>
      <c r="DK491">
        <v>1</v>
      </c>
      <c r="DL491" t="s">
        <v>605</v>
      </c>
      <c r="DM491">
        <v>5</v>
      </c>
      <c r="DN491" t="s">
        <v>508</v>
      </c>
      <c r="DO491">
        <v>1</v>
      </c>
    </row>
    <row r="492" spans="1:119" x14ac:dyDescent="0.2">
      <c r="A492">
        <f>ROW(Source!A400)</f>
        <v>400</v>
      </c>
      <c r="B492">
        <v>61617792</v>
      </c>
      <c r="C492">
        <v>61619469</v>
      </c>
      <c r="D492">
        <v>56572833</v>
      </c>
      <c r="E492">
        <v>1</v>
      </c>
      <c r="F492">
        <v>1</v>
      </c>
      <c r="G492">
        <v>1</v>
      </c>
      <c r="H492">
        <v>2</v>
      </c>
      <c r="I492" t="s">
        <v>515</v>
      </c>
      <c r="J492" t="s">
        <v>516</v>
      </c>
      <c r="K492" t="s">
        <v>517</v>
      </c>
      <c r="L492">
        <v>1368</v>
      </c>
      <c r="N492">
        <v>1011</v>
      </c>
      <c r="O492" t="s">
        <v>299</v>
      </c>
      <c r="P492" t="s">
        <v>299</v>
      </c>
      <c r="Q492">
        <v>1</v>
      </c>
      <c r="W492">
        <v>0</v>
      </c>
      <c r="X492">
        <v>1230426758</v>
      </c>
      <c r="Y492">
        <f t="shared" si="143"/>
        <v>0.61</v>
      </c>
      <c r="AA492">
        <v>0</v>
      </c>
      <c r="AB492">
        <v>546.22</v>
      </c>
      <c r="AC492">
        <v>444.91</v>
      </c>
      <c r="AD492">
        <v>0</v>
      </c>
      <c r="AE492">
        <v>0</v>
      </c>
      <c r="AF492">
        <v>546.22</v>
      </c>
      <c r="AG492">
        <v>444.91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3</v>
      </c>
      <c r="AT492">
        <v>0.61</v>
      </c>
      <c r="AU492" t="s">
        <v>3</v>
      </c>
      <c r="AV492">
        <v>1</v>
      </c>
      <c r="AW492">
        <v>2</v>
      </c>
      <c r="AX492">
        <v>61619493</v>
      </c>
      <c r="AY492">
        <v>1</v>
      </c>
      <c r="AZ492">
        <v>0</v>
      </c>
      <c r="BA492">
        <v>500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333.19420000000002</v>
      </c>
      <c r="BL492">
        <v>271.39510000000001</v>
      </c>
      <c r="BM492">
        <v>0</v>
      </c>
      <c r="BN492">
        <v>0</v>
      </c>
      <c r="BO492">
        <v>0.61</v>
      </c>
      <c r="BP492">
        <v>1</v>
      </c>
      <c r="BQ492">
        <v>0</v>
      </c>
      <c r="BR492">
        <v>333.19420000000002</v>
      </c>
      <c r="BS492">
        <v>271.39510000000001</v>
      </c>
      <c r="BT492">
        <v>0</v>
      </c>
      <c r="BU492">
        <v>0</v>
      </c>
      <c r="BV492">
        <v>0.61</v>
      </c>
      <c r="BW492">
        <v>1</v>
      </c>
      <c r="CV492">
        <v>0</v>
      </c>
      <c r="CW492">
        <f>ROUND(Y492*Source!I400*DO492,7)</f>
        <v>0.61</v>
      </c>
      <c r="CX492">
        <f>ROUND(Y492*Source!I400,7)</f>
        <v>0.61</v>
      </c>
      <c r="CY492">
        <f>AB492</f>
        <v>546.22</v>
      </c>
      <c r="CZ492">
        <f>AF492</f>
        <v>546.22</v>
      </c>
      <c r="DA492">
        <f>AJ492</f>
        <v>1</v>
      </c>
      <c r="DB492">
        <f t="shared" si="144"/>
        <v>333.19</v>
      </c>
      <c r="DC492">
        <f t="shared" si="145"/>
        <v>271.39999999999998</v>
      </c>
      <c r="DD492" t="s">
        <v>3</v>
      </c>
      <c r="DE492" t="s">
        <v>3</v>
      </c>
      <c r="DF492">
        <f t="shared" si="159"/>
        <v>0</v>
      </c>
      <c r="DG492">
        <f t="shared" si="160"/>
        <v>333.19</v>
      </c>
      <c r="DH492">
        <f t="shared" si="147"/>
        <v>271.39999999999998</v>
      </c>
      <c r="DI492">
        <f t="shared" si="148"/>
        <v>0</v>
      </c>
      <c r="DJ492">
        <f>DG492+DH492</f>
        <v>604.58999999999992</v>
      </c>
      <c r="DK492">
        <v>1</v>
      </c>
      <c r="DL492" t="s">
        <v>514</v>
      </c>
      <c r="DM492">
        <v>4</v>
      </c>
      <c r="DN492" t="s">
        <v>508</v>
      </c>
      <c r="DO492">
        <v>1</v>
      </c>
    </row>
    <row r="493" spans="1:119" x14ac:dyDescent="0.2">
      <c r="A493">
        <f>ROW(Source!A400)</f>
        <v>400</v>
      </c>
      <c r="B493">
        <v>61617792</v>
      </c>
      <c r="C493">
        <v>61619469</v>
      </c>
      <c r="D493">
        <v>56574842</v>
      </c>
      <c r="E493">
        <v>1</v>
      </c>
      <c r="F493">
        <v>1</v>
      </c>
      <c r="G493">
        <v>1</v>
      </c>
      <c r="H493">
        <v>3</v>
      </c>
      <c r="I493" t="s">
        <v>522</v>
      </c>
      <c r="J493" t="s">
        <v>523</v>
      </c>
      <c r="K493" t="s">
        <v>524</v>
      </c>
      <c r="L493">
        <v>1346</v>
      </c>
      <c r="N493">
        <v>1009</v>
      </c>
      <c r="O493" t="s">
        <v>525</v>
      </c>
      <c r="P493" t="s">
        <v>525</v>
      </c>
      <c r="Q493">
        <v>1</v>
      </c>
      <c r="W493">
        <v>0</v>
      </c>
      <c r="X493">
        <v>-306422680</v>
      </c>
      <c r="Y493">
        <f t="shared" si="143"/>
        <v>0.1</v>
      </c>
      <c r="AA493">
        <v>474.2</v>
      </c>
      <c r="AB493">
        <v>0</v>
      </c>
      <c r="AC493">
        <v>0</v>
      </c>
      <c r="AD493">
        <v>0</v>
      </c>
      <c r="AE493">
        <v>238.29</v>
      </c>
      <c r="AF493">
        <v>0</v>
      </c>
      <c r="AG493">
        <v>0</v>
      </c>
      <c r="AH493">
        <v>0</v>
      </c>
      <c r="AI493">
        <v>1.99</v>
      </c>
      <c r="AJ493">
        <v>1</v>
      </c>
      <c r="AK493">
        <v>1</v>
      </c>
      <c r="AL493">
        <v>1</v>
      </c>
      <c r="AM493">
        <v>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3</v>
      </c>
      <c r="AT493">
        <v>0.1</v>
      </c>
      <c r="AU493" t="s">
        <v>3</v>
      </c>
      <c r="AV493">
        <v>0</v>
      </c>
      <c r="AW493">
        <v>2</v>
      </c>
      <c r="AX493">
        <v>61619494</v>
      </c>
      <c r="AY493">
        <v>1</v>
      </c>
      <c r="AZ493">
        <v>0</v>
      </c>
      <c r="BA493">
        <v>501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23.829000000000001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1</v>
      </c>
      <c r="BQ493">
        <v>23.829000000000001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1</v>
      </c>
      <c r="CV493">
        <v>0</v>
      </c>
      <c r="CW493">
        <v>0</v>
      </c>
      <c r="CX493">
        <f>ROUND(Y493*Source!I400,7)</f>
        <v>0.1</v>
      </c>
      <c r="CY493">
        <f t="shared" ref="CY493:CY508" si="161">AA493</f>
        <v>474.2</v>
      </c>
      <c r="CZ493">
        <f t="shared" ref="CZ493:CZ508" si="162">AE493</f>
        <v>238.29</v>
      </c>
      <c r="DA493">
        <f t="shared" ref="DA493:DA508" si="163">AI493</f>
        <v>1.99</v>
      </c>
      <c r="DB493">
        <f t="shared" si="144"/>
        <v>23.83</v>
      </c>
      <c r="DC493">
        <f t="shared" si="145"/>
        <v>0</v>
      </c>
      <c r="DD493" t="s">
        <v>3</v>
      </c>
      <c r="DE493" t="s">
        <v>3</v>
      </c>
      <c r="DF493">
        <f>ROUND(ROUND(AE493*AI493,2)*CX493,2)</f>
        <v>47.42</v>
      </c>
      <c r="DG493">
        <f t="shared" si="160"/>
        <v>0</v>
      </c>
      <c r="DH493">
        <f t="shared" si="147"/>
        <v>0</v>
      </c>
      <c r="DI493">
        <f t="shared" si="148"/>
        <v>0</v>
      </c>
      <c r="DJ493">
        <f t="shared" ref="DJ493:DJ508" si="164">DF493</f>
        <v>47.42</v>
      </c>
      <c r="DK493">
        <v>0</v>
      </c>
      <c r="DL493" t="s">
        <v>3</v>
      </c>
      <c r="DM493">
        <v>0</v>
      </c>
      <c r="DN493" t="s">
        <v>3</v>
      </c>
      <c r="DO493">
        <v>0</v>
      </c>
    </row>
    <row r="494" spans="1:119" x14ac:dyDescent="0.2">
      <c r="A494">
        <f>ROW(Source!A400)</f>
        <v>400</v>
      </c>
      <c r="B494">
        <v>61617792</v>
      </c>
      <c r="C494">
        <v>61619469</v>
      </c>
      <c r="D494">
        <v>56574852</v>
      </c>
      <c r="E494">
        <v>1</v>
      </c>
      <c r="F494">
        <v>1</v>
      </c>
      <c r="G494">
        <v>1</v>
      </c>
      <c r="H494">
        <v>3</v>
      </c>
      <c r="I494" t="s">
        <v>526</v>
      </c>
      <c r="J494" t="s">
        <v>527</v>
      </c>
      <c r="K494" t="s">
        <v>528</v>
      </c>
      <c r="L494">
        <v>1346</v>
      </c>
      <c r="N494">
        <v>1009</v>
      </c>
      <c r="O494" t="s">
        <v>525</v>
      </c>
      <c r="P494" t="s">
        <v>525</v>
      </c>
      <c r="Q494">
        <v>1</v>
      </c>
      <c r="W494">
        <v>0</v>
      </c>
      <c r="X494">
        <v>-448438601</v>
      </c>
      <c r="Y494">
        <f t="shared" si="143"/>
        <v>0.03</v>
      </c>
      <c r="AA494">
        <v>159.24</v>
      </c>
      <c r="AB494">
        <v>0</v>
      </c>
      <c r="AC494">
        <v>0</v>
      </c>
      <c r="AD494">
        <v>0</v>
      </c>
      <c r="AE494">
        <v>80.02</v>
      </c>
      <c r="AF494">
        <v>0</v>
      </c>
      <c r="AG494">
        <v>0</v>
      </c>
      <c r="AH494">
        <v>0</v>
      </c>
      <c r="AI494">
        <v>1.99</v>
      </c>
      <c r="AJ494">
        <v>1</v>
      </c>
      <c r="AK494">
        <v>1</v>
      </c>
      <c r="AL494">
        <v>1</v>
      </c>
      <c r="AM494">
        <v>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3</v>
      </c>
      <c r="AT494">
        <v>0.03</v>
      </c>
      <c r="AU494" t="s">
        <v>3</v>
      </c>
      <c r="AV494">
        <v>0</v>
      </c>
      <c r="AW494">
        <v>2</v>
      </c>
      <c r="AX494">
        <v>61619495</v>
      </c>
      <c r="AY494">
        <v>1</v>
      </c>
      <c r="AZ494">
        <v>0</v>
      </c>
      <c r="BA494">
        <v>502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2.4005999999999998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2.4005999999999998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v>0</v>
      </c>
      <c r="CX494">
        <f>ROUND(Y494*Source!I400,7)</f>
        <v>0.03</v>
      </c>
      <c r="CY494">
        <f t="shared" si="161"/>
        <v>159.24</v>
      </c>
      <c r="CZ494">
        <f t="shared" si="162"/>
        <v>80.02</v>
      </c>
      <c r="DA494">
        <f t="shared" si="163"/>
        <v>1.99</v>
      </c>
      <c r="DB494">
        <f t="shared" si="144"/>
        <v>2.4</v>
      </c>
      <c r="DC494">
        <f t="shared" si="145"/>
        <v>0</v>
      </c>
      <c r="DD494" t="s">
        <v>3</v>
      </c>
      <c r="DE494" t="s">
        <v>3</v>
      </c>
      <c r="DF494">
        <f>ROUND(ROUND(AE494*AI494,2)*CX494,2)</f>
        <v>4.78</v>
      </c>
      <c r="DG494">
        <f t="shared" si="160"/>
        <v>0</v>
      </c>
      <c r="DH494">
        <f t="shared" si="147"/>
        <v>0</v>
      </c>
      <c r="DI494">
        <f t="shared" si="148"/>
        <v>0</v>
      </c>
      <c r="DJ494">
        <f t="shared" si="164"/>
        <v>4.78</v>
      </c>
      <c r="DK494">
        <v>0</v>
      </c>
      <c r="DL494" t="s">
        <v>3</v>
      </c>
      <c r="DM494">
        <v>0</v>
      </c>
      <c r="DN494" t="s">
        <v>3</v>
      </c>
      <c r="DO494">
        <v>0</v>
      </c>
    </row>
    <row r="495" spans="1:119" x14ac:dyDescent="0.2">
      <c r="A495">
        <f>ROW(Source!A400)</f>
        <v>400</v>
      </c>
      <c r="B495">
        <v>61617792</v>
      </c>
      <c r="C495">
        <v>61619469</v>
      </c>
      <c r="D495">
        <v>56580368</v>
      </c>
      <c r="E495">
        <v>1</v>
      </c>
      <c r="F495">
        <v>1</v>
      </c>
      <c r="G495">
        <v>1</v>
      </c>
      <c r="H495">
        <v>3</v>
      </c>
      <c r="I495" t="s">
        <v>529</v>
      </c>
      <c r="J495" t="s">
        <v>530</v>
      </c>
      <c r="K495" t="s">
        <v>531</v>
      </c>
      <c r="L495">
        <v>1346</v>
      </c>
      <c r="N495">
        <v>1009</v>
      </c>
      <c r="O495" t="s">
        <v>525</v>
      </c>
      <c r="P495" t="s">
        <v>525</v>
      </c>
      <c r="Q495">
        <v>1</v>
      </c>
      <c r="W495">
        <v>0</v>
      </c>
      <c r="X495">
        <v>-385218612</v>
      </c>
      <c r="Y495">
        <f t="shared" si="143"/>
        <v>0</v>
      </c>
      <c r="AA495">
        <v>194.17</v>
      </c>
      <c r="AB495">
        <v>0</v>
      </c>
      <c r="AC495">
        <v>0</v>
      </c>
      <c r="AD495">
        <v>0</v>
      </c>
      <c r="AE495">
        <v>174.93</v>
      </c>
      <c r="AF495">
        <v>0</v>
      </c>
      <c r="AG495">
        <v>0</v>
      </c>
      <c r="AH495">
        <v>0</v>
      </c>
      <c r="AI495">
        <v>1.1100000000000001</v>
      </c>
      <c r="AJ495">
        <v>1</v>
      </c>
      <c r="AK495">
        <v>1</v>
      </c>
      <c r="AL495">
        <v>1</v>
      </c>
      <c r="AM495">
        <v>2</v>
      </c>
      <c r="AN495">
        <v>1</v>
      </c>
      <c r="AO495">
        <v>0</v>
      </c>
      <c r="AP495">
        <v>1</v>
      </c>
      <c r="AQ495">
        <v>1</v>
      </c>
      <c r="AR495">
        <v>0</v>
      </c>
      <c r="AS495" t="s">
        <v>3</v>
      </c>
      <c r="AT495">
        <v>0</v>
      </c>
      <c r="AU495" t="s">
        <v>3</v>
      </c>
      <c r="AV495">
        <v>0</v>
      </c>
      <c r="AW495">
        <v>2</v>
      </c>
      <c r="AX495">
        <v>61619496</v>
      </c>
      <c r="AY495">
        <v>1</v>
      </c>
      <c r="AZ495">
        <v>0</v>
      </c>
      <c r="BA495">
        <v>503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V495">
        <v>0</v>
      </c>
      <c r="CW495">
        <v>0</v>
      </c>
      <c r="CX495">
        <f>ROUND(Y495*Source!I400,7)</f>
        <v>0</v>
      </c>
      <c r="CY495">
        <f t="shared" si="161"/>
        <v>194.17</v>
      </c>
      <c r="CZ495">
        <f t="shared" si="162"/>
        <v>174.93</v>
      </c>
      <c r="DA495">
        <f t="shared" si="163"/>
        <v>1.1100000000000001</v>
      </c>
      <c r="DB495">
        <f t="shared" si="144"/>
        <v>0</v>
      </c>
      <c r="DC495">
        <f t="shared" si="145"/>
        <v>0</v>
      </c>
      <c r="DD495" t="s">
        <v>3</v>
      </c>
      <c r="DE495" t="s">
        <v>3</v>
      </c>
      <c r="DF495">
        <f>ROUND(ROUND(AE495*AI495,2)*CX495,2)</f>
        <v>0</v>
      </c>
      <c r="DG495">
        <f t="shared" si="160"/>
        <v>0</v>
      </c>
      <c r="DH495">
        <f t="shared" si="147"/>
        <v>0</v>
      </c>
      <c r="DI495">
        <f t="shared" si="148"/>
        <v>0</v>
      </c>
      <c r="DJ495">
        <f t="shared" si="164"/>
        <v>0</v>
      </c>
      <c r="DK495">
        <v>0</v>
      </c>
      <c r="DL495" t="s">
        <v>3</v>
      </c>
      <c r="DM495">
        <v>0</v>
      </c>
      <c r="DN495" t="s">
        <v>3</v>
      </c>
      <c r="DO495">
        <v>0</v>
      </c>
    </row>
    <row r="496" spans="1:119" x14ac:dyDescent="0.2">
      <c r="A496">
        <f>ROW(Source!A400)</f>
        <v>400</v>
      </c>
      <c r="B496">
        <v>61617792</v>
      </c>
      <c r="C496">
        <v>61619469</v>
      </c>
      <c r="D496">
        <v>56582407</v>
      </c>
      <c r="E496">
        <v>1</v>
      </c>
      <c r="F496">
        <v>1</v>
      </c>
      <c r="G496">
        <v>1</v>
      </c>
      <c r="H496">
        <v>3</v>
      </c>
      <c r="I496" t="s">
        <v>532</v>
      </c>
      <c r="J496" t="s">
        <v>533</v>
      </c>
      <c r="K496" t="s">
        <v>534</v>
      </c>
      <c r="L496">
        <v>1346</v>
      </c>
      <c r="N496">
        <v>1009</v>
      </c>
      <c r="O496" t="s">
        <v>525</v>
      </c>
      <c r="P496" t="s">
        <v>525</v>
      </c>
      <c r="Q496">
        <v>1</v>
      </c>
      <c r="W496">
        <v>0</v>
      </c>
      <c r="X496">
        <v>-529816839</v>
      </c>
      <c r="Y496">
        <f t="shared" si="143"/>
        <v>0.02</v>
      </c>
      <c r="AA496">
        <v>103.8</v>
      </c>
      <c r="AB496">
        <v>0</v>
      </c>
      <c r="AC496">
        <v>0</v>
      </c>
      <c r="AD496">
        <v>0</v>
      </c>
      <c r="AE496">
        <v>56.11</v>
      </c>
      <c r="AF496">
        <v>0</v>
      </c>
      <c r="AG496">
        <v>0</v>
      </c>
      <c r="AH496">
        <v>0</v>
      </c>
      <c r="AI496">
        <v>1.85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3</v>
      </c>
      <c r="AT496">
        <v>0.02</v>
      </c>
      <c r="AU496" t="s">
        <v>3</v>
      </c>
      <c r="AV496">
        <v>0</v>
      </c>
      <c r="AW496">
        <v>2</v>
      </c>
      <c r="AX496">
        <v>61619497</v>
      </c>
      <c r="AY496">
        <v>1</v>
      </c>
      <c r="AZ496">
        <v>0</v>
      </c>
      <c r="BA496">
        <v>504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1.1222000000000001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1.1222000000000001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ROUND(Y496*Source!I400,7)</f>
        <v>0.02</v>
      </c>
      <c r="CY496">
        <f t="shared" si="161"/>
        <v>103.8</v>
      </c>
      <c r="CZ496">
        <f t="shared" si="162"/>
        <v>56.11</v>
      </c>
      <c r="DA496">
        <f t="shared" si="163"/>
        <v>1.85</v>
      </c>
      <c r="DB496">
        <f t="shared" si="144"/>
        <v>1.1200000000000001</v>
      </c>
      <c r="DC496">
        <f t="shared" si="145"/>
        <v>0</v>
      </c>
      <c r="DD496" t="s">
        <v>3</v>
      </c>
      <c r="DE496" t="s">
        <v>3</v>
      </c>
      <c r="DF496">
        <f>ROUND(ROUND(AE496*AI496,2)*CX496,2)</f>
        <v>2.08</v>
      </c>
      <c r="DG496">
        <f t="shared" si="160"/>
        <v>0</v>
      </c>
      <c r="DH496">
        <f t="shared" si="147"/>
        <v>0</v>
      </c>
      <c r="DI496">
        <f t="shared" si="148"/>
        <v>0</v>
      </c>
      <c r="DJ496">
        <f t="shared" si="164"/>
        <v>2.08</v>
      </c>
      <c r="DK496">
        <v>0</v>
      </c>
      <c r="DL496" t="s">
        <v>3</v>
      </c>
      <c r="DM496">
        <v>0</v>
      </c>
      <c r="DN496" t="s">
        <v>3</v>
      </c>
      <c r="DO496">
        <v>0</v>
      </c>
    </row>
    <row r="497" spans="1:119" x14ac:dyDescent="0.2">
      <c r="A497">
        <f>ROW(Source!A400)</f>
        <v>400</v>
      </c>
      <c r="B497">
        <v>61617792</v>
      </c>
      <c r="C497">
        <v>61619469</v>
      </c>
      <c r="D497">
        <v>56218924</v>
      </c>
      <c r="E497">
        <v>108</v>
      </c>
      <c r="F497">
        <v>1</v>
      </c>
      <c r="G497">
        <v>1</v>
      </c>
      <c r="H497">
        <v>3</v>
      </c>
      <c r="I497" t="s">
        <v>658</v>
      </c>
      <c r="J497" t="s">
        <v>3</v>
      </c>
      <c r="K497" t="s">
        <v>659</v>
      </c>
      <c r="L497">
        <v>1371</v>
      </c>
      <c r="N497">
        <v>1013</v>
      </c>
      <c r="O497" t="s">
        <v>22</v>
      </c>
      <c r="P497" t="s">
        <v>22</v>
      </c>
      <c r="Q497">
        <v>1</v>
      </c>
      <c r="W497">
        <v>0</v>
      </c>
      <c r="X497">
        <v>457934895</v>
      </c>
      <c r="Y497">
        <f t="shared" si="143"/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1</v>
      </c>
      <c r="AJ497">
        <v>1</v>
      </c>
      <c r="AK497">
        <v>1</v>
      </c>
      <c r="AL497">
        <v>1</v>
      </c>
      <c r="AM497">
        <v>-2</v>
      </c>
      <c r="AN497">
        <v>1</v>
      </c>
      <c r="AO497">
        <v>0</v>
      </c>
      <c r="AP497">
        <v>1</v>
      </c>
      <c r="AQ497">
        <v>1</v>
      </c>
      <c r="AR497">
        <v>0</v>
      </c>
      <c r="AS497" t="s">
        <v>3</v>
      </c>
      <c r="AT497">
        <v>0</v>
      </c>
      <c r="AU497" t="s">
        <v>3</v>
      </c>
      <c r="AV497">
        <v>0</v>
      </c>
      <c r="AW497">
        <v>2</v>
      </c>
      <c r="AX497">
        <v>61619498</v>
      </c>
      <c r="AY497">
        <v>1</v>
      </c>
      <c r="AZ497">
        <v>0</v>
      </c>
      <c r="BA497">
        <v>505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V497">
        <v>0</v>
      </c>
      <c r="CW497">
        <v>0</v>
      </c>
      <c r="CX497">
        <f>ROUND(Y497*Source!I400,7)</f>
        <v>0</v>
      </c>
      <c r="CY497">
        <f t="shared" si="161"/>
        <v>0</v>
      </c>
      <c r="CZ497">
        <f t="shared" si="162"/>
        <v>0</v>
      </c>
      <c r="DA497">
        <f t="shared" si="163"/>
        <v>1</v>
      </c>
      <c r="DB497">
        <f t="shared" si="144"/>
        <v>0</v>
      </c>
      <c r="DC497">
        <f t="shared" si="145"/>
        <v>0</v>
      </c>
      <c r="DD497" t="s">
        <v>3</v>
      </c>
      <c r="DE497" t="s">
        <v>3</v>
      </c>
      <c r="DF497">
        <f>ROUND(ROUND(AE497,2)*CX497,2)</f>
        <v>0</v>
      </c>
      <c r="DG497">
        <f t="shared" si="160"/>
        <v>0</v>
      </c>
      <c r="DH497">
        <f t="shared" si="147"/>
        <v>0</v>
      </c>
      <c r="DI497">
        <f t="shared" si="148"/>
        <v>0</v>
      </c>
      <c r="DJ497">
        <f t="shared" si="164"/>
        <v>0</v>
      </c>
      <c r="DK497">
        <v>0</v>
      </c>
      <c r="DL497" t="s">
        <v>3</v>
      </c>
      <c r="DM497">
        <v>0</v>
      </c>
      <c r="DN497" t="s">
        <v>3</v>
      </c>
      <c r="DO497">
        <v>0</v>
      </c>
    </row>
    <row r="498" spans="1:119" x14ac:dyDescent="0.2">
      <c r="A498">
        <f>ROW(Source!A400)</f>
        <v>400</v>
      </c>
      <c r="B498">
        <v>61617792</v>
      </c>
      <c r="C498">
        <v>61619469</v>
      </c>
      <c r="D498">
        <v>56219626</v>
      </c>
      <c r="E498">
        <v>108</v>
      </c>
      <c r="F498">
        <v>1</v>
      </c>
      <c r="G498">
        <v>1</v>
      </c>
      <c r="H498">
        <v>3</v>
      </c>
      <c r="I498" t="s">
        <v>638</v>
      </c>
      <c r="J498" t="s">
        <v>3</v>
      </c>
      <c r="K498" t="s">
        <v>639</v>
      </c>
      <c r="L498">
        <v>1348</v>
      </c>
      <c r="N498">
        <v>1009</v>
      </c>
      <c r="O498" t="s">
        <v>59</v>
      </c>
      <c r="P498" t="s">
        <v>59</v>
      </c>
      <c r="Q498">
        <v>1000</v>
      </c>
      <c r="W498">
        <v>0</v>
      </c>
      <c r="X498">
        <v>1602794472</v>
      </c>
      <c r="Y498">
        <f t="shared" si="143"/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1</v>
      </c>
      <c r="AJ498">
        <v>1</v>
      </c>
      <c r="AK498">
        <v>1</v>
      </c>
      <c r="AL498">
        <v>1</v>
      </c>
      <c r="AM498">
        <v>-2</v>
      </c>
      <c r="AN498">
        <v>1</v>
      </c>
      <c r="AO498">
        <v>0</v>
      </c>
      <c r="AP498">
        <v>1</v>
      </c>
      <c r="AQ498">
        <v>1</v>
      </c>
      <c r="AR498">
        <v>0</v>
      </c>
      <c r="AS498" t="s">
        <v>3</v>
      </c>
      <c r="AT498">
        <v>0</v>
      </c>
      <c r="AU498" t="s">
        <v>3</v>
      </c>
      <c r="AV498">
        <v>0</v>
      </c>
      <c r="AW498">
        <v>2</v>
      </c>
      <c r="AX498">
        <v>61619499</v>
      </c>
      <c r="AY498">
        <v>1</v>
      </c>
      <c r="AZ498">
        <v>0</v>
      </c>
      <c r="BA498">
        <v>506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CV498">
        <v>0</v>
      </c>
      <c r="CW498">
        <v>0</v>
      </c>
      <c r="CX498">
        <f>ROUND(Y498*Source!I400,7)</f>
        <v>0</v>
      </c>
      <c r="CY498">
        <f t="shared" si="161"/>
        <v>0</v>
      </c>
      <c r="CZ498">
        <f t="shared" si="162"/>
        <v>0</v>
      </c>
      <c r="DA498">
        <f t="shared" si="163"/>
        <v>1</v>
      </c>
      <c r="DB498">
        <f t="shared" si="144"/>
        <v>0</v>
      </c>
      <c r="DC498">
        <f t="shared" si="145"/>
        <v>0</v>
      </c>
      <c r="DD498" t="s">
        <v>3</v>
      </c>
      <c r="DE498" t="s">
        <v>3</v>
      </c>
      <c r="DF498">
        <f>ROUND(ROUND(AE498,2)*CX498,2)</f>
        <v>0</v>
      </c>
      <c r="DG498">
        <f t="shared" si="160"/>
        <v>0</v>
      </c>
      <c r="DH498">
        <f t="shared" si="147"/>
        <v>0</v>
      </c>
      <c r="DI498">
        <f t="shared" si="148"/>
        <v>0</v>
      </c>
      <c r="DJ498">
        <f t="shared" si="164"/>
        <v>0</v>
      </c>
      <c r="DK498">
        <v>0</v>
      </c>
      <c r="DL498" t="s">
        <v>3</v>
      </c>
      <c r="DM498">
        <v>0</v>
      </c>
      <c r="DN498" t="s">
        <v>3</v>
      </c>
      <c r="DO498">
        <v>0</v>
      </c>
    </row>
    <row r="499" spans="1:119" x14ac:dyDescent="0.2">
      <c r="A499">
        <f>ROW(Source!A400)</f>
        <v>400</v>
      </c>
      <c r="B499">
        <v>61617792</v>
      </c>
      <c r="C499">
        <v>61619469</v>
      </c>
      <c r="D499">
        <v>56219801</v>
      </c>
      <c r="E499">
        <v>108</v>
      </c>
      <c r="F499">
        <v>1</v>
      </c>
      <c r="G499">
        <v>1</v>
      </c>
      <c r="H499">
        <v>3</v>
      </c>
      <c r="I499" t="s">
        <v>535</v>
      </c>
      <c r="J499" t="s">
        <v>3</v>
      </c>
      <c r="K499" t="s">
        <v>536</v>
      </c>
      <c r="L499">
        <v>1346</v>
      </c>
      <c r="N499">
        <v>1009</v>
      </c>
      <c r="O499" t="s">
        <v>525</v>
      </c>
      <c r="P499" t="s">
        <v>525</v>
      </c>
      <c r="Q499">
        <v>1</v>
      </c>
      <c r="W499">
        <v>0</v>
      </c>
      <c r="X499">
        <v>-1111733769</v>
      </c>
      <c r="Y499">
        <f t="shared" si="143"/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1</v>
      </c>
      <c r="AJ499">
        <v>1</v>
      </c>
      <c r="AK499">
        <v>1</v>
      </c>
      <c r="AL499">
        <v>1</v>
      </c>
      <c r="AM499">
        <v>-2</v>
      </c>
      <c r="AN499">
        <v>1</v>
      </c>
      <c r="AO499">
        <v>0</v>
      </c>
      <c r="AP499">
        <v>1</v>
      </c>
      <c r="AQ499">
        <v>1</v>
      </c>
      <c r="AR499">
        <v>0</v>
      </c>
      <c r="AS499" t="s">
        <v>3</v>
      </c>
      <c r="AT499">
        <v>0</v>
      </c>
      <c r="AU499" t="s">
        <v>3</v>
      </c>
      <c r="AV499">
        <v>0</v>
      </c>
      <c r="AW499">
        <v>2</v>
      </c>
      <c r="AX499">
        <v>61619500</v>
      </c>
      <c r="AY499">
        <v>1</v>
      </c>
      <c r="AZ499">
        <v>0</v>
      </c>
      <c r="BA499">
        <v>507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V499">
        <v>0</v>
      </c>
      <c r="CW499">
        <v>0</v>
      </c>
      <c r="CX499">
        <f>ROUND(Y499*Source!I400,7)</f>
        <v>0</v>
      </c>
      <c r="CY499">
        <f t="shared" si="161"/>
        <v>0</v>
      </c>
      <c r="CZ499">
        <f t="shared" si="162"/>
        <v>0</v>
      </c>
      <c r="DA499">
        <f t="shared" si="163"/>
        <v>1</v>
      </c>
      <c r="DB499">
        <f t="shared" si="144"/>
        <v>0</v>
      </c>
      <c r="DC499">
        <f t="shared" si="145"/>
        <v>0</v>
      </c>
      <c r="DD499" t="s">
        <v>3</v>
      </c>
      <c r="DE499" t="s">
        <v>3</v>
      </c>
      <c r="DF499">
        <f>ROUND(ROUND(AE499,2)*CX499,2)</f>
        <v>0</v>
      </c>
      <c r="DG499">
        <f t="shared" si="160"/>
        <v>0</v>
      </c>
      <c r="DH499">
        <f t="shared" si="147"/>
        <v>0</v>
      </c>
      <c r="DI499">
        <f t="shared" si="148"/>
        <v>0</v>
      </c>
      <c r="DJ499">
        <f t="shared" si="164"/>
        <v>0</v>
      </c>
      <c r="DK499">
        <v>0</v>
      </c>
      <c r="DL499" t="s">
        <v>3</v>
      </c>
      <c r="DM499">
        <v>0</v>
      </c>
      <c r="DN499" t="s">
        <v>3</v>
      </c>
      <c r="DO499">
        <v>0</v>
      </c>
    </row>
    <row r="500" spans="1:119" x14ac:dyDescent="0.2">
      <c r="A500">
        <f>ROW(Source!A400)</f>
        <v>400</v>
      </c>
      <c r="B500">
        <v>61617792</v>
      </c>
      <c r="C500">
        <v>61619469</v>
      </c>
      <c r="D500">
        <v>56220121</v>
      </c>
      <c r="E500">
        <v>108</v>
      </c>
      <c r="F500">
        <v>1</v>
      </c>
      <c r="G500">
        <v>1</v>
      </c>
      <c r="H500">
        <v>3</v>
      </c>
      <c r="I500" t="s">
        <v>537</v>
      </c>
      <c r="J500" t="s">
        <v>3</v>
      </c>
      <c r="K500" t="s">
        <v>538</v>
      </c>
      <c r="L500">
        <v>1348</v>
      </c>
      <c r="N500">
        <v>1009</v>
      </c>
      <c r="O500" t="s">
        <v>59</v>
      </c>
      <c r="P500" t="s">
        <v>59</v>
      </c>
      <c r="Q500">
        <v>1000</v>
      </c>
      <c r="W500">
        <v>0</v>
      </c>
      <c r="X500">
        <v>1613753229</v>
      </c>
      <c r="Y500">
        <f t="shared" si="143"/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1</v>
      </c>
      <c r="AJ500">
        <v>1</v>
      </c>
      <c r="AK500">
        <v>1</v>
      </c>
      <c r="AL500">
        <v>1</v>
      </c>
      <c r="AM500">
        <v>-2</v>
      </c>
      <c r="AN500">
        <v>1</v>
      </c>
      <c r="AO500">
        <v>0</v>
      </c>
      <c r="AP500">
        <v>1</v>
      </c>
      <c r="AQ500">
        <v>1</v>
      </c>
      <c r="AR500">
        <v>0</v>
      </c>
      <c r="AS500" t="s">
        <v>3</v>
      </c>
      <c r="AT500">
        <v>0</v>
      </c>
      <c r="AU500" t="s">
        <v>3</v>
      </c>
      <c r="AV500">
        <v>0</v>
      </c>
      <c r="AW500">
        <v>2</v>
      </c>
      <c r="AX500">
        <v>61619501</v>
      </c>
      <c r="AY500">
        <v>1</v>
      </c>
      <c r="AZ500">
        <v>0</v>
      </c>
      <c r="BA500">
        <v>508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CV500">
        <v>0</v>
      </c>
      <c r="CW500">
        <v>0</v>
      </c>
      <c r="CX500">
        <f>ROUND(Y500*Source!I400,7)</f>
        <v>0</v>
      </c>
      <c r="CY500">
        <f t="shared" si="161"/>
        <v>0</v>
      </c>
      <c r="CZ500">
        <f t="shared" si="162"/>
        <v>0</v>
      </c>
      <c r="DA500">
        <f t="shared" si="163"/>
        <v>1</v>
      </c>
      <c r="DB500">
        <f t="shared" si="144"/>
        <v>0</v>
      </c>
      <c r="DC500">
        <f t="shared" si="145"/>
        <v>0</v>
      </c>
      <c r="DD500" t="s">
        <v>3</v>
      </c>
      <c r="DE500" t="s">
        <v>3</v>
      </c>
      <c r="DF500">
        <f>ROUND(ROUND(AE500,2)*CX500,2)</f>
        <v>0</v>
      </c>
      <c r="DG500">
        <f t="shared" si="160"/>
        <v>0</v>
      </c>
      <c r="DH500">
        <f t="shared" si="147"/>
        <v>0</v>
      </c>
      <c r="DI500">
        <f t="shared" si="148"/>
        <v>0</v>
      </c>
      <c r="DJ500">
        <f t="shared" si="164"/>
        <v>0</v>
      </c>
      <c r="DK500">
        <v>0</v>
      </c>
      <c r="DL500" t="s">
        <v>3</v>
      </c>
      <c r="DM500">
        <v>0</v>
      </c>
      <c r="DN500" t="s">
        <v>3</v>
      </c>
      <c r="DO500">
        <v>0</v>
      </c>
    </row>
    <row r="501" spans="1:119" x14ac:dyDescent="0.2">
      <c r="A501">
        <f>ROW(Source!A400)</f>
        <v>400</v>
      </c>
      <c r="B501">
        <v>61617792</v>
      </c>
      <c r="C501">
        <v>61619469</v>
      </c>
      <c r="D501">
        <v>56610096</v>
      </c>
      <c r="E501">
        <v>1</v>
      </c>
      <c r="F501">
        <v>1</v>
      </c>
      <c r="G501">
        <v>1</v>
      </c>
      <c r="H501">
        <v>3</v>
      </c>
      <c r="I501" t="s">
        <v>606</v>
      </c>
      <c r="J501" t="s">
        <v>607</v>
      </c>
      <c r="K501" t="s">
        <v>608</v>
      </c>
      <c r="L501">
        <v>1348</v>
      </c>
      <c r="N501">
        <v>1009</v>
      </c>
      <c r="O501" t="s">
        <v>59</v>
      </c>
      <c r="P501" t="s">
        <v>59</v>
      </c>
      <c r="Q501">
        <v>1000</v>
      </c>
      <c r="W501">
        <v>0</v>
      </c>
      <c r="X501">
        <v>678890941</v>
      </c>
      <c r="Y501">
        <f t="shared" si="143"/>
        <v>4.0000000000000002E-4</v>
      </c>
      <c r="AA501">
        <v>79645.009999999995</v>
      </c>
      <c r="AB501">
        <v>0</v>
      </c>
      <c r="AC501">
        <v>0</v>
      </c>
      <c r="AD501">
        <v>0</v>
      </c>
      <c r="AE501">
        <v>61265.39</v>
      </c>
      <c r="AF501">
        <v>0</v>
      </c>
      <c r="AG501">
        <v>0</v>
      </c>
      <c r="AH501">
        <v>0</v>
      </c>
      <c r="AI501">
        <v>1.3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3</v>
      </c>
      <c r="AT501">
        <v>4.0000000000000002E-4</v>
      </c>
      <c r="AU501" t="s">
        <v>3</v>
      </c>
      <c r="AV501">
        <v>0</v>
      </c>
      <c r="AW501">
        <v>2</v>
      </c>
      <c r="AX501">
        <v>61619502</v>
      </c>
      <c r="AY501">
        <v>1</v>
      </c>
      <c r="AZ501">
        <v>0</v>
      </c>
      <c r="BA501">
        <v>509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24.506156000000001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24.506156000000001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ROUND(Y501*Source!I400,7)</f>
        <v>4.0000000000000002E-4</v>
      </c>
      <c r="CY501">
        <f t="shared" si="161"/>
        <v>79645.009999999995</v>
      </c>
      <c r="CZ501">
        <f t="shared" si="162"/>
        <v>61265.39</v>
      </c>
      <c r="DA501">
        <f t="shared" si="163"/>
        <v>1.3</v>
      </c>
      <c r="DB501">
        <f t="shared" si="144"/>
        <v>24.51</v>
      </c>
      <c r="DC501">
        <f t="shared" si="145"/>
        <v>0</v>
      </c>
      <c r="DD501" t="s">
        <v>3</v>
      </c>
      <c r="DE501" t="s">
        <v>3</v>
      </c>
      <c r="DF501">
        <f>ROUND(ROUND(AE501*AI501,2)*CX501,2)</f>
        <v>31.86</v>
      </c>
      <c r="DG501">
        <f t="shared" si="160"/>
        <v>0</v>
      </c>
      <c r="DH501">
        <f t="shared" si="147"/>
        <v>0</v>
      </c>
      <c r="DI501">
        <f t="shared" si="148"/>
        <v>0</v>
      </c>
      <c r="DJ501">
        <f t="shared" si="164"/>
        <v>31.86</v>
      </c>
      <c r="DK501">
        <v>0</v>
      </c>
      <c r="DL501" t="s">
        <v>3</v>
      </c>
      <c r="DM501">
        <v>0</v>
      </c>
      <c r="DN501" t="s">
        <v>3</v>
      </c>
      <c r="DO501">
        <v>0</v>
      </c>
    </row>
    <row r="502" spans="1:119" x14ac:dyDescent="0.2">
      <c r="A502">
        <f>ROW(Source!A400)</f>
        <v>400</v>
      </c>
      <c r="B502">
        <v>61617792</v>
      </c>
      <c r="C502">
        <v>61619469</v>
      </c>
      <c r="D502">
        <v>56610133</v>
      </c>
      <c r="E502">
        <v>1</v>
      </c>
      <c r="F502">
        <v>1</v>
      </c>
      <c r="G502">
        <v>1</v>
      </c>
      <c r="H502">
        <v>3</v>
      </c>
      <c r="I502" t="s">
        <v>539</v>
      </c>
      <c r="J502" t="s">
        <v>540</v>
      </c>
      <c r="K502" t="s">
        <v>541</v>
      </c>
      <c r="L502">
        <v>1348</v>
      </c>
      <c r="N502">
        <v>1009</v>
      </c>
      <c r="O502" t="s">
        <v>59</v>
      </c>
      <c r="P502" t="s">
        <v>59</v>
      </c>
      <c r="Q502">
        <v>1000</v>
      </c>
      <c r="W502">
        <v>0</v>
      </c>
      <c r="X502">
        <v>-548549702</v>
      </c>
      <c r="Y502">
        <f t="shared" si="143"/>
        <v>1E-4</v>
      </c>
      <c r="AA502">
        <v>86422.66</v>
      </c>
      <c r="AB502">
        <v>0</v>
      </c>
      <c r="AC502">
        <v>0</v>
      </c>
      <c r="AD502">
        <v>0</v>
      </c>
      <c r="AE502">
        <v>80020.98</v>
      </c>
      <c r="AF502">
        <v>0</v>
      </c>
      <c r="AG502">
        <v>0</v>
      </c>
      <c r="AH502">
        <v>0</v>
      </c>
      <c r="AI502">
        <v>1.08</v>
      </c>
      <c r="AJ502">
        <v>1</v>
      </c>
      <c r="AK502">
        <v>1</v>
      </c>
      <c r="AL502">
        <v>1</v>
      </c>
      <c r="AM502">
        <v>2</v>
      </c>
      <c r="AN502">
        <v>0</v>
      </c>
      <c r="AO502">
        <v>0</v>
      </c>
      <c r="AP502">
        <v>1</v>
      </c>
      <c r="AQ502">
        <v>1</v>
      </c>
      <c r="AR502">
        <v>0</v>
      </c>
      <c r="AS502" t="s">
        <v>3</v>
      </c>
      <c r="AT502">
        <v>1E-4</v>
      </c>
      <c r="AU502" t="s">
        <v>3</v>
      </c>
      <c r="AV502">
        <v>0</v>
      </c>
      <c r="AW502">
        <v>2</v>
      </c>
      <c r="AX502">
        <v>61619503</v>
      </c>
      <c r="AY502">
        <v>1</v>
      </c>
      <c r="AZ502">
        <v>0</v>
      </c>
      <c r="BA502">
        <v>510</v>
      </c>
      <c r="BB502">
        <v>1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8.0020980000000002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1</v>
      </c>
      <c r="BQ502">
        <v>8.0020980000000002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1</v>
      </c>
      <c r="CV502">
        <v>0</v>
      </c>
      <c r="CW502">
        <v>0</v>
      </c>
      <c r="CX502">
        <f>ROUND(Y502*Source!I400,7)</f>
        <v>1E-4</v>
      </c>
      <c r="CY502">
        <f t="shared" si="161"/>
        <v>86422.66</v>
      </c>
      <c r="CZ502">
        <f t="shared" si="162"/>
        <v>80020.98</v>
      </c>
      <c r="DA502">
        <f t="shared" si="163"/>
        <v>1.08</v>
      </c>
      <c r="DB502">
        <f t="shared" si="144"/>
        <v>8</v>
      </c>
      <c r="DC502">
        <f t="shared" si="145"/>
        <v>0</v>
      </c>
      <c r="DD502" t="s">
        <v>3</v>
      </c>
      <c r="DE502" t="s">
        <v>3</v>
      </c>
      <c r="DF502">
        <f>ROUND(ROUND(AE502*AI502,2)*CX502,2)</f>
        <v>8.64</v>
      </c>
      <c r="DG502">
        <f t="shared" si="160"/>
        <v>0</v>
      </c>
      <c r="DH502">
        <f t="shared" si="147"/>
        <v>0</v>
      </c>
      <c r="DI502">
        <f t="shared" si="148"/>
        <v>0</v>
      </c>
      <c r="DJ502">
        <f t="shared" si="164"/>
        <v>8.64</v>
      </c>
      <c r="DK502">
        <v>0</v>
      </c>
      <c r="DL502" t="s">
        <v>3</v>
      </c>
      <c r="DM502">
        <v>0</v>
      </c>
      <c r="DN502" t="s">
        <v>3</v>
      </c>
      <c r="DO502">
        <v>0</v>
      </c>
    </row>
    <row r="503" spans="1:119" x14ac:dyDescent="0.2">
      <c r="A503">
        <f>ROW(Source!A400)</f>
        <v>400</v>
      </c>
      <c r="B503">
        <v>61617792</v>
      </c>
      <c r="C503">
        <v>61619469</v>
      </c>
      <c r="D503">
        <v>56622775</v>
      </c>
      <c r="E503">
        <v>1</v>
      </c>
      <c r="F503">
        <v>1</v>
      </c>
      <c r="G503">
        <v>1</v>
      </c>
      <c r="H503">
        <v>3</v>
      </c>
      <c r="I503" t="s">
        <v>235</v>
      </c>
      <c r="J503" t="s">
        <v>237</v>
      </c>
      <c r="K503" t="s">
        <v>236</v>
      </c>
      <c r="L503">
        <v>1425</v>
      </c>
      <c r="N503">
        <v>1013</v>
      </c>
      <c r="O503" t="s">
        <v>169</v>
      </c>
      <c r="P503" t="s">
        <v>169</v>
      </c>
      <c r="Q503">
        <v>1</v>
      </c>
      <c r="W503">
        <v>0</v>
      </c>
      <c r="X503">
        <v>359643171</v>
      </c>
      <c r="Y503">
        <f t="shared" si="143"/>
        <v>0.06</v>
      </c>
      <c r="AA503">
        <v>1310.3</v>
      </c>
      <c r="AB503">
        <v>0</v>
      </c>
      <c r="AC503">
        <v>0</v>
      </c>
      <c r="AD503">
        <v>0</v>
      </c>
      <c r="AE503">
        <v>1031.73</v>
      </c>
      <c r="AF503">
        <v>0</v>
      </c>
      <c r="AG503">
        <v>0</v>
      </c>
      <c r="AH503">
        <v>0</v>
      </c>
      <c r="AI503">
        <v>1.27</v>
      </c>
      <c r="AJ503">
        <v>1</v>
      </c>
      <c r="AK503">
        <v>1</v>
      </c>
      <c r="AL503">
        <v>1</v>
      </c>
      <c r="AM503">
        <v>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3</v>
      </c>
      <c r="AT503">
        <v>0.06</v>
      </c>
      <c r="AU503" t="s">
        <v>3</v>
      </c>
      <c r="AV503">
        <v>0</v>
      </c>
      <c r="AW503">
        <v>2</v>
      </c>
      <c r="AX503">
        <v>61619504</v>
      </c>
      <c r="AY503">
        <v>1</v>
      </c>
      <c r="AZ503">
        <v>0</v>
      </c>
      <c r="BA503">
        <v>511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61.903799999999997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1</v>
      </c>
      <c r="BQ503">
        <v>61.903799999999997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1</v>
      </c>
      <c r="CV503">
        <v>0</v>
      </c>
      <c r="CW503">
        <v>0</v>
      </c>
      <c r="CX503">
        <f>ROUND(Y503*Source!I400,7)</f>
        <v>0.06</v>
      </c>
      <c r="CY503">
        <f t="shared" si="161"/>
        <v>1310.3</v>
      </c>
      <c r="CZ503">
        <f t="shared" si="162"/>
        <v>1031.73</v>
      </c>
      <c r="DA503">
        <f t="shared" si="163"/>
        <v>1.27</v>
      </c>
      <c r="DB503">
        <f t="shared" si="144"/>
        <v>61.9</v>
      </c>
      <c r="DC503">
        <f t="shared" si="145"/>
        <v>0</v>
      </c>
      <c r="DD503" t="s">
        <v>3</v>
      </c>
      <c r="DE503" t="s">
        <v>3</v>
      </c>
      <c r="DF503">
        <f>ROUND(ROUND(AE503*AI503,2)*CX503,2)</f>
        <v>78.62</v>
      </c>
      <c r="DG503">
        <f t="shared" si="160"/>
        <v>0</v>
      </c>
      <c r="DH503">
        <f t="shared" si="147"/>
        <v>0</v>
      </c>
      <c r="DI503">
        <f t="shared" si="148"/>
        <v>0</v>
      </c>
      <c r="DJ503">
        <f t="shared" si="164"/>
        <v>78.62</v>
      </c>
      <c r="DK503">
        <v>0</v>
      </c>
      <c r="DL503" t="s">
        <v>3</v>
      </c>
      <c r="DM503">
        <v>0</v>
      </c>
      <c r="DN503" t="s">
        <v>3</v>
      </c>
      <c r="DO503">
        <v>0</v>
      </c>
    </row>
    <row r="504" spans="1:119" x14ac:dyDescent="0.2">
      <c r="A504">
        <f>ROW(Source!A400)</f>
        <v>400</v>
      </c>
      <c r="B504">
        <v>61617792</v>
      </c>
      <c r="C504">
        <v>61619469</v>
      </c>
      <c r="D504">
        <v>56222457</v>
      </c>
      <c r="E504">
        <v>108</v>
      </c>
      <c r="F504">
        <v>1</v>
      </c>
      <c r="G504">
        <v>1</v>
      </c>
      <c r="H504">
        <v>3</v>
      </c>
      <c r="I504" t="s">
        <v>545</v>
      </c>
      <c r="J504" t="s">
        <v>3</v>
      </c>
      <c r="K504" t="s">
        <v>660</v>
      </c>
      <c r="L504">
        <v>1371</v>
      </c>
      <c r="N504">
        <v>1013</v>
      </c>
      <c r="O504" t="s">
        <v>22</v>
      </c>
      <c r="P504" t="s">
        <v>22</v>
      </c>
      <c r="Q504">
        <v>1</v>
      </c>
      <c r="W504">
        <v>0</v>
      </c>
      <c r="X504">
        <v>-950997571</v>
      </c>
      <c r="Y504">
        <f t="shared" si="143"/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1</v>
      </c>
      <c r="AO504">
        <v>0</v>
      </c>
      <c r="AP504">
        <v>1</v>
      </c>
      <c r="AQ504">
        <v>1</v>
      </c>
      <c r="AR504">
        <v>0</v>
      </c>
      <c r="AS504" t="s">
        <v>3</v>
      </c>
      <c r="AT504">
        <v>0</v>
      </c>
      <c r="AU504" t="s">
        <v>3</v>
      </c>
      <c r="AV504">
        <v>0</v>
      </c>
      <c r="AW504">
        <v>2</v>
      </c>
      <c r="AX504">
        <v>61619505</v>
      </c>
      <c r="AY504">
        <v>1</v>
      </c>
      <c r="AZ504">
        <v>0</v>
      </c>
      <c r="BA504">
        <v>512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ROUND(Y504*Source!I400,7)</f>
        <v>0</v>
      </c>
      <c r="CY504">
        <f t="shared" si="161"/>
        <v>0</v>
      </c>
      <c r="CZ504">
        <f t="shared" si="162"/>
        <v>0</v>
      </c>
      <c r="DA504">
        <f t="shared" si="163"/>
        <v>1</v>
      </c>
      <c r="DB504">
        <f t="shared" si="144"/>
        <v>0</v>
      </c>
      <c r="DC504">
        <f t="shared" si="145"/>
        <v>0</v>
      </c>
      <c r="DD504" t="s">
        <v>3</v>
      </c>
      <c r="DE504" t="s">
        <v>3</v>
      </c>
      <c r="DF504">
        <f t="shared" ref="DF504:DF530" si="165">ROUND(ROUND(AE504,2)*CX504,2)</f>
        <v>0</v>
      </c>
      <c r="DG504">
        <f t="shared" si="160"/>
        <v>0</v>
      </c>
      <c r="DH504">
        <f t="shared" si="147"/>
        <v>0</v>
      </c>
      <c r="DI504">
        <f t="shared" si="148"/>
        <v>0</v>
      </c>
      <c r="DJ504">
        <f t="shared" si="164"/>
        <v>0</v>
      </c>
      <c r="DK504">
        <v>0</v>
      </c>
      <c r="DL504" t="s">
        <v>3</v>
      </c>
      <c r="DM504">
        <v>0</v>
      </c>
      <c r="DN504" t="s">
        <v>3</v>
      </c>
      <c r="DO504">
        <v>0</v>
      </c>
    </row>
    <row r="505" spans="1:119" x14ac:dyDescent="0.2">
      <c r="A505">
        <f>ROW(Source!A400)</f>
        <v>400</v>
      </c>
      <c r="B505">
        <v>61617792</v>
      </c>
      <c r="C505">
        <v>61619469</v>
      </c>
      <c r="D505">
        <v>56222471</v>
      </c>
      <c r="E505">
        <v>108</v>
      </c>
      <c r="F505">
        <v>1</v>
      </c>
      <c r="G505">
        <v>1</v>
      </c>
      <c r="H505">
        <v>3</v>
      </c>
      <c r="I505" t="s">
        <v>665</v>
      </c>
      <c r="J505" t="s">
        <v>3</v>
      </c>
      <c r="K505" t="s">
        <v>548</v>
      </c>
      <c r="L505">
        <v>1346</v>
      </c>
      <c r="N505">
        <v>1009</v>
      </c>
      <c r="O505" t="s">
        <v>525</v>
      </c>
      <c r="P505" t="s">
        <v>525</v>
      </c>
      <c r="Q505">
        <v>1</v>
      </c>
      <c r="W505">
        <v>0</v>
      </c>
      <c r="X505">
        <v>-1307724210</v>
      </c>
      <c r="Y505">
        <f t="shared" ref="Y505:Y568" si="166">AT505</f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1</v>
      </c>
      <c r="AO505">
        <v>0</v>
      </c>
      <c r="AP505">
        <v>1</v>
      </c>
      <c r="AQ505">
        <v>1</v>
      </c>
      <c r="AR505">
        <v>0</v>
      </c>
      <c r="AS505" t="s">
        <v>3</v>
      </c>
      <c r="AT505">
        <v>0</v>
      </c>
      <c r="AU505" t="s">
        <v>3</v>
      </c>
      <c r="AV505">
        <v>0</v>
      </c>
      <c r="AW505">
        <v>2</v>
      </c>
      <c r="AX505">
        <v>61619506</v>
      </c>
      <c r="AY505">
        <v>1</v>
      </c>
      <c r="AZ505">
        <v>0</v>
      </c>
      <c r="BA505">
        <v>513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V505">
        <v>0</v>
      </c>
      <c r="CW505">
        <v>0</v>
      </c>
      <c r="CX505">
        <f>ROUND(Y505*Source!I400,7)</f>
        <v>0</v>
      </c>
      <c r="CY505">
        <f t="shared" si="161"/>
        <v>0</v>
      </c>
      <c r="CZ505">
        <f t="shared" si="162"/>
        <v>0</v>
      </c>
      <c r="DA505">
        <f t="shared" si="163"/>
        <v>1</v>
      </c>
      <c r="DB505">
        <f t="shared" ref="DB505:DB568" si="167">ROUND(ROUND(AT505*CZ505,2),6)</f>
        <v>0</v>
      </c>
      <c r="DC505">
        <f t="shared" ref="DC505:DC568" si="168">ROUND(ROUND(AT505*AG505,2),6)</f>
        <v>0</v>
      </c>
      <c r="DD505" t="s">
        <v>3</v>
      </c>
      <c r="DE505" t="s">
        <v>3</v>
      </c>
      <c r="DF505">
        <f t="shared" si="165"/>
        <v>0</v>
      </c>
      <c r="DG505">
        <f t="shared" si="160"/>
        <v>0</v>
      </c>
      <c r="DH505">
        <f t="shared" si="147"/>
        <v>0</v>
      </c>
      <c r="DI505">
        <f t="shared" si="148"/>
        <v>0</v>
      </c>
      <c r="DJ505">
        <f t="shared" si="164"/>
        <v>0</v>
      </c>
      <c r="DK505">
        <v>0</v>
      </c>
      <c r="DL505" t="s">
        <v>3</v>
      </c>
      <c r="DM505">
        <v>0</v>
      </c>
      <c r="DN505" t="s">
        <v>3</v>
      </c>
      <c r="DO505">
        <v>0</v>
      </c>
    </row>
    <row r="506" spans="1:119" x14ac:dyDescent="0.2">
      <c r="A506">
        <f>ROW(Source!A400)</f>
        <v>400</v>
      </c>
      <c r="B506">
        <v>61617792</v>
      </c>
      <c r="C506">
        <v>61619469</v>
      </c>
      <c r="D506">
        <v>56222481</v>
      </c>
      <c r="E506">
        <v>108</v>
      </c>
      <c r="F506">
        <v>1</v>
      </c>
      <c r="G506">
        <v>1</v>
      </c>
      <c r="H506">
        <v>3</v>
      </c>
      <c r="I506" t="s">
        <v>640</v>
      </c>
      <c r="J506" t="s">
        <v>3</v>
      </c>
      <c r="K506" t="s">
        <v>548</v>
      </c>
      <c r="L506">
        <v>1346</v>
      </c>
      <c r="N506">
        <v>1009</v>
      </c>
      <c r="O506" t="s">
        <v>525</v>
      </c>
      <c r="P506" t="s">
        <v>525</v>
      </c>
      <c r="Q506">
        <v>1</v>
      </c>
      <c r="W506">
        <v>0</v>
      </c>
      <c r="X506">
        <v>644915416</v>
      </c>
      <c r="Y506">
        <f t="shared" si="166"/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1</v>
      </c>
      <c r="AO506">
        <v>0</v>
      </c>
      <c r="AP506">
        <v>1</v>
      </c>
      <c r="AQ506">
        <v>1</v>
      </c>
      <c r="AR506">
        <v>0</v>
      </c>
      <c r="AS506" t="s">
        <v>3</v>
      </c>
      <c r="AT506">
        <v>0</v>
      </c>
      <c r="AU506" t="s">
        <v>3</v>
      </c>
      <c r="AV506">
        <v>0</v>
      </c>
      <c r="AW506">
        <v>2</v>
      </c>
      <c r="AX506">
        <v>61619507</v>
      </c>
      <c r="AY506">
        <v>1</v>
      </c>
      <c r="AZ506">
        <v>0</v>
      </c>
      <c r="BA506">
        <v>514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CV506">
        <v>0</v>
      </c>
      <c r="CW506">
        <v>0</v>
      </c>
      <c r="CX506">
        <f>ROUND(Y506*Source!I400,7)</f>
        <v>0</v>
      </c>
      <c r="CY506">
        <f t="shared" si="161"/>
        <v>0</v>
      </c>
      <c r="CZ506">
        <f t="shared" si="162"/>
        <v>0</v>
      </c>
      <c r="DA506">
        <f t="shared" si="163"/>
        <v>1</v>
      </c>
      <c r="DB506">
        <f t="shared" si="167"/>
        <v>0</v>
      </c>
      <c r="DC506">
        <f t="shared" si="168"/>
        <v>0</v>
      </c>
      <c r="DD506" t="s">
        <v>3</v>
      </c>
      <c r="DE506" t="s">
        <v>3</v>
      </c>
      <c r="DF506">
        <f t="shared" si="165"/>
        <v>0</v>
      </c>
      <c r="DG506">
        <f t="shared" si="160"/>
        <v>0</v>
      </c>
      <c r="DH506">
        <f t="shared" si="147"/>
        <v>0</v>
      </c>
      <c r="DI506">
        <f t="shared" si="148"/>
        <v>0</v>
      </c>
      <c r="DJ506">
        <f t="shared" si="164"/>
        <v>0</v>
      </c>
      <c r="DK506">
        <v>0</v>
      </c>
      <c r="DL506" t="s">
        <v>3</v>
      </c>
      <c r="DM506">
        <v>0</v>
      </c>
      <c r="DN506" t="s">
        <v>3</v>
      </c>
      <c r="DO506">
        <v>0</v>
      </c>
    </row>
    <row r="507" spans="1:119" x14ac:dyDescent="0.2">
      <c r="A507">
        <f>ROW(Source!A400)</f>
        <v>400</v>
      </c>
      <c r="B507">
        <v>61617792</v>
      </c>
      <c r="C507">
        <v>61619469</v>
      </c>
      <c r="D507">
        <v>56222504</v>
      </c>
      <c r="E507">
        <v>108</v>
      </c>
      <c r="F507">
        <v>1</v>
      </c>
      <c r="G507">
        <v>1</v>
      </c>
      <c r="H507">
        <v>3</v>
      </c>
      <c r="I507" t="s">
        <v>661</v>
      </c>
      <c r="J507" t="s">
        <v>3</v>
      </c>
      <c r="K507" t="s">
        <v>662</v>
      </c>
      <c r="L507">
        <v>1371</v>
      </c>
      <c r="N507">
        <v>1013</v>
      </c>
      <c r="O507" t="s">
        <v>22</v>
      </c>
      <c r="P507" t="s">
        <v>22</v>
      </c>
      <c r="Q507">
        <v>1</v>
      </c>
      <c r="W507">
        <v>0</v>
      </c>
      <c r="X507">
        <v>-320198552</v>
      </c>
      <c r="Y507">
        <f t="shared" si="166"/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1</v>
      </c>
      <c r="AO507">
        <v>0</v>
      </c>
      <c r="AP507">
        <v>1</v>
      </c>
      <c r="AQ507">
        <v>1</v>
      </c>
      <c r="AR507">
        <v>0</v>
      </c>
      <c r="AS507" t="s">
        <v>3</v>
      </c>
      <c r="AT507">
        <v>0</v>
      </c>
      <c r="AU507" t="s">
        <v>3</v>
      </c>
      <c r="AV507">
        <v>0</v>
      </c>
      <c r="AW507">
        <v>2</v>
      </c>
      <c r="AX507">
        <v>61619508</v>
      </c>
      <c r="AY507">
        <v>1</v>
      </c>
      <c r="AZ507">
        <v>0</v>
      </c>
      <c r="BA507">
        <v>515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V507">
        <v>0</v>
      </c>
      <c r="CW507">
        <v>0</v>
      </c>
      <c r="CX507">
        <f>ROUND(Y507*Source!I400,7)</f>
        <v>0</v>
      </c>
      <c r="CY507">
        <f t="shared" si="161"/>
        <v>0</v>
      </c>
      <c r="CZ507">
        <f t="shared" si="162"/>
        <v>0</v>
      </c>
      <c r="DA507">
        <f t="shared" si="163"/>
        <v>1</v>
      </c>
      <c r="DB507">
        <f t="shared" si="167"/>
        <v>0</v>
      </c>
      <c r="DC507">
        <f t="shared" si="168"/>
        <v>0</v>
      </c>
      <c r="DD507" t="s">
        <v>3</v>
      </c>
      <c r="DE507" t="s">
        <v>3</v>
      </c>
      <c r="DF507">
        <f t="shared" si="165"/>
        <v>0</v>
      </c>
      <c r="DG507">
        <f t="shared" si="160"/>
        <v>0</v>
      </c>
      <c r="DH507">
        <f t="shared" si="147"/>
        <v>0</v>
      </c>
      <c r="DI507">
        <f t="shared" si="148"/>
        <v>0</v>
      </c>
      <c r="DJ507">
        <f t="shared" si="164"/>
        <v>0</v>
      </c>
      <c r="DK507">
        <v>0</v>
      </c>
      <c r="DL507" t="s">
        <v>3</v>
      </c>
      <c r="DM507">
        <v>0</v>
      </c>
      <c r="DN507" t="s">
        <v>3</v>
      </c>
      <c r="DO507">
        <v>0</v>
      </c>
    </row>
    <row r="508" spans="1:119" x14ac:dyDescent="0.2">
      <c r="A508">
        <f>ROW(Source!A400)</f>
        <v>400</v>
      </c>
      <c r="B508">
        <v>61617792</v>
      </c>
      <c r="C508">
        <v>61619469</v>
      </c>
      <c r="D508">
        <v>56222508</v>
      </c>
      <c r="E508">
        <v>108</v>
      </c>
      <c r="F508">
        <v>1</v>
      </c>
      <c r="G508">
        <v>1</v>
      </c>
      <c r="H508">
        <v>3</v>
      </c>
      <c r="I508" t="s">
        <v>663</v>
      </c>
      <c r="J508" t="s">
        <v>3</v>
      </c>
      <c r="K508" t="s">
        <v>664</v>
      </c>
      <c r="L508">
        <v>1371</v>
      </c>
      <c r="N508">
        <v>1013</v>
      </c>
      <c r="O508" t="s">
        <v>22</v>
      </c>
      <c r="P508" t="s">
        <v>22</v>
      </c>
      <c r="Q508">
        <v>1</v>
      </c>
      <c r="W508">
        <v>0</v>
      </c>
      <c r="X508">
        <v>326010188</v>
      </c>
      <c r="Y508">
        <f t="shared" si="166"/>
        <v>0.1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1</v>
      </c>
      <c r="AJ508">
        <v>1</v>
      </c>
      <c r="AK508">
        <v>1</v>
      </c>
      <c r="AL508">
        <v>1</v>
      </c>
      <c r="AM508">
        <v>-2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3</v>
      </c>
      <c r="AT508">
        <v>0.1</v>
      </c>
      <c r="AU508" t="s">
        <v>3</v>
      </c>
      <c r="AV508">
        <v>0</v>
      </c>
      <c r="AW508">
        <v>2</v>
      </c>
      <c r="AX508">
        <v>61619509</v>
      </c>
      <c r="AY508">
        <v>1</v>
      </c>
      <c r="AZ508">
        <v>0</v>
      </c>
      <c r="BA508">
        <v>516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ROUND(Y508*Source!I400,7)</f>
        <v>0.1</v>
      </c>
      <c r="CY508">
        <f t="shared" si="161"/>
        <v>0</v>
      </c>
      <c r="CZ508">
        <f t="shared" si="162"/>
        <v>0</v>
      </c>
      <c r="DA508">
        <f t="shared" si="163"/>
        <v>1</v>
      </c>
      <c r="DB508">
        <f t="shared" si="167"/>
        <v>0</v>
      </c>
      <c r="DC508">
        <f t="shared" si="168"/>
        <v>0</v>
      </c>
      <c r="DD508" t="s">
        <v>3</v>
      </c>
      <c r="DE508" t="s">
        <v>3</v>
      </c>
      <c r="DF508">
        <f t="shared" si="165"/>
        <v>0</v>
      </c>
      <c r="DG508">
        <f t="shared" si="160"/>
        <v>0</v>
      </c>
      <c r="DH508">
        <f t="shared" si="147"/>
        <v>0</v>
      </c>
      <c r="DI508">
        <f t="shared" si="148"/>
        <v>0</v>
      </c>
      <c r="DJ508">
        <f t="shared" si="164"/>
        <v>0</v>
      </c>
      <c r="DK508">
        <v>0</v>
      </c>
      <c r="DL508" t="s">
        <v>3</v>
      </c>
      <c r="DM508">
        <v>0</v>
      </c>
      <c r="DN508" t="s">
        <v>3</v>
      </c>
      <c r="DO508">
        <v>0</v>
      </c>
    </row>
    <row r="509" spans="1:119" x14ac:dyDescent="0.2">
      <c r="A509">
        <f>ROW(Source!A401)</f>
        <v>401</v>
      </c>
      <c r="B509">
        <v>61617792</v>
      </c>
      <c r="C509">
        <v>61619510</v>
      </c>
      <c r="D509">
        <v>37072767</v>
      </c>
      <c r="E509">
        <v>108</v>
      </c>
      <c r="F509">
        <v>1</v>
      </c>
      <c r="G509">
        <v>1</v>
      </c>
      <c r="H509">
        <v>1</v>
      </c>
      <c r="I509" t="s">
        <v>582</v>
      </c>
      <c r="J509" t="s">
        <v>3</v>
      </c>
      <c r="K509" t="s">
        <v>583</v>
      </c>
      <c r="L509">
        <v>1191</v>
      </c>
      <c r="N509">
        <v>1013</v>
      </c>
      <c r="O509" t="s">
        <v>508</v>
      </c>
      <c r="P509" t="s">
        <v>508</v>
      </c>
      <c r="Q509">
        <v>1</v>
      </c>
      <c r="W509">
        <v>0</v>
      </c>
      <c r="X509">
        <v>-1810713292</v>
      </c>
      <c r="Y509">
        <f t="shared" si="166"/>
        <v>0.21</v>
      </c>
      <c r="AA509">
        <v>0</v>
      </c>
      <c r="AB509">
        <v>0</v>
      </c>
      <c r="AC509">
        <v>0</v>
      </c>
      <c r="AD509">
        <v>424.99</v>
      </c>
      <c r="AE509">
        <v>0</v>
      </c>
      <c r="AF509">
        <v>0</v>
      </c>
      <c r="AG509">
        <v>0</v>
      </c>
      <c r="AH509">
        <v>424.99</v>
      </c>
      <c r="AI509">
        <v>1</v>
      </c>
      <c r="AJ509">
        <v>1</v>
      </c>
      <c r="AK509">
        <v>1</v>
      </c>
      <c r="AL509">
        <v>1</v>
      </c>
      <c r="AM509">
        <v>-2</v>
      </c>
      <c r="AN509">
        <v>0</v>
      </c>
      <c r="AO509">
        <v>0</v>
      </c>
      <c r="AP509">
        <v>0</v>
      </c>
      <c r="AQ509">
        <v>1</v>
      </c>
      <c r="AR509">
        <v>0</v>
      </c>
      <c r="AS509" t="s">
        <v>3</v>
      </c>
      <c r="AT509">
        <v>0.21</v>
      </c>
      <c r="AU509" t="s">
        <v>3</v>
      </c>
      <c r="AV509">
        <v>1</v>
      </c>
      <c r="AW509">
        <v>2</v>
      </c>
      <c r="AX509">
        <v>61619515</v>
      </c>
      <c r="AY509">
        <v>1</v>
      </c>
      <c r="AZ509">
        <v>0</v>
      </c>
      <c r="BA509">
        <v>517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89.247900000000001</v>
      </c>
      <c r="BN509">
        <v>0.21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89.247900000000001</v>
      </c>
      <c r="BU509">
        <v>0.21</v>
      </c>
      <c r="BV509">
        <v>0</v>
      </c>
      <c r="BW509">
        <v>1</v>
      </c>
      <c r="CU509">
        <f>ROUND(AT509*Source!I401*AH509*AL509,2)</f>
        <v>0</v>
      </c>
      <c r="CV509">
        <f>ROUND(Y509*Source!I401,7)</f>
        <v>0</v>
      </c>
      <c r="CW509">
        <v>0</v>
      </c>
      <c r="CX509">
        <f>ROUND(Y509*Source!I401,7)</f>
        <v>0</v>
      </c>
      <c r="CY509">
        <f>AD509</f>
        <v>424.99</v>
      </c>
      <c r="CZ509">
        <f>AH509</f>
        <v>424.99</v>
      </c>
      <c r="DA509">
        <f>AL509</f>
        <v>1</v>
      </c>
      <c r="DB509">
        <f t="shared" si="167"/>
        <v>89.25</v>
      </c>
      <c r="DC509">
        <f t="shared" si="168"/>
        <v>0</v>
      </c>
      <c r="DD509" t="s">
        <v>3</v>
      </c>
      <c r="DE509" t="s">
        <v>3</v>
      </c>
      <c r="DF509">
        <f t="shared" si="165"/>
        <v>0</v>
      </c>
      <c r="DG509">
        <f t="shared" si="160"/>
        <v>0</v>
      </c>
      <c r="DH509">
        <f t="shared" si="147"/>
        <v>0</v>
      </c>
      <c r="DI509">
        <f t="shared" si="148"/>
        <v>0</v>
      </c>
      <c r="DJ509">
        <f>DI509</f>
        <v>0</v>
      </c>
      <c r="DK509">
        <v>1</v>
      </c>
      <c r="DL509" t="s">
        <v>3</v>
      </c>
      <c r="DM509">
        <v>0</v>
      </c>
      <c r="DN509" t="s">
        <v>3</v>
      </c>
      <c r="DO509">
        <v>0</v>
      </c>
    </row>
    <row r="510" spans="1:119" x14ac:dyDescent="0.2">
      <c r="A510">
        <f>ROW(Source!A401)</f>
        <v>401</v>
      </c>
      <c r="B510">
        <v>61617792</v>
      </c>
      <c r="C510">
        <v>61619510</v>
      </c>
      <c r="D510">
        <v>37064876</v>
      </c>
      <c r="E510">
        <v>108</v>
      </c>
      <c r="F510">
        <v>1</v>
      </c>
      <c r="G510">
        <v>1</v>
      </c>
      <c r="H510">
        <v>1</v>
      </c>
      <c r="I510" t="s">
        <v>509</v>
      </c>
      <c r="J510" t="s">
        <v>3</v>
      </c>
      <c r="K510" t="s">
        <v>510</v>
      </c>
      <c r="L510">
        <v>1191</v>
      </c>
      <c r="N510">
        <v>1013</v>
      </c>
      <c r="O510" t="s">
        <v>508</v>
      </c>
      <c r="P510" t="s">
        <v>508</v>
      </c>
      <c r="Q510">
        <v>1</v>
      </c>
      <c r="W510">
        <v>0</v>
      </c>
      <c r="X510">
        <v>-1417349443</v>
      </c>
      <c r="Y510">
        <f t="shared" si="166"/>
        <v>0.27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1</v>
      </c>
      <c r="AJ510">
        <v>1</v>
      </c>
      <c r="AK510">
        <v>1</v>
      </c>
      <c r="AL510">
        <v>1</v>
      </c>
      <c r="AM510">
        <v>-2</v>
      </c>
      <c r="AN510">
        <v>0</v>
      </c>
      <c r="AO510">
        <v>0</v>
      </c>
      <c r="AP510">
        <v>0</v>
      </c>
      <c r="AQ510">
        <v>1</v>
      </c>
      <c r="AR510">
        <v>0</v>
      </c>
      <c r="AS510" t="s">
        <v>3</v>
      </c>
      <c r="AT510">
        <v>0.27</v>
      </c>
      <c r="AU510" t="s">
        <v>3</v>
      </c>
      <c r="AV510">
        <v>2</v>
      </c>
      <c r="AW510">
        <v>2</v>
      </c>
      <c r="AX510">
        <v>61619516</v>
      </c>
      <c r="AY510">
        <v>1</v>
      </c>
      <c r="AZ510">
        <v>0</v>
      </c>
      <c r="BA510">
        <v>518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ROUND(Y510*Source!I401,7)</f>
        <v>0</v>
      </c>
      <c r="CY510">
        <f>AD510</f>
        <v>0</v>
      </c>
      <c r="CZ510">
        <f>AH510</f>
        <v>0</v>
      </c>
      <c r="DA510">
        <f>AL510</f>
        <v>1</v>
      </c>
      <c r="DB510">
        <f t="shared" si="167"/>
        <v>0</v>
      </c>
      <c r="DC510">
        <f t="shared" si="168"/>
        <v>0</v>
      </c>
      <c r="DD510" t="s">
        <v>3</v>
      </c>
      <c r="DE510" t="s">
        <v>3</v>
      </c>
      <c r="DF510">
        <f t="shared" si="165"/>
        <v>0</v>
      </c>
      <c r="DG510">
        <f t="shared" si="160"/>
        <v>0</v>
      </c>
      <c r="DH510">
        <f t="shared" si="147"/>
        <v>0</v>
      </c>
      <c r="DI510">
        <f t="shared" si="148"/>
        <v>0</v>
      </c>
      <c r="DJ510">
        <f>DI510</f>
        <v>0</v>
      </c>
      <c r="DK510">
        <v>0</v>
      </c>
      <c r="DL510" t="s">
        <v>3</v>
      </c>
      <c r="DM510">
        <v>0</v>
      </c>
      <c r="DN510" t="s">
        <v>3</v>
      </c>
      <c r="DO510">
        <v>0</v>
      </c>
    </row>
    <row r="511" spans="1:119" x14ac:dyDescent="0.2">
      <c r="A511">
        <f>ROW(Source!A401)</f>
        <v>401</v>
      </c>
      <c r="B511">
        <v>61617792</v>
      </c>
      <c r="C511">
        <v>61619510</v>
      </c>
      <c r="D511">
        <v>56571417</v>
      </c>
      <c r="E511">
        <v>1</v>
      </c>
      <c r="F511">
        <v>1</v>
      </c>
      <c r="G511">
        <v>1</v>
      </c>
      <c r="H511">
        <v>2</v>
      </c>
      <c r="I511" t="s">
        <v>551</v>
      </c>
      <c r="J511" t="s">
        <v>552</v>
      </c>
      <c r="K511" t="s">
        <v>553</v>
      </c>
      <c r="L511">
        <v>1368</v>
      </c>
      <c r="N511">
        <v>1011</v>
      </c>
      <c r="O511" t="s">
        <v>299</v>
      </c>
      <c r="P511" t="s">
        <v>299</v>
      </c>
      <c r="Q511">
        <v>1</v>
      </c>
      <c r="W511">
        <v>0</v>
      </c>
      <c r="X511">
        <v>-848025172</v>
      </c>
      <c r="Y511">
        <f t="shared" si="166"/>
        <v>0.27</v>
      </c>
      <c r="AA511">
        <v>0</v>
      </c>
      <c r="AB511">
        <v>1406.6</v>
      </c>
      <c r="AC511">
        <v>597.64</v>
      </c>
      <c r="AD511">
        <v>0</v>
      </c>
      <c r="AE511">
        <v>0</v>
      </c>
      <c r="AF511">
        <v>1406.6</v>
      </c>
      <c r="AG511">
        <v>597.64</v>
      </c>
      <c r="AH511">
        <v>0</v>
      </c>
      <c r="AI511">
        <v>1</v>
      </c>
      <c r="AJ511">
        <v>1</v>
      </c>
      <c r="AK511">
        <v>1</v>
      </c>
      <c r="AL511">
        <v>1</v>
      </c>
      <c r="AM511">
        <v>-2</v>
      </c>
      <c r="AN511">
        <v>0</v>
      </c>
      <c r="AO511">
        <v>0</v>
      </c>
      <c r="AP511">
        <v>0</v>
      </c>
      <c r="AQ511">
        <v>1</v>
      </c>
      <c r="AR511">
        <v>0</v>
      </c>
      <c r="AS511" t="s">
        <v>3</v>
      </c>
      <c r="AT511">
        <v>0.27</v>
      </c>
      <c r="AU511" t="s">
        <v>3</v>
      </c>
      <c r="AV511">
        <v>1</v>
      </c>
      <c r="AW511">
        <v>2</v>
      </c>
      <c r="AX511">
        <v>61619517</v>
      </c>
      <c r="AY511">
        <v>1</v>
      </c>
      <c r="AZ511">
        <v>0</v>
      </c>
      <c r="BA511">
        <v>519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379.78199999999998</v>
      </c>
      <c r="BL511">
        <v>161.36279999999999</v>
      </c>
      <c r="BM511">
        <v>0</v>
      </c>
      <c r="BN511">
        <v>0</v>
      </c>
      <c r="BO511">
        <v>0.27</v>
      </c>
      <c r="BP511">
        <v>1</v>
      </c>
      <c r="BQ511">
        <v>0</v>
      </c>
      <c r="BR511">
        <v>379.78199999999998</v>
      </c>
      <c r="BS511">
        <v>161.36279999999999</v>
      </c>
      <c r="BT511">
        <v>0</v>
      </c>
      <c r="BU511">
        <v>0</v>
      </c>
      <c r="BV511">
        <v>0.27</v>
      </c>
      <c r="BW511">
        <v>1</v>
      </c>
      <c r="CV511">
        <v>0</v>
      </c>
      <c r="CW511">
        <f>ROUND(Y511*Source!I401*DO511,7)</f>
        <v>0</v>
      </c>
      <c r="CX511">
        <f>ROUND(Y511*Source!I401,7)</f>
        <v>0</v>
      </c>
      <c r="CY511">
        <f>AB511</f>
        <v>1406.6</v>
      </c>
      <c r="CZ511">
        <f>AF511</f>
        <v>1406.6</v>
      </c>
      <c r="DA511">
        <f>AJ511</f>
        <v>1</v>
      </c>
      <c r="DB511">
        <f t="shared" si="167"/>
        <v>379.78</v>
      </c>
      <c r="DC511">
        <f t="shared" si="168"/>
        <v>161.36000000000001</v>
      </c>
      <c r="DD511" t="s">
        <v>3</v>
      </c>
      <c r="DE511" t="s">
        <v>3</v>
      </c>
      <c r="DF511">
        <f t="shared" si="165"/>
        <v>0</v>
      </c>
      <c r="DG511">
        <f t="shared" si="160"/>
        <v>0</v>
      </c>
      <c r="DH511">
        <f t="shared" si="147"/>
        <v>0</v>
      </c>
      <c r="DI511">
        <f t="shared" si="148"/>
        <v>0</v>
      </c>
      <c r="DJ511">
        <f>DG511+DH511</f>
        <v>0</v>
      </c>
      <c r="DK511">
        <v>1</v>
      </c>
      <c r="DL511" t="s">
        <v>554</v>
      </c>
      <c r="DM511">
        <v>6</v>
      </c>
      <c r="DN511" t="s">
        <v>508</v>
      </c>
      <c r="DO511">
        <v>1</v>
      </c>
    </row>
    <row r="512" spans="1:119" x14ac:dyDescent="0.2">
      <c r="A512">
        <f>ROW(Source!A401)</f>
        <v>401</v>
      </c>
      <c r="B512">
        <v>61617792</v>
      </c>
      <c r="C512">
        <v>61619510</v>
      </c>
      <c r="D512">
        <v>56223463</v>
      </c>
      <c r="E512">
        <v>108</v>
      </c>
      <c r="F512">
        <v>1</v>
      </c>
      <c r="G512">
        <v>1</v>
      </c>
      <c r="H512">
        <v>3</v>
      </c>
      <c r="I512" t="s">
        <v>565</v>
      </c>
      <c r="J512" t="s">
        <v>3</v>
      </c>
      <c r="K512" t="s">
        <v>566</v>
      </c>
      <c r="L512">
        <v>3277935</v>
      </c>
      <c r="N512">
        <v>1013</v>
      </c>
      <c r="O512" t="s">
        <v>567</v>
      </c>
      <c r="P512" t="s">
        <v>567</v>
      </c>
      <c r="Q512">
        <v>1</v>
      </c>
      <c r="W512">
        <v>0</v>
      </c>
      <c r="X512">
        <v>274903907</v>
      </c>
      <c r="Y512">
        <f t="shared" si="166"/>
        <v>2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1</v>
      </c>
      <c r="AJ512">
        <v>1</v>
      </c>
      <c r="AK512">
        <v>1</v>
      </c>
      <c r="AL512">
        <v>1</v>
      </c>
      <c r="AM512">
        <v>-2</v>
      </c>
      <c r="AN512">
        <v>0</v>
      </c>
      <c r="AO512">
        <v>0</v>
      </c>
      <c r="AP512">
        <v>0</v>
      </c>
      <c r="AQ512">
        <v>1</v>
      </c>
      <c r="AR512">
        <v>0</v>
      </c>
      <c r="AS512" t="s">
        <v>3</v>
      </c>
      <c r="AT512">
        <v>2</v>
      </c>
      <c r="AU512" t="s">
        <v>3</v>
      </c>
      <c r="AV512">
        <v>0</v>
      </c>
      <c r="AW512">
        <v>2</v>
      </c>
      <c r="AX512">
        <v>61619518</v>
      </c>
      <c r="AY512">
        <v>1</v>
      </c>
      <c r="AZ512">
        <v>0</v>
      </c>
      <c r="BA512">
        <v>520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ROUND(Y512*Source!I401,7)</f>
        <v>0</v>
      </c>
      <c r="CY512">
        <f>AA512</f>
        <v>0</v>
      </c>
      <c r="CZ512">
        <f>AE512</f>
        <v>0</v>
      </c>
      <c r="DA512">
        <f>AI512</f>
        <v>1</v>
      </c>
      <c r="DB512">
        <f t="shared" si="167"/>
        <v>0</v>
      </c>
      <c r="DC512">
        <f t="shared" si="168"/>
        <v>0</v>
      </c>
      <c r="DD512" t="s">
        <v>3</v>
      </c>
      <c r="DE512" t="s">
        <v>3</v>
      </c>
      <c r="DF512">
        <f t="shared" si="165"/>
        <v>0</v>
      </c>
      <c r="DG512">
        <f t="shared" si="160"/>
        <v>0</v>
      </c>
      <c r="DH512">
        <f t="shared" si="147"/>
        <v>0</v>
      </c>
      <c r="DI512">
        <f t="shared" si="148"/>
        <v>0</v>
      </c>
      <c r="DJ512">
        <f>DF512</f>
        <v>0</v>
      </c>
      <c r="DK512">
        <v>0</v>
      </c>
      <c r="DL512" t="s">
        <v>3</v>
      </c>
      <c r="DM512">
        <v>0</v>
      </c>
      <c r="DN512" t="s">
        <v>3</v>
      </c>
      <c r="DO512">
        <v>0</v>
      </c>
    </row>
    <row r="513" spans="1:119" x14ac:dyDescent="0.2">
      <c r="A513">
        <f>ROW(Source!A402)</f>
        <v>402</v>
      </c>
      <c r="B513">
        <v>61617792</v>
      </c>
      <c r="C513">
        <v>61619519</v>
      </c>
      <c r="D513">
        <v>56217408</v>
      </c>
      <c r="E513">
        <v>108</v>
      </c>
      <c r="F513">
        <v>1</v>
      </c>
      <c r="G513">
        <v>1</v>
      </c>
      <c r="H513">
        <v>1</v>
      </c>
      <c r="I513" t="s">
        <v>609</v>
      </c>
      <c r="J513" t="s">
        <v>3</v>
      </c>
      <c r="K513" t="s">
        <v>610</v>
      </c>
      <c r="L513">
        <v>1369</v>
      </c>
      <c r="N513">
        <v>1013</v>
      </c>
      <c r="O513" t="s">
        <v>611</v>
      </c>
      <c r="P513" t="s">
        <v>611</v>
      </c>
      <c r="Q513">
        <v>1</v>
      </c>
      <c r="W513">
        <v>0</v>
      </c>
      <c r="X513">
        <v>-236928766</v>
      </c>
      <c r="Y513">
        <f t="shared" si="166"/>
        <v>0.91</v>
      </c>
      <c r="AA513">
        <v>0</v>
      </c>
      <c r="AB513">
        <v>0</v>
      </c>
      <c r="AC513">
        <v>0</v>
      </c>
      <c r="AD513">
        <v>361.9</v>
      </c>
      <c r="AE513">
        <v>0</v>
      </c>
      <c r="AF513">
        <v>0</v>
      </c>
      <c r="AG513">
        <v>0</v>
      </c>
      <c r="AH513">
        <v>361.9</v>
      </c>
      <c r="AI513">
        <v>1</v>
      </c>
      <c r="AJ513">
        <v>1</v>
      </c>
      <c r="AK513">
        <v>1</v>
      </c>
      <c r="AL513">
        <v>1</v>
      </c>
      <c r="AM513">
        <v>-2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3</v>
      </c>
      <c r="AT513">
        <v>0.91</v>
      </c>
      <c r="AU513" t="s">
        <v>3</v>
      </c>
      <c r="AV513">
        <v>1</v>
      </c>
      <c r="AW513">
        <v>2</v>
      </c>
      <c r="AX513">
        <v>61619533</v>
      </c>
      <c r="AY513">
        <v>1</v>
      </c>
      <c r="AZ513">
        <v>0</v>
      </c>
      <c r="BA513">
        <v>521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329.32900000000001</v>
      </c>
      <c r="BN513">
        <v>0.91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329.32900000000001</v>
      </c>
      <c r="BU513">
        <v>0.91</v>
      </c>
      <c r="BV513">
        <v>0</v>
      </c>
      <c r="BW513">
        <v>1</v>
      </c>
      <c r="CU513">
        <f>ROUND(AT513*Source!I402*AH513*AL513,2)</f>
        <v>67.510000000000005</v>
      </c>
      <c r="CV513">
        <f>ROUND(Y513*Source!I402,7)</f>
        <v>0.18654999999999999</v>
      </c>
      <c r="CW513">
        <v>0</v>
      </c>
      <c r="CX513">
        <f>ROUND(Y513*Source!I402,7)</f>
        <v>0.18654999999999999</v>
      </c>
      <c r="CY513">
        <f>AD513</f>
        <v>361.9</v>
      </c>
      <c r="CZ513">
        <f>AH513</f>
        <v>361.9</v>
      </c>
      <c r="DA513">
        <f>AL513</f>
        <v>1</v>
      </c>
      <c r="DB513">
        <f t="shared" si="167"/>
        <v>329.33</v>
      </c>
      <c r="DC513">
        <f t="shared" si="168"/>
        <v>0</v>
      </c>
      <c r="DD513" t="s">
        <v>3</v>
      </c>
      <c r="DE513" t="s">
        <v>3</v>
      </c>
      <c r="DF513">
        <f t="shared" si="165"/>
        <v>0</v>
      </c>
      <c r="DG513">
        <f t="shared" si="160"/>
        <v>0</v>
      </c>
      <c r="DH513">
        <f t="shared" ref="DH513:DH576" si="169">ROUND(ROUND(AG513,2)*CX513,2)</f>
        <v>0</v>
      </c>
      <c r="DI513">
        <f t="shared" ref="DI513:DI576" si="170">ROUND(ROUND(AH513,2)*CX513,2)</f>
        <v>67.510000000000005</v>
      </c>
      <c r="DJ513">
        <f>DI513</f>
        <v>67.510000000000005</v>
      </c>
      <c r="DK513">
        <v>1</v>
      </c>
      <c r="DL513" t="s">
        <v>3</v>
      </c>
      <c r="DM513">
        <v>0</v>
      </c>
      <c r="DN513" t="s">
        <v>3</v>
      </c>
      <c r="DO513">
        <v>0</v>
      </c>
    </row>
    <row r="514" spans="1:119" x14ac:dyDescent="0.2">
      <c r="A514">
        <f>ROW(Source!A402)</f>
        <v>402</v>
      </c>
      <c r="B514">
        <v>61617792</v>
      </c>
      <c r="C514">
        <v>61619519</v>
      </c>
      <c r="D514">
        <v>56217411</v>
      </c>
      <c r="E514">
        <v>108</v>
      </c>
      <c r="F514">
        <v>1</v>
      </c>
      <c r="G514">
        <v>1</v>
      </c>
      <c r="H514">
        <v>1</v>
      </c>
      <c r="I514" t="s">
        <v>612</v>
      </c>
      <c r="J514" t="s">
        <v>3</v>
      </c>
      <c r="K514" t="s">
        <v>613</v>
      </c>
      <c r="L514">
        <v>1369</v>
      </c>
      <c r="N514">
        <v>1013</v>
      </c>
      <c r="O514" t="s">
        <v>611</v>
      </c>
      <c r="P514" t="s">
        <v>611</v>
      </c>
      <c r="Q514">
        <v>1</v>
      </c>
      <c r="W514">
        <v>0</v>
      </c>
      <c r="X514">
        <v>-587036825</v>
      </c>
      <c r="Y514">
        <f t="shared" si="166"/>
        <v>38.89</v>
      </c>
      <c r="AA514">
        <v>0</v>
      </c>
      <c r="AB514">
        <v>0</v>
      </c>
      <c r="AC514">
        <v>0</v>
      </c>
      <c r="AD514">
        <v>395.1</v>
      </c>
      <c r="AE514">
        <v>0</v>
      </c>
      <c r="AF514">
        <v>0</v>
      </c>
      <c r="AG514">
        <v>0</v>
      </c>
      <c r="AH514">
        <v>395.1</v>
      </c>
      <c r="AI514">
        <v>1</v>
      </c>
      <c r="AJ514">
        <v>1</v>
      </c>
      <c r="AK514">
        <v>1</v>
      </c>
      <c r="AL514">
        <v>1</v>
      </c>
      <c r="AM514">
        <v>-2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3</v>
      </c>
      <c r="AT514">
        <v>38.89</v>
      </c>
      <c r="AU514" t="s">
        <v>3</v>
      </c>
      <c r="AV514">
        <v>1</v>
      </c>
      <c r="AW514">
        <v>2</v>
      </c>
      <c r="AX514">
        <v>61619534</v>
      </c>
      <c r="AY514">
        <v>1</v>
      </c>
      <c r="AZ514">
        <v>0</v>
      </c>
      <c r="BA514">
        <v>522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15365.439</v>
      </c>
      <c r="BN514">
        <v>38.89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15365.439</v>
      </c>
      <c r="BU514">
        <v>38.89</v>
      </c>
      <c r="BV514">
        <v>0</v>
      </c>
      <c r="BW514">
        <v>1</v>
      </c>
      <c r="CU514">
        <f>ROUND(AT514*Source!I402*AH514*AL514,2)</f>
        <v>3149.91</v>
      </c>
      <c r="CV514">
        <f>ROUND(Y514*Source!I402,7)</f>
        <v>7.9724500000000003</v>
      </c>
      <c r="CW514">
        <v>0</v>
      </c>
      <c r="CX514">
        <f>ROUND(Y514*Source!I402,7)</f>
        <v>7.9724500000000003</v>
      </c>
      <c r="CY514">
        <f>AD514</f>
        <v>395.1</v>
      </c>
      <c r="CZ514">
        <f>AH514</f>
        <v>395.1</v>
      </c>
      <c r="DA514">
        <f>AL514</f>
        <v>1</v>
      </c>
      <c r="DB514">
        <f t="shared" si="167"/>
        <v>15365.44</v>
      </c>
      <c r="DC514">
        <f t="shared" si="168"/>
        <v>0</v>
      </c>
      <c r="DD514" t="s">
        <v>3</v>
      </c>
      <c r="DE514" t="s">
        <v>3</v>
      </c>
      <c r="DF514">
        <f t="shared" si="165"/>
        <v>0</v>
      </c>
      <c r="DG514">
        <f t="shared" si="160"/>
        <v>0</v>
      </c>
      <c r="DH514">
        <f t="shared" si="169"/>
        <v>0</v>
      </c>
      <c r="DI514">
        <f t="shared" si="170"/>
        <v>3149.91</v>
      </c>
      <c r="DJ514">
        <f>DI514</f>
        <v>3149.91</v>
      </c>
      <c r="DK514">
        <v>1</v>
      </c>
      <c r="DL514" t="s">
        <v>3</v>
      </c>
      <c r="DM514">
        <v>0</v>
      </c>
      <c r="DN514" t="s">
        <v>3</v>
      </c>
      <c r="DO514">
        <v>0</v>
      </c>
    </row>
    <row r="515" spans="1:119" x14ac:dyDescent="0.2">
      <c r="A515">
        <f>ROW(Source!A402)</f>
        <v>402</v>
      </c>
      <c r="B515">
        <v>61617792</v>
      </c>
      <c r="C515">
        <v>61619519</v>
      </c>
      <c r="D515">
        <v>56217415</v>
      </c>
      <c r="E515">
        <v>108</v>
      </c>
      <c r="F515">
        <v>1</v>
      </c>
      <c r="G515">
        <v>1</v>
      </c>
      <c r="H515">
        <v>1</v>
      </c>
      <c r="I515" t="s">
        <v>614</v>
      </c>
      <c r="J515" t="s">
        <v>3</v>
      </c>
      <c r="K515" t="s">
        <v>615</v>
      </c>
      <c r="L515">
        <v>1369</v>
      </c>
      <c r="N515">
        <v>1013</v>
      </c>
      <c r="O515" t="s">
        <v>611</v>
      </c>
      <c r="P515" t="s">
        <v>611</v>
      </c>
      <c r="Q515">
        <v>1</v>
      </c>
      <c r="W515">
        <v>0</v>
      </c>
      <c r="X515">
        <v>-512803540</v>
      </c>
      <c r="Y515">
        <f t="shared" si="166"/>
        <v>19.239999999999998</v>
      </c>
      <c r="AA515">
        <v>0</v>
      </c>
      <c r="AB515">
        <v>0</v>
      </c>
      <c r="AC515">
        <v>0</v>
      </c>
      <c r="AD515">
        <v>444.91</v>
      </c>
      <c r="AE515">
        <v>0</v>
      </c>
      <c r="AF515">
        <v>0</v>
      </c>
      <c r="AG515">
        <v>0</v>
      </c>
      <c r="AH515">
        <v>444.91</v>
      </c>
      <c r="AI515">
        <v>1</v>
      </c>
      <c r="AJ515">
        <v>1</v>
      </c>
      <c r="AK515">
        <v>1</v>
      </c>
      <c r="AL515">
        <v>1</v>
      </c>
      <c r="AM515">
        <v>-2</v>
      </c>
      <c r="AN515">
        <v>0</v>
      </c>
      <c r="AO515">
        <v>0</v>
      </c>
      <c r="AP515">
        <v>1</v>
      </c>
      <c r="AQ515">
        <v>1</v>
      </c>
      <c r="AR515">
        <v>0</v>
      </c>
      <c r="AS515" t="s">
        <v>3</v>
      </c>
      <c r="AT515">
        <v>19.239999999999998</v>
      </c>
      <c r="AU515" t="s">
        <v>3</v>
      </c>
      <c r="AV515">
        <v>1</v>
      </c>
      <c r="AW515">
        <v>2</v>
      </c>
      <c r="AX515">
        <v>61619535</v>
      </c>
      <c r="AY515">
        <v>1</v>
      </c>
      <c r="AZ515">
        <v>0</v>
      </c>
      <c r="BA515">
        <v>523</v>
      </c>
      <c r="BB515">
        <v>1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8560.0684000000001</v>
      </c>
      <c r="BN515">
        <v>19.239999999999998</v>
      </c>
      <c r="BO515">
        <v>0</v>
      </c>
      <c r="BP515">
        <v>1</v>
      </c>
      <c r="BQ515">
        <v>0</v>
      </c>
      <c r="BR515">
        <v>0</v>
      </c>
      <c r="BS515">
        <v>0</v>
      </c>
      <c r="BT515">
        <v>8560.0684000000001</v>
      </c>
      <c r="BU515">
        <v>19.239999999999998</v>
      </c>
      <c r="BV515">
        <v>0</v>
      </c>
      <c r="BW515">
        <v>1</v>
      </c>
      <c r="CU515">
        <f>ROUND(AT515*Source!I402*AH515*AL515,2)</f>
        <v>1754.81</v>
      </c>
      <c r="CV515">
        <f>ROUND(Y515*Source!I402,7)</f>
        <v>3.9441999999999999</v>
      </c>
      <c r="CW515">
        <v>0</v>
      </c>
      <c r="CX515">
        <f>ROUND(Y515*Source!I402,7)</f>
        <v>3.9441999999999999</v>
      </c>
      <c r="CY515">
        <f>AD515</f>
        <v>444.91</v>
      </c>
      <c r="CZ515">
        <f>AH515</f>
        <v>444.91</v>
      </c>
      <c r="DA515">
        <f>AL515</f>
        <v>1</v>
      </c>
      <c r="DB515">
        <f t="shared" si="167"/>
        <v>8560.07</v>
      </c>
      <c r="DC515">
        <f t="shared" si="168"/>
        <v>0</v>
      </c>
      <c r="DD515" t="s">
        <v>3</v>
      </c>
      <c r="DE515" t="s">
        <v>3</v>
      </c>
      <c r="DF515">
        <f t="shared" si="165"/>
        <v>0</v>
      </c>
      <c r="DG515">
        <f t="shared" si="160"/>
        <v>0</v>
      </c>
      <c r="DH515">
        <f t="shared" si="169"/>
        <v>0</v>
      </c>
      <c r="DI515">
        <f t="shared" si="170"/>
        <v>1754.81</v>
      </c>
      <c r="DJ515">
        <f>DI515</f>
        <v>1754.81</v>
      </c>
      <c r="DK515">
        <v>1</v>
      </c>
      <c r="DL515" t="s">
        <v>3</v>
      </c>
      <c r="DM515">
        <v>0</v>
      </c>
      <c r="DN515" t="s">
        <v>3</v>
      </c>
      <c r="DO515">
        <v>0</v>
      </c>
    </row>
    <row r="516" spans="1:119" x14ac:dyDescent="0.2">
      <c r="A516">
        <f>ROW(Source!A402)</f>
        <v>402</v>
      </c>
      <c r="B516">
        <v>61617792</v>
      </c>
      <c r="C516">
        <v>61619519</v>
      </c>
      <c r="D516">
        <v>56217418</v>
      </c>
      <c r="E516">
        <v>108</v>
      </c>
      <c r="F516">
        <v>1</v>
      </c>
      <c r="G516">
        <v>1</v>
      </c>
      <c r="H516">
        <v>1</v>
      </c>
      <c r="I516" t="s">
        <v>616</v>
      </c>
      <c r="J516" t="s">
        <v>3</v>
      </c>
      <c r="K516" t="s">
        <v>617</v>
      </c>
      <c r="L516">
        <v>1369</v>
      </c>
      <c r="N516">
        <v>1013</v>
      </c>
      <c r="O516" t="s">
        <v>611</v>
      </c>
      <c r="P516" t="s">
        <v>611</v>
      </c>
      <c r="Q516">
        <v>1</v>
      </c>
      <c r="W516">
        <v>0</v>
      </c>
      <c r="X516">
        <v>1518711480</v>
      </c>
      <c r="Y516">
        <f t="shared" si="166"/>
        <v>19.239999999999998</v>
      </c>
      <c r="AA516">
        <v>0</v>
      </c>
      <c r="AB516">
        <v>0</v>
      </c>
      <c r="AC516">
        <v>0</v>
      </c>
      <c r="AD516">
        <v>511.31</v>
      </c>
      <c r="AE516">
        <v>0</v>
      </c>
      <c r="AF516">
        <v>0</v>
      </c>
      <c r="AG516">
        <v>0</v>
      </c>
      <c r="AH516">
        <v>511.31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3</v>
      </c>
      <c r="AT516">
        <v>19.239999999999998</v>
      </c>
      <c r="AU516" t="s">
        <v>3</v>
      </c>
      <c r="AV516">
        <v>1</v>
      </c>
      <c r="AW516">
        <v>2</v>
      </c>
      <c r="AX516">
        <v>61619536</v>
      </c>
      <c r="AY516">
        <v>1</v>
      </c>
      <c r="AZ516">
        <v>0</v>
      </c>
      <c r="BA516">
        <v>524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9837.6043999999983</v>
      </c>
      <c r="BN516">
        <v>19.239999999999998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9837.6043999999983</v>
      </c>
      <c r="BU516">
        <v>19.239999999999998</v>
      </c>
      <c r="BV516">
        <v>0</v>
      </c>
      <c r="BW516">
        <v>1</v>
      </c>
      <c r="CU516">
        <f>ROUND(AT516*Source!I402*AH516*AL516,2)</f>
        <v>2016.71</v>
      </c>
      <c r="CV516">
        <f>ROUND(Y516*Source!I402,7)</f>
        <v>3.9441999999999999</v>
      </c>
      <c r="CW516">
        <v>0</v>
      </c>
      <c r="CX516">
        <f>ROUND(Y516*Source!I402,7)</f>
        <v>3.9441999999999999</v>
      </c>
      <c r="CY516">
        <f>AD516</f>
        <v>511.31</v>
      </c>
      <c r="CZ516">
        <f>AH516</f>
        <v>511.31</v>
      </c>
      <c r="DA516">
        <f>AL516</f>
        <v>1</v>
      </c>
      <c r="DB516">
        <f t="shared" si="167"/>
        <v>9837.6</v>
      </c>
      <c r="DC516">
        <f t="shared" si="168"/>
        <v>0</v>
      </c>
      <c r="DD516" t="s">
        <v>3</v>
      </c>
      <c r="DE516" t="s">
        <v>3</v>
      </c>
      <c r="DF516">
        <f t="shared" si="165"/>
        <v>0</v>
      </c>
      <c r="DG516">
        <f t="shared" si="160"/>
        <v>0</v>
      </c>
      <c r="DH516">
        <f t="shared" si="169"/>
        <v>0</v>
      </c>
      <c r="DI516">
        <f t="shared" si="170"/>
        <v>2016.71</v>
      </c>
      <c r="DJ516">
        <f>DI516</f>
        <v>2016.71</v>
      </c>
      <c r="DK516">
        <v>1</v>
      </c>
      <c r="DL516" t="s">
        <v>3</v>
      </c>
      <c r="DM516">
        <v>0</v>
      </c>
      <c r="DN516" t="s">
        <v>3</v>
      </c>
      <c r="DO516">
        <v>0</v>
      </c>
    </row>
    <row r="517" spans="1:119" x14ac:dyDescent="0.2">
      <c r="A517">
        <f>ROW(Source!A402)</f>
        <v>402</v>
      </c>
      <c r="B517">
        <v>61617792</v>
      </c>
      <c r="C517">
        <v>61619519</v>
      </c>
      <c r="D517">
        <v>37064876</v>
      </c>
      <c r="E517">
        <v>108</v>
      </c>
      <c r="F517">
        <v>1</v>
      </c>
      <c r="G517">
        <v>1</v>
      </c>
      <c r="H517">
        <v>1</v>
      </c>
      <c r="I517" t="s">
        <v>509</v>
      </c>
      <c r="J517" t="s">
        <v>3</v>
      </c>
      <c r="K517" t="s">
        <v>510</v>
      </c>
      <c r="L517">
        <v>1191</v>
      </c>
      <c r="N517">
        <v>1013</v>
      </c>
      <c r="O517" t="s">
        <v>508</v>
      </c>
      <c r="P517" t="s">
        <v>508</v>
      </c>
      <c r="Q517">
        <v>1</v>
      </c>
      <c r="W517">
        <v>0</v>
      </c>
      <c r="X517">
        <v>-1417349443</v>
      </c>
      <c r="Y517">
        <f t="shared" si="166"/>
        <v>22.24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3</v>
      </c>
      <c r="AT517">
        <v>22.24</v>
      </c>
      <c r="AU517" t="s">
        <v>3</v>
      </c>
      <c r="AV517">
        <v>2</v>
      </c>
      <c r="AW517">
        <v>2</v>
      </c>
      <c r="AX517">
        <v>61619537</v>
      </c>
      <c r="AY517">
        <v>1</v>
      </c>
      <c r="AZ517">
        <v>0</v>
      </c>
      <c r="BA517">
        <v>525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ROUND(Y517*Source!I402,7)</f>
        <v>4.5591999999999997</v>
      </c>
      <c r="CY517">
        <f>AD517</f>
        <v>0</v>
      </c>
      <c r="CZ517">
        <f>AH517</f>
        <v>0</v>
      </c>
      <c r="DA517">
        <f>AL517</f>
        <v>1</v>
      </c>
      <c r="DB517">
        <f t="shared" si="167"/>
        <v>0</v>
      </c>
      <c r="DC517">
        <f t="shared" si="168"/>
        <v>0</v>
      </c>
      <c r="DD517" t="s">
        <v>3</v>
      </c>
      <c r="DE517" t="s">
        <v>3</v>
      </c>
      <c r="DF517">
        <f t="shared" si="165"/>
        <v>0</v>
      </c>
      <c r="DG517">
        <f t="shared" si="160"/>
        <v>0</v>
      </c>
      <c r="DH517">
        <f t="shared" si="169"/>
        <v>0</v>
      </c>
      <c r="DI517">
        <f t="shared" si="170"/>
        <v>0</v>
      </c>
      <c r="DJ517">
        <f>DI517</f>
        <v>0</v>
      </c>
      <c r="DK517">
        <v>0</v>
      </c>
      <c r="DL517" t="s">
        <v>3</v>
      </c>
      <c r="DM517">
        <v>0</v>
      </c>
      <c r="DN517" t="s">
        <v>3</v>
      </c>
      <c r="DO517">
        <v>0</v>
      </c>
    </row>
    <row r="518" spans="1:119" x14ac:dyDescent="0.2">
      <c r="A518">
        <f>ROW(Source!A402)</f>
        <v>402</v>
      </c>
      <c r="B518">
        <v>61617792</v>
      </c>
      <c r="C518">
        <v>61619519</v>
      </c>
      <c r="D518">
        <v>56571417</v>
      </c>
      <c r="E518">
        <v>1</v>
      </c>
      <c r="F518">
        <v>1</v>
      </c>
      <c r="G518">
        <v>1</v>
      </c>
      <c r="H518">
        <v>2</v>
      </c>
      <c r="I518" t="s">
        <v>551</v>
      </c>
      <c r="J518" t="s">
        <v>552</v>
      </c>
      <c r="K518" t="s">
        <v>553</v>
      </c>
      <c r="L518">
        <v>1368</v>
      </c>
      <c r="N518">
        <v>1011</v>
      </c>
      <c r="O518" t="s">
        <v>299</v>
      </c>
      <c r="P518" t="s">
        <v>299</v>
      </c>
      <c r="Q518">
        <v>1</v>
      </c>
      <c r="W518">
        <v>0</v>
      </c>
      <c r="X518">
        <v>-848025172</v>
      </c>
      <c r="Y518">
        <f t="shared" si="166"/>
        <v>0.64</v>
      </c>
      <c r="AA518">
        <v>0</v>
      </c>
      <c r="AB518">
        <v>1406.6</v>
      </c>
      <c r="AC518">
        <v>597.64</v>
      </c>
      <c r="AD518">
        <v>0</v>
      </c>
      <c r="AE518">
        <v>0</v>
      </c>
      <c r="AF518">
        <v>1406.6</v>
      </c>
      <c r="AG518">
        <v>597.64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3</v>
      </c>
      <c r="AT518">
        <v>0.64</v>
      </c>
      <c r="AU518" t="s">
        <v>3</v>
      </c>
      <c r="AV518">
        <v>1</v>
      </c>
      <c r="AW518">
        <v>2</v>
      </c>
      <c r="AX518">
        <v>61619538</v>
      </c>
      <c r="AY518">
        <v>1</v>
      </c>
      <c r="AZ518">
        <v>0</v>
      </c>
      <c r="BA518">
        <v>526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900.22399999999993</v>
      </c>
      <c r="BL518">
        <v>382.4896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900.22399999999993</v>
      </c>
      <c r="BS518">
        <v>382.4896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ROUND(Y518*Source!I402*DO518,7)</f>
        <v>0.13120000000000001</v>
      </c>
      <c r="CX518">
        <f>ROUND(Y518*Source!I402,7)</f>
        <v>0.13120000000000001</v>
      </c>
      <c r="CY518">
        <f>AB518</f>
        <v>1406.6</v>
      </c>
      <c r="CZ518">
        <f>AF518</f>
        <v>1406.6</v>
      </c>
      <c r="DA518">
        <f>AJ518</f>
        <v>1</v>
      </c>
      <c r="DB518">
        <f t="shared" si="167"/>
        <v>900.22</v>
      </c>
      <c r="DC518">
        <f t="shared" si="168"/>
        <v>382.49</v>
      </c>
      <c r="DD518" t="s">
        <v>3</v>
      </c>
      <c r="DE518" t="s">
        <v>3</v>
      </c>
      <c r="DF518">
        <f t="shared" si="165"/>
        <v>0</v>
      </c>
      <c r="DG518">
        <f t="shared" si="160"/>
        <v>184.55</v>
      </c>
      <c r="DH518">
        <f t="shared" si="169"/>
        <v>78.41</v>
      </c>
      <c r="DI518">
        <f t="shared" si="170"/>
        <v>0</v>
      </c>
      <c r="DJ518">
        <f>DG518+DH518</f>
        <v>262.96000000000004</v>
      </c>
      <c r="DK518">
        <v>1</v>
      </c>
      <c r="DL518" t="s">
        <v>554</v>
      </c>
      <c r="DM518">
        <v>6</v>
      </c>
      <c r="DN518" t="s">
        <v>508</v>
      </c>
      <c r="DO518">
        <v>1</v>
      </c>
    </row>
    <row r="519" spans="1:119" x14ac:dyDescent="0.2">
      <c r="A519">
        <f>ROW(Source!A402)</f>
        <v>402</v>
      </c>
      <c r="B519">
        <v>61617792</v>
      </c>
      <c r="C519">
        <v>61619519</v>
      </c>
      <c r="D519">
        <v>56571637</v>
      </c>
      <c r="E519">
        <v>1</v>
      </c>
      <c r="F519">
        <v>1</v>
      </c>
      <c r="G519">
        <v>1</v>
      </c>
      <c r="H519">
        <v>2</v>
      </c>
      <c r="I519" t="s">
        <v>618</v>
      </c>
      <c r="J519" t="s">
        <v>619</v>
      </c>
      <c r="K519" t="s">
        <v>620</v>
      </c>
      <c r="L519">
        <v>1368</v>
      </c>
      <c r="N519">
        <v>1011</v>
      </c>
      <c r="O519" t="s">
        <v>299</v>
      </c>
      <c r="P519" t="s">
        <v>299</v>
      </c>
      <c r="Q519">
        <v>1</v>
      </c>
      <c r="W519">
        <v>0</v>
      </c>
      <c r="X519">
        <v>-1236030678</v>
      </c>
      <c r="Y519">
        <f t="shared" si="166"/>
        <v>2.4</v>
      </c>
      <c r="AA519">
        <v>0</v>
      </c>
      <c r="AB519">
        <v>14.31</v>
      </c>
      <c r="AC519">
        <v>0</v>
      </c>
      <c r="AD519">
        <v>0</v>
      </c>
      <c r="AE519">
        <v>0</v>
      </c>
      <c r="AF519">
        <v>11.45</v>
      </c>
      <c r="AG519">
        <v>0</v>
      </c>
      <c r="AH519">
        <v>0</v>
      </c>
      <c r="AI519">
        <v>1</v>
      </c>
      <c r="AJ519">
        <v>1.25</v>
      </c>
      <c r="AK519">
        <v>1</v>
      </c>
      <c r="AL519">
        <v>1</v>
      </c>
      <c r="AM519">
        <v>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3</v>
      </c>
      <c r="AT519">
        <v>2.4</v>
      </c>
      <c r="AU519" t="s">
        <v>3</v>
      </c>
      <c r="AV519">
        <v>1</v>
      </c>
      <c r="AW519">
        <v>2</v>
      </c>
      <c r="AX519">
        <v>61619539</v>
      </c>
      <c r="AY519">
        <v>1</v>
      </c>
      <c r="AZ519">
        <v>0</v>
      </c>
      <c r="BA519">
        <v>527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27.479999999999997</v>
      </c>
      <c r="BL519">
        <v>0</v>
      </c>
      <c r="BM519">
        <v>0</v>
      </c>
      <c r="BN519">
        <v>0</v>
      </c>
      <c r="BO519">
        <v>0</v>
      </c>
      <c r="BP519">
        <v>1</v>
      </c>
      <c r="BQ519">
        <v>0</v>
      </c>
      <c r="BR519">
        <v>27.479999999999997</v>
      </c>
      <c r="BS519">
        <v>0</v>
      </c>
      <c r="BT519">
        <v>0</v>
      </c>
      <c r="BU519">
        <v>0</v>
      </c>
      <c r="BV519">
        <v>0</v>
      </c>
      <c r="BW519">
        <v>1</v>
      </c>
      <c r="CV519">
        <v>0</v>
      </c>
      <c r="CW519">
        <f>ROUND(Y519*Source!I402*DO519,7)</f>
        <v>0</v>
      </c>
      <c r="CX519">
        <f>ROUND(Y519*Source!I402,7)</f>
        <v>0.49199999999999999</v>
      </c>
      <c r="CY519">
        <f>AB519</f>
        <v>14.31</v>
      </c>
      <c r="CZ519">
        <f>AF519</f>
        <v>11.45</v>
      </c>
      <c r="DA519">
        <f>AJ519</f>
        <v>1.25</v>
      </c>
      <c r="DB519">
        <f t="shared" si="167"/>
        <v>27.48</v>
      </c>
      <c r="DC519">
        <f t="shared" si="168"/>
        <v>0</v>
      </c>
      <c r="DD519" t="s">
        <v>3</v>
      </c>
      <c r="DE519" t="s">
        <v>3</v>
      </c>
      <c r="DF519">
        <f t="shared" si="165"/>
        <v>0</v>
      </c>
      <c r="DG519">
        <f>ROUND(ROUND(AF519*AJ519,2)*CX519,2)</f>
        <v>7.04</v>
      </c>
      <c r="DH519">
        <f t="shared" si="169"/>
        <v>0</v>
      </c>
      <c r="DI519">
        <f t="shared" si="170"/>
        <v>0</v>
      </c>
      <c r="DJ519">
        <f>DG519+DH519</f>
        <v>7.04</v>
      </c>
      <c r="DK519">
        <v>1</v>
      </c>
      <c r="DL519" t="s">
        <v>3</v>
      </c>
      <c r="DM519">
        <v>0</v>
      </c>
      <c r="DN519" t="s">
        <v>3</v>
      </c>
      <c r="DO519">
        <v>0</v>
      </c>
    </row>
    <row r="520" spans="1:119" x14ac:dyDescent="0.2">
      <c r="A520">
        <f>ROW(Source!A402)</f>
        <v>402</v>
      </c>
      <c r="B520">
        <v>61617792</v>
      </c>
      <c r="C520">
        <v>61619519</v>
      </c>
      <c r="D520">
        <v>56571702</v>
      </c>
      <c r="E520">
        <v>1</v>
      </c>
      <c r="F520">
        <v>1</v>
      </c>
      <c r="G520">
        <v>1</v>
      </c>
      <c r="H520">
        <v>2</v>
      </c>
      <c r="I520" t="s">
        <v>511</v>
      </c>
      <c r="J520" t="s">
        <v>512</v>
      </c>
      <c r="K520" t="s">
        <v>513</v>
      </c>
      <c r="L520">
        <v>1368</v>
      </c>
      <c r="N520">
        <v>1011</v>
      </c>
      <c r="O520" t="s">
        <v>299</v>
      </c>
      <c r="P520" t="s">
        <v>299</v>
      </c>
      <c r="Q520">
        <v>1</v>
      </c>
      <c r="W520">
        <v>0</v>
      </c>
      <c r="X520">
        <v>-1146903463</v>
      </c>
      <c r="Y520">
        <f t="shared" si="166"/>
        <v>18.68</v>
      </c>
      <c r="AA520">
        <v>0</v>
      </c>
      <c r="AB520">
        <v>426.48</v>
      </c>
      <c r="AC520">
        <v>444.91</v>
      </c>
      <c r="AD520">
        <v>0</v>
      </c>
      <c r="AE520">
        <v>0</v>
      </c>
      <c r="AF520">
        <v>346.73</v>
      </c>
      <c r="AG520">
        <v>444.91</v>
      </c>
      <c r="AH520">
        <v>0</v>
      </c>
      <c r="AI520">
        <v>1</v>
      </c>
      <c r="AJ520">
        <v>1.23</v>
      </c>
      <c r="AK520">
        <v>1</v>
      </c>
      <c r="AL520">
        <v>1</v>
      </c>
      <c r="AM520">
        <v>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3</v>
      </c>
      <c r="AT520">
        <v>18.68</v>
      </c>
      <c r="AU520" t="s">
        <v>3</v>
      </c>
      <c r="AV520">
        <v>1</v>
      </c>
      <c r="AW520">
        <v>2</v>
      </c>
      <c r="AX520">
        <v>61619540</v>
      </c>
      <c r="AY520">
        <v>1</v>
      </c>
      <c r="AZ520">
        <v>0</v>
      </c>
      <c r="BA520">
        <v>528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6476.9164000000001</v>
      </c>
      <c r="BL520">
        <v>8310.9187999999995</v>
      </c>
      <c r="BM520">
        <v>0</v>
      </c>
      <c r="BN520">
        <v>0</v>
      </c>
      <c r="BO520">
        <v>18.68</v>
      </c>
      <c r="BP520">
        <v>1</v>
      </c>
      <c r="BQ520">
        <v>0</v>
      </c>
      <c r="BR520">
        <v>6476.9164000000001</v>
      </c>
      <c r="BS520">
        <v>8310.9187999999995</v>
      </c>
      <c r="BT520">
        <v>0</v>
      </c>
      <c r="BU520">
        <v>0</v>
      </c>
      <c r="BV520">
        <v>18.68</v>
      </c>
      <c r="BW520">
        <v>1</v>
      </c>
      <c r="CV520">
        <v>0</v>
      </c>
      <c r="CW520">
        <f>ROUND(Y520*Source!I402*DO520,7)</f>
        <v>3.8294000000000001</v>
      </c>
      <c r="CX520">
        <f>ROUND(Y520*Source!I402,7)</f>
        <v>3.8294000000000001</v>
      </c>
      <c r="CY520">
        <f>AB520</f>
        <v>426.48</v>
      </c>
      <c r="CZ520">
        <f>AF520</f>
        <v>346.73</v>
      </c>
      <c r="DA520">
        <f>AJ520</f>
        <v>1.23</v>
      </c>
      <c r="DB520">
        <f t="shared" si="167"/>
        <v>6476.92</v>
      </c>
      <c r="DC520">
        <f t="shared" si="168"/>
        <v>8310.92</v>
      </c>
      <c r="DD520" t="s">
        <v>3</v>
      </c>
      <c r="DE520" t="s">
        <v>3</v>
      </c>
      <c r="DF520">
        <f t="shared" si="165"/>
        <v>0</v>
      </c>
      <c r="DG520">
        <f>ROUND(ROUND(AF520*AJ520,2)*CX520,2)</f>
        <v>1633.16</v>
      </c>
      <c r="DH520">
        <f t="shared" si="169"/>
        <v>1703.74</v>
      </c>
      <c r="DI520">
        <f t="shared" si="170"/>
        <v>0</v>
      </c>
      <c r="DJ520">
        <f>DG520+DH520</f>
        <v>3336.9</v>
      </c>
      <c r="DK520">
        <v>1</v>
      </c>
      <c r="DL520" t="s">
        <v>514</v>
      </c>
      <c r="DM520">
        <v>4</v>
      </c>
      <c r="DN520" t="s">
        <v>508</v>
      </c>
      <c r="DO520">
        <v>1</v>
      </c>
    </row>
    <row r="521" spans="1:119" x14ac:dyDescent="0.2">
      <c r="A521">
        <f>ROW(Source!A402)</f>
        <v>402</v>
      </c>
      <c r="B521">
        <v>61617792</v>
      </c>
      <c r="C521">
        <v>61619519</v>
      </c>
      <c r="D521">
        <v>56572833</v>
      </c>
      <c r="E521">
        <v>1</v>
      </c>
      <c r="F521">
        <v>1</v>
      </c>
      <c r="G521">
        <v>1</v>
      </c>
      <c r="H521">
        <v>2</v>
      </c>
      <c r="I521" t="s">
        <v>515</v>
      </c>
      <c r="J521" t="s">
        <v>516</v>
      </c>
      <c r="K521" t="s">
        <v>517</v>
      </c>
      <c r="L521">
        <v>1368</v>
      </c>
      <c r="N521">
        <v>1011</v>
      </c>
      <c r="O521" t="s">
        <v>299</v>
      </c>
      <c r="P521" t="s">
        <v>299</v>
      </c>
      <c r="Q521">
        <v>1</v>
      </c>
      <c r="W521">
        <v>0</v>
      </c>
      <c r="X521">
        <v>1230426758</v>
      </c>
      <c r="Y521">
        <f t="shared" si="166"/>
        <v>0.52</v>
      </c>
      <c r="AA521">
        <v>0</v>
      </c>
      <c r="AB521">
        <v>546.22</v>
      </c>
      <c r="AC521">
        <v>444.91</v>
      </c>
      <c r="AD521">
        <v>0</v>
      </c>
      <c r="AE521">
        <v>0</v>
      </c>
      <c r="AF521">
        <v>546.22</v>
      </c>
      <c r="AG521">
        <v>444.91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3</v>
      </c>
      <c r="AT521">
        <v>0.52</v>
      </c>
      <c r="AU521" t="s">
        <v>3</v>
      </c>
      <c r="AV521">
        <v>1</v>
      </c>
      <c r="AW521">
        <v>2</v>
      </c>
      <c r="AX521">
        <v>61619541</v>
      </c>
      <c r="AY521">
        <v>1</v>
      </c>
      <c r="AZ521">
        <v>0</v>
      </c>
      <c r="BA521">
        <v>529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284.03440000000001</v>
      </c>
      <c r="BL521">
        <v>231.35320000000002</v>
      </c>
      <c r="BM521">
        <v>0</v>
      </c>
      <c r="BN521">
        <v>0</v>
      </c>
      <c r="BO521">
        <v>0.52</v>
      </c>
      <c r="BP521">
        <v>1</v>
      </c>
      <c r="BQ521">
        <v>0</v>
      </c>
      <c r="BR521">
        <v>284.03440000000001</v>
      </c>
      <c r="BS521">
        <v>231.35320000000002</v>
      </c>
      <c r="BT521">
        <v>0</v>
      </c>
      <c r="BU521">
        <v>0</v>
      </c>
      <c r="BV521">
        <v>0.52</v>
      </c>
      <c r="BW521">
        <v>1</v>
      </c>
      <c r="CV521">
        <v>0</v>
      </c>
      <c r="CW521">
        <f>ROUND(Y521*Source!I402*DO521,7)</f>
        <v>0.1066</v>
      </c>
      <c r="CX521">
        <f>ROUND(Y521*Source!I402,7)</f>
        <v>0.1066</v>
      </c>
      <c r="CY521">
        <f>AB521</f>
        <v>546.22</v>
      </c>
      <c r="CZ521">
        <f>AF521</f>
        <v>546.22</v>
      </c>
      <c r="DA521">
        <f>AJ521</f>
        <v>1</v>
      </c>
      <c r="DB521">
        <f t="shared" si="167"/>
        <v>284.02999999999997</v>
      </c>
      <c r="DC521">
        <f t="shared" si="168"/>
        <v>231.35</v>
      </c>
      <c r="DD521" t="s">
        <v>3</v>
      </c>
      <c r="DE521" t="s">
        <v>3</v>
      </c>
      <c r="DF521">
        <f t="shared" si="165"/>
        <v>0</v>
      </c>
      <c r="DG521">
        <f t="shared" ref="DG521:DG536" si="171">ROUND(ROUND(AF521,2)*CX521,2)</f>
        <v>58.23</v>
      </c>
      <c r="DH521">
        <f t="shared" si="169"/>
        <v>47.43</v>
      </c>
      <c r="DI521">
        <f t="shared" si="170"/>
        <v>0</v>
      </c>
      <c r="DJ521">
        <f>DG521+DH521</f>
        <v>105.66</v>
      </c>
      <c r="DK521">
        <v>1</v>
      </c>
      <c r="DL521" t="s">
        <v>514</v>
      </c>
      <c r="DM521">
        <v>4</v>
      </c>
      <c r="DN521" t="s">
        <v>508</v>
      </c>
      <c r="DO521">
        <v>1</v>
      </c>
    </row>
    <row r="522" spans="1:119" x14ac:dyDescent="0.2">
      <c r="A522">
        <f>ROW(Source!A402)</f>
        <v>402</v>
      </c>
      <c r="B522">
        <v>61617792</v>
      </c>
      <c r="C522">
        <v>61619519</v>
      </c>
      <c r="D522">
        <v>56573157</v>
      </c>
      <c r="E522">
        <v>1</v>
      </c>
      <c r="F522">
        <v>1</v>
      </c>
      <c r="G522">
        <v>1</v>
      </c>
      <c r="H522">
        <v>2</v>
      </c>
      <c r="I522" t="s">
        <v>621</v>
      </c>
      <c r="J522" t="s">
        <v>622</v>
      </c>
      <c r="K522" t="s">
        <v>623</v>
      </c>
      <c r="L522">
        <v>1368</v>
      </c>
      <c r="N522">
        <v>1011</v>
      </c>
      <c r="O522" t="s">
        <v>299</v>
      </c>
      <c r="P522" t="s">
        <v>299</v>
      </c>
      <c r="Q522">
        <v>1</v>
      </c>
      <c r="W522">
        <v>0</v>
      </c>
      <c r="X522">
        <v>1608197590</v>
      </c>
      <c r="Y522">
        <f t="shared" si="166"/>
        <v>2.4</v>
      </c>
      <c r="AA522">
        <v>0</v>
      </c>
      <c r="AB522">
        <v>161.43</v>
      </c>
      <c r="AC522">
        <v>444.91</v>
      </c>
      <c r="AD522">
        <v>0</v>
      </c>
      <c r="AE522">
        <v>0</v>
      </c>
      <c r="AF522">
        <v>161.43</v>
      </c>
      <c r="AG522">
        <v>444.91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-2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3</v>
      </c>
      <c r="AT522">
        <v>2.4</v>
      </c>
      <c r="AU522" t="s">
        <v>3</v>
      </c>
      <c r="AV522">
        <v>1</v>
      </c>
      <c r="AW522">
        <v>2</v>
      </c>
      <c r="AX522">
        <v>61619542</v>
      </c>
      <c r="AY522">
        <v>1</v>
      </c>
      <c r="AZ522">
        <v>0</v>
      </c>
      <c r="BA522">
        <v>530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387.43200000000002</v>
      </c>
      <c r="BL522">
        <v>1067.7840000000001</v>
      </c>
      <c r="BM522">
        <v>0</v>
      </c>
      <c r="BN522">
        <v>0</v>
      </c>
      <c r="BO522">
        <v>2.4</v>
      </c>
      <c r="BP522">
        <v>1</v>
      </c>
      <c r="BQ522">
        <v>0</v>
      </c>
      <c r="BR522">
        <v>387.43200000000002</v>
      </c>
      <c r="BS522">
        <v>1067.7840000000001</v>
      </c>
      <c r="BT522">
        <v>0</v>
      </c>
      <c r="BU522">
        <v>0</v>
      </c>
      <c r="BV522">
        <v>2.4</v>
      </c>
      <c r="BW522">
        <v>1</v>
      </c>
      <c r="CV522">
        <v>0</v>
      </c>
      <c r="CW522">
        <f>ROUND(Y522*Source!I402*DO522,7)</f>
        <v>0.49199999999999999</v>
      </c>
      <c r="CX522">
        <f>ROUND(Y522*Source!I402,7)</f>
        <v>0.49199999999999999</v>
      </c>
      <c r="CY522">
        <f>AB522</f>
        <v>161.43</v>
      </c>
      <c r="CZ522">
        <f>AF522</f>
        <v>161.43</v>
      </c>
      <c r="DA522">
        <f>AJ522</f>
        <v>1</v>
      </c>
      <c r="DB522">
        <f t="shared" si="167"/>
        <v>387.43</v>
      </c>
      <c r="DC522">
        <f t="shared" si="168"/>
        <v>1067.78</v>
      </c>
      <c r="DD522" t="s">
        <v>3</v>
      </c>
      <c r="DE522" t="s">
        <v>3</v>
      </c>
      <c r="DF522">
        <f t="shared" si="165"/>
        <v>0</v>
      </c>
      <c r="DG522">
        <f t="shared" si="171"/>
        <v>79.42</v>
      </c>
      <c r="DH522">
        <f t="shared" si="169"/>
        <v>218.9</v>
      </c>
      <c r="DI522">
        <f t="shared" si="170"/>
        <v>0</v>
      </c>
      <c r="DJ522">
        <f>DG522+DH522</f>
        <v>298.32</v>
      </c>
      <c r="DK522">
        <v>1</v>
      </c>
      <c r="DL522" t="s">
        <v>514</v>
      </c>
      <c r="DM522">
        <v>4</v>
      </c>
      <c r="DN522" t="s">
        <v>508</v>
      </c>
      <c r="DO522">
        <v>1</v>
      </c>
    </row>
    <row r="523" spans="1:119" x14ac:dyDescent="0.2">
      <c r="A523">
        <f>ROW(Source!A402)</f>
        <v>402</v>
      </c>
      <c r="B523">
        <v>61617792</v>
      </c>
      <c r="C523">
        <v>61619519</v>
      </c>
      <c r="D523">
        <v>56222244</v>
      </c>
      <c r="E523">
        <v>108</v>
      </c>
      <c r="F523">
        <v>1</v>
      </c>
      <c r="G523">
        <v>1</v>
      </c>
      <c r="H523">
        <v>3</v>
      </c>
      <c r="I523" t="s">
        <v>624</v>
      </c>
      <c r="J523" t="s">
        <v>3</v>
      </c>
      <c r="K523" t="s">
        <v>625</v>
      </c>
      <c r="L523">
        <v>1371</v>
      </c>
      <c r="N523">
        <v>1013</v>
      </c>
      <c r="O523" t="s">
        <v>22</v>
      </c>
      <c r="P523" t="s">
        <v>22</v>
      </c>
      <c r="Q523">
        <v>1</v>
      </c>
      <c r="W523">
        <v>0</v>
      </c>
      <c r="X523">
        <v>1249585591</v>
      </c>
      <c r="Y523">
        <f t="shared" si="166"/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1</v>
      </c>
      <c r="AJ523">
        <v>1</v>
      </c>
      <c r="AK523">
        <v>1</v>
      </c>
      <c r="AL523">
        <v>1</v>
      </c>
      <c r="AM523">
        <v>-2</v>
      </c>
      <c r="AN523">
        <v>1</v>
      </c>
      <c r="AO523">
        <v>0</v>
      </c>
      <c r="AP523">
        <v>1</v>
      </c>
      <c r="AQ523">
        <v>1</v>
      </c>
      <c r="AR523">
        <v>0</v>
      </c>
      <c r="AS523" t="s">
        <v>3</v>
      </c>
      <c r="AT523">
        <v>0</v>
      </c>
      <c r="AU523" t="s">
        <v>3</v>
      </c>
      <c r="AV523">
        <v>0</v>
      </c>
      <c r="AW523">
        <v>2</v>
      </c>
      <c r="AX523">
        <v>61619543</v>
      </c>
      <c r="AY523">
        <v>1</v>
      </c>
      <c r="AZ523">
        <v>0</v>
      </c>
      <c r="BA523">
        <v>531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CV523">
        <v>0</v>
      </c>
      <c r="CW523">
        <v>0</v>
      </c>
      <c r="CX523">
        <f>ROUND(Y523*Source!I402,7)</f>
        <v>0</v>
      </c>
      <c r="CY523">
        <f>AA523</f>
        <v>0</v>
      </c>
      <c r="CZ523">
        <f>AE523</f>
        <v>0</v>
      </c>
      <c r="DA523">
        <f>AI523</f>
        <v>1</v>
      </c>
      <c r="DB523">
        <f t="shared" si="167"/>
        <v>0</v>
      </c>
      <c r="DC523">
        <f t="shared" si="168"/>
        <v>0</v>
      </c>
      <c r="DD523" t="s">
        <v>3</v>
      </c>
      <c r="DE523" t="s">
        <v>3</v>
      </c>
      <c r="DF523">
        <f t="shared" si="165"/>
        <v>0</v>
      </c>
      <c r="DG523">
        <f t="shared" si="171"/>
        <v>0</v>
      </c>
      <c r="DH523">
        <f t="shared" si="169"/>
        <v>0</v>
      </c>
      <c r="DI523">
        <f t="shared" si="170"/>
        <v>0</v>
      </c>
      <c r="DJ523">
        <f>DF523</f>
        <v>0</v>
      </c>
      <c r="DK523">
        <v>0</v>
      </c>
      <c r="DL523" t="s">
        <v>3</v>
      </c>
      <c r="DM523">
        <v>0</v>
      </c>
      <c r="DN523" t="s">
        <v>3</v>
      </c>
      <c r="DO523">
        <v>0</v>
      </c>
    </row>
    <row r="524" spans="1:119" x14ac:dyDescent="0.2">
      <c r="A524">
        <f>ROW(Source!A402)</f>
        <v>402</v>
      </c>
      <c r="B524">
        <v>61617792</v>
      </c>
      <c r="C524">
        <v>61619519</v>
      </c>
      <c r="D524">
        <v>56222257</v>
      </c>
      <c r="E524">
        <v>108</v>
      </c>
      <c r="F524">
        <v>1</v>
      </c>
      <c r="G524">
        <v>1</v>
      </c>
      <c r="H524">
        <v>3</v>
      </c>
      <c r="I524" t="s">
        <v>626</v>
      </c>
      <c r="J524" t="s">
        <v>3</v>
      </c>
      <c r="K524" t="s">
        <v>627</v>
      </c>
      <c r="L524">
        <v>1371</v>
      </c>
      <c r="N524">
        <v>1013</v>
      </c>
      <c r="O524" t="s">
        <v>22</v>
      </c>
      <c r="P524" t="s">
        <v>22</v>
      </c>
      <c r="Q524">
        <v>1</v>
      </c>
      <c r="W524">
        <v>0</v>
      </c>
      <c r="X524">
        <v>-363412765</v>
      </c>
      <c r="Y524">
        <f t="shared" si="166"/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1</v>
      </c>
      <c r="AO524">
        <v>0</v>
      </c>
      <c r="AP524">
        <v>1</v>
      </c>
      <c r="AQ524">
        <v>1</v>
      </c>
      <c r="AR524">
        <v>0</v>
      </c>
      <c r="AS524" t="s">
        <v>3</v>
      </c>
      <c r="AT524">
        <v>0</v>
      </c>
      <c r="AU524" t="s">
        <v>3</v>
      </c>
      <c r="AV524">
        <v>0</v>
      </c>
      <c r="AW524">
        <v>2</v>
      </c>
      <c r="AX524">
        <v>61619544</v>
      </c>
      <c r="AY524">
        <v>1</v>
      </c>
      <c r="AZ524">
        <v>0</v>
      </c>
      <c r="BA524">
        <v>532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V524">
        <v>0</v>
      </c>
      <c r="CW524">
        <v>0</v>
      </c>
      <c r="CX524">
        <f>ROUND(Y524*Source!I402,7)</f>
        <v>0</v>
      </c>
      <c r="CY524">
        <f>AA524</f>
        <v>0</v>
      </c>
      <c r="CZ524">
        <f>AE524</f>
        <v>0</v>
      </c>
      <c r="DA524">
        <f>AI524</f>
        <v>1</v>
      </c>
      <c r="DB524">
        <f t="shared" si="167"/>
        <v>0</v>
      </c>
      <c r="DC524">
        <f t="shared" si="168"/>
        <v>0</v>
      </c>
      <c r="DD524" t="s">
        <v>3</v>
      </c>
      <c r="DE524" t="s">
        <v>3</v>
      </c>
      <c r="DF524">
        <f t="shared" si="165"/>
        <v>0</v>
      </c>
      <c r="DG524">
        <f t="shared" si="171"/>
        <v>0</v>
      </c>
      <c r="DH524">
        <f t="shared" si="169"/>
        <v>0</v>
      </c>
      <c r="DI524">
        <f t="shared" si="170"/>
        <v>0</v>
      </c>
      <c r="DJ524">
        <f>DF524</f>
        <v>0</v>
      </c>
      <c r="DK524">
        <v>0</v>
      </c>
      <c r="DL524" t="s">
        <v>3</v>
      </c>
      <c r="DM524">
        <v>0</v>
      </c>
      <c r="DN524" t="s">
        <v>3</v>
      </c>
      <c r="DO524">
        <v>0</v>
      </c>
    </row>
    <row r="525" spans="1:119" x14ac:dyDescent="0.2">
      <c r="A525">
        <f>ROW(Source!A402)</f>
        <v>402</v>
      </c>
      <c r="B525">
        <v>61617792</v>
      </c>
      <c r="C525">
        <v>61619519</v>
      </c>
      <c r="D525">
        <v>56222422</v>
      </c>
      <c r="E525">
        <v>108</v>
      </c>
      <c r="F525">
        <v>1</v>
      </c>
      <c r="G525">
        <v>1</v>
      </c>
      <c r="H525">
        <v>3</v>
      </c>
      <c r="I525" t="s">
        <v>628</v>
      </c>
      <c r="J525" t="s">
        <v>3</v>
      </c>
      <c r="K525" t="s">
        <v>629</v>
      </c>
      <c r="L525">
        <v>1477</v>
      </c>
      <c r="N525">
        <v>1013</v>
      </c>
      <c r="O525" t="s">
        <v>203</v>
      </c>
      <c r="P525" t="s">
        <v>205</v>
      </c>
      <c r="Q525">
        <v>1</v>
      </c>
      <c r="W525">
        <v>0</v>
      </c>
      <c r="X525">
        <v>-1470222029</v>
      </c>
      <c r="Y525">
        <f t="shared" si="166"/>
        <v>3.06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1</v>
      </c>
      <c r="AJ525">
        <v>1</v>
      </c>
      <c r="AK525">
        <v>1</v>
      </c>
      <c r="AL525">
        <v>1</v>
      </c>
      <c r="AM525">
        <v>-2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3</v>
      </c>
      <c r="AT525">
        <v>3.06</v>
      </c>
      <c r="AU525" t="s">
        <v>3</v>
      </c>
      <c r="AV525">
        <v>0</v>
      </c>
      <c r="AW525">
        <v>2</v>
      </c>
      <c r="AX525">
        <v>61619545</v>
      </c>
      <c r="AY525">
        <v>1</v>
      </c>
      <c r="AZ525">
        <v>0</v>
      </c>
      <c r="BA525">
        <v>533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CV525">
        <v>0</v>
      </c>
      <c r="CW525">
        <v>0</v>
      </c>
      <c r="CX525">
        <f>ROUND(Y525*Source!I402,7)</f>
        <v>0.62729999999999997</v>
      </c>
      <c r="CY525">
        <f>AA525</f>
        <v>0</v>
      </c>
      <c r="CZ525">
        <f>AE525</f>
        <v>0</v>
      </c>
      <c r="DA525">
        <f>AI525</f>
        <v>1</v>
      </c>
      <c r="DB525">
        <f t="shared" si="167"/>
        <v>0</v>
      </c>
      <c r="DC525">
        <f t="shared" si="168"/>
        <v>0</v>
      </c>
      <c r="DD525" t="s">
        <v>3</v>
      </c>
      <c r="DE525" t="s">
        <v>3</v>
      </c>
      <c r="DF525">
        <f t="shared" si="165"/>
        <v>0</v>
      </c>
      <c r="DG525">
        <f t="shared" si="171"/>
        <v>0</v>
      </c>
      <c r="DH525">
        <f t="shared" si="169"/>
        <v>0</v>
      </c>
      <c r="DI525">
        <f t="shared" si="170"/>
        <v>0</v>
      </c>
      <c r="DJ525">
        <f>DF525</f>
        <v>0</v>
      </c>
      <c r="DK525">
        <v>0</v>
      </c>
      <c r="DL525" t="s">
        <v>3</v>
      </c>
      <c r="DM525">
        <v>0</v>
      </c>
      <c r="DN525" t="s">
        <v>3</v>
      </c>
      <c r="DO525">
        <v>0</v>
      </c>
    </row>
    <row r="526" spans="1:119" x14ac:dyDescent="0.2">
      <c r="A526">
        <f>ROW(Source!A403)</f>
        <v>403</v>
      </c>
      <c r="B526">
        <v>61617792</v>
      </c>
      <c r="C526">
        <v>61619546</v>
      </c>
      <c r="D526">
        <v>37071037</v>
      </c>
      <c r="E526">
        <v>108</v>
      </c>
      <c r="F526">
        <v>1</v>
      </c>
      <c r="G526">
        <v>1</v>
      </c>
      <c r="H526">
        <v>1</v>
      </c>
      <c r="I526" t="s">
        <v>584</v>
      </c>
      <c r="J526" t="s">
        <v>3</v>
      </c>
      <c r="K526" t="s">
        <v>585</v>
      </c>
      <c r="L526">
        <v>1191</v>
      </c>
      <c r="N526">
        <v>1013</v>
      </c>
      <c r="O526" t="s">
        <v>508</v>
      </c>
      <c r="P526" t="s">
        <v>508</v>
      </c>
      <c r="Q526">
        <v>1</v>
      </c>
      <c r="W526">
        <v>0</v>
      </c>
      <c r="X526">
        <v>-1111239348</v>
      </c>
      <c r="Y526">
        <f t="shared" si="166"/>
        <v>41.2</v>
      </c>
      <c r="AA526">
        <v>0</v>
      </c>
      <c r="AB526">
        <v>0</v>
      </c>
      <c r="AC526">
        <v>0</v>
      </c>
      <c r="AD526">
        <v>444.91</v>
      </c>
      <c r="AE526">
        <v>0</v>
      </c>
      <c r="AF526">
        <v>0</v>
      </c>
      <c r="AG526">
        <v>0</v>
      </c>
      <c r="AH526">
        <v>444.91</v>
      </c>
      <c r="AI526">
        <v>1</v>
      </c>
      <c r="AJ526">
        <v>1</v>
      </c>
      <c r="AK526">
        <v>1</v>
      </c>
      <c r="AL526">
        <v>1</v>
      </c>
      <c r="AM526">
        <v>-2</v>
      </c>
      <c r="AN526">
        <v>0</v>
      </c>
      <c r="AO526">
        <v>0</v>
      </c>
      <c r="AP526">
        <v>0</v>
      </c>
      <c r="AQ526">
        <v>1</v>
      </c>
      <c r="AR526">
        <v>0</v>
      </c>
      <c r="AS526" t="s">
        <v>3</v>
      </c>
      <c r="AT526">
        <v>41.2</v>
      </c>
      <c r="AU526" t="s">
        <v>3</v>
      </c>
      <c r="AV526">
        <v>1</v>
      </c>
      <c r="AW526">
        <v>2</v>
      </c>
      <c r="AX526">
        <v>61619556</v>
      </c>
      <c r="AY526">
        <v>1</v>
      </c>
      <c r="AZ526">
        <v>0</v>
      </c>
      <c r="BA526">
        <v>534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18330.292000000001</v>
      </c>
      <c r="BN526">
        <v>41.2</v>
      </c>
      <c r="BO526">
        <v>0</v>
      </c>
      <c r="BP526">
        <v>1</v>
      </c>
      <c r="BQ526">
        <v>0</v>
      </c>
      <c r="BR526">
        <v>0</v>
      </c>
      <c r="BS526">
        <v>0</v>
      </c>
      <c r="BT526">
        <v>18330.292000000001</v>
      </c>
      <c r="BU526">
        <v>41.2</v>
      </c>
      <c r="BV526">
        <v>0</v>
      </c>
      <c r="BW526">
        <v>1</v>
      </c>
      <c r="CU526">
        <f>ROUND(AT526*Source!I403*AH526*AL526,2)</f>
        <v>12464.6</v>
      </c>
      <c r="CV526">
        <f>ROUND(Y526*Source!I403,7)</f>
        <v>28.015999999999998</v>
      </c>
      <c r="CW526">
        <v>0</v>
      </c>
      <c r="CX526">
        <f>ROUND(Y526*Source!I403,7)</f>
        <v>28.015999999999998</v>
      </c>
      <c r="CY526">
        <f>AD526</f>
        <v>444.91</v>
      </c>
      <c r="CZ526">
        <f>AH526</f>
        <v>444.91</v>
      </c>
      <c r="DA526">
        <f>AL526</f>
        <v>1</v>
      </c>
      <c r="DB526">
        <f t="shared" si="167"/>
        <v>18330.29</v>
      </c>
      <c r="DC526">
        <f t="shared" si="168"/>
        <v>0</v>
      </c>
      <c r="DD526" t="s">
        <v>3</v>
      </c>
      <c r="DE526" t="s">
        <v>3</v>
      </c>
      <c r="DF526">
        <f t="shared" si="165"/>
        <v>0</v>
      </c>
      <c r="DG526">
        <f t="shared" si="171"/>
        <v>0</v>
      </c>
      <c r="DH526">
        <f t="shared" si="169"/>
        <v>0</v>
      </c>
      <c r="DI526">
        <f t="shared" si="170"/>
        <v>12464.6</v>
      </c>
      <c r="DJ526">
        <f>DI526</f>
        <v>12464.6</v>
      </c>
      <c r="DK526">
        <v>1</v>
      </c>
      <c r="DL526" t="s">
        <v>3</v>
      </c>
      <c r="DM526">
        <v>0</v>
      </c>
      <c r="DN526" t="s">
        <v>3</v>
      </c>
      <c r="DO526">
        <v>0</v>
      </c>
    </row>
    <row r="527" spans="1:119" x14ac:dyDescent="0.2">
      <c r="A527">
        <f>ROW(Source!A403)</f>
        <v>403</v>
      </c>
      <c r="B527">
        <v>61617792</v>
      </c>
      <c r="C527">
        <v>61619546</v>
      </c>
      <c r="D527">
        <v>37064876</v>
      </c>
      <c r="E527">
        <v>108</v>
      </c>
      <c r="F527">
        <v>1</v>
      </c>
      <c r="G527">
        <v>1</v>
      </c>
      <c r="H527">
        <v>1</v>
      </c>
      <c r="I527" t="s">
        <v>509</v>
      </c>
      <c r="J527" t="s">
        <v>3</v>
      </c>
      <c r="K527" t="s">
        <v>510</v>
      </c>
      <c r="L527">
        <v>1191</v>
      </c>
      <c r="N527">
        <v>1013</v>
      </c>
      <c r="O527" t="s">
        <v>508</v>
      </c>
      <c r="P527" t="s">
        <v>508</v>
      </c>
      <c r="Q527">
        <v>1</v>
      </c>
      <c r="W527">
        <v>0</v>
      </c>
      <c r="X527">
        <v>-1417349443</v>
      </c>
      <c r="Y527">
        <f t="shared" si="166"/>
        <v>0.2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1</v>
      </c>
      <c r="AJ527">
        <v>1</v>
      </c>
      <c r="AK527">
        <v>1</v>
      </c>
      <c r="AL527">
        <v>1</v>
      </c>
      <c r="AM527">
        <v>-2</v>
      </c>
      <c r="AN527">
        <v>0</v>
      </c>
      <c r="AO527">
        <v>0</v>
      </c>
      <c r="AP527">
        <v>0</v>
      </c>
      <c r="AQ527">
        <v>1</v>
      </c>
      <c r="AR527">
        <v>0</v>
      </c>
      <c r="AS527" t="s">
        <v>3</v>
      </c>
      <c r="AT527">
        <v>0.2</v>
      </c>
      <c r="AU527" t="s">
        <v>3</v>
      </c>
      <c r="AV527">
        <v>2</v>
      </c>
      <c r="AW527">
        <v>2</v>
      </c>
      <c r="AX527">
        <v>61619557</v>
      </c>
      <c r="AY527">
        <v>1</v>
      </c>
      <c r="AZ527">
        <v>0</v>
      </c>
      <c r="BA527">
        <v>535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CV527">
        <v>0</v>
      </c>
      <c r="CW527">
        <v>0</v>
      </c>
      <c r="CX527">
        <f>ROUND(Y527*Source!I403,7)</f>
        <v>0.13600000000000001</v>
      </c>
      <c r="CY527">
        <f>AD527</f>
        <v>0</v>
      </c>
      <c r="CZ527">
        <f>AH527</f>
        <v>0</v>
      </c>
      <c r="DA527">
        <f>AL527</f>
        <v>1</v>
      </c>
      <c r="DB527">
        <f t="shared" si="167"/>
        <v>0</v>
      </c>
      <c r="DC527">
        <f t="shared" si="168"/>
        <v>0</v>
      </c>
      <c r="DD527" t="s">
        <v>3</v>
      </c>
      <c r="DE527" t="s">
        <v>3</v>
      </c>
      <c r="DF527">
        <f t="shared" si="165"/>
        <v>0</v>
      </c>
      <c r="DG527">
        <f t="shared" si="171"/>
        <v>0</v>
      </c>
      <c r="DH527">
        <f t="shared" si="169"/>
        <v>0</v>
      </c>
      <c r="DI527">
        <f t="shared" si="170"/>
        <v>0</v>
      </c>
      <c r="DJ527">
        <f>DI527</f>
        <v>0</v>
      </c>
      <c r="DK527">
        <v>0</v>
      </c>
      <c r="DL527" t="s">
        <v>3</v>
      </c>
      <c r="DM527">
        <v>0</v>
      </c>
      <c r="DN527" t="s">
        <v>3</v>
      </c>
      <c r="DO527">
        <v>0</v>
      </c>
    </row>
    <row r="528" spans="1:119" x14ac:dyDescent="0.2">
      <c r="A528">
        <f>ROW(Source!A403)</f>
        <v>403</v>
      </c>
      <c r="B528">
        <v>61617792</v>
      </c>
      <c r="C528">
        <v>61619546</v>
      </c>
      <c r="D528">
        <v>56571417</v>
      </c>
      <c r="E528">
        <v>1</v>
      </c>
      <c r="F528">
        <v>1</v>
      </c>
      <c r="G528">
        <v>1</v>
      </c>
      <c r="H528">
        <v>2</v>
      </c>
      <c r="I528" t="s">
        <v>551</v>
      </c>
      <c r="J528" t="s">
        <v>552</v>
      </c>
      <c r="K528" t="s">
        <v>553</v>
      </c>
      <c r="L528">
        <v>1368</v>
      </c>
      <c r="N528">
        <v>1011</v>
      </c>
      <c r="O528" t="s">
        <v>299</v>
      </c>
      <c r="P528" t="s">
        <v>299</v>
      </c>
      <c r="Q528">
        <v>1</v>
      </c>
      <c r="W528">
        <v>0</v>
      </c>
      <c r="X528">
        <v>-848025172</v>
      </c>
      <c r="Y528">
        <f t="shared" si="166"/>
        <v>0.1</v>
      </c>
      <c r="AA528">
        <v>0</v>
      </c>
      <c r="AB528">
        <v>1406.6</v>
      </c>
      <c r="AC528">
        <v>597.64</v>
      </c>
      <c r="AD528">
        <v>0</v>
      </c>
      <c r="AE528">
        <v>0</v>
      </c>
      <c r="AF528">
        <v>1406.6</v>
      </c>
      <c r="AG528">
        <v>597.64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-2</v>
      </c>
      <c r="AN528">
        <v>0</v>
      </c>
      <c r="AO528">
        <v>0</v>
      </c>
      <c r="AP528">
        <v>0</v>
      </c>
      <c r="AQ528">
        <v>1</v>
      </c>
      <c r="AR528">
        <v>0</v>
      </c>
      <c r="AS528" t="s">
        <v>3</v>
      </c>
      <c r="AT528">
        <v>0.1</v>
      </c>
      <c r="AU528" t="s">
        <v>3</v>
      </c>
      <c r="AV528">
        <v>1</v>
      </c>
      <c r="AW528">
        <v>2</v>
      </c>
      <c r="AX528">
        <v>61619558</v>
      </c>
      <c r="AY528">
        <v>1</v>
      </c>
      <c r="AZ528">
        <v>0</v>
      </c>
      <c r="BA528">
        <v>536</v>
      </c>
      <c r="BB528">
        <v>1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140.66</v>
      </c>
      <c r="BL528">
        <v>59.764000000000003</v>
      </c>
      <c r="BM528">
        <v>0</v>
      </c>
      <c r="BN528">
        <v>0</v>
      </c>
      <c r="BO528">
        <v>0.1</v>
      </c>
      <c r="BP528">
        <v>1</v>
      </c>
      <c r="BQ528">
        <v>0</v>
      </c>
      <c r="BR528">
        <v>140.66</v>
      </c>
      <c r="BS528">
        <v>59.764000000000003</v>
      </c>
      <c r="BT528">
        <v>0</v>
      </c>
      <c r="BU528">
        <v>0</v>
      </c>
      <c r="BV528">
        <v>0.1</v>
      </c>
      <c r="BW528">
        <v>1</v>
      </c>
      <c r="CV528">
        <v>0</v>
      </c>
      <c r="CW528">
        <f>ROUND(Y528*Source!I403*DO528,7)</f>
        <v>6.8000000000000005E-2</v>
      </c>
      <c r="CX528">
        <f>ROUND(Y528*Source!I403,7)</f>
        <v>6.8000000000000005E-2</v>
      </c>
      <c r="CY528">
        <f>AB528</f>
        <v>1406.6</v>
      </c>
      <c r="CZ528">
        <f>AF528</f>
        <v>1406.6</v>
      </c>
      <c r="DA528">
        <f>AJ528</f>
        <v>1</v>
      </c>
      <c r="DB528">
        <f t="shared" si="167"/>
        <v>140.66</v>
      </c>
      <c r="DC528">
        <f t="shared" si="168"/>
        <v>59.76</v>
      </c>
      <c r="DD528" t="s">
        <v>3</v>
      </c>
      <c r="DE528" t="s">
        <v>3</v>
      </c>
      <c r="DF528">
        <f t="shared" si="165"/>
        <v>0</v>
      </c>
      <c r="DG528">
        <f t="shared" si="171"/>
        <v>95.65</v>
      </c>
      <c r="DH528">
        <f t="shared" si="169"/>
        <v>40.64</v>
      </c>
      <c r="DI528">
        <f t="shared" si="170"/>
        <v>0</v>
      </c>
      <c r="DJ528">
        <f>DG528+DH528</f>
        <v>136.29000000000002</v>
      </c>
      <c r="DK528">
        <v>1</v>
      </c>
      <c r="DL528" t="s">
        <v>554</v>
      </c>
      <c r="DM528">
        <v>6</v>
      </c>
      <c r="DN528" t="s">
        <v>508</v>
      </c>
      <c r="DO528">
        <v>1</v>
      </c>
    </row>
    <row r="529" spans="1:119" x14ac:dyDescent="0.2">
      <c r="A529">
        <f>ROW(Source!A403)</f>
        <v>403</v>
      </c>
      <c r="B529">
        <v>61617792</v>
      </c>
      <c r="C529">
        <v>61619546</v>
      </c>
      <c r="D529">
        <v>56572833</v>
      </c>
      <c r="E529">
        <v>1</v>
      </c>
      <c r="F529">
        <v>1</v>
      </c>
      <c r="G529">
        <v>1</v>
      </c>
      <c r="H529">
        <v>2</v>
      </c>
      <c r="I529" t="s">
        <v>515</v>
      </c>
      <c r="J529" t="s">
        <v>516</v>
      </c>
      <c r="K529" t="s">
        <v>517</v>
      </c>
      <c r="L529">
        <v>1368</v>
      </c>
      <c r="N529">
        <v>1011</v>
      </c>
      <c r="O529" t="s">
        <v>299</v>
      </c>
      <c r="P529" t="s">
        <v>299</v>
      </c>
      <c r="Q529">
        <v>1</v>
      </c>
      <c r="W529">
        <v>0</v>
      </c>
      <c r="X529">
        <v>1230426758</v>
      </c>
      <c r="Y529">
        <f t="shared" si="166"/>
        <v>0.1</v>
      </c>
      <c r="AA529">
        <v>0</v>
      </c>
      <c r="AB529">
        <v>546.22</v>
      </c>
      <c r="AC529">
        <v>444.91</v>
      </c>
      <c r="AD529">
        <v>0</v>
      </c>
      <c r="AE529">
        <v>0</v>
      </c>
      <c r="AF529">
        <v>546.22</v>
      </c>
      <c r="AG529">
        <v>444.91</v>
      </c>
      <c r="AH529">
        <v>0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0</v>
      </c>
      <c r="AQ529">
        <v>1</v>
      </c>
      <c r="AR529">
        <v>0</v>
      </c>
      <c r="AS529" t="s">
        <v>3</v>
      </c>
      <c r="AT529">
        <v>0.1</v>
      </c>
      <c r="AU529" t="s">
        <v>3</v>
      </c>
      <c r="AV529">
        <v>1</v>
      </c>
      <c r="AW529">
        <v>2</v>
      </c>
      <c r="AX529">
        <v>61619559</v>
      </c>
      <c r="AY529">
        <v>1</v>
      </c>
      <c r="AZ529">
        <v>0</v>
      </c>
      <c r="BA529">
        <v>537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54.622000000000007</v>
      </c>
      <c r="BL529">
        <v>44.491000000000007</v>
      </c>
      <c r="BM529">
        <v>0</v>
      </c>
      <c r="BN529">
        <v>0</v>
      </c>
      <c r="BO529">
        <v>0.1</v>
      </c>
      <c r="BP529">
        <v>1</v>
      </c>
      <c r="BQ529">
        <v>0</v>
      </c>
      <c r="BR529">
        <v>54.622000000000007</v>
      </c>
      <c r="BS529">
        <v>44.491000000000007</v>
      </c>
      <c r="BT529">
        <v>0</v>
      </c>
      <c r="BU529">
        <v>0</v>
      </c>
      <c r="BV529">
        <v>0.1</v>
      </c>
      <c r="BW529">
        <v>1</v>
      </c>
      <c r="CV529">
        <v>0</v>
      </c>
      <c r="CW529">
        <f>ROUND(Y529*Source!I403*DO529,7)</f>
        <v>6.8000000000000005E-2</v>
      </c>
      <c r="CX529">
        <f>ROUND(Y529*Source!I403,7)</f>
        <v>6.8000000000000005E-2</v>
      </c>
      <c r="CY529">
        <f>AB529</f>
        <v>546.22</v>
      </c>
      <c r="CZ529">
        <f>AF529</f>
        <v>546.22</v>
      </c>
      <c r="DA529">
        <f>AJ529</f>
        <v>1</v>
      </c>
      <c r="DB529">
        <f t="shared" si="167"/>
        <v>54.62</v>
      </c>
      <c r="DC529">
        <f t="shared" si="168"/>
        <v>44.49</v>
      </c>
      <c r="DD529" t="s">
        <v>3</v>
      </c>
      <c r="DE529" t="s">
        <v>3</v>
      </c>
      <c r="DF529">
        <f t="shared" si="165"/>
        <v>0</v>
      </c>
      <c r="DG529">
        <f t="shared" si="171"/>
        <v>37.14</v>
      </c>
      <c r="DH529">
        <f t="shared" si="169"/>
        <v>30.25</v>
      </c>
      <c r="DI529">
        <f t="shared" si="170"/>
        <v>0</v>
      </c>
      <c r="DJ529">
        <f>DG529+DH529</f>
        <v>67.39</v>
      </c>
      <c r="DK529">
        <v>1</v>
      </c>
      <c r="DL529" t="s">
        <v>514</v>
      </c>
      <c r="DM529">
        <v>4</v>
      </c>
      <c r="DN529" t="s">
        <v>508</v>
      </c>
      <c r="DO529">
        <v>1</v>
      </c>
    </row>
    <row r="530" spans="1:119" x14ac:dyDescent="0.2">
      <c r="A530">
        <f>ROW(Source!A403)</f>
        <v>403</v>
      </c>
      <c r="B530">
        <v>61617792</v>
      </c>
      <c r="C530">
        <v>61619546</v>
      </c>
      <c r="D530">
        <v>56573153</v>
      </c>
      <c r="E530">
        <v>1</v>
      </c>
      <c r="F530">
        <v>1</v>
      </c>
      <c r="G530">
        <v>1</v>
      </c>
      <c r="H530">
        <v>2</v>
      </c>
      <c r="I530" t="s">
        <v>570</v>
      </c>
      <c r="J530" t="s">
        <v>571</v>
      </c>
      <c r="K530" t="s">
        <v>572</v>
      </c>
      <c r="L530">
        <v>1368</v>
      </c>
      <c r="N530">
        <v>1011</v>
      </c>
      <c r="O530" t="s">
        <v>299</v>
      </c>
      <c r="P530" t="s">
        <v>299</v>
      </c>
      <c r="Q530">
        <v>1</v>
      </c>
      <c r="W530">
        <v>0</v>
      </c>
      <c r="X530">
        <v>1280601743</v>
      </c>
      <c r="Y530">
        <f t="shared" si="166"/>
        <v>0.16</v>
      </c>
      <c r="AA530">
        <v>0</v>
      </c>
      <c r="AB530">
        <v>26.33</v>
      </c>
      <c r="AC530">
        <v>0</v>
      </c>
      <c r="AD530">
        <v>0</v>
      </c>
      <c r="AE530">
        <v>0</v>
      </c>
      <c r="AF530">
        <v>26.33</v>
      </c>
      <c r="AG530">
        <v>0</v>
      </c>
      <c r="AH530">
        <v>0</v>
      </c>
      <c r="AI530">
        <v>1</v>
      </c>
      <c r="AJ530">
        <v>1</v>
      </c>
      <c r="AK530">
        <v>1</v>
      </c>
      <c r="AL530">
        <v>1</v>
      </c>
      <c r="AM530">
        <v>-2</v>
      </c>
      <c r="AN530">
        <v>0</v>
      </c>
      <c r="AO530">
        <v>0</v>
      </c>
      <c r="AP530">
        <v>0</v>
      </c>
      <c r="AQ530">
        <v>1</v>
      </c>
      <c r="AR530">
        <v>0</v>
      </c>
      <c r="AS530" t="s">
        <v>3</v>
      </c>
      <c r="AT530">
        <v>0.16</v>
      </c>
      <c r="AU530" t="s">
        <v>3</v>
      </c>
      <c r="AV530">
        <v>1</v>
      </c>
      <c r="AW530">
        <v>2</v>
      </c>
      <c r="AX530">
        <v>61619560</v>
      </c>
      <c r="AY530">
        <v>1</v>
      </c>
      <c r="AZ530">
        <v>0</v>
      </c>
      <c r="BA530">
        <v>538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4.2127999999999997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4.2127999999999997</v>
      </c>
      <c r="BS530">
        <v>0</v>
      </c>
      <c r="BT530">
        <v>0</v>
      </c>
      <c r="BU530">
        <v>0</v>
      </c>
      <c r="BV530">
        <v>0</v>
      </c>
      <c r="BW530">
        <v>1</v>
      </c>
      <c r="CV530">
        <v>0</v>
      </c>
      <c r="CW530">
        <f>ROUND(Y530*Source!I403*DO530,7)</f>
        <v>0</v>
      </c>
      <c r="CX530">
        <f>ROUND(Y530*Source!I403,7)</f>
        <v>0.10879999999999999</v>
      </c>
      <c r="CY530">
        <f>AB530</f>
        <v>26.33</v>
      </c>
      <c r="CZ530">
        <f>AF530</f>
        <v>26.33</v>
      </c>
      <c r="DA530">
        <f>AJ530</f>
        <v>1</v>
      </c>
      <c r="DB530">
        <f t="shared" si="167"/>
        <v>4.21</v>
      </c>
      <c r="DC530">
        <f t="shared" si="168"/>
        <v>0</v>
      </c>
      <c r="DD530" t="s">
        <v>3</v>
      </c>
      <c r="DE530" t="s">
        <v>3</v>
      </c>
      <c r="DF530">
        <f t="shared" si="165"/>
        <v>0</v>
      </c>
      <c r="DG530">
        <f t="shared" si="171"/>
        <v>2.86</v>
      </c>
      <c r="DH530">
        <f t="shared" si="169"/>
        <v>0</v>
      </c>
      <c r="DI530">
        <f t="shared" si="170"/>
        <v>0</v>
      </c>
      <c r="DJ530">
        <f>DG530+DH530</f>
        <v>2.86</v>
      </c>
      <c r="DK530">
        <v>1</v>
      </c>
      <c r="DL530" t="s">
        <v>3</v>
      </c>
      <c r="DM530">
        <v>0</v>
      </c>
      <c r="DN530" t="s">
        <v>3</v>
      </c>
      <c r="DO530">
        <v>0</v>
      </c>
    </row>
    <row r="531" spans="1:119" x14ac:dyDescent="0.2">
      <c r="A531">
        <f>ROW(Source!A403)</f>
        <v>403</v>
      </c>
      <c r="B531">
        <v>61617792</v>
      </c>
      <c r="C531">
        <v>61619546</v>
      </c>
      <c r="D531">
        <v>56592838</v>
      </c>
      <c r="E531">
        <v>1</v>
      </c>
      <c r="F531">
        <v>1</v>
      </c>
      <c r="G531">
        <v>1</v>
      </c>
      <c r="H531">
        <v>3</v>
      </c>
      <c r="I531" t="s">
        <v>630</v>
      </c>
      <c r="J531" t="s">
        <v>631</v>
      </c>
      <c r="K531" t="s">
        <v>632</v>
      </c>
      <c r="L531">
        <v>1348</v>
      </c>
      <c r="N531">
        <v>1009</v>
      </c>
      <c r="O531" t="s">
        <v>59</v>
      </c>
      <c r="P531" t="s">
        <v>59</v>
      </c>
      <c r="Q531">
        <v>1000</v>
      </c>
      <c r="W531">
        <v>0</v>
      </c>
      <c r="X531">
        <v>1567871126</v>
      </c>
      <c r="Y531">
        <f t="shared" si="166"/>
        <v>3.0000000000000001E-3</v>
      </c>
      <c r="AA531">
        <v>61873.2</v>
      </c>
      <c r="AB531">
        <v>0</v>
      </c>
      <c r="AC531">
        <v>0</v>
      </c>
      <c r="AD531">
        <v>0</v>
      </c>
      <c r="AE531">
        <v>70310.45</v>
      </c>
      <c r="AF531">
        <v>0</v>
      </c>
      <c r="AG531">
        <v>0</v>
      </c>
      <c r="AH531">
        <v>0</v>
      </c>
      <c r="AI531">
        <v>0.88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0</v>
      </c>
      <c r="AQ531">
        <v>1</v>
      </c>
      <c r="AR531">
        <v>0</v>
      </c>
      <c r="AS531" t="s">
        <v>3</v>
      </c>
      <c r="AT531">
        <v>3.0000000000000001E-3</v>
      </c>
      <c r="AU531" t="s">
        <v>3</v>
      </c>
      <c r="AV531">
        <v>0</v>
      </c>
      <c r="AW531">
        <v>2</v>
      </c>
      <c r="AX531">
        <v>61619561</v>
      </c>
      <c r="AY531">
        <v>1</v>
      </c>
      <c r="AZ531">
        <v>0</v>
      </c>
      <c r="BA531">
        <v>539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210.93135000000001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210.93135000000001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1</v>
      </c>
      <c r="CV531">
        <v>0</v>
      </c>
      <c r="CW531">
        <v>0</v>
      </c>
      <c r="CX531">
        <f>ROUND(Y531*Source!I403,7)</f>
        <v>2.0400000000000001E-3</v>
      </c>
      <c r="CY531">
        <f>AA531</f>
        <v>61873.2</v>
      </c>
      <c r="CZ531">
        <f>AE531</f>
        <v>70310.45</v>
      </c>
      <c r="DA531">
        <f>AI531</f>
        <v>0.88</v>
      </c>
      <c r="DB531">
        <f t="shared" si="167"/>
        <v>210.93</v>
      </c>
      <c r="DC531">
        <f t="shared" si="168"/>
        <v>0</v>
      </c>
      <c r="DD531" t="s">
        <v>3</v>
      </c>
      <c r="DE531" t="s">
        <v>3</v>
      </c>
      <c r="DF531">
        <f>ROUND(ROUND(AE531*AI531,2)*CX531,2)</f>
        <v>126.22</v>
      </c>
      <c r="DG531">
        <f t="shared" si="171"/>
        <v>0</v>
      </c>
      <c r="DH531">
        <f t="shared" si="169"/>
        <v>0</v>
      </c>
      <c r="DI531">
        <f t="shared" si="170"/>
        <v>0</v>
      </c>
      <c r="DJ531">
        <f>DF531</f>
        <v>126.22</v>
      </c>
      <c r="DK531">
        <v>0</v>
      </c>
      <c r="DL531" t="s">
        <v>3</v>
      </c>
      <c r="DM531">
        <v>0</v>
      </c>
      <c r="DN531" t="s">
        <v>3</v>
      </c>
      <c r="DO531">
        <v>0</v>
      </c>
    </row>
    <row r="532" spans="1:119" x14ac:dyDescent="0.2">
      <c r="A532">
        <f>ROW(Source!A403)</f>
        <v>403</v>
      </c>
      <c r="B532">
        <v>61617792</v>
      </c>
      <c r="C532">
        <v>61619546</v>
      </c>
      <c r="D532">
        <v>56610084</v>
      </c>
      <c r="E532">
        <v>1</v>
      </c>
      <c r="F532">
        <v>1</v>
      </c>
      <c r="G532">
        <v>1</v>
      </c>
      <c r="H532">
        <v>3</v>
      </c>
      <c r="I532" t="s">
        <v>562</v>
      </c>
      <c r="J532" t="s">
        <v>563</v>
      </c>
      <c r="K532" t="s">
        <v>564</v>
      </c>
      <c r="L532">
        <v>1346</v>
      </c>
      <c r="N532">
        <v>1009</v>
      </c>
      <c r="O532" t="s">
        <v>525</v>
      </c>
      <c r="P532" t="s">
        <v>525</v>
      </c>
      <c r="Q532">
        <v>1</v>
      </c>
      <c r="W532">
        <v>0</v>
      </c>
      <c r="X532">
        <v>50985725</v>
      </c>
      <c r="Y532">
        <f t="shared" si="166"/>
        <v>0.8</v>
      </c>
      <c r="AA532">
        <v>103.84</v>
      </c>
      <c r="AB532">
        <v>0</v>
      </c>
      <c r="AC532">
        <v>0</v>
      </c>
      <c r="AD532">
        <v>0</v>
      </c>
      <c r="AE532">
        <v>79.88</v>
      </c>
      <c r="AF532">
        <v>0</v>
      </c>
      <c r="AG532">
        <v>0</v>
      </c>
      <c r="AH532">
        <v>0</v>
      </c>
      <c r="AI532">
        <v>1.3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0</v>
      </c>
      <c r="AQ532">
        <v>1</v>
      </c>
      <c r="AR532">
        <v>0</v>
      </c>
      <c r="AS532" t="s">
        <v>3</v>
      </c>
      <c r="AT532">
        <v>0.8</v>
      </c>
      <c r="AU532" t="s">
        <v>3</v>
      </c>
      <c r="AV532">
        <v>0</v>
      </c>
      <c r="AW532">
        <v>2</v>
      </c>
      <c r="AX532">
        <v>61619562</v>
      </c>
      <c r="AY532">
        <v>1</v>
      </c>
      <c r="AZ532">
        <v>0</v>
      </c>
      <c r="BA532">
        <v>540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63.903999999999996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63.903999999999996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1</v>
      </c>
      <c r="CV532">
        <v>0</v>
      </c>
      <c r="CW532">
        <v>0</v>
      </c>
      <c r="CX532">
        <f>ROUND(Y532*Source!I403,7)</f>
        <v>0.54400000000000004</v>
      </c>
      <c r="CY532">
        <f>AA532</f>
        <v>103.84</v>
      </c>
      <c r="CZ532">
        <f>AE532</f>
        <v>79.88</v>
      </c>
      <c r="DA532">
        <f>AI532</f>
        <v>1.3</v>
      </c>
      <c r="DB532">
        <f t="shared" si="167"/>
        <v>63.9</v>
      </c>
      <c r="DC532">
        <f t="shared" si="168"/>
        <v>0</v>
      </c>
      <c r="DD532" t="s">
        <v>3</v>
      </c>
      <c r="DE532" t="s">
        <v>3</v>
      </c>
      <c r="DF532">
        <f>ROUND(ROUND(AE532*AI532,2)*CX532,2)</f>
        <v>56.49</v>
      </c>
      <c r="DG532">
        <f t="shared" si="171"/>
        <v>0</v>
      </c>
      <c r="DH532">
        <f t="shared" si="169"/>
        <v>0</v>
      </c>
      <c r="DI532">
        <f t="shared" si="170"/>
        <v>0</v>
      </c>
      <c r="DJ532">
        <f>DF532</f>
        <v>56.49</v>
      </c>
      <c r="DK532">
        <v>0</v>
      </c>
      <c r="DL532" t="s">
        <v>3</v>
      </c>
      <c r="DM532">
        <v>0</v>
      </c>
      <c r="DN532" t="s">
        <v>3</v>
      </c>
      <c r="DO532">
        <v>0</v>
      </c>
    </row>
    <row r="533" spans="1:119" x14ac:dyDescent="0.2">
      <c r="A533">
        <f>ROW(Source!A403)</f>
        <v>403</v>
      </c>
      <c r="B533">
        <v>61617792</v>
      </c>
      <c r="C533">
        <v>61619546</v>
      </c>
      <c r="D533">
        <v>56628169</v>
      </c>
      <c r="E533">
        <v>1</v>
      </c>
      <c r="F533">
        <v>1</v>
      </c>
      <c r="G533">
        <v>1</v>
      </c>
      <c r="H533">
        <v>3</v>
      </c>
      <c r="I533" t="s">
        <v>633</v>
      </c>
      <c r="J533" t="s">
        <v>634</v>
      </c>
      <c r="K533" t="s">
        <v>635</v>
      </c>
      <c r="L533">
        <v>1425</v>
      </c>
      <c r="N533">
        <v>1013</v>
      </c>
      <c r="O533" t="s">
        <v>169</v>
      </c>
      <c r="P533" t="s">
        <v>169</v>
      </c>
      <c r="Q533">
        <v>1</v>
      </c>
      <c r="W533">
        <v>0</v>
      </c>
      <c r="X533">
        <v>525231442</v>
      </c>
      <c r="Y533">
        <f t="shared" si="166"/>
        <v>1.02</v>
      </c>
      <c r="AA533">
        <v>654.45000000000005</v>
      </c>
      <c r="AB533">
        <v>0</v>
      </c>
      <c r="AC533">
        <v>0</v>
      </c>
      <c r="AD533">
        <v>0</v>
      </c>
      <c r="AE533">
        <v>896.51</v>
      </c>
      <c r="AF533">
        <v>0</v>
      </c>
      <c r="AG533">
        <v>0</v>
      </c>
      <c r="AH533">
        <v>0</v>
      </c>
      <c r="AI533">
        <v>0.73</v>
      </c>
      <c r="AJ533">
        <v>1</v>
      </c>
      <c r="AK533">
        <v>1</v>
      </c>
      <c r="AL533">
        <v>1</v>
      </c>
      <c r="AM533">
        <v>2</v>
      </c>
      <c r="AN533">
        <v>0</v>
      </c>
      <c r="AO533">
        <v>0</v>
      </c>
      <c r="AP533">
        <v>0</v>
      </c>
      <c r="AQ533">
        <v>1</v>
      </c>
      <c r="AR533">
        <v>0</v>
      </c>
      <c r="AS533" t="s">
        <v>3</v>
      </c>
      <c r="AT533">
        <v>1.02</v>
      </c>
      <c r="AU533" t="s">
        <v>3</v>
      </c>
      <c r="AV533">
        <v>0</v>
      </c>
      <c r="AW533">
        <v>2</v>
      </c>
      <c r="AX533">
        <v>61619563</v>
      </c>
      <c r="AY533">
        <v>1</v>
      </c>
      <c r="AZ533">
        <v>0</v>
      </c>
      <c r="BA533">
        <v>541</v>
      </c>
      <c r="BB533">
        <v>1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914.4402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1</v>
      </c>
      <c r="BQ533">
        <v>914.4402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1</v>
      </c>
      <c r="CV533">
        <v>0</v>
      </c>
      <c r="CW533">
        <v>0</v>
      </c>
      <c r="CX533">
        <f>ROUND(Y533*Source!I403,7)</f>
        <v>0.69359999999999999</v>
      </c>
      <c r="CY533">
        <f>AA533</f>
        <v>654.45000000000005</v>
      </c>
      <c r="CZ533">
        <f>AE533</f>
        <v>896.51</v>
      </c>
      <c r="DA533">
        <f>AI533</f>
        <v>0.73</v>
      </c>
      <c r="DB533">
        <f t="shared" si="167"/>
        <v>914.44</v>
      </c>
      <c r="DC533">
        <f t="shared" si="168"/>
        <v>0</v>
      </c>
      <c r="DD533" t="s">
        <v>3</v>
      </c>
      <c r="DE533" t="s">
        <v>3</v>
      </c>
      <c r="DF533">
        <f>ROUND(ROUND(AE533*AI533,2)*CX533,2)</f>
        <v>453.93</v>
      </c>
      <c r="DG533">
        <f t="shared" si="171"/>
        <v>0</v>
      </c>
      <c r="DH533">
        <f t="shared" si="169"/>
        <v>0</v>
      </c>
      <c r="DI533">
        <f t="shared" si="170"/>
        <v>0</v>
      </c>
      <c r="DJ533">
        <f>DF533</f>
        <v>453.93</v>
      </c>
      <c r="DK533">
        <v>0</v>
      </c>
      <c r="DL533" t="s">
        <v>3</v>
      </c>
      <c r="DM533">
        <v>0</v>
      </c>
      <c r="DN533" t="s">
        <v>3</v>
      </c>
      <c r="DO533">
        <v>0</v>
      </c>
    </row>
    <row r="534" spans="1:119" x14ac:dyDescent="0.2">
      <c r="A534">
        <f>ROW(Source!A403)</f>
        <v>403</v>
      </c>
      <c r="B534">
        <v>61617792</v>
      </c>
      <c r="C534">
        <v>61619546</v>
      </c>
      <c r="D534">
        <v>56223463</v>
      </c>
      <c r="E534">
        <v>108</v>
      </c>
      <c r="F534">
        <v>1</v>
      </c>
      <c r="G534">
        <v>1</v>
      </c>
      <c r="H534">
        <v>3</v>
      </c>
      <c r="I534" t="s">
        <v>565</v>
      </c>
      <c r="J534" t="s">
        <v>3</v>
      </c>
      <c r="K534" t="s">
        <v>566</v>
      </c>
      <c r="L534">
        <v>3277935</v>
      </c>
      <c r="N534">
        <v>1013</v>
      </c>
      <c r="O534" t="s">
        <v>567</v>
      </c>
      <c r="P534" t="s">
        <v>567</v>
      </c>
      <c r="Q534">
        <v>1</v>
      </c>
      <c r="W534">
        <v>0</v>
      </c>
      <c r="X534">
        <v>274903907</v>
      </c>
      <c r="Y534">
        <f t="shared" si="166"/>
        <v>2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0</v>
      </c>
      <c r="AQ534">
        <v>1</v>
      </c>
      <c r="AR534">
        <v>0</v>
      </c>
      <c r="AS534" t="s">
        <v>3</v>
      </c>
      <c r="AT534">
        <v>2</v>
      </c>
      <c r="AU534" t="s">
        <v>3</v>
      </c>
      <c r="AV534">
        <v>0</v>
      </c>
      <c r="AW534">
        <v>2</v>
      </c>
      <c r="AX534">
        <v>61619564</v>
      </c>
      <c r="AY534">
        <v>1</v>
      </c>
      <c r="AZ534">
        <v>0</v>
      </c>
      <c r="BA534">
        <v>542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V534">
        <v>0</v>
      </c>
      <c r="CW534">
        <v>0</v>
      </c>
      <c r="CX534">
        <f>ROUND(Y534*Source!I403,7)</f>
        <v>1.36</v>
      </c>
      <c r="CY534">
        <f>AA534</f>
        <v>0</v>
      </c>
      <c r="CZ534">
        <f>AE534</f>
        <v>0</v>
      </c>
      <c r="DA534">
        <f>AI534</f>
        <v>1</v>
      </c>
      <c r="DB534">
        <f t="shared" si="167"/>
        <v>0</v>
      </c>
      <c r="DC534">
        <f t="shared" si="168"/>
        <v>0</v>
      </c>
      <c r="DD534" t="s">
        <v>3</v>
      </c>
      <c r="DE534" t="s">
        <v>3</v>
      </c>
      <c r="DF534">
        <f>ROUND(ROUND(AE534,2)*CX534,2)</f>
        <v>0</v>
      </c>
      <c r="DG534">
        <f t="shared" si="171"/>
        <v>0</v>
      </c>
      <c r="DH534">
        <f t="shared" si="169"/>
        <v>0</v>
      </c>
      <c r="DI534">
        <f t="shared" si="170"/>
        <v>0</v>
      </c>
      <c r="DJ534">
        <f>DF534</f>
        <v>0</v>
      </c>
      <c r="DK534">
        <v>0</v>
      </c>
      <c r="DL534" t="s">
        <v>3</v>
      </c>
      <c r="DM534">
        <v>0</v>
      </c>
      <c r="DN534" t="s">
        <v>3</v>
      </c>
      <c r="DO534">
        <v>0</v>
      </c>
    </row>
    <row r="535" spans="1:119" x14ac:dyDescent="0.2">
      <c r="A535">
        <f>ROW(Source!A404)</f>
        <v>404</v>
      </c>
      <c r="B535">
        <v>61617792</v>
      </c>
      <c r="C535">
        <v>61619565</v>
      </c>
      <c r="D535">
        <v>37064978</v>
      </c>
      <c r="E535">
        <v>108</v>
      </c>
      <c r="F535">
        <v>1</v>
      </c>
      <c r="G535">
        <v>1</v>
      </c>
      <c r="H535">
        <v>1</v>
      </c>
      <c r="I535" t="s">
        <v>520</v>
      </c>
      <c r="J535" t="s">
        <v>3</v>
      </c>
      <c r="K535" t="s">
        <v>521</v>
      </c>
      <c r="L535">
        <v>1191</v>
      </c>
      <c r="N535">
        <v>1013</v>
      </c>
      <c r="O535" t="s">
        <v>508</v>
      </c>
      <c r="P535" t="s">
        <v>508</v>
      </c>
      <c r="Q535">
        <v>1</v>
      </c>
      <c r="W535">
        <v>0</v>
      </c>
      <c r="X535">
        <v>-1759674247</v>
      </c>
      <c r="Y535">
        <f t="shared" si="166"/>
        <v>3.76</v>
      </c>
      <c r="AA535">
        <v>0</v>
      </c>
      <c r="AB535">
        <v>0</v>
      </c>
      <c r="AC535">
        <v>0</v>
      </c>
      <c r="AD535">
        <v>410.04</v>
      </c>
      <c r="AE535">
        <v>0</v>
      </c>
      <c r="AF535">
        <v>0</v>
      </c>
      <c r="AG535">
        <v>0</v>
      </c>
      <c r="AH535">
        <v>410.04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0</v>
      </c>
      <c r="AP535">
        <v>0</v>
      </c>
      <c r="AQ535">
        <v>1</v>
      </c>
      <c r="AR535">
        <v>0</v>
      </c>
      <c r="AS535" t="s">
        <v>3</v>
      </c>
      <c r="AT535">
        <v>3.76</v>
      </c>
      <c r="AU535" t="s">
        <v>3</v>
      </c>
      <c r="AV535">
        <v>1</v>
      </c>
      <c r="AW535">
        <v>2</v>
      </c>
      <c r="AX535">
        <v>61619580</v>
      </c>
      <c r="AY535">
        <v>1</v>
      </c>
      <c r="AZ535">
        <v>0</v>
      </c>
      <c r="BA535">
        <v>543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1541.7503999999999</v>
      </c>
      <c r="BN535">
        <v>3.76</v>
      </c>
      <c r="BO535">
        <v>0</v>
      </c>
      <c r="BP535">
        <v>1</v>
      </c>
      <c r="BQ535">
        <v>0</v>
      </c>
      <c r="BR535">
        <v>0</v>
      </c>
      <c r="BS535">
        <v>0</v>
      </c>
      <c r="BT535">
        <v>1541.7503999999999</v>
      </c>
      <c r="BU535">
        <v>3.76</v>
      </c>
      <c r="BV535">
        <v>0</v>
      </c>
      <c r="BW535">
        <v>1</v>
      </c>
      <c r="CU535">
        <f>ROUND(AT535*Source!I404*AH535*AL535,2)</f>
        <v>6167</v>
      </c>
      <c r="CV535">
        <f>ROUND(Y535*Source!I404,7)</f>
        <v>15.04</v>
      </c>
      <c r="CW535">
        <v>0</v>
      </c>
      <c r="CX535">
        <f>ROUND(Y535*Source!I404,7)</f>
        <v>15.04</v>
      </c>
      <c r="CY535">
        <f>AD535</f>
        <v>410.04</v>
      </c>
      <c r="CZ535">
        <f>AH535</f>
        <v>410.04</v>
      </c>
      <c r="DA535">
        <f>AL535</f>
        <v>1</v>
      </c>
      <c r="DB535">
        <f t="shared" si="167"/>
        <v>1541.75</v>
      </c>
      <c r="DC535">
        <f t="shared" si="168"/>
        <v>0</v>
      </c>
      <c r="DD535" t="s">
        <v>3</v>
      </c>
      <c r="DE535" t="s">
        <v>3</v>
      </c>
      <c r="DF535">
        <f>ROUND(ROUND(AE535,2)*CX535,2)</f>
        <v>0</v>
      </c>
      <c r="DG535">
        <f t="shared" si="171"/>
        <v>0</v>
      </c>
      <c r="DH535">
        <f t="shared" si="169"/>
        <v>0</v>
      </c>
      <c r="DI535">
        <f t="shared" si="170"/>
        <v>6167</v>
      </c>
      <c r="DJ535">
        <f>DI535</f>
        <v>6167</v>
      </c>
      <c r="DK535">
        <v>1</v>
      </c>
      <c r="DL535" t="s">
        <v>3</v>
      </c>
      <c r="DM535">
        <v>0</v>
      </c>
      <c r="DN535" t="s">
        <v>3</v>
      </c>
      <c r="DO535">
        <v>0</v>
      </c>
    </row>
    <row r="536" spans="1:119" x14ac:dyDescent="0.2">
      <c r="A536">
        <f>ROW(Source!A404)</f>
        <v>404</v>
      </c>
      <c r="B536">
        <v>61617792</v>
      </c>
      <c r="C536">
        <v>61619565</v>
      </c>
      <c r="D536">
        <v>37064876</v>
      </c>
      <c r="E536">
        <v>108</v>
      </c>
      <c r="F536">
        <v>1</v>
      </c>
      <c r="G536">
        <v>1</v>
      </c>
      <c r="H536">
        <v>1</v>
      </c>
      <c r="I536" t="s">
        <v>509</v>
      </c>
      <c r="J536" t="s">
        <v>3</v>
      </c>
      <c r="K536" t="s">
        <v>510</v>
      </c>
      <c r="L536">
        <v>1191</v>
      </c>
      <c r="N536">
        <v>1013</v>
      </c>
      <c r="O536" t="s">
        <v>508</v>
      </c>
      <c r="P536" t="s">
        <v>508</v>
      </c>
      <c r="Q536">
        <v>1</v>
      </c>
      <c r="W536">
        <v>0</v>
      </c>
      <c r="X536">
        <v>-1417349443</v>
      </c>
      <c r="Y536">
        <f t="shared" si="166"/>
        <v>1.07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0</v>
      </c>
      <c r="AP536">
        <v>0</v>
      </c>
      <c r="AQ536">
        <v>1</v>
      </c>
      <c r="AR536">
        <v>0</v>
      </c>
      <c r="AS536" t="s">
        <v>3</v>
      </c>
      <c r="AT536">
        <v>1.07</v>
      </c>
      <c r="AU536" t="s">
        <v>3</v>
      </c>
      <c r="AV536">
        <v>2</v>
      </c>
      <c r="AW536">
        <v>2</v>
      </c>
      <c r="AX536">
        <v>61619581</v>
      </c>
      <c r="AY536">
        <v>1</v>
      </c>
      <c r="AZ536">
        <v>0</v>
      </c>
      <c r="BA536">
        <v>544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V536">
        <v>0</v>
      </c>
      <c r="CW536">
        <v>0</v>
      </c>
      <c r="CX536">
        <f>ROUND(Y536*Source!I404,7)</f>
        <v>4.28</v>
      </c>
      <c r="CY536">
        <f>AD536</f>
        <v>0</v>
      </c>
      <c r="CZ536">
        <f>AH536</f>
        <v>0</v>
      </c>
      <c r="DA536">
        <f>AL536</f>
        <v>1</v>
      </c>
      <c r="DB536">
        <f t="shared" si="167"/>
        <v>0</v>
      </c>
      <c r="DC536">
        <f t="shared" si="168"/>
        <v>0</v>
      </c>
      <c r="DD536" t="s">
        <v>3</v>
      </c>
      <c r="DE536" t="s">
        <v>3</v>
      </c>
      <c r="DF536">
        <f>ROUND(ROUND(AE536,2)*CX536,2)</f>
        <v>0</v>
      </c>
      <c r="DG536">
        <f t="shared" si="171"/>
        <v>0</v>
      </c>
      <c r="DH536">
        <f t="shared" si="169"/>
        <v>0</v>
      </c>
      <c r="DI536">
        <f t="shared" si="170"/>
        <v>0</v>
      </c>
      <c r="DJ536">
        <f>DI536</f>
        <v>0</v>
      </c>
      <c r="DK536">
        <v>0</v>
      </c>
      <c r="DL536" t="s">
        <v>3</v>
      </c>
      <c r="DM536">
        <v>0</v>
      </c>
      <c r="DN536" t="s">
        <v>3</v>
      </c>
      <c r="DO536">
        <v>0</v>
      </c>
    </row>
    <row r="537" spans="1:119" x14ac:dyDescent="0.2">
      <c r="A537">
        <f>ROW(Source!A404)</f>
        <v>404</v>
      </c>
      <c r="B537">
        <v>61617792</v>
      </c>
      <c r="C537">
        <v>61619565</v>
      </c>
      <c r="D537">
        <v>56571702</v>
      </c>
      <c r="E537">
        <v>1</v>
      </c>
      <c r="F537">
        <v>1</v>
      </c>
      <c r="G537">
        <v>1</v>
      </c>
      <c r="H537">
        <v>2</v>
      </c>
      <c r="I537" t="s">
        <v>511</v>
      </c>
      <c r="J537" t="s">
        <v>512</v>
      </c>
      <c r="K537" t="s">
        <v>513</v>
      </c>
      <c r="L537">
        <v>1368</v>
      </c>
      <c r="N537">
        <v>1011</v>
      </c>
      <c r="O537" t="s">
        <v>299</v>
      </c>
      <c r="P537" t="s">
        <v>299</v>
      </c>
      <c r="Q537">
        <v>1</v>
      </c>
      <c r="W537">
        <v>0</v>
      </c>
      <c r="X537">
        <v>-1146903463</v>
      </c>
      <c r="Y537">
        <f t="shared" si="166"/>
        <v>0.85</v>
      </c>
      <c r="AA537">
        <v>0</v>
      </c>
      <c r="AB537">
        <v>426.48</v>
      </c>
      <c r="AC537">
        <v>444.91</v>
      </c>
      <c r="AD537">
        <v>0</v>
      </c>
      <c r="AE537">
        <v>0</v>
      </c>
      <c r="AF537">
        <v>346.73</v>
      </c>
      <c r="AG537">
        <v>444.91</v>
      </c>
      <c r="AH537">
        <v>0</v>
      </c>
      <c r="AI537">
        <v>1</v>
      </c>
      <c r="AJ537">
        <v>1.23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0</v>
      </c>
      <c r="AQ537">
        <v>1</v>
      </c>
      <c r="AR537">
        <v>0</v>
      </c>
      <c r="AS537" t="s">
        <v>3</v>
      </c>
      <c r="AT537">
        <v>0.85</v>
      </c>
      <c r="AU537" t="s">
        <v>3</v>
      </c>
      <c r="AV537">
        <v>1</v>
      </c>
      <c r="AW537">
        <v>2</v>
      </c>
      <c r="AX537">
        <v>61619582</v>
      </c>
      <c r="AY537">
        <v>1</v>
      </c>
      <c r="AZ537">
        <v>0</v>
      </c>
      <c r="BA537">
        <v>545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294.72050000000002</v>
      </c>
      <c r="BL537">
        <v>378.17349999999999</v>
      </c>
      <c r="BM537">
        <v>0</v>
      </c>
      <c r="BN537">
        <v>0</v>
      </c>
      <c r="BO537">
        <v>0.85</v>
      </c>
      <c r="BP537">
        <v>1</v>
      </c>
      <c r="BQ537">
        <v>0</v>
      </c>
      <c r="BR537">
        <v>294.72050000000002</v>
      </c>
      <c r="BS537">
        <v>378.17349999999999</v>
      </c>
      <c r="BT537">
        <v>0</v>
      </c>
      <c r="BU537">
        <v>0</v>
      </c>
      <c r="BV537">
        <v>0.85</v>
      </c>
      <c r="BW537">
        <v>1</v>
      </c>
      <c r="CV537">
        <v>0</v>
      </c>
      <c r="CW537">
        <f>ROUND(Y537*Source!I404*DO537,7)</f>
        <v>3.4</v>
      </c>
      <c r="CX537">
        <f>ROUND(Y537*Source!I404,7)</f>
        <v>3.4</v>
      </c>
      <c r="CY537">
        <f>AB537</f>
        <v>426.48</v>
      </c>
      <c r="CZ537">
        <f>AF537</f>
        <v>346.73</v>
      </c>
      <c r="DA537">
        <f>AJ537</f>
        <v>1.23</v>
      </c>
      <c r="DB537">
        <f t="shared" si="167"/>
        <v>294.72000000000003</v>
      </c>
      <c r="DC537">
        <f t="shared" si="168"/>
        <v>378.17</v>
      </c>
      <c r="DD537" t="s">
        <v>3</v>
      </c>
      <c r="DE537" t="s">
        <v>3</v>
      </c>
      <c r="DF537">
        <f>ROUND(ROUND(AE537,2)*CX537,2)</f>
        <v>0</v>
      </c>
      <c r="DG537">
        <f>ROUND(ROUND(AF537*AJ537,2)*CX537,2)</f>
        <v>1450.03</v>
      </c>
      <c r="DH537">
        <f t="shared" si="169"/>
        <v>1512.69</v>
      </c>
      <c r="DI537">
        <f t="shared" si="170"/>
        <v>0</v>
      </c>
      <c r="DJ537">
        <f>DG537+DH537</f>
        <v>2962.7200000000003</v>
      </c>
      <c r="DK537">
        <v>1</v>
      </c>
      <c r="DL537" t="s">
        <v>514</v>
      </c>
      <c r="DM537">
        <v>4</v>
      </c>
      <c r="DN537" t="s">
        <v>508</v>
      </c>
      <c r="DO537">
        <v>1</v>
      </c>
    </row>
    <row r="538" spans="1:119" x14ac:dyDescent="0.2">
      <c r="A538">
        <f>ROW(Source!A404)</f>
        <v>404</v>
      </c>
      <c r="B538">
        <v>61617792</v>
      </c>
      <c r="C538">
        <v>61619565</v>
      </c>
      <c r="D538">
        <v>56572833</v>
      </c>
      <c r="E538">
        <v>1</v>
      </c>
      <c r="F538">
        <v>1</v>
      </c>
      <c r="G538">
        <v>1</v>
      </c>
      <c r="H538">
        <v>2</v>
      </c>
      <c r="I538" t="s">
        <v>515</v>
      </c>
      <c r="J538" t="s">
        <v>516</v>
      </c>
      <c r="K538" t="s">
        <v>517</v>
      </c>
      <c r="L538">
        <v>1368</v>
      </c>
      <c r="N538">
        <v>1011</v>
      </c>
      <c r="O538" t="s">
        <v>299</v>
      </c>
      <c r="P538" t="s">
        <v>299</v>
      </c>
      <c r="Q538">
        <v>1</v>
      </c>
      <c r="W538">
        <v>0</v>
      </c>
      <c r="X538">
        <v>1230426758</v>
      </c>
      <c r="Y538">
        <f t="shared" si="166"/>
        <v>0.22</v>
      </c>
      <c r="AA538">
        <v>0</v>
      </c>
      <c r="AB538">
        <v>546.22</v>
      </c>
      <c r="AC538">
        <v>444.91</v>
      </c>
      <c r="AD538">
        <v>0</v>
      </c>
      <c r="AE538">
        <v>0</v>
      </c>
      <c r="AF538">
        <v>546.22</v>
      </c>
      <c r="AG538">
        <v>444.91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-2</v>
      </c>
      <c r="AN538">
        <v>0</v>
      </c>
      <c r="AO538">
        <v>0</v>
      </c>
      <c r="AP538">
        <v>0</v>
      </c>
      <c r="AQ538">
        <v>1</v>
      </c>
      <c r="AR538">
        <v>0</v>
      </c>
      <c r="AS538" t="s">
        <v>3</v>
      </c>
      <c r="AT538">
        <v>0.22</v>
      </c>
      <c r="AU538" t="s">
        <v>3</v>
      </c>
      <c r="AV538">
        <v>1</v>
      </c>
      <c r="AW538">
        <v>2</v>
      </c>
      <c r="AX538">
        <v>61619583</v>
      </c>
      <c r="AY538">
        <v>1</v>
      </c>
      <c r="AZ538">
        <v>0</v>
      </c>
      <c r="BA538">
        <v>546</v>
      </c>
      <c r="BB538">
        <v>1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120.16840000000001</v>
      </c>
      <c r="BL538">
        <v>97.880200000000002</v>
      </c>
      <c r="BM538">
        <v>0</v>
      </c>
      <c r="BN538">
        <v>0</v>
      </c>
      <c r="BO538">
        <v>0.22</v>
      </c>
      <c r="BP538">
        <v>1</v>
      </c>
      <c r="BQ538">
        <v>0</v>
      </c>
      <c r="BR538">
        <v>120.16840000000001</v>
      </c>
      <c r="BS538">
        <v>97.880200000000002</v>
      </c>
      <c r="BT538">
        <v>0</v>
      </c>
      <c r="BU538">
        <v>0</v>
      </c>
      <c r="BV538">
        <v>0.22</v>
      </c>
      <c r="BW538">
        <v>1</v>
      </c>
      <c r="CV538">
        <v>0</v>
      </c>
      <c r="CW538">
        <f>ROUND(Y538*Source!I404*DO538,7)</f>
        <v>0.88</v>
      </c>
      <c r="CX538">
        <f>ROUND(Y538*Source!I404,7)</f>
        <v>0.88</v>
      </c>
      <c r="CY538">
        <f>AB538</f>
        <v>546.22</v>
      </c>
      <c r="CZ538">
        <f>AF538</f>
        <v>546.22</v>
      </c>
      <c r="DA538">
        <f>AJ538</f>
        <v>1</v>
      </c>
      <c r="DB538">
        <f t="shared" si="167"/>
        <v>120.17</v>
      </c>
      <c r="DC538">
        <f t="shared" si="168"/>
        <v>97.88</v>
      </c>
      <c r="DD538" t="s">
        <v>3</v>
      </c>
      <c r="DE538" t="s">
        <v>3</v>
      </c>
      <c r="DF538">
        <f>ROUND(ROUND(AE538,2)*CX538,2)</f>
        <v>0</v>
      </c>
      <c r="DG538">
        <f t="shared" ref="DG538:DG566" si="172">ROUND(ROUND(AF538,2)*CX538,2)</f>
        <v>480.67</v>
      </c>
      <c r="DH538">
        <f t="shared" si="169"/>
        <v>391.52</v>
      </c>
      <c r="DI538">
        <f t="shared" si="170"/>
        <v>0</v>
      </c>
      <c r="DJ538">
        <f>DG538+DH538</f>
        <v>872.19</v>
      </c>
      <c r="DK538">
        <v>1</v>
      </c>
      <c r="DL538" t="s">
        <v>514</v>
      </c>
      <c r="DM538">
        <v>4</v>
      </c>
      <c r="DN538" t="s">
        <v>508</v>
      </c>
      <c r="DO538">
        <v>1</v>
      </c>
    </row>
    <row r="539" spans="1:119" x14ac:dyDescent="0.2">
      <c r="A539">
        <f>ROW(Source!A404)</f>
        <v>404</v>
      </c>
      <c r="B539">
        <v>61617792</v>
      </c>
      <c r="C539">
        <v>61619565</v>
      </c>
      <c r="D539">
        <v>56574842</v>
      </c>
      <c r="E539">
        <v>1</v>
      </c>
      <c r="F539">
        <v>1</v>
      </c>
      <c r="G539">
        <v>1</v>
      </c>
      <c r="H539">
        <v>3</v>
      </c>
      <c r="I539" t="s">
        <v>522</v>
      </c>
      <c r="J539" t="s">
        <v>523</v>
      </c>
      <c r="K539" t="s">
        <v>524</v>
      </c>
      <c r="L539">
        <v>1346</v>
      </c>
      <c r="N539">
        <v>1009</v>
      </c>
      <c r="O539" t="s">
        <v>525</v>
      </c>
      <c r="P539" t="s">
        <v>525</v>
      </c>
      <c r="Q539">
        <v>1</v>
      </c>
      <c r="W539">
        <v>0</v>
      </c>
      <c r="X539">
        <v>-306422680</v>
      </c>
      <c r="Y539">
        <f t="shared" si="166"/>
        <v>0.1</v>
      </c>
      <c r="AA539">
        <v>474.2</v>
      </c>
      <c r="AB539">
        <v>0</v>
      </c>
      <c r="AC539">
        <v>0</v>
      </c>
      <c r="AD539">
        <v>0</v>
      </c>
      <c r="AE539">
        <v>238.29</v>
      </c>
      <c r="AF539">
        <v>0</v>
      </c>
      <c r="AG539">
        <v>0</v>
      </c>
      <c r="AH539">
        <v>0</v>
      </c>
      <c r="AI539">
        <v>1.99</v>
      </c>
      <c r="AJ539">
        <v>1</v>
      </c>
      <c r="AK539">
        <v>1</v>
      </c>
      <c r="AL539">
        <v>1</v>
      </c>
      <c r="AM539">
        <v>2</v>
      </c>
      <c r="AN539">
        <v>0</v>
      </c>
      <c r="AO539">
        <v>0</v>
      </c>
      <c r="AP539">
        <v>0</v>
      </c>
      <c r="AQ539">
        <v>1</v>
      </c>
      <c r="AR539">
        <v>0</v>
      </c>
      <c r="AS539" t="s">
        <v>3</v>
      </c>
      <c r="AT539">
        <v>0.1</v>
      </c>
      <c r="AU539" t="s">
        <v>3</v>
      </c>
      <c r="AV539">
        <v>0</v>
      </c>
      <c r="AW539">
        <v>2</v>
      </c>
      <c r="AX539">
        <v>61619584</v>
      </c>
      <c r="AY539">
        <v>1</v>
      </c>
      <c r="AZ539">
        <v>0</v>
      </c>
      <c r="BA539">
        <v>547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23.829000000000001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1</v>
      </c>
      <c r="BQ539">
        <v>23.829000000000001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1</v>
      </c>
      <c r="CV539">
        <v>0</v>
      </c>
      <c r="CW539">
        <v>0</v>
      </c>
      <c r="CX539">
        <f>ROUND(Y539*Source!I404,7)</f>
        <v>0.4</v>
      </c>
      <c r="CY539">
        <f t="shared" ref="CY539:CY548" si="173">AA539</f>
        <v>474.2</v>
      </c>
      <c r="CZ539">
        <f t="shared" ref="CZ539:CZ548" si="174">AE539</f>
        <v>238.29</v>
      </c>
      <c r="DA539">
        <f t="shared" ref="DA539:DA548" si="175">AI539</f>
        <v>1.99</v>
      </c>
      <c r="DB539">
        <f t="shared" si="167"/>
        <v>23.83</v>
      </c>
      <c r="DC539">
        <f t="shared" si="168"/>
        <v>0</v>
      </c>
      <c r="DD539" t="s">
        <v>3</v>
      </c>
      <c r="DE539" t="s">
        <v>3</v>
      </c>
      <c r="DF539">
        <f>ROUND(ROUND(AE539*AI539,2)*CX539,2)</f>
        <v>189.68</v>
      </c>
      <c r="DG539">
        <f t="shared" si="172"/>
        <v>0</v>
      </c>
      <c r="DH539">
        <f t="shared" si="169"/>
        <v>0</v>
      </c>
      <c r="DI539">
        <f t="shared" si="170"/>
        <v>0</v>
      </c>
      <c r="DJ539">
        <f t="shared" ref="DJ539:DJ548" si="176">DF539</f>
        <v>189.68</v>
      </c>
      <c r="DK539">
        <v>0</v>
      </c>
      <c r="DL539" t="s">
        <v>3</v>
      </c>
      <c r="DM539">
        <v>0</v>
      </c>
      <c r="DN539" t="s">
        <v>3</v>
      </c>
      <c r="DO539">
        <v>0</v>
      </c>
    </row>
    <row r="540" spans="1:119" x14ac:dyDescent="0.2">
      <c r="A540">
        <f>ROW(Source!A404)</f>
        <v>404</v>
      </c>
      <c r="B540">
        <v>61617792</v>
      </c>
      <c r="C540">
        <v>61619565</v>
      </c>
      <c r="D540">
        <v>56574852</v>
      </c>
      <c r="E540">
        <v>1</v>
      </c>
      <c r="F540">
        <v>1</v>
      </c>
      <c r="G540">
        <v>1</v>
      </c>
      <c r="H540">
        <v>3</v>
      </c>
      <c r="I540" t="s">
        <v>526</v>
      </c>
      <c r="J540" t="s">
        <v>527</v>
      </c>
      <c r="K540" t="s">
        <v>528</v>
      </c>
      <c r="L540">
        <v>1346</v>
      </c>
      <c r="N540">
        <v>1009</v>
      </c>
      <c r="O540" t="s">
        <v>525</v>
      </c>
      <c r="P540" t="s">
        <v>525</v>
      </c>
      <c r="Q540">
        <v>1</v>
      </c>
      <c r="W540">
        <v>0</v>
      </c>
      <c r="X540">
        <v>-448438601</v>
      </c>
      <c r="Y540">
        <f t="shared" si="166"/>
        <v>0.03</v>
      </c>
      <c r="AA540">
        <v>159.24</v>
      </c>
      <c r="AB540">
        <v>0</v>
      </c>
      <c r="AC540">
        <v>0</v>
      </c>
      <c r="AD540">
        <v>0</v>
      </c>
      <c r="AE540">
        <v>80.02</v>
      </c>
      <c r="AF540">
        <v>0</v>
      </c>
      <c r="AG540">
        <v>0</v>
      </c>
      <c r="AH540">
        <v>0</v>
      </c>
      <c r="AI540">
        <v>1.99</v>
      </c>
      <c r="AJ540">
        <v>1</v>
      </c>
      <c r="AK540">
        <v>1</v>
      </c>
      <c r="AL540">
        <v>1</v>
      </c>
      <c r="AM540">
        <v>2</v>
      </c>
      <c r="AN540">
        <v>0</v>
      </c>
      <c r="AO540">
        <v>0</v>
      </c>
      <c r="AP540">
        <v>0</v>
      </c>
      <c r="AQ540">
        <v>1</v>
      </c>
      <c r="AR540">
        <v>0</v>
      </c>
      <c r="AS540" t="s">
        <v>3</v>
      </c>
      <c r="AT540">
        <v>0.03</v>
      </c>
      <c r="AU540" t="s">
        <v>3</v>
      </c>
      <c r="AV540">
        <v>0</v>
      </c>
      <c r="AW540">
        <v>2</v>
      </c>
      <c r="AX540">
        <v>61619585</v>
      </c>
      <c r="AY540">
        <v>1</v>
      </c>
      <c r="AZ540">
        <v>0</v>
      </c>
      <c r="BA540">
        <v>548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2.4005999999999998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1</v>
      </c>
      <c r="BQ540">
        <v>2.4005999999999998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1</v>
      </c>
      <c r="CV540">
        <v>0</v>
      </c>
      <c r="CW540">
        <v>0</v>
      </c>
      <c r="CX540">
        <f>ROUND(Y540*Source!I404,7)</f>
        <v>0.12</v>
      </c>
      <c r="CY540">
        <f t="shared" si="173"/>
        <v>159.24</v>
      </c>
      <c r="CZ540">
        <f t="shared" si="174"/>
        <v>80.02</v>
      </c>
      <c r="DA540">
        <f t="shared" si="175"/>
        <v>1.99</v>
      </c>
      <c r="DB540">
        <f t="shared" si="167"/>
        <v>2.4</v>
      </c>
      <c r="DC540">
        <f t="shared" si="168"/>
        <v>0</v>
      </c>
      <c r="DD540" t="s">
        <v>3</v>
      </c>
      <c r="DE540" t="s">
        <v>3</v>
      </c>
      <c r="DF540">
        <f>ROUND(ROUND(AE540*AI540,2)*CX540,2)</f>
        <v>19.11</v>
      </c>
      <c r="DG540">
        <f t="shared" si="172"/>
        <v>0</v>
      </c>
      <c r="DH540">
        <f t="shared" si="169"/>
        <v>0</v>
      </c>
      <c r="DI540">
        <f t="shared" si="170"/>
        <v>0</v>
      </c>
      <c r="DJ540">
        <f t="shared" si="176"/>
        <v>19.11</v>
      </c>
      <c r="DK540">
        <v>0</v>
      </c>
      <c r="DL540" t="s">
        <v>3</v>
      </c>
      <c r="DM540">
        <v>0</v>
      </c>
      <c r="DN540" t="s">
        <v>3</v>
      </c>
      <c r="DO540">
        <v>0</v>
      </c>
    </row>
    <row r="541" spans="1:119" x14ac:dyDescent="0.2">
      <c r="A541">
        <f>ROW(Source!A404)</f>
        <v>404</v>
      </c>
      <c r="B541">
        <v>61617792</v>
      </c>
      <c r="C541">
        <v>61619565</v>
      </c>
      <c r="D541">
        <v>56580368</v>
      </c>
      <c r="E541">
        <v>1</v>
      </c>
      <c r="F541">
        <v>1</v>
      </c>
      <c r="G541">
        <v>1</v>
      </c>
      <c r="H541">
        <v>3</v>
      </c>
      <c r="I541" t="s">
        <v>529</v>
      </c>
      <c r="J541" t="s">
        <v>530</v>
      </c>
      <c r="K541" t="s">
        <v>531</v>
      </c>
      <c r="L541">
        <v>1346</v>
      </c>
      <c r="N541">
        <v>1009</v>
      </c>
      <c r="O541" t="s">
        <v>525</v>
      </c>
      <c r="P541" t="s">
        <v>525</v>
      </c>
      <c r="Q541">
        <v>1</v>
      </c>
      <c r="W541">
        <v>0</v>
      </c>
      <c r="X541">
        <v>-385218612</v>
      </c>
      <c r="Y541">
        <f t="shared" si="166"/>
        <v>0</v>
      </c>
      <c r="AA541">
        <v>194.17</v>
      </c>
      <c r="AB541">
        <v>0</v>
      </c>
      <c r="AC541">
        <v>0</v>
      </c>
      <c r="AD541">
        <v>0</v>
      </c>
      <c r="AE541">
        <v>174.93</v>
      </c>
      <c r="AF541">
        <v>0</v>
      </c>
      <c r="AG541">
        <v>0</v>
      </c>
      <c r="AH541">
        <v>0</v>
      </c>
      <c r="AI541">
        <v>1.1100000000000001</v>
      </c>
      <c r="AJ541">
        <v>1</v>
      </c>
      <c r="AK541">
        <v>1</v>
      </c>
      <c r="AL541">
        <v>1</v>
      </c>
      <c r="AM541">
        <v>2</v>
      </c>
      <c r="AN541">
        <v>1</v>
      </c>
      <c r="AO541">
        <v>0</v>
      </c>
      <c r="AP541">
        <v>0</v>
      </c>
      <c r="AQ541">
        <v>1</v>
      </c>
      <c r="AR541">
        <v>0</v>
      </c>
      <c r="AS541" t="s">
        <v>3</v>
      </c>
      <c r="AT541">
        <v>0</v>
      </c>
      <c r="AU541" t="s">
        <v>3</v>
      </c>
      <c r="AV541">
        <v>0</v>
      </c>
      <c r="AW541">
        <v>2</v>
      </c>
      <c r="AX541">
        <v>61619586</v>
      </c>
      <c r="AY541">
        <v>1</v>
      </c>
      <c r="AZ541">
        <v>0</v>
      </c>
      <c r="BA541">
        <v>549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CV541">
        <v>0</v>
      </c>
      <c r="CW541">
        <v>0</v>
      </c>
      <c r="CX541">
        <f>ROUND(Y541*Source!I404,7)</f>
        <v>0</v>
      </c>
      <c r="CY541">
        <f t="shared" si="173"/>
        <v>194.17</v>
      </c>
      <c r="CZ541">
        <f t="shared" si="174"/>
        <v>174.93</v>
      </c>
      <c r="DA541">
        <f t="shared" si="175"/>
        <v>1.1100000000000001</v>
      </c>
      <c r="DB541">
        <f t="shared" si="167"/>
        <v>0</v>
      </c>
      <c r="DC541">
        <f t="shared" si="168"/>
        <v>0</v>
      </c>
      <c r="DD541" t="s">
        <v>3</v>
      </c>
      <c r="DE541" t="s">
        <v>3</v>
      </c>
      <c r="DF541">
        <f>ROUND(ROUND(AE541*AI541,2)*CX541,2)</f>
        <v>0</v>
      </c>
      <c r="DG541">
        <f t="shared" si="172"/>
        <v>0</v>
      </c>
      <c r="DH541">
        <f t="shared" si="169"/>
        <v>0</v>
      </c>
      <c r="DI541">
        <f t="shared" si="170"/>
        <v>0</v>
      </c>
      <c r="DJ541">
        <f t="shared" si="176"/>
        <v>0</v>
      </c>
      <c r="DK541">
        <v>0</v>
      </c>
      <c r="DL541" t="s">
        <v>3</v>
      </c>
      <c r="DM541">
        <v>0</v>
      </c>
      <c r="DN541" t="s">
        <v>3</v>
      </c>
      <c r="DO541">
        <v>0</v>
      </c>
    </row>
    <row r="542" spans="1:119" x14ac:dyDescent="0.2">
      <c r="A542">
        <f>ROW(Source!A404)</f>
        <v>404</v>
      </c>
      <c r="B542">
        <v>61617792</v>
      </c>
      <c r="C542">
        <v>61619565</v>
      </c>
      <c r="D542">
        <v>56582407</v>
      </c>
      <c r="E542">
        <v>1</v>
      </c>
      <c r="F542">
        <v>1</v>
      </c>
      <c r="G542">
        <v>1</v>
      </c>
      <c r="H542">
        <v>3</v>
      </c>
      <c r="I542" t="s">
        <v>532</v>
      </c>
      <c r="J542" t="s">
        <v>533</v>
      </c>
      <c r="K542" t="s">
        <v>534</v>
      </c>
      <c r="L542">
        <v>1346</v>
      </c>
      <c r="N542">
        <v>1009</v>
      </c>
      <c r="O542" t="s">
        <v>525</v>
      </c>
      <c r="P542" t="s">
        <v>525</v>
      </c>
      <c r="Q542">
        <v>1</v>
      </c>
      <c r="W542">
        <v>0</v>
      </c>
      <c r="X542">
        <v>-529816839</v>
      </c>
      <c r="Y542">
        <f t="shared" si="166"/>
        <v>0.02</v>
      </c>
      <c r="AA542">
        <v>103.8</v>
      </c>
      <c r="AB542">
        <v>0</v>
      </c>
      <c r="AC542">
        <v>0</v>
      </c>
      <c r="AD542">
        <v>0</v>
      </c>
      <c r="AE542">
        <v>56.11</v>
      </c>
      <c r="AF542">
        <v>0</v>
      </c>
      <c r="AG542">
        <v>0</v>
      </c>
      <c r="AH542">
        <v>0</v>
      </c>
      <c r="AI542">
        <v>1.85</v>
      </c>
      <c r="AJ542">
        <v>1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0</v>
      </c>
      <c r="AQ542">
        <v>1</v>
      </c>
      <c r="AR542">
        <v>0</v>
      </c>
      <c r="AS542" t="s">
        <v>3</v>
      </c>
      <c r="AT542">
        <v>0.02</v>
      </c>
      <c r="AU542" t="s">
        <v>3</v>
      </c>
      <c r="AV542">
        <v>0</v>
      </c>
      <c r="AW542">
        <v>2</v>
      </c>
      <c r="AX542">
        <v>61619587</v>
      </c>
      <c r="AY542">
        <v>1</v>
      </c>
      <c r="AZ542">
        <v>0</v>
      </c>
      <c r="BA542">
        <v>550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1.1222000000000001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1.1222000000000001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v>0</v>
      </c>
      <c r="CX542">
        <f>ROUND(Y542*Source!I404,7)</f>
        <v>0.08</v>
      </c>
      <c r="CY542">
        <f t="shared" si="173"/>
        <v>103.8</v>
      </c>
      <c r="CZ542">
        <f t="shared" si="174"/>
        <v>56.11</v>
      </c>
      <c r="DA542">
        <f t="shared" si="175"/>
        <v>1.85</v>
      </c>
      <c r="DB542">
        <f t="shared" si="167"/>
        <v>1.1200000000000001</v>
      </c>
      <c r="DC542">
        <f t="shared" si="168"/>
        <v>0</v>
      </c>
      <c r="DD542" t="s">
        <v>3</v>
      </c>
      <c r="DE542" t="s">
        <v>3</v>
      </c>
      <c r="DF542">
        <f>ROUND(ROUND(AE542*AI542,2)*CX542,2)</f>
        <v>8.3000000000000007</v>
      </c>
      <c r="DG542">
        <f t="shared" si="172"/>
        <v>0</v>
      </c>
      <c r="DH542">
        <f t="shared" si="169"/>
        <v>0</v>
      </c>
      <c r="DI542">
        <f t="shared" si="170"/>
        <v>0</v>
      </c>
      <c r="DJ542">
        <f t="shared" si="176"/>
        <v>8.3000000000000007</v>
      </c>
      <c r="DK542">
        <v>0</v>
      </c>
      <c r="DL542" t="s">
        <v>3</v>
      </c>
      <c r="DM542">
        <v>0</v>
      </c>
      <c r="DN542" t="s">
        <v>3</v>
      </c>
      <c r="DO542">
        <v>0</v>
      </c>
    </row>
    <row r="543" spans="1:119" x14ac:dyDescent="0.2">
      <c r="A543">
        <f>ROW(Source!A404)</f>
        <v>404</v>
      </c>
      <c r="B543">
        <v>61617792</v>
      </c>
      <c r="C543">
        <v>61619565</v>
      </c>
      <c r="D543">
        <v>56219801</v>
      </c>
      <c r="E543">
        <v>108</v>
      </c>
      <c r="F543">
        <v>1</v>
      </c>
      <c r="G543">
        <v>1</v>
      </c>
      <c r="H543">
        <v>3</v>
      </c>
      <c r="I543" t="s">
        <v>535</v>
      </c>
      <c r="J543" t="s">
        <v>3</v>
      </c>
      <c r="K543" t="s">
        <v>536</v>
      </c>
      <c r="L543">
        <v>1346</v>
      </c>
      <c r="N543">
        <v>1009</v>
      </c>
      <c r="O543" t="s">
        <v>525</v>
      </c>
      <c r="P543" t="s">
        <v>525</v>
      </c>
      <c r="Q543">
        <v>1</v>
      </c>
      <c r="W543">
        <v>0</v>
      </c>
      <c r="X543">
        <v>-1111733769</v>
      </c>
      <c r="Y543">
        <f t="shared" si="166"/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1</v>
      </c>
      <c r="AL543">
        <v>1</v>
      </c>
      <c r="AM543">
        <v>-2</v>
      </c>
      <c r="AN543">
        <v>1</v>
      </c>
      <c r="AO543">
        <v>0</v>
      </c>
      <c r="AP543">
        <v>0</v>
      </c>
      <c r="AQ543">
        <v>1</v>
      </c>
      <c r="AR543">
        <v>0</v>
      </c>
      <c r="AS543" t="s">
        <v>3</v>
      </c>
      <c r="AT543">
        <v>0</v>
      </c>
      <c r="AU543" t="s">
        <v>3</v>
      </c>
      <c r="AV543">
        <v>0</v>
      </c>
      <c r="AW543">
        <v>2</v>
      </c>
      <c r="AX543">
        <v>61619588</v>
      </c>
      <c r="AY543">
        <v>1</v>
      </c>
      <c r="AZ543">
        <v>0</v>
      </c>
      <c r="BA543">
        <v>551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CV543">
        <v>0</v>
      </c>
      <c r="CW543">
        <v>0</v>
      </c>
      <c r="CX543">
        <f>ROUND(Y543*Source!I404,7)</f>
        <v>0</v>
      </c>
      <c r="CY543">
        <f t="shared" si="173"/>
        <v>0</v>
      </c>
      <c r="CZ543">
        <f t="shared" si="174"/>
        <v>0</v>
      </c>
      <c r="DA543">
        <f t="shared" si="175"/>
        <v>1</v>
      </c>
      <c r="DB543">
        <f t="shared" si="167"/>
        <v>0</v>
      </c>
      <c r="DC543">
        <f t="shared" si="168"/>
        <v>0</v>
      </c>
      <c r="DD543" t="s">
        <v>3</v>
      </c>
      <c r="DE543" t="s">
        <v>3</v>
      </c>
      <c r="DF543">
        <f>ROUND(ROUND(AE543,2)*CX543,2)</f>
        <v>0</v>
      </c>
      <c r="DG543">
        <f t="shared" si="172"/>
        <v>0</v>
      </c>
      <c r="DH543">
        <f t="shared" si="169"/>
        <v>0</v>
      </c>
      <c r="DI543">
        <f t="shared" si="170"/>
        <v>0</v>
      </c>
      <c r="DJ543">
        <f t="shared" si="176"/>
        <v>0</v>
      </c>
      <c r="DK543">
        <v>0</v>
      </c>
      <c r="DL543" t="s">
        <v>3</v>
      </c>
      <c r="DM543">
        <v>0</v>
      </c>
      <c r="DN543" t="s">
        <v>3</v>
      </c>
      <c r="DO543">
        <v>0</v>
      </c>
    </row>
    <row r="544" spans="1:119" x14ac:dyDescent="0.2">
      <c r="A544">
        <f>ROW(Source!A404)</f>
        <v>404</v>
      </c>
      <c r="B544">
        <v>61617792</v>
      </c>
      <c r="C544">
        <v>61619565</v>
      </c>
      <c r="D544">
        <v>56220121</v>
      </c>
      <c r="E544">
        <v>108</v>
      </c>
      <c r="F544">
        <v>1</v>
      </c>
      <c r="G544">
        <v>1</v>
      </c>
      <c r="H544">
        <v>3</v>
      </c>
      <c r="I544" t="s">
        <v>537</v>
      </c>
      <c r="J544" t="s">
        <v>3</v>
      </c>
      <c r="K544" t="s">
        <v>538</v>
      </c>
      <c r="L544">
        <v>1348</v>
      </c>
      <c r="N544">
        <v>1009</v>
      </c>
      <c r="O544" t="s">
        <v>59</v>
      </c>
      <c r="P544" t="s">
        <v>59</v>
      </c>
      <c r="Q544">
        <v>1000</v>
      </c>
      <c r="W544">
        <v>0</v>
      </c>
      <c r="X544">
        <v>1613753229</v>
      </c>
      <c r="Y544">
        <f t="shared" si="166"/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1</v>
      </c>
      <c r="AO544">
        <v>0</v>
      </c>
      <c r="AP544">
        <v>0</v>
      </c>
      <c r="AQ544">
        <v>1</v>
      </c>
      <c r="AR544">
        <v>0</v>
      </c>
      <c r="AS544" t="s">
        <v>3</v>
      </c>
      <c r="AT544">
        <v>0</v>
      </c>
      <c r="AU544" t="s">
        <v>3</v>
      </c>
      <c r="AV544">
        <v>0</v>
      </c>
      <c r="AW544">
        <v>2</v>
      </c>
      <c r="AX544">
        <v>61619589</v>
      </c>
      <c r="AY544">
        <v>1</v>
      </c>
      <c r="AZ544">
        <v>0</v>
      </c>
      <c r="BA544">
        <v>552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V544">
        <v>0</v>
      </c>
      <c r="CW544">
        <v>0</v>
      </c>
      <c r="CX544">
        <f>ROUND(Y544*Source!I404,7)</f>
        <v>0</v>
      </c>
      <c r="CY544">
        <f t="shared" si="173"/>
        <v>0</v>
      </c>
      <c r="CZ544">
        <f t="shared" si="174"/>
        <v>0</v>
      </c>
      <c r="DA544">
        <f t="shared" si="175"/>
        <v>1</v>
      </c>
      <c r="DB544">
        <f t="shared" si="167"/>
        <v>0</v>
      </c>
      <c r="DC544">
        <f t="shared" si="168"/>
        <v>0</v>
      </c>
      <c r="DD544" t="s">
        <v>3</v>
      </c>
      <c r="DE544" t="s">
        <v>3</v>
      </c>
      <c r="DF544">
        <f>ROUND(ROUND(AE544,2)*CX544,2)</f>
        <v>0</v>
      </c>
      <c r="DG544">
        <f t="shared" si="172"/>
        <v>0</v>
      </c>
      <c r="DH544">
        <f t="shared" si="169"/>
        <v>0</v>
      </c>
      <c r="DI544">
        <f t="shared" si="170"/>
        <v>0</v>
      </c>
      <c r="DJ544">
        <f t="shared" si="176"/>
        <v>0</v>
      </c>
      <c r="DK544">
        <v>0</v>
      </c>
      <c r="DL544" t="s">
        <v>3</v>
      </c>
      <c r="DM544">
        <v>0</v>
      </c>
      <c r="DN544" t="s">
        <v>3</v>
      </c>
      <c r="DO544">
        <v>0</v>
      </c>
    </row>
    <row r="545" spans="1:119" x14ac:dyDescent="0.2">
      <c r="A545">
        <f>ROW(Source!A404)</f>
        <v>404</v>
      </c>
      <c r="B545">
        <v>61617792</v>
      </c>
      <c r="C545">
        <v>61619565</v>
      </c>
      <c r="D545">
        <v>56610133</v>
      </c>
      <c r="E545">
        <v>1</v>
      </c>
      <c r="F545">
        <v>1</v>
      </c>
      <c r="G545">
        <v>1</v>
      </c>
      <c r="H545">
        <v>3</v>
      </c>
      <c r="I545" t="s">
        <v>539</v>
      </c>
      <c r="J545" t="s">
        <v>540</v>
      </c>
      <c r="K545" t="s">
        <v>541</v>
      </c>
      <c r="L545">
        <v>1348</v>
      </c>
      <c r="N545">
        <v>1009</v>
      </c>
      <c r="O545" t="s">
        <v>59</v>
      </c>
      <c r="P545" t="s">
        <v>59</v>
      </c>
      <c r="Q545">
        <v>1000</v>
      </c>
      <c r="W545">
        <v>0</v>
      </c>
      <c r="X545">
        <v>-548549702</v>
      </c>
      <c r="Y545">
        <f t="shared" si="166"/>
        <v>1E-4</v>
      </c>
      <c r="AA545">
        <v>86422.66</v>
      </c>
      <c r="AB545">
        <v>0</v>
      </c>
      <c r="AC545">
        <v>0</v>
      </c>
      <c r="AD545">
        <v>0</v>
      </c>
      <c r="AE545">
        <v>80020.98</v>
      </c>
      <c r="AF545">
        <v>0</v>
      </c>
      <c r="AG545">
        <v>0</v>
      </c>
      <c r="AH545">
        <v>0</v>
      </c>
      <c r="AI545">
        <v>1.08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0</v>
      </c>
      <c r="AQ545">
        <v>1</v>
      </c>
      <c r="AR545">
        <v>0</v>
      </c>
      <c r="AS545" t="s">
        <v>3</v>
      </c>
      <c r="AT545">
        <v>1E-4</v>
      </c>
      <c r="AU545" t="s">
        <v>3</v>
      </c>
      <c r="AV545">
        <v>0</v>
      </c>
      <c r="AW545">
        <v>2</v>
      </c>
      <c r="AX545">
        <v>61619590</v>
      </c>
      <c r="AY545">
        <v>1</v>
      </c>
      <c r="AZ545">
        <v>0</v>
      </c>
      <c r="BA545">
        <v>553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8.0020980000000002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8.0020980000000002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1</v>
      </c>
      <c r="CV545">
        <v>0</v>
      </c>
      <c r="CW545">
        <v>0</v>
      </c>
      <c r="CX545">
        <f>ROUND(Y545*Source!I404,7)</f>
        <v>4.0000000000000002E-4</v>
      </c>
      <c r="CY545">
        <f t="shared" si="173"/>
        <v>86422.66</v>
      </c>
      <c r="CZ545">
        <f t="shared" si="174"/>
        <v>80020.98</v>
      </c>
      <c r="DA545">
        <f t="shared" si="175"/>
        <v>1.08</v>
      </c>
      <c r="DB545">
        <f t="shared" si="167"/>
        <v>8</v>
      </c>
      <c r="DC545">
        <f t="shared" si="168"/>
        <v>0</v>
      </c>
      <c r="DD545" t="s">
        <v>3</v>
      </c>
      <c r="DE545" t="s">
        <v>3</v>
      </c>
      <c r="DF545">
        <f>ROUND(ROUND(AE545*AI545,2)*CX545,2)</f>
        <v>34.57</v>
      </c>
      <c r="DG545">
        <f t="shared" si="172"/>
        <v>0</v>
      </c>
      <c r="DH545">
        <f t="shared" si="169"/>
        <v>0</v>
      </c>
      <c r="DI545">
        <f t="shared" si="170"/>
        <v>0</v>
      </c>
      <c r="DJ545">
        <f t="shared" si="176"/>
        <v>34.57</v>
      </c>
      <c r="DK545">
        <v>0</v>
      </c>
      <c r="DL545" t="s">
        <v>3</v>
      </c>
      <c r="DM545">
        <v>0</v>
      </c>
      <c r="DN545" t="s">
        <v>3</v>
      </c>
      <c r="DO545">
        <v>0</v>
      </c>
    </row>
    <row r="546" spans="1:119" x14ac:dyDescent="0.2">
      <c r="A546">
        <f>ROW(Source!A404)</f>
        <v>404</v>
      </c>
      <c r="B546">
        <v>61617792</v>
      </c>
      <c r="C546">
        <v>61619565</v>
      </c>
      <c r="D546">
        <v>56610726</v>
      </c>
      <c r="E546">
        <v>1</v>
      </c>
      <c r="F546">
        <v>1</v>
      </c>
      <c r="G546">
        <v>1</v>
      </c>
      <c r="H546">
        <v>3</v>
      </c>
      <c r="I546" t="s">
        <v>542</v>
      </c>
      <c r="J546" t="s">
        <v>543</v>
      </c>
      <c r="K546" t="s">
        <v>544</v>
      </c>
      <c r="L546">
        <v>1346</v>
      </c>
      <c r="N546">
        <v>1009</v>
      </c>
      <c r="O546" t="s">
        <v>525</v>
      </c>
      <c r="P546" t="s">
        <v>525</v>
      </c>
      <c r="Q546">
        <v>1</v>
      </c>
      <c r="W546">
        <v>0</v>
      </c>
      <c r="X546">
        <v>-710112584</v>
      </c>
      <c r="Y546">
        <f t="shared" si="166"/>
        <v>0.03</v>
      </c>
      <c r="AA546">
        <v>66.66</v>
      </c>
      <c r="AB546">
        <v>0</v>
      </c>
      <c r="AC546">
        <v>0</v>
      </c>
      <c r="AD546">
        <v>0</v>
      </c>
      <c r="AE546">
        <v>60.6</v>
      </c>
      <c r="AF546">
        <v>0</v>
      </c>
      <c r="AG546">
        <v>0</v>
      </c>
      <c r="AH546">
        <v>0</v>
      </c>
      <c r="AI546">
        <v>1.1000000000000001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0</v>
      </c>
      <c r="AQ546">
        <v>1</v>
      </c>
      <c r="AR546">
        <v>0</v>
      </c>
      <c r="AS546" t="s">
        <v>3</v>
      </c>
      <c r="AT546">
        <v>0.03</v>
      </c>
      <c r="AU546" t="s">
        <v>3</v>
      </c>
      <c r="AV546">
        <v>0</v>
      </c>
      <c r="AW546">
        <v>2</v>
      </c>
      <c r="AX546">
        <v>61619591</v>
      </c>
      <c r="AY546">
        <v>1</v>
      </c>
      <c r="AZ546">
        <v>0</v>
      </c>
      <c r="BA546">
        <v>554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1.8180000000000001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1.8180000000000001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1</v>
      </c>
      <c r="CV546">
        <v>0</v>
      </c>
      <c r="CW546">
        <v>0</v>
      </c>
      <c r="CX546">
        <f>ROUND(Y546*Source!I404,7)</f>
        <v>0.12</v>
      </c>
      <c r="CY546">
        <f t="shared" si="173"/>
        <v>66.66</v>
      </c>
      <c r="CZ546">
        <f t="shared" si="174"/>
        <v>60.6</v>
      </c>
      <c r="DA546">
        <f t="shared" si="175"/>
        <v>1.1000000000000001</v>
      </c>
      <c r="DB546">
        <f t="shared" si="167"/>
        <v>1.82</v>
      </c>
      <c r="DC546">
        <f t="shared" si="168"/>
        <v>0</v>
      </c>
      <c r="DD546" t="s">
        <v>3</v>
      </c>
      <c r="DE546" t="s">
        <v>3</v>
      </c>
      <c r="DF546">
        <f>ROUND(ROUND(AE546*AI546,2)*CX546,2)</f>
        <v>8</v>
      </c>
      <c r="DG546">
        <f t="shared" si="172"/>
        <v>0</v>
      </c>
      <c r="DH546">
        <f t="shared" si="169"/>
        <v>0</v>
      </c>
      <c r="DI546">
        <f t="shared" si="170"/>
        <v>0</v>
      </c>
      <c r="DJ546">
        <f t="shared" si="176"/>
        <v>8</v>
      </c>
      <c r="DK546">
        <v>0</v>
      </c>
      <c r="DL546" t="s">
        <v>3</v>
      </c>
      <c r="DM546">
        <v>0</v>
      </c>
      <c r="DN546" t="s">
        <v>3</v>
      </c>
      <c r="DO546">
        <v>0</v>
      </c>
    </row>
    <row r="547" spans="1:119" x14ac:dyDescent="0.2">
      <c r="A547">
        <f>ROW(Source!A404)</f>
        <v>404</v>
      </c>
      <c r="B547">
        <v>61617792</v>
      </c>
      <c r="C547">
        <v>61619565</v>
      </c>
      <c r="D547">
        <v>56222458</v>
      </c>
      <c r="E547">
        <v>108</v>
      </c>
      <c r="F547">
        <v>1</v>
      </c>
      <c r="G547">
        <v>1</v>
      </c>
      <c r="H547">
        <v>3</v>
      </c>
      <c r="I547" t="s">
        <v>545</v>
      </c>
      <c r="J547" t="s">
        <v>3</v>
      </c>
      <c r="K547" t="s">
        <v>546</v>
      </c>
      <c r="L547">
        <v>1371</v>
      </c>
      <c r="N547">
        <v>1013</v>
      </c>
      <c r="O547" t="s">
        <v>22</v>
      </c>
      <c r="P547" t="s">
        <v>22</v>
      </c>
      <c r="Q547">
        <v>1</v>
      </c>
      <c r="W547">
        <v>0</v>
      </c>
      <c r="X547">
        <v>1740798612</v>
      </c>
      <c r="Y547">
        <f t="shared" si="166"/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1</v>
      </c>
      <c r="AJ547">
        <v>1</v>
      </c>
      <c r="AK547">
        <v>1</v>
      </c>
      <c r="AL547">
        <v>1</v>
      </c>
      <c r="AM547">
        <v>-2</v>
      </c>
      <c r="AN547">
        <v>1</v>
      </c>
      <c r="AO547">
        <v>0</v>
      </c>
      <c r="AP547">
        <v>0</v>
      </c>
      <c r="AQ547">
        <v>1</v>
      </c>
      <c r="AR547">
        <v>0</v>
      </c>
      <c r="AS547" t="s">
        <v>3</v>
      </c>
      <c r="AT547">
        <v>0</v>
      </c>
      <c r="AU547" t="s">
        <v>3</v>
      </c>
      <c r="AV547">
        <v>0</v>
      </c>
      <c r="AW547">
        <v>2</v>
      </c>
      <c r="AX547">
        <v>61619592</v>
      </c>
      <c r="AY547">
        <v>1</v>
      </c>
      <c r="AZ547">
        <v>0</v>
      </c>
      <c r="BA547">
        <v>555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ROUND(Y547*Source!I404,7)</f>
        <v>0</v>
      </c>
      <c r="CY547">
        <f t="shared" si="173"/>
        <v>0</v>
      </c>
      <c r="CZ547">
        <f t="shared" si="174"/>
        <v>0</v>
      </c>
      <c r="DA547">
        <f t="shared" si="175"/>
        <v>1</v>
      </c>
      <c r="DB547">
        <f t="shared" si="167"/>
        <v>0</v>
      </c>
      <c r="DC547">
        <f t="shared" si="168"/>
        <v>0</v>
      </c>
      <c r="DD547" t="s">
        <v>3</v>
      </c>
      <c r="DE547" t="s">
        <v>3</v>
      </c>
      <c r="DF547">
        <f t="shared" ref="DF547:DF552" si="177">ROUND(ROUND(AE547,2)*CX547,2)</f>
        <v>0</v>
      </c>
      <c r="DG547">
        <f t="shared" si="172"/>
        <v>0</v>
      </c>
      <c r="DH547">
        <f t="shared" si="169"/>
        <v>0</v>
      </c>
      <c r="DI547">
        <f t="shared" si="170"/>
        <v>0</v>
      </c>
      <c r="DJ547">
        <f t="shared" si="176"/>
        <v>0</v>
      </c>
      <c r="DK547">
        <v>0</v>
      </c>
      <c r="DL547" t="s">
        <v>3</v>
      </c>
      <c r="DM547">
        <v>0</v>
      </c>
      <c r="DN547" t="s">
        <v>3</v>
      </c>
      <c r="DO547">
        <v>0</v>
      </c>
    </row>
    <row r="548" spans="1:119" x14ac:dyDescent="0.2">
      <c r="A548">
        <f>ROW(Source!A404)</f>
        <v>404</v>
      </c>
      <c r="B548">
        <v>61617792</v>
      </c>
      <c r="C548">
        <v>61619565</v>
      </c>
      <c r="D548">
        <v>56222467</v>
      </c>
      <c r="E548">
        <v>108</v>
      </c>
      <c r="F548">
        <v>1</v>
      </c>
      <c r="G548">
        <v>1</v>
      </c>
      <c r="H548">
        <v>3</v>
      </c>
      <c r="I548" t="s">
        <v>547</v>
      </c>
      <c r="J548" t="s">
        <v>3</v>
      </c>
      <c r="K548" t="s">
        <v>548</v>
      </c>
      <c r="L548">
        <v>1346</v>
      </c>
      <c r="N548">
        <v>1009</v>
      </c>
      <c r="O548" t="s">
        <v>525</v>
      </c>
      <c r="P548" t="s">
        <v>525</v>
      </c>
      <c r="Q548">
        <v>1</v>
      </c>
      <c r="W548">
        <v>0</v>
      </c>
      <c r="X548">
        <v>1533393836</v>
      </c>
      <c r="Y548">
        <f t="shared" si="166"/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-2</v>
      </c>
      <c r="AN548">
        <v>1</v>
      </c>
      <c r="AO548">
        <v>0</v>
      </c>
      <c r="AP548">
        <v>0</v>
      </c>
      <c r="AQ548">
        <v>1</v>
      </c>
      <c r="AR548">
        <v>0</v>
      </c>
      <c r="AS548" t="s">
        <v>3</v>
      </c>
      <c r="AT548">
        <v>0</v>
      </c>
      <c r="AU548" t="s">
        <v>3</v>
      </c>
      <c r="AV548">
        <v>0</v>
      </c>
      <c r="AW548">
        <v>2</v>
      </c>
      <c r="AX548">
        <v>61619593</v>
      </c>
      <c r="AY548">
        <v>1</v>
      </c>
      <c r="AZ548">
        <v>0</v>
      </c>
      <c r="BA548">
        <v>556</v>
      </c>
      <c r="BB548">
        <v>1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ROUND(Y548*Source!I404,7)</f>
        <v>0</v>
      </c>
      <c r="CY548">
        <f t="shared" si="173"/>
        <v>0</v>
      </c>
      <c r="CZ548">
        <f t="shared" si="174"/>
        <v>0</v>
      </c>
      <c r="DA548">
        <f t="shared" si="175"/>
        <v>1</v>
      </c>
      <c r="DB548">
        <f t="shared" si="167"/>
        <v>0</v>
      </c>
      <c r="DC548">
        <f t="shared" si="168"/>
        <v>0</v>
      </c>
      <c r="DD548" t="s">
        <v>3</v>
      </c>
      <c r="DE548" t="s">
        <v>3</v>
      </c>
      <c r="DF548">
        <f t="shared" si="177"/>
        <v>0</v>
      </c>
      <c r="DG548">
        <f t="shared" si="172"/>
        <v>0</v>
      </c>
      <c r="DH548">
        <f t="shared" si="169"/>
        <v>0</v>
      </c>
      <c r="DI548">
        <f t="shared" si="170"/>
        <v>0</v>
      </c>
      <c r="DJ548">
        <f t="shared" si="176"/>
        <v>0</v>
      </c>
      <c r="DK548">
        <v>0</v>
      </c>
      <c r="DL548" t="s">
        <v>3</v>
      </c>
      <c r="DM548">
        <v>0</v>
      </c>
      <c r="DN548" t="s">
        <v>3</v>
      </c>
      <c r="DO548">
        <v>0</v>
      </c>
    </row>
    <row r="549" spans="1:119" x14ac:dyDescent="0.2">
      <c r="A549">
        <f>ROW(Source!A405)</f>
        <v>405</v>
      </c>
      <c r="B549">
        <v>61617792</v>
      </c>
      <c r="C549">
        <v>61619594</v>
      </c>
      <c r="D549">
        <v>37075528</v>
      </c>
      <c r="E549">
        <v>108</v>
      </c>
      <c r="F549">
        <v>1</v>
      </c>
      <c r="G549">
        <v>1</v>
      </c>
      <c r="H549">
        <v>1</v>
      </c>
      <c r="I549" t="s">
        <v>549</v>
      </c>
      <c r="J549" t="s">
        <v>3</v>
      </c>
      <c r="K549" t="s">
        <v>550</v>
      </c>
      <c r="L549">
        <v>1191</v>
      </c>
      <c r="N549">
        <v>1013</v>
      </c>
      <c r="O549" t="s">
        <v>508</v>
      </c>
      <c r="P549" t="s">
        <v>508</v>
      </c>
      <c r="Q549">
        <v>1</v>
      </c>
      <c r="W549">
        <v>0</v>
      </c>
      <c r="X549">
        <v>-1841613679</v>
      </c>
      <c r="Y549">
        <f t="shared" si="166"/>
        <v>7.42</v>
      </c>
      <c r="AA549">
        <v>0</v>
      </c>
      <c r="AB549">
        <v>0</v>
      </c>
      <c r="AC549">
        <v>0</v>
      </c>
      <c r="AD549">
        <v>464.83</v>
      </c>
      <c r="AE549">
        <v>0</v>
      </c>
      <c r="AF549">
        <v>0</v>
      </c>
      <c r="AG549">
        <v>0</v>
      </c>
      <c r="AH549">
        <v>464.83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0</v>
      </c>
      <c r="AQ549">
        <v>1</v>
      </c>
      <c r="AR549">
        <v>0</v>
      </c>
      <c r="AS549" t="s">
        <v>3</v>
      </c>
      <c r="AT549">
        <v>7.42</v>
      </c>
      <c r="AU549" t="s">
        <v>3</v>
      </c>
      <c r="AV549">
        <v>1</v>
      </c>
      <c r="AW549">
        <v>2</v>
      </c>
      <c r="AX549">
        <v>61619610</v>
      </c>
      <c r="AY549">
        <v>1</v>
      </c>
      <c r="AZ549">
        <v>0</v>
      </c>
      <c r="BA549">
        <v>557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3449.0385999999999</v>
      </c>
      <c r="BN549">
        <v>7.42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3449.0385999999999</v>
      </c>
      <c r="BU549">
        <v>7.42</v>
      </c>
      <c r="BV549">
        <v>0</v>
      </c>
      <c r="BW549">
        <v>1</v>
      </c>
      <c r="CU549">
        <f>ROUND(AT549*Source!I405*AH549*AL549,2)</f>
        <v>6898.08</v>
      </c>
      <c r="CV549">
        <f>ROUND(Y549*Source!I405,7)</f>
        <v>14.84</v>
      </c>
      <c r="CW549">
        <v>0</v>
      </c>
      <c r="CX549">
        <f>ROUND(Y549*Source!I405,7)</f>
        <v>14.84</v>
      </c>
      <c r="CY549">
        <f>AD549</f>
        <v>464.83</v>
      </c>
      <c r="CZ549">
        <f>AH549</f>
        <v>464.83</v>
      </c>
      <c r="DA549">
        <f>AL549</f>
        <v>1</v>
      </c>
      <c r="DB549">
        <f t="shared" si="167"/>
        <v>3449.04</v>
      </c>
      <c r="DC549">
        <f t="shared" si="168"/>
        <v>0</v>
      </c>
      <c r="DD549" t="s">
        <v>3</v>
      </c>
      <c r="DE549" t="s">
        <v>3</v>
      </c>
      <c r="DF549">
        <f t="shared" si="177"/>
        <v>0</v>
      </c>
      <c r="DG549">
        <f t="shared" si="172"/>
        <v>0</v>
      </c>
      <c r="DH549">
        <f t="shared" si="169"/>
        <v>0</v>
      </c>
      <c r="DI549">
        <f t="shared" si="170"/>
        <v>6898.08</v>
      </c>
      <c r="DJ549">
        <f>DI549</f>
        <v>6898.08</v>
      </c>
      <c r="DK549">
        <v>1</v>
      </c>
      <c r="DL549" t="s">
        <v>3</v>
      </c>
      <c r="DM549">
        <v>0</v>
      </c>
      <c r="DN549" t="s">
        <v>3</v>
      </c>
      <c r="DO549">
        <v>0</v>
      </c>
    </row>
    <row r="550" spans="1:119" x14ac:dyDescent="0.2">
      <c r="A550">
        <f>ROW(Source!A405)</f>
        <v>405</v>
      </c>
      <c r="B550">
        <v>61617792</v>
      </c>
      <c r="C550">
        <v>61619594</v>
      </c>
      <c r="D550">
        <v>37064876</v>
      </c>
      <c r="E550">
        <v>108</v>
      </c>
      <c r="F550">
        <v>1</v>
      </c>
      <c r="G550">
        <v>1</v>
      </c>
      <c r="H550">
        <v>1</v>
      </c>
      <c r="I550" t="s">
        <v>509</v>
      </c>
      <c r="J550" t="s">
        <v>3</v>
      </c>
      <c r="K550" t="s">
        <v>510</v>
      </c>
      <c r="L550">
        <v>1191</v>
      </c>
      <c r="N550">
        <v>1013</v>
      </c>
      <c r="O550" t="s">
        <v>508</v>
      </c>
      <c r="P550" t="s">
        <v>508</v>
      </c>
      <c r="Q550">
        <v>1</v>
      </c>
      <c r="W550">
        <v>0</v>
      </c>
      <c r="X550">
        <v>-1417349443</v>
      </c>
      <c r="Y550">
        <f t="shared" si="166"/>
        <v>1.02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0</v>
      </c>
      <c r="AQ550">
        <v>1</v>
      </c>
      <c r="AR550">
        <v>0</v>
      </c>
      <c r="AS550" t="s">
        <v>3</v>
      </c>
      <c r="AT550">
        <v>1.02</v>
      </c>
      <c r="AU550" t="s">
        <v>3</v>
      </c>
      <c r="AV550">
        <v>2</v>
      </c>
      <c r="AW550">
        <v>2</v>
      </c>
      <c r="AX550">
        <v>61619611</v>
      </c>
      <c r="AY550">
        <v>1</v>
      </c>
      <c r="AZ550">
        <v>0</v>
      </c>
      <c r="BA550">
        <v>558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ROUND(Y550*Source!I405,7)</f>
        <v>2.04</v>
      </c>
      <c r="CY550">
        <f>AD550</f>
        <v>0</v>
      </c>
      <c r="CZ550">
        <f>AH550</f>
        <v>0</v>
      </c>
      <c r="DA550">
        <f>AL550</f>
        <v>1</v>
      </c>
      <c r="DB550">
        <f t="shared" si="167"/>
        <v>0</v>
      </c>
      <c r="DC550">
        <f t="shared" si="168"/>
        <v>0</v>
      </c>
      <c r="DD550" t="s">
        <v>3</v>
      </c>
      <c r="DE550" t="s">
        <v>3</v>
      </c>
      <c r="DF550">
        <f t="shared" si="177"/>
        <v>0</v>
      </c>
      <c r="DG550">
        <f t="shared" si="172"/>
        <v>0</v>
      </c>
      <c r="DH550">
        <f t="shared" si="169"/>
        <v>0</v>
      </c>
      <c r="DI550">
        <f t="shared" si="170"/>
        <v>0</v>
      </c>
      <c r="DJ550">
        <f>DI550</f>
        <v>0</v>
      </c>
      <c r="DK550">
        <v>0</v>
      </c>
      <c r="DL550" t="s">
        <v>3</v>
      </c>
      <c r="DM550">
        <v>0</v>
      </c>
      <c r="DN550" t="s">
        <v>3</v>
      </c>
      <c r="DO550">
        <v>0</v>
      </c>
    </row>
    <row r="551" spans="1:119" x14ac:dyDescent="0.2">
      <c r="A551">
        <f>ROW(Source!A405)</f>
        <v>405</v>
      </c>
      <c r="B551">
        <v>61617792</v>
      </c>
      <c r="C551">
        <v>61619594</v>
      </c>
      <c r="D551">
        <v>56571417</v>
      </c>
      <c r="E551">
        <v>1</v>
      </c>
      <c r="F551">
        <v>1</v>
      </c>
      <c r="G551">
        <v>1</v>
      </c>
      <c r="H551">
        <v>2</v>
      </c>
      <c r="I551" t="s">
        <v>551</v>
      </c>
      <c r="J551" t="s">
        <v>552</v>
      </c>
      <c r="K551" t="s">
        <v>553</v>
      </c>
      <c r="L551">
        <v>1368</v>
      </c>
      <c r="N551">
        <v>1011</v>
      </c>
      <c r="O551" t="s">
        <v>299</v>
      </c>
      <c r="P551" t="s">
        <v>299</v>
      </c>
      <c r="Q551">
        <v>1</v>
      </c>
      <c r="W551">
        <v>0</v>
      </c>
      <c r="X551">
        <v>-848025172</v>
      </c>
      <c r="Y551">
        <f t="shared" si="166"/>
        <v>0.61</v>
      </c>
      <c r="AA551">
        <v>0</v>
      </c>
      <c r="AB551">
        <v>1406.6</v>
      </c>
      <c r="AC551">
        <v>597.64</v>
      </c>
      <c r="AD551">
        <v>0</v>
      </c>
      <c r="AE551">
        <v>0</v>
      </c>
      <c r="AF551">
        <v>1406.6</v>
      </c>
      <c r="AG551">
        <v>597.64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0</v>
      </c>
      <c r="AQ551">
        <v>1</v>
      </c>
      <c r="AR551">
        <v>0</v>
      </c>
      <c r="AS551" t="s">
        <v>3</v>
      </c>
      <c r="AT551">
        <v>0.61</v>
      </c>
      <c r="AU551" t="s">
        <v>3</v>
      </c>
      <c r="AV551">
        <v>1</v>
      </c>
      <c r="AW551">
        <v>2</v>
      </c>
      <c r="AX551">
        <v>61619612</v>
      </c>
      <c r="AY551">
        <v>1</v>
      </c>
      <c r="AZ551">
        <v>0</v>
      </c>
      <c r="BA551">
        <v>559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858.02599999999995</v>
      </c>
      <c r="BL551">
        <v>364.56039999999996</v>
      </c>
      <c r="BM551">
        <v>0</v>
      </c>
      <c r="BN551">
        <v>0</v>
      </c>
      <c r="BO551">
        <v>0.61</v>
      </c>
      <c r="BP551">
        <v>1</v>
      </c>
      <c r="BQ551">
        <v>0</v>
      </c>
      <c r="BR551">
        <v>858.02599999999995</v>
      </c>
      <c r="BS551">
        <v>364.56039999999996</v>
      </c>
      <c r="BT551">
        <v>0</v>
      </c>
      <c r="BU551">
        <v>0</v>
      </c>
      <c r="BV551">
        <v>0.61</v>
      </c>
      <c r="BW551">
        <v>1</v>
      </c>
      <c r="CV551">
        <v>0</v>
      </c>
      <c r="CW551">
        <f>ROUND(Y551*Source!I405*DO551,7)</f>
        <v>1.22</v>
      </c>
      <c r="CX551">
        <f>ROUND(Y551*Source!I405,7)</f>
        <v>1.22</v>
      </c>
      <c r="CY551">
        <f>AB551</f>
        <v>1406.6</v>
      </c>
      <c r="CZ551">
        <f>AF551</f>
        <v>1406.6</v>
      </c>
      <c r="DA551">
        <f>AJ551</f>
        <v>1</v>
      </c>
      <c r="DB551">
        <f t="shared" si="167"/>
        <v>858.03</v>
      </c>
      <c r="DC551">
        <f t="shared" si="168"/>
        <v>364.56</v>
      </c>
      <c r="DD551" t="s">
        <v>3</v>
      </c>
      <c r="DE551" t="s">
        <v>3</v>
      </c>
      <c r="DF551">
        <f t="shared" si="177"/>
        <v>0</v>
      </c>
      <c r="DG551">
        <f t="shared" si="172"/>
        <v>1716.05</v>
      </c>
      <c r="DH551">
        <f t="shared" si="169"/>
        <v>729.12</v>
      </c>
      <c r="DI551">
        <f t="shared" si="170"/>
        <v>0</v>
      </c>
      <c r="DJ551">
        <f>DG551+DH551</f>
        <v>2445.17</v>
      </c>
      <c r="DK551">
        <v>1</v>
      </c>
      <c r="DL551" t="s">
        <v>554</v>
      </c>
      <c r="DM551">
        <v>6</v>
      </c>
      <c r="DN551" t="s">
        <v>508</v>
      </c>
      <c r="DO551">
        <v>1</v>
      </c>
    </row>
    <row r="552" spans="1:119" x14ac:dyDescent="0.2">
      <c r="A552">
        <f>ROW(Source!A405)</f>
        <v>405</v>
      </c>
      <c r="B552">
        <v>61617792</v>
      </c>
      <c r="C552">
        <v>61619594</v>
      </c>
      <c r="D552">
        <v>56572833</v>
      </c>
      <c r="E552">
        <v>1</v>
      </c>
      <c r="F552">
        <v>1</v>
      </c>
      <c r="G552">
        <v>1</v>
      </c>
      <c r="H552">
        <v>2</v>
      </c>
      <c r="I552" t="s">
        <v>515</v>
      </c>
      <c r="J552" t="s">
        <v>516</v>
      </c>
      <c r="K552" t="s">
        <v>517</v>
      </c>
      <c r="L552">
        <v>1368</v>
      </c>
      <c r="N552">
        <v>1011</v>
      </c>
      <c r="O552" t="s">
        <v>299</v>
      </c>
      <c r="P552" t="s">
        <v>299</v>
      </c>
      <c r="Q552">
        <v>1</v>
      </c>
      <c r="W552">
        <v>0</v>
      </c>
      <c r="X552">
        <v>1230426758</v>
      </c>
      <c r="Y552">
        <f t="shared" si="166"/>
        <v>0.41</v>
      </c>
      <c r="AA552">
        <v>0</v>
      </c>
      <c r="AB552">
        <v>546.22</v>
      </c>
      <c r="AC552">
        <v>444.91</v>
      </c>
      <c r="AD552">
        <v>0</v>
      </c>
      <c r="AE552">
        <v>0</v>
      </c>
      <c r="AF552">
        <v>546.22</v>
      </c>
      <c r="AG552">
        <v>444.91</v>
      </c>
      <c r="AH552">
        <v>0</v>
      </c>
      <c r="AI552">
        <v>1</v>
      </c>
      <c r="AJ552">
        <v>1</v>
      </c>
      <c r="AK552">
        <v>1</v>
      </c>
      <c r="AL552">
        <v>1</v>
      </c>
      <c r="AM552">
        <v>-2</v>
      </c>
      <c r="AN552">
        <v>0</v>
      </c>
      <c r="AO552">
        <v>0</v>
      </c>
      <c r="AP552">
        <v>0</v>
      </c>
      <c r="AQ552">
        <v>1</v>
      </c>
      <c r="AR552">
        <v>0</v>
      </c>
      <c r="AS552" t="s">
        <v>3</v>
      </c>
      <c r="AT552">
        <v>0.41</v>
      </c>
      <c r="AU552" t="s">
        <v>3</v>
      </c>
      <c r="AV552">
        <v>1</v>
      </c>
      <c r="AW552">
        <v>2</v>
      </c>
      <c r="AX552">
        <v>61619613</v>
      </c>
      <c r="AY552">
        <v>1</v>
      </c>
      <c r="AZ552">
        <v>0</v>
      </c>
      <c r="BA552">
        <v>560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223.9502</v>
      </c>
      <c r="BL552">
        <v>182.41309999999999</v>
      </c>
      <c r="BM552">
        <v>0</v>
      </c>
      <c r="BN552">
        <v>0</v>
      </c>
      <c r="BO552">
        <v>0.41</v>
      </c>
      <c r="BP552">
        <v>1</v>
      </c>
      <c r="BQ552">
        <v>0</v>
      </c>
      <c r="BR552">
        <v>223.9502</v>
      </c>
      <c r="BS552">
        <v>182.41309999999999</v>
      </c>
      <c r="BT552">
        <v>0</v>
      </c>
      <c r="BU552">
        <v>0</v>
      </c>
      <c r="BV552">
        <v>0.41</v>
      </c>
      <c r="BW552">
        <v>1</v>
      </c>
      <c r="CV552">
        <v>0</v>
      </c>
      <c r="CW552">
        <f>ROUND(Y552*Source!I405*DO552,7)</f>
        <v>0.82</v>
      </c>
      <c r="CX552">
        <f>ROUND(Y552*Source!I405,7)</f>
        <v>0.82</v>
      </c>
      <c r="CY552">
        <f>AB552</f>
        <v>546.22</v>
      </c>
      <c r="CZ552">
        <f>AF552</f>
        <v>546.22</v>
      </c>
      <c r="DA552">
        <f>AJ552</f>
        <v>1</v>
      </c>
      <c r="DB552">
        <f t="shared" si="167"/>
        <v>223.95</v>
      </c>
      <c r="DC552">
        <f t="shared" si="168"/>
        <v>182.41</v>
      </c>
      <c r="DD552" t="s">
        <v>3</v>
      </c>
      <c r="DE552" t="s">
        <v>3</v>
      </c>
      <c r="DF552">
        <f t="shared" si="177"/>
        <v>0</v>
      </c>
      <c r="DG552">
        <f t="shared" si="172"/>
        <v>447.9</v>
      </c>
      <c r="DH552">
        <f t="shared" si="169"/>
        <v>364.83</v>
      </c>
      <c r="DI552">
        <f t="shared" si="170"/>
        <v>0</v>
      </c>
      <c r="DJ552">
        <f>DG552+DH552</f>
        <v>812.73</v>
      </c>
      <c r="DK552">
        <v>1</v>
      </c>
      <c r="DL552" t="s">
        <v>514</v>
      </c>
      <c r="DM552">
        <v>4</v>
      </c>
      <c r="DN552" t="s">
        <v>508</v>
      </c>
      <c r="DO552">
        <v>1</v>
      </c>
    </row>
    <row r="553" spans="1:119" x14ac:dyDescent="0.2">
      <c r="A553">
        <f>ROW(Source!A405)</f>
        <v>405</v>
      </c>
      <c r="B553">
        <v>61617792</v>
      </c>
      <c r="C553">
        <v>61619594</v>
      </c>
      <c r="D553">
        <v>56574842</v>
      </c>
      <c r="E553">
        <v>1</v>
      </c>
      <c r="F553">
        <v>1</v>
      </c>
      <c r="G553">
        <v>1</v>
      </c>
      <c r="H553">
        <v>3</v>
      </c>
      <c r="I553" t="s">
        <v>522</v>
      </c>
      <c r="J553" t="s">
        <v>523</v>
      </c>
      <c r="K553" t="s">
        <v>524</v>
      </c>
      <c r="L553">
        <v>1346</v>
      </c>
      <c r="N553">
        <v>1009</v>
      </c>
      <c r="O553" t="s">
        <v>525</v>
      </c>
      <c r="P553" t="s">
        <v>525</v>
      </c>
      <c r="Q553">
        <v>1</v>
      </c>
      <c r="W553">
        <v>0</v>
      </c>
      <c r="X553">
        <v>-306422680</v>
      </c>
      <c r="Y553">
        <f t="shared" si="166"/>
        <v>0.01</v>
      </c>
      <c r="AA553">
        <v>474.2</v>
      </c>
      <c r="AB553">
        <v>0</v>
      </c>
      <c r="AC553">
        <v>0</v>
      </c>
      <c r="AD553">
        <v>0</v>
      </c>
      <c r="AE553">
        <v>238.29</v>
      </c>
      <c r="AF553">
        <v>0</v>
      </c>
      <c r="AG553">
        <v>0</v>
      </c>
      <c r="AH553">
        <v>0</v>
      </c>
      <c r="AI553">
        <v>1.99</v>
      </c>
      <c r="AJ553">
        <v>1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0</v>
      </c>
      <c r="AQ553">
        <v>1</v>
      </c>
      <c r="AR553">
        <v>0</v>
      </c>
      <c r="AS553" t="s">
        <v>3</v>
      </c>
      <c r="AT553">
        <v>0.01</v>
      </c>
      <c r="AU553" t="s">
        <v>3</v>
      </c>
      <c r="AV553">
        <v>0</v>
      </c>
      <c r="AW553">
        <v>2</v>
      </c>
      <c r="AX553">
        <v>61619614</v>
      </c>
      <c r="AY553">
        <v>1</v>
      </c>
      <c r="AZ553">
        <v>0</v>
      </c>
      <c r="BA553">
        <v>561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2.3828999999999998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2.3828999999999998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v>0</v>
      </c>
      <c r="CX553">
        <f>ROUND(Y553*Source!I405,7)</f>
        <v>0.02</v>
      </c>
      <c r="CY553">
        <f t="shared" ref="CY553:CY563" si="178">AA553</f>
        <v>474.2</v>
      </c>
      <c r="CZ553">
        <f t="shared" ref="CZ553:CZ563" si="179">AE553</f>
        <v>238.29</v>
      </c>
      <c r="DA553">
        <f t="shared" ref="DA553:DA563" si="180">AI553</f>
        <v>1.99</v>
      </c>
      <c r="DB553">
        <f t="shared" si="167"/>
        <v>2.38</v>
      </c>
      <c r="DC553">
        <f t="shared" si="168"/>
        <v>0</v>
      </c>
      <c r="DD553" t="s">
        <v>3</v>
      </c>
      <c r="DE553" t="s">
        <v>3</v>
      </c>
      <c r="DF553">
        <f>ROUND(ROUND(AE553*AI553,2)*CX553,2)</f>
        <v>9.48</v>
      </c>
      <c r="DG553">
        <f t="shared" si="172"/>
        <v>0</v>
      </c>
      <c r="DH553">
        <f t="shared" si="169"/>
        <v>0</v>
      </c>
      <c r="DI553">
        <f t="shared" si="170"/>
        <v>0</v>
      </c>
      <c r="DJ553">
        <f t="shared" ref="DJ553:DJ563" si="181">DF553</f>
        <v>9.48</v>
      </c>
      <c r="DK553">
        <v>0</v>
      </c>
      <c r="DL553" t="s">
        <v>3</v>
      </c>
      <c r="DM553">
        <v>0</v>
      </c>
      <c r="DN553" t="s">
        <v>3</v>
      </c>
      <c r="DO553">
        <v>0</v>
      </c>
    </row>
    <row r="554" spans="1:119" x14ac:dyDescent="0.2">
      <c r="A554">
        <f>ROW(Source!A405)</f>
        <v>405</v>
      </c>
      <c r="B554">
        <v>61617792</v>
      </c>
      <c r="C554">
        <v>61619594</v>
      </c>
      <c r="D554">
        <v>56574852</v>
      </c>
      <c r="E554">
        <v>1</v>
      </c>
      <c r="F554">
        <v>1</v>
      </c>
      <c r="G554">
        <v>1</v>
      </c>
      <c r="H554">
        <v>3</v>
      </c>
      <c r="I554" t="s">
        <v>526</v>
      </c>
      <c r="J554" t="s">
        <v>527</v>
      </c>
      <c r="K554" t="s">
        <v>528</v>
      </c>
      <c r="L554">
        <v>1346</v>
      </c>
      <c r="N554">
        <v>1009</v>
      </c>
      <c r="O554" t="s">
        <v>525</v>
      </c>
      <c r="P554" t="s">
        <v>525</v>
      </c>
      <c r="Q554">
        <v>1</v>
      </c>
      <c r="W554">
        <v>0</v>
      </c>
      <c r="X554">
        <v>-448438601</v>
      </c>
      <c r="Y554">
        <f t="shared" si="166"/>
        <v>0.03</v>
      </c>
      <c r="AA554">
        <v>159.24</v>
      </c>
      <c r="AB554">
        <v>0</v>
      </c>
      <c r="AC554">
        <v>0</v>
      </c>
      <c r="AD554">
        <v>0</v>
      </c>
      <c r="AE554">
        <v>80.02</v>
      </c>
      <c r="AF554">
        <v>0</v>
      </c>
      <c r="AG554">
        <v>0</v>
      </c>
      <c r="AH554">
        <v>0</v>
      </c>
      <c r="AI554">
        <v>1.99</v>
      </c>
      <c r="AJ554">
        <v>1</v>
      </c>
      <c r="AK554">
        <v>1</v>
      </c>
      <c r="AL554">
        <v>1</v>
      </c>
      <c r="AM554">
        <v>2</v>
      </c>
      <c r="AN554">
        <v>0</v>
      </c>
      <c r="AO554">
        <v>0</v>
      </c>
      <c r="AP554">
        <v>0</v>
      </c>
      <c r="AQ554">
        <v>1</v>
      </c>
      <c r="AR554">
        <v>0</v>
      </c>
      <c r="AS554" t="s">
        <v>3</v>
      </c>
      <c r="AT554">
        <v>0.03</v>
      </c>
      <c r="AU554" t="s">
        <v>3</v>
      </c>
      <c r="AV554">
        <v>0</v>
      </c>
      <c r="AW554">
        <v>2</v>
      </c>
      <c r="AX554">
        <v>61619615</v>
      </c>
      <c r="AY554">
        <v>1</v>
      </c>
      <c r="AZ554">
        <v>0</v>
      </c>
      <c r="BA554">
        <v>562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2.4005999999999998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1</v>
      </c>
      <c r="BQ554">
        <v>2.4005999999999998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1</v>
      </c>
      <c r="CV554">
        <v>0</v>
      </c>
      <c r="CW554">
        <v>0</v>
      </c>
      <c r="CX554">
        <f>ROUND(Y554*Source!I405,7)</f>
        <v>0.06</v>
      </c>
      <c r="CY554">
        <f t="shared" si="178"/>
        <v>159.24</v>
      </c>
      <c r="CZ554">
        <f t="shared" si="179"/>
        <v>80.02</v>
      </c>
      <c r="DA554">
        <f t="shared" si="180"/>
        <v>1.99</v>
      </c>
      <c r="DB554">
        <f t="shared" si="167"/>
        <v>2.4</v>
      </c>
      <c r="DC554">
        <f t="shared" si="168"/>
        <v>0</v>
      </c>
      <c r="DD554" t="s">
        <v>3</v>
      </c>
      <c r="DE554" t="s">
        <v>3</v>
      </c>
      <c r="DF554">
        <f>ROUND(ROUND(AE554*AI554,2)*CX554,2)</f>
        <v>9.5500000000000007</v>
      </c>
      <c r="DG554">
        <f t="shared" si="172"/>
        <v>0</v>
      </c>
      <c r="DH554">
        <f t="shared" si="169"/>
        <v>0</v>
      </c>
      <c r="DI554">
        <f t="shared" si="170"/>
        <v>0</v>
      </c>
      <c r="DJ554">
        <f t="shared" si="181"/>
        <v>9.5500000000000007</v>
      </c>
      <c r="DK554">
        <v>0</v>
      </c>
      <c r="DL554" t="s">
        <v>3</v>
      </c>
      <c r="DM554">
        <v>0</v>
      </c>
      <c r="DN554" t="s">
        <v>3</v>
      </c>
      <c r="DO554">
        <v>0</v>
      </c>
    </row>
    <row r="555" spans="1:119" x14ac:dyDescent="0.2">
      <c r="A555">
        <f>ROW(Source!A405)</f>
        <v>405</v>
      </c>
      <c r="B555">
        <v>61617792</v>
      </c>
      <c r="C555">
        <v>61619594</v>
      </c>
      <c r="D555">
        <v>56580368</v>
      </c>
      <c r="E555">
        <v>1</v>
      </c>
      <c r="F555">
        <v>1</v>
      </c>
      <c r="G555">
        <v>1</v>
      </c>
      <c r="H555">
        <v>3</v>
      </c>
      <c r="I555" t="s">
        <v>529</v>
      </c>
      <c r="J555" t="s">
        <v>530</v>
      </c>
      <c r="K555" t="s">
        <v>531</v>
      </c>
      <c r="L555">
        <v>1346</v>
      </c>
      <c r="N555">
        <v>1009</v>
      </c>
      <c r="O555" t="s">
        <v>525</v>
      </c>
      <c r="P555" t="s">
        <v>525</v>
      </c>
      <c r="Q555">
        <v>1</v>
      </c>
      <c r="W555">
        <v>0</v>
      </c>
      <c r="X555">
        <v>-385218612</v>
      </c>
      <c r="Y555">
        <f t="shared" si="166"/>
        <v>0</v>
      </c>
      <c r="AA555">
        <v>194.17</v>
      </c>
      <c r="AB555">
        <v>0</v>
      </c>
      <c r="AC555">
        <v>0</v>
      </c>
      <c r="AD555">
        <v>0</v>
      </c>
      <c r="AE555">
        <v>174.93</v>
      </c>
      <c r="AF555">
        <v>0</v>
      </c>
      <c r="AG555">
        <v>0</v>
      </c>
      <c r="AH555">
        <v>0</v>
      </c>
      <c r="AI555">
        <v>1.1100000000000001</v>
      </c>
      <c r="AJ555">
        <v>1</v>
      </c>
      <c r="AK555">
        <v>1</v>
      </c>
      <c r="AL555">
        <v>1</v>
      </c>
      <c r="AM555">
        <v>2</v>
      </c>
      <c r="AN555">
        <v>1</v>
      </c>
      <c r="AO555">
        <v>0</v>
      </c>
      <c r="AP555">
        <v>0</v>
      </c>
      <c r="AQ555">
        <v>1</v>
      </c>
      <c r="AR555">
        <v>0</v>
      </c>
      <c r="AS555" t="s">
        <v>3</v>
      </c>
      <c r="AT555">
        <v>0</v>
      </c>
      <c r="AU555" t="s">
        <v>3</v>
      </c>
      <c r="AV555">
        <v>0</v>
      </c>
      <c r="AW555">
        <v>2</v>
      </c>
      <c r="AX555">
        <v>61619616</v>
      </c>
      <c r="AY555">
        <v>1</v>
      </c>
      <c r="AZ555">
        <v>0</v>
      </c>
      <c r="BA555">
        <v>563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V555">
        <v>0</v>
      </c>
      <c r="CW555">
        <v>0</v>
      </c>
      <c r="CX555">
        <f>ROUND(Y555*Source!I405,7)</f>
        <v>0</v>
      </c>
      <c r="CY555">
        <f t="shared" si="178"/>
        <v>194.17</v>
      </c>
      <c r="CZ555">
        <f t="shared" si="179"/>
        <v>174.93</v>
      </c>
      <c r="DA555">
        <f t="shared" si="180"/>
        <v>1.1100000000000001</v>
      </c>
      <c r="DB555">
        <f t="shared" si="167"/>
        <v>0</v>
      </c>
      <c r="DC555">
        <f t="shared" si="168"/>
        <v>0</v>
      </c>
      <c r="DD555" t="s">
        <v>3</v>
      </c>
      <c r="DE555" t="s">
        <v>3</v>
      </c>
      <c r="DF555">
        <f>ROUND(ROUND(AE555*AI555,2)*CX555,2)</f>
        <v>0</v>
      </c>
      <c r="DG555">
        <f t="shared" si="172"/>
        <v>0</v>
      </c>
      <c r="DH555">
        <f t="shared" si="169"/>
        <v>0</v>
      </c>
      <c r="DI555">
        <f t="shared" si="170"/>
        <v>0</v>
      </c>
      <c r="DJ555">
        <f t="shared" si="181"/>
        <v>0</v>
      </c>
      <c r="DK555">
        <v>0</v>
      </c>
      <c r="DL555" t="s">
        <v>3</v>
      </c>
      <c r="DM555">
        <v>0</v>
      </c>
      <c r="DN555" t="s">
        <v>3</v>
      </c>
      <c r="DO555">
        <v>0</v>
      </c>
    </row>
    <row r="556" spans="1:119" x14ac:dyDescent="0.2">
      <c r="A556">
        <f>ROW(Source!A405)</f>
        <v>405</v>
      </c>
      <c r="B556">
        <v>61617792</v>
      </c>
      <c r="C556">
        <v>61619594</v>
      </c>
      <c r="D556">
        <v>56582407</v>
      </c>
      <c r="E556">
        <v>1</v>
      </c>
      <c r="F556">
        <v>1</v>
      </c>
      <c r="G556">
        <v>1</v>
      </c>
      <c r="H556">
        <v>3</v>
      </c>
      <c r="I556" t="s">
        <v>532</v>
      </c>
      <c r="J556" t="s">
        <v>533</v>
      </c>
      <c r="K556" t="s">
        <v>534</v>
      </c>
      <c r="L556">
        <v>1346</v>
      </c>
      <c r="N556">
        <v>1009</v>
      </c>
      <c r="O556" t="s">
        <v>525</v>
      </c>
      <c r="P556" t="s">
        <v>525</v>
      </c>
      <c r="Q556">
        <v>1</v>
      </c>
      <c r="W556">
        <v>0</v>
      </c>
      <c r="X556">
        <v>-529816839</v>
      </c>
      <c r="Y556">
        <f t="shared" si="166"/>
        <v>0.02</v>
      </c>
      <c r="AA556">
        <v>103.8</v>
      </c>
      <c r="AB556">
        <v>0</v>
      </c>
      <c r="AC556">
        <v>0</v>
      </c>
      <c r="AD556">
        <v>0</v>
      </c>
      <c r="AE556">
        <v>56.11</v>
      </c>
      <c r="AF556">
        <v>0</v>
      </c>
      <c r="AG556">
        <v>0</v>
      </c>
      <c r="AH556">
        <v>0</v>
      </c>
      <c r="AI556">
        <v>1.85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0</v>
      </c>
      <c r="AQ556">
        <v>1</v>
      </c>
      <c r="AR556">
        <v>0</v>
      </c>
      <c r="AS556" t="s">
        <v>3</v>
      </c>
      <c r="AT556">
        <v>0.02</v>
      </c>
      <c r="AU556" t="s">
        <v>3</v>
      </c>
      <c r="AV556">
        <v>0</v>
      </c>
      <c r="AW556">
        <v>2</v>
      </c>
      <c r="AX556">
        <v>61619617</v>
      </c>
      <c r="AY556">
        <v>1</v>
      </c>
      <c r="AZ556">
        <v>0</v>
      </c>
      <c r="BA556">
        <v>564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1.1222000000000001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1.1222000000000001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ROUND(Y556*Source!I405,7)</f>
        <v>0.04</v>
      </c>
      <c r="CY556">
        <f t="shared" si="178"/>
        <v>103.8</v>
      </c>
      <c r="CZ556">
        <f t="shared" si="179"/>
        <v>56.11</v>
      </c>
      <c r="DA556">
        <f t="shared" si="180"/>
        <v>1.85</v>
      </c>
      <c r="DB556">
        <f t="shared" si="167"/>
        <v>1.1200000000000001</v>
      </c>
      <c r="DC556">
        <f t="shared" si="168"/>
        <v>0</v>
      </c>
      <c r="DD556" t="s">
        <v>3</v>
      </c>
      <c r="DE556" t="s">
        <v>3</v>
      </c>
      <c r="DF556">
        <f>ROUND(ROUND(AE556*AI556,2)*CX556,2)</f>
        <v>4.1500000000000004</v>
      </c>
      <c r="DG556">
        <f t="shared" si="172"/>
        <v>0</v>
      </c>
      <c r="DH556">
        <f t="shared" si="169"/>
        <v>0</v>
      </c>
      <c r="DI556">
        <f t="shared" si="170"/>
        <v>0</v>
      </c>
      <c r="DJ556">
        <f t="shared" si="181"/>
        <v>4.1500000000000004</v>
      </c>
      <c r="DK556">
        <v>0</v>
      </c>
      <c r="DL556" t="s">
        <v>3</v>
      </c>
      <c r="DM556">
        <v>0</v>
      </c>
      <c r="DN556" t="s">
        <v>3</v>
      </c>
      <c r="DO556">
        <v>0</v>
      </c>
    </row>
    <row r="557" spans="1:119" x14ac:dyDescent="0.2">
      <c r="A557">
        <f>ROW(Source!A405)</f>
        <v>405</v>
      </c>
      <c r="B557">
        <v>61617792</v>
      </c>
      <c r="C557">
        <v>61619594</v>
      </c>
      <c r="D557">
        <v>56219801</v>
      </c>
      <c r="E557">
        <v>108</v>
      </c>
      <c r="F557">
        <v>1</v>
      </c>
      <c r="G557">
        <v>1</v>
      </c>
      <c r="H557">
        <v>3</v>
      </c>
      <c r="I557" t="s">
        <v>535</v>
      </c>
      <c r="J557" t="s">
        <v>3</v>
      </c>
      <c r="K557" t="s">
        <v>536</v>
      </c>
      <c r="L557">
        <v>1346</v>
      </c>
      <c r="N557">
        <v>1009</v>
      </c>
      <c r="O557" t="s">
        <v>525</v>
      </c>
      <c r="P557" t="s">
        <v>525</v>
      </c>
      <c r="Q557">
        <v>1</v>
      </c>
      <c r="W557">
        <v>0</v>
      </c>
      <c r="X557">
        <v>-1111733769</v>
      </c>
      <c r="Y557">
        <f t="shared" si="166"/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1</v>
      </c>
      <c r="AJ557">
        <v>1</v>
      </c>
      <c r="AK557">
        <v>1</v>
      </c>
      <c r="AL557">
        <v>1</v>
      </c>
      <c r="AM557">
        <v>-2</v>
      </c>
      <c r="AN557">
        <v>1</v>
      </c>
      <c r="AO557">
        <v>0</v>
      </c>
      <c r="AP557">
        <v>0</v>
      </c>
      <c r="AQ557">
        <v>1</v>
      </c>
      <c r="AR557">
        <v>0</v>
      </c>
      <c r="AS557" t="s">
        <v>3</v>
      </c>
      <c r="AT557">
        <v>0</v>
      </c>
      <c r="AU557" t="s">
        <v>3</v>
      </c>
      <c r="AV557">
        <v>0</v>
      </c>
      <c r="AW557">
        <v>2</v>
      </c>
      <c r="AX557">
        <v>61619618</v>
      </c>
      <c r="AY557">
        <v>1</v>
      </c>
      <c r="AZ557">
        <v>0</v>
      </c>
      <c r="BA557">
        <v>565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V557">
        <v>0</v>
      </c>
      <c r="CW557">
        <v>0</v>
      </c>
      <c r="CX557">
        <f>ROUND(Y557*Source!I405,7)</f>
        <v>0</v>
      </c>
      <c r="CY557">
        <f t="shared" si="178"/>
        <v>0</v>
      </c>
      <c r="CZ557">
        <f t="shared" si="179"/>
        <v>0</v>
      </c>
      <c r="DA557">
        <f t="shared" si="180"/>
        <v>1</v>
      </c>
      <c r="DB557">
        <f t="shared" si="167"/>
        <v>0</v>
      </c>
      <c r="DC557">
        <f t="shared" si="168"/>
        <v>0</v>
      </c>
      <c r="DD557" t="s">
        <v>3</v>
      </c>
      <c r="DE557" t="s">
        <v>3</v>
      </c>
      <c r="DF557">
        <f>ROUND(ROUND(AE557,2)*CX557,2)</f>
        <v>0</v>
      </c>
      <c r="DG557">
        <f t="shared" si="172"/>
        <v>0</v>
      </c>
      <c r="DH557">
        <f t="shared" si="169"/>
        <v>0</v>
      </c>
      <c r="DI557">
        <f t="shared" si="170"/>
        <v>0</v>
      </c>
      <c r="DJ557">
        <f t="shared" si="181"/>
        <v>0</v>
      </c>
      <c r="DK557">
        <v>0</v>
      </c>
      <c r="DL557" t="s">
        <v>3</v>
      </c>
      <c r="DM557">
        <v>0</v>
      </c>
      <c r="DN557" t="s">
        <v>3</v>
      </c>
      <c r="DO557">
        <v>0</v>
      </c>
    </row>
    <row r="558" spans="1:119" x14ac:dyDescent="0.2">
      <c r="A558">
        <f>ROW(Source!A405)</f>
        <v>405</v>
      </c>
      <c r="B558">
        <v>61617792</v>
      </c>
      <c r="C558">
        <v>61619594</v>
      </c>
      <c r="D558">
        <v>56220121</v>
      </c>
      <c r="E558">
        <v>108</v>
      </c>
      <c r="F558">
        <v>1</v>
      </c>
      <c r="G558">
        <v>1</v>
      </c>
      <c r="H558">
        <v>3</v>
      </c>
      <c r="I558" t="s">
        <v>537</v>
      </c>
      <c r="J558" t="s">
        <v>3</v>
      </c>
      <c r="K558" t="s">
        <v>538</v>
      </c>
      <c r="L558">
        <v>1348</v>
      </c>
      <c r="N558">
        <v>1009</v>
      </c>
      <c r="O558" t="s">
        <v>59</v>
      </c>
      <c r="P558" t="s">
        <v>59</v>
      </c>
      <c r="Q558">
        <v>1000</v>
      </c>
      <c r="W558">
        <v>0</v>
      </c>
      <c r="X558">
        <v>1613753229</v>
      </c>
      <c r="Y558">
        <f t="shared" si="166"/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-2</v>
      </c>
      <c r="AN558">
        <v>1</v>
      </c>
      <c r="AO558">
        <v>0</v>
      </c>
      <c r="AP558">
        <v>0</v>
      </c>
      <c r="AQ558">
        <v>1</v>
      </c>
      <c r="AR558">
        <v>0</v>
      </c>
      <c r="AS558" t="s">
        <v>3</v>
      </c>
      <c r="AT558">
        <v>0</v>
      </c>
      <c r="AU558" t="s">
        <v>3</v>
      </c>
      <c r="AV558">
        <v>0</v>
      </c>
      <c r="AW558">
        <v>2</v>
      </c>
      <c r="AX558">
        <v>61619619</v>
      </c>
      <c r="AY558">
        <v>1</v>
      </c>
      <c r="AZ558">
        <v>0</v>
      </c>
      <c r="BA558">
        <v>566</v>
      </c>
      <c r="BB558">
        <v>1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ROUND(Y558*Source!I405,7)</f>
        <v>0</v>
      </c>
      <c r="CY558">
        <f t="shared" si="178"/>
        <v>0</v>
      </c>
      <c r="CZ558">
        <f t="shared" si="179"/>
        <v>0</v>
      </c>
      <c r="DA558">
        <f t="shared" si="180"/>
        <v>1</v>
      </c>
      <c r="DB558">
        <f t="shared" si="167"/>
        <v>0</v>
      </c>
      <c r="DC558">
        <f t="shared" si="168"/>
        <v>0</v>
      </c>
      <c r="DD558" t="s">
        <v>3</v>
      </c>
      <c r="DE558" t="s">
        <v>3</v>
      </c>
      <c r="DF558">
        <f>ROUND(ROUND(AE558,2)*CX558,2)</f>
        <v>0</v>
      </c>
      <c r="DG558">
        <f t="shared" si="172"/>
        <v>0</v>
      </c>
      <c r="DH558">
        <f t="shared" si="169"/>
        <v>0</v>
      </c>
      <c r="DI558">
        <f t="shared" si="170"/>
        <v>0</v>
      </c>
      <c r="DJ558">
        <f t="shared" si="181"/>
        <v>0</v>
      </c>
      <c r="DK558">
        <v>0</v>
      </c>
      <c r="DL558" t="s">
        <v>3</v>
      </c>
      <c r="DM558">
        <v>0</v>
      </c>
      <c r="DN558" t="s">
        <v>3</v>
      </c>
      <c r="DO558">
        <v>0</v>
      </c>
    </row>
    <row r="559" spans="1:119" x14ac:dyDescent="0.2">
      <c r="A559">
        <f>ROW(Source!A405)</f>
        <v>405</v>
      </c>
      <c r="B559">
        <v>61617792</v>
      </c>
      <c r="C559">
        <v>61619594</v>
      </c>
      <c r="D559">
        <v>56610133</v>
      </c>
      <c r="E559">
        <v>1</v>
      </c>
      <c r="F559">
        <v>1</v>
      </c>
      <c r="G559">
        <v>1</v>
      </c>
      <c r="H559">
        <v>3</v>
      </c>
      <c r="I559" t="s">
        <v>539</v>
      </c>
      <c r="J559" t="s">
        <v>540</v>
      </c>
      <c r="K559" t="s">
        <v>541</v>
      </c>
      <c r="L559">
        <v>1348</v>
      </c>
      <c r="N559">
        <v>1009</v>
      </c>
      <c r="O559" t="s">
        <v>59</v>
      </c>
      <c r="P559" t="s">
        <v>59</v>
      </c>
      <c r="Q559">
        <v>1000</v>
      </c>
      <c r="W559">
        <v>0</v>
      </c>
      <c r="X559">
        <v>-548549702</v>
      </c>
      <c r="Y559">
        <f t="shared" si="166"/>
        <v>1E-4</v>
      </c>
      <c r="AA559">
        <v>86422.66</v>
      </c>
      <c r="AB559">
        <v>0</v>
      </c>
      <c r="AC559">
        <v>0</v>
      </c>
      <c r="AD559">
        <v>0</v>
      </c>
      <c r="AE559">
        <v>80020.98</v>
      </c>
      <c r="AF559">
        <v>0</v>
      </c>
      <c r="AG559">
        <v>0</v>
      </c>
      <c r="AH559">
        <v>0</v>
      </c>
      <c r="AI559">
        <v>1.08</v>
      </c>
      <c r="AJ559">
        <v>1</v>
      </c>
      <c r="AK559">
        <v>1</v>
      </c>
      <c r="AL559">
        <v>1</v>
      </c>
      <c r="AM559">
        <v>2</v>
      </c>
      <c r="AN559">
        <v>0</v>
      </c>
      <c r="AO559">
        <v>0</v>
      </c>
      <c r="AP559">
        <v>0</v>
      </c>
      <c r="AQ559">
        <v>1</v>
      </c>
      <c r="AR559">
        <v>0</v>
      </c>
      <c r="AS559" t="s">
        <v>3</v>
      </c>
      <c r="AT559">
        <v>1E-4</v>
      </c>
      <c r="AU559" t="s">
        <v>3</v>
      </c>
      <c r="AV559">
        <v>0</v>
      </c>
      <c r="AW559">
        <v>2</v>
      </c>
      <c r="AX559">
        <v>61619620</v>
      </c>
      <c r="AY559">
        <v>1</v>
      </c>
      <c r="AZ559">
        <v>0</v>
      </c>
      <c r="BA559">
        <v>567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8.0020980000000002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1</v>
      </c>
      <c r="BQ559">
        <v>8.0020980000000002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1</v>
      </c>
      <c r="CV559">
        <v>0</v>
      </c>
      <c r="CW559">
        <v>0</v>
      </c>
      <c r="CX559">
        <f>ROUND(Y559*Source!I405,7)</f>
        <v>2.0000000000000001E-4</v>
      </c>
      <c r="CY559">
        <f t="shared" si="178"/>
        <v>86422.66</v>
      </c>
      <c r="CZ559">
        <f t="shared" si="179"/>
        <v>80020.98</v>
      </c>
      <c r="DA559">
        <f t="shared" si="180"/>
        <v>1.08</v>
      </c>
      <c r="DB559">
        <f t="shared" si="167"/>
        <v>8</v>
      </c>
      <c r="DC559">
        <f t="shared" si="168"/>
        <v>0</v>
      </c>
      <c r="DD559" t="s">
        <v>3</v>
      </c>
      <c r="DE559" t="s">
        <v>3</v>
      </c>
      <c r="DF559">
        <f>ROUND(ROUND(AE559*AI559,2)*CX559,2)</f>
        <v>17.28</v>
      </c>
      <c r="DG559">
        <f t="shared" si="172"/>
        <v>0</v>
      </c>
      <c r="DH559">
        <f t="shared" si="169"/>
        <v>0</v>
      </c>
      <c r="DI559">
        <f t="shared" si="170"/>
        <v>0</v>
      </c>
      <c r="DJ559">
        <f t="shared" si="181"/>
        <v>17.28</v>
      </c>
      <c r="DK559">
        <v>0</v>
      </c>
      <c r="DL559" t="s">
        <v>3</v>
      </c>
      <c r="DM559">
        <v>0</v>
      </c>
      <c r="DN559" t="s">
        <v>3</v>
      </c>
      <c r="DO559">
        <v>0</v>
      </c>
    </row>
    <row r="560" spans="1:119" x14ac:dyDescent="0.2">
      <c r="A560">
        <f>ROW(Source!A405)</f>
        <v>405</v>
      </c>
      <c r="B560">
        <v>61617792</v>
      </c>
      <c r="C560">
        <v>61619594</v>
      </c>
      <c r="D560">
        <v>56610726</v>
      </c>
      <c r="E560">
        <v>1</v>
      </c>
      <c r="F560">
        <v>1</v>
      </c>
      <c r="G560">
        <v>1</v>
      </c>
      <c r="H560">
        <v>3</v>
      </c>
      <c r="I560" t="s">
        <v>542</v>
      </c>
      <c r="J560" t="s">
        <v>543</v>
      </c>
      <c r="K560" t="s">
        <v>544</v>
      </c>
      <c r="L560">
        <v>1346</v>
      </c>
      <c r="N560">
        <v>1009</v>
      </c>
      <c r="O560" t="s">
        <v>525</v>
      </c>
      <c r="P560" t="s">
        <v>525</v>
      </c>
      <c r="Q560">
        <v>1</v>
      </c>
      <c r="W560">
        <v>0</v>
      </c>
      <c r="X560">
        <v>-710112584</v>
      </c>
      <c r="Y560">
        <f t="shared" si="166"/>
        <v>0.12</v>
      </c>
      <c r="AA560">
        <v>66.66</v>
      </c>
      <c r="AB560">
        <v>0</v>
      </c>
      <c r="AC560">
        <v>0</v>
      </c>
      <c r="AD560">
        <v>0</v>
      </c>
      <c r="AE560">
        <v>60.6</v>
      </c>
      <c r="AF560">
        <v>0</v>
      </c>
      <c r="AG560">
        <v>0</v>
      </c>
      <c r="AH560">
        <v>0</v>
      </c>
      <c r="AI560">
        <v>1.1000000000000001</v>
      </c>
      <c r="AJ560">
        <v>1</v>
      </c>
      <c r="AK560">
        <v>1</v>
      </c>
      <c r="AL560">
        <v>1</v>
      </c>
      <c r="AM560">
        <v>2</v>
      </c>
      <c r="AN560">
        <v>0</v>
      </c>
      <c r="AO560">
        <v>0</v>
      </c>
      <c r="AP560">
        <v>0</v>
      </c>
      <c r="AQ560">
        <v>1</v>
      </c>
      <c r="AR560">
        <v>0</v>
      </c>
      <c r="AS560" t="s">
        <v>3</v>
      </c>
      <c r="AT560">
        <v>0.12</v>
      </c>
      <c r="AU560" t="s">
        <v>3</v>
      </c>
      <c r="AV560">
        <v>0</v>
      </c>
      <c r="AW560">
        <v>2</v>
      </c>
      <c r="AX560">
        <v>61619621</v>
      </c>
      <c r="AY560">
        <v>1</v>
      </c>
      <c r="AZ560">
        <v>0</v>
      </c>
      <c r="BA560">
        <v>568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7.2720000000000002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1</v>
      </c>
      <c r="BQ560">
        <v>7.2720000000000002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1</v>
      </c>
      <c r="CV560">
        <v>0</v>
      </c>
      <c r="CW560">
        <v>0</v>
      </c>
      <c r="CX560">
        <f>ROUND(Y560*Source!I405,7)</f>
        <v>0.24</v>
      </c>
      <c r="CY560">
        <f t="shared" si="178"/>
        <v>66.66</v>
      </c>
      <c r="CZ560">
        <f t="shared" si="179"/>
        <v>60.6</v>
      </c>
      <c r="DA560">
        <f t="shared" si="180"/>
        <v>1.1000000000000001</v>
      </c>
      <c r="DB560">
        <f t="shared" si="167"/>
        <v>7.27</v>
      </c>
      <c r="DC560">
        <f t="shared" si="168"/>
        <v>0</v>
      </c>
      <c r="DD560" t="s">
        <v>3</v>
      </c>
      <c r="DE560" t="s">
        <v>3</v>
      </c>
      <c r="DF560">
        <f>ROUND(ROUND(AE560*AI560,2)*CX560,2)</f>
        <v>16</v>
      </c>
      <c r="DG560">
        <f t="shared" si="172"/>
        <v>0</v>
      </c>
      <c r="DH560">
        <f t="shared" si="169"/>
        <v>0</v>
      </c>
      <c r="DI560">
        <f t="shared" si="170"/>
        <v>0</v>
      </c>
      <c r="DJ560">
        <f t="shared" si="181"/>
        <v>16</v>
      </c>
      <c r="DK560">
        <v>0</v>
      </c>
      <c r="DL560" t="s">
        <v>3</v>
      </c>
      <c r="DM560">
        <v>0</v>
      </c>
      <c r="DN560" t="s">
        <v>3</v>
      </c>
      <c r="DO560">
        <v>0</v>
      </c>
    </row>
    <row r="561" spans="1:119" x14ac:dyDescent="0.2">
      <c r="A561">
        <f>ROW(Source!A405)</f>
        <v>405</v>
      </c>
      <c r="B561">
        <v>61617792</v>
      </c>
      <c r="C561">
        <v>61619594</v>
      </c>
      <c r="D561">
        <v>56222426</v>
      </c>
      <c r="E561">
        <v>108</v>
      </c>
      <c r="F561">
        <v>1</v>
      </c>
      <c r="G561">
        <v>1</v>
      </c>
      <c r="H561">
        <v>3</v>
      </c>
      <c r="I561" t="s">
        <v>555</v>
      </c>
      <c r="J561" t="s">
        <v>3</v>
      </c>
      <c r="K561" t="s">
        <v>556</v>
      </c>
      <c r="L561">
        <v>1348</v>
      </c>
      <c r="N561">
        <v>1009</v>
      </c>
      <c r="O561" t="s">
        <v>59</v>
      </c>
      <c r="P561" t="s">
        <v>59</v>
      </c>
      <c r="Q561">
        <v>1000</v>
      </c>
      <c r="W561">
        <v>0</v>
      </c>
      <c r="X561">
        <v>-2074906300</v>
      </c>
      <c r="Y561">
        <f t="shared" si="166"/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1</v>
      </c>
      <c r="AO561">
        <v>0</v>
      </c>
      <c r="AP561">
        <v>0</v>
      </c>
      <c r="AQ561">
        <v>1</v>
      </c>
      <c r="AR561">
        <v>0</v>
      </c>
      <c r="AS561" t="s">
        <v>3</v>
      </c>
      <c r="AT561">
        <v>0</v>
      </c>
      <c r="AU561" t="s">
        <v>3</v>
      </c>
      <c r="AV561">
        <v>0</v>
      </c>
      <c r="AW561">
        <v>2</v>
      </c>
      <c r="AX561">
        <v>61619622</v>
      </c>
      <c r="AY561">
        <v>1</v>
      </c>
      <c r="AZ561">
        <v>0</v>
      </c>
      <c r="BA561">
        <v>569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V561">
        <v>0</v>
      </c>
      <c r="CW561">
        <v>0</v>
      </c>
      <c r="CX561">
        <f>ROUND(Y561*Source!I405,7)</f>
        <v>0</v>
      </c>
      <c r="CY561">
        <f t="shared" si="178"/>
        <v>0</v>
      </c>
      <c r="CZ561">
        <f t="shared" si="179"/>
        <v>0</v>
      </c>
      <c r="DA561">
        <f t="shared" si="180"/>
        <v>1</v>
      </c>
      <c r="DB561">
        <f t="shared" si="167"/>
        <v>0</v>
      </c>
      <c r="DC561">
        <f t="shared" si="168"/>
        <v>0</v>
      </c>
      <c r="DD561" t="s">
        <v>3</v>
      </c>
      <c r="DE561" t="s">
        <v>3</v>
      </c>
      <c r="DF561">
        <f t="shared" ref="DF561:DF568" si="182">ROUND(ROUND(AE561,2)*CX561,2)</f>
        <v>0</v>
      </c>
      <c r="DG561">
        <f t="shared" si="172"/>
        <v>0</v>
      </c>
      <c r="DH561">
        <f t="shared" si="169"/>
        <v>0</v>
      </c>
      <c r="DI561">
        <f t="shared" si="170"/>
        <v>0</v>
      </c>
      <c r="DJ561">
        <f t="shared" si="181"/>
        <v>0</v>
      </c>
      <c r="DK561">
        <v>0</v>
      </c>
      <c r="DL561" t="s">
        <v>3</v>
      </c>
      <c r="DM561">
        <v>0</v>
      </c>
      <c r="DN561" t="s">
        <v>3</v>
      </c>
      <c r="DO561">
        <v>0</v>
      </c>
    </row>
    <row r="562" spans="1:119" x14ac:dyDescent="0.2">
      <c r="A562">
        <f>ROW(Source!A405)</f>
        <v>405</v>
      </c>
      <c r="B562">
        <v>61617792</v>
      </c>
      <c r="C562">
        <v>61619594</v>
      </c>
      <c r="D562">
        <v>56222458</v>
      </c>
      <c r="E562">
        <v>108</v>
      </c>
      <c r="F562">
        <v>1</v>
      </c>
      <c r="G562">
        <v>1</v>
      </c>
      <c r="H562">
        <v>3</v>
      </c>
      <c r="I562" t="s">
        <v>545</v>
      </c>
      <c r="J562" t="s">
        <v>3</v>
      </c>
      <c r="K562" t="s">
        <v>546</v>
      </c>
      <c r="L562">
        <v>1371</v>
      </c>
      <c r="N562">
        <v>1013</v>
      </c>
      <c r="O562" t="s">
        <v>22</v>
      </c>
      <c r="P562" t="s">
        <v>22</v>
      </c>
      <c r="Q562">
        <v>1</v>
      </c>
      <c r="W562">
        <v>0</v>
      </c>
      <c r="X562">
        <v>1740798612</v>
      </c>
      <c r="Y562">
        <f t="shared" si="166"/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1</v>
      </c>
      <c r="AO562">
        <v>0</v>
      </c>
      <c r="AP562">
        <v>0</v>
      </c>
      <c r="AQ562">
        <v>1</v>
      </c>
      <c r="AR562">
        <v>0</v>
      </c>
      <c r="AS562" t="s">
        <v>3</v>
      </c>
      <c r="AT562">
        <v>0</v>
      </c>
      <c r="AU562" t="s">
        <v>3</v>
      </c>
      <c r="AV562">
        <v>0</v>
      </c>
      <c r="AW562">
        <v>2</v>
      </c>
      <c r="AX562">
        <v>61619623</v>
      </c>
      <c r="AY562">
        <v>1</v>
      </c>
      <c r="AZ562">
        <v>0</v>
      </c>
      <c r="BA562">
        <v>570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V562">
        <v>0</v>
      </c>
      <c r="CW562">
        <v>0</v>
      </c>
      <c r="CX562">
        <f>ROUND(Y562*Source!I405,7)</f>
        <v>0</v>
      </c>
      <c r="CY562">
        <f t="shared" si="178"/>
        <v>0</v>
      </c>
      <c r="CZ562">
        <f t="shared" si="179"/>
        <v>0</v>
      </c>
      <c r="DA562">
        <f t="shared" si="180"/>
        <v>1</v>
      </c>
      <c r="DB562">
        <f t="shared" si="167"/>
        <v>0</v>
      </c>
      <c r="DC562">
        <f t="shared" si="168"/>
        <v>0</v>
      </c>
      <c r="DD562" t="s">
        <v>3</v>
      </c>
      <c r="DE562" t="s">
        <v>3</v>
      </c>
      <c r="DF562">
        <f t="shared" si="182"/>
        <v>0</v>
      </c>
      <c r="DG562">
        <f t="shared" si="172"/>
        <v>0</v>
      </c>
      <c r="DH562">
        <f t="shared" si="169"/>
        <v>0</v>
      </c>
      <c r="DI562">
        <f t="shared" si="170"/>
        <v>0</v>
      </c>
      <c r="DJ562">
        <f t="shared" si="181"/>
        <v>0</v>
      </c>
      <c r="DK562">
        <v>0</v>
      </c>
      <c r="DL562" t="s">
        <v>3</v>
      </c>
      <c r="DM562">
        <v>0</v>
      </c>
      <c r="DN562" t="s">
        <v>3</v>
      </c>
      <c r="DO562">
        <v>0</v>
      </c>
    </row>
    <row r="563" spans="1:119" x14ac:dyDescent="0.2">
      <c r="A563">
        <f>ROW(Source!A405)</f>
        <v>405</v>
      </c>
      <c r="B563">
        <v>61617792</v>
      </c>
      <c r="C563">
        <v>61619594</v>
      </c>
      <c r="D563">
        <v>56222467</v>
      </c>
      <c r="E563">
        <v>108</v>
      </c>
      <c r="F563">
        <v>1</v>
      </c>
      <c r="G563">
        <v>1</v>
      </c>
      <c r="H563">
        <v>3</v>
      </c>
      <c r="I563" t="s">
        <v>547</v>
      </c>
      <c r="J563" t="s">
        <v>3</v>
      </c>
      <c r="K563" t="s">
        <v>548</v>
      </c>
      <c r="L563">
        <v>1346</v>
      </c>
      <c r="N563">
        <v>1009</v>
      </c>
      <c r="O563" t="s">
        <v>525</v>
      </c>
      <c r="P563" t="s">
        <v>525</v>
      </c>
      <c r="Q563">
        <v>1</v>
      </c>
      <c r="W563">
        <v>0</v>
      </c>
      <c r="X563">
        <v>1533393836</v>
      </c>
      <c r="Y563">
        <f t="shared" si="166"/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1</v>
      </c>
      <c r="AO563">
        <v>0</v>
      </c>
      <c r="AP563">
        <v>0</v>
      </c>
      <c r="AQ563">
        <v>1</v>
      </c>
      <c r="AR563">
        <v>0</v>
      </c>
      <c r="AS563" t="s">
        <v>3</v>
      </c>
      <c r="AT563">
        <v>0</v>
      </c>
      <c r="AU563" t="s">
        <v>3</v>
      </c>
      <c r="AV563">
        <v>0</v>
      </c>
      <c r="AW563">
        <v>2</v>
      </c>
      <c r="AX563">
        <v>61619624</v>
      </c>
      <c r="AY563">
        <v>1</v>
      </c>
      <c r="AZ563">
        <v>0</v>
      </c>
      <c r="BA563">
        <v>571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V563">
        <v>0</v>
      </c>
      <c r="CW563">
        <v>0</v>
      </c>
      <c r="CX563">
        <f>ROUND(Y563*Source!I405,7)</f>
        <v>0</v>
      </c>
      <c r="CY563">
        <f t="shared" si="178"/>
        <v>0</v>
      </c>
      <c r="CZ563">
        <f t="shared" si="179"/>
        <v>0</v>
      </c>
      <c r="DA563">
        <f t="shared" si="180"/>
        <v>1</v>
      </c>
      <c r="DB563">
        <f t="shared" si="167"/>
        <v>0</v>
      </c>
      <c r="DC563">
        <f t="shared" si="168"/>
        <v>0</v>
      </c>
      <c r="DD563" t="s">
        <v>3</v>
      </c>
      <c r="DE563" t="s">
        <v>3</v>
      </c>
      <c r="DF563">
        <f t="shared" si="182"/>
        <v>0</v>
      </c>
      <c r="DG563">
        <f t="shared" si="172"/>
        <v>0</v>
      </c>
      <c r="DH563">
        <f t="shared" si="169"/>
        <v>0</v>
      </c>
      <c r="DI563">
        <f t="shared" si="170"/>
        <v>0</v>
      </c>
      <c r="DJ563">
        <f t="shared" si="181"/>
        <v>0</v>
      </c>
      <c r="DK563">
        <v>0</v>
      </c>
      <c r="DL563" t="s">
        <v>3</v>
      </c>
      <c r="DM563">
        <v>0</v>
      </c>
      <c r="DN563" t="s">
        <v>3</v>
      </c>
      <c r="DO563">
        <v>0</v>
      </c>
    </row>
    <row r="564" spans="1:119" x14ac:dyDescent="0.2">
      <c r="A564">
        <f>ROW(Source!A406)</f>
        <v>406</v>
      </c>
      <c r="B564">
        <v>61617792</v>
      </c>
      <c r="C564">
        <v>61619625</v>
      </c>
      <c r="D564">
        <v>37082223</v>
      </c>
      <c r="E564">
        <v>108</v>
      </c>
      <c r="F564">
        <v>1</v>
      </c>
      <c r="G564">
        <v>1</v>
      </c>
      <c r="H564">
        <v>1</v>
      </c>
      <c r="I564" t="s">
        <v>557</v>
      </c>
      <c r="J564" t="s">
        <v>3</v>
      </c>
      <c r="K564" t="s">
        <v>558</v>
      </c>
      <c r="L564">
        <v>1191</v>
      </c>
      <c r="N564">
        <v>1013</v>
      </c>
      <c r="O564" t="s">
        <v>508</v>
      </c>
      <c r="P564" t="s">
        <v>508</v>
      </c>
      <c r="Q564">
        <v>1</v>
      </c>
      <c r="W564">
        <v>0</v>
      </c>
      <c r="X564">
        <v>-946583284</v>
      </c>
      <c r="Y564">
        <f t="shared" si="166"/>
        <v>2.73</v>
      </c>
      <c r="AA564">
        <v>0</v>
      </c>
      <c r="AB564">
        <v>0</v>
      </c>
      <c r="AC564">
        <v>0</v>
      </c>
      <c r="AD564">
        <v>451.55</v>
      </c>
      <c r="AE564">
        <v>0</v>
      </c>
      <c r="AF564">
        <v>0</v>
      </c>
      <c r="AG564">
        <v>0</v>
      </c>
      <c r="AH564">
        <v>451.55</v>
      </c>
      <c r="AI564">
        <v>1</v>
      </c>
      <c r="AJ564">
        <v>1</v>
      </c>
      <c r="AK564">
        <v>1</v>
      </c>
      <c r="AL564">
        <v>1</v>
      </c>
      <c r="AM564">
        <v>-2</v>
      </c>
      <c r="AN564">
        <v>0</v>
      </c>
      <c r="AO564">
        <v>0</v>
      </c>
      <c r="AP564">
        <v>0</v>
      </c>
      <c r="AQ564">
        <v>1</v>
      </c>
      <c r="AR564">
        <v>0</v>
      </c>
      <c r="AS564" t="s">
        <v>3</v>
      </c>
      <c r="AT564">
        <v>2.73</v>
      </c>
      <c r="AU564" t="s">
        <v>3</v>
      </c>
      <c r="AV564">
        <v>1</v>
      </c>
      <c r="AW564">
        <v>2</v>
      </c>
      <c r="AX564">
        <v>61619634</v>
      </c>
      <c r="AY564">
        <v>1</v>
      </c>
      <c r="AZ564">
        <v>0</v>
      </c>
      <c r="BA564">
        <v>572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1232.7315000000001</v>
      </c>
      <c r="BN564">
        <v>2.73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1232.7315000000001</v>
      </c>
      <c r="BU564">
        <v>2.73</v>
      </c>
      <c r="BV564">
        <v>0</v>
      </c>
      <c r="BW564">
        <v>1</v>
      </c>
      <c r="CU564">
        <f>ROUND(AT564*Source!I406*AH564*AL564,2)</f>
        <v>0</v>
      </c>
      <c r="CV564">
        <f>ROUND(Y564*Source!I406,7)</f>
        <v>0</v>
      </c>
      <c r="CW564">
        <v>0</v>
      </c>
      <c r="CX564">
        <f>ROUND(Y564*Source!I406,7)</f>
        <v>0</v>
      </c>
      <c r="CY564">
        <f>AD564</f>
        <v>451.55</v>
      </c>
      <c r="CZ564">
        <f>AH564</f>
        <v>451.55</v>
      </c>
      <c r="DA564">
        <f>AL564</f>
        <v>1</v>
      </c>
      <c r="DB564">
        <f t="shared" si="167"/>
        <v>1232.73</v>
      </c>
      <c r="DC564">
        <f t="shared" si="168"/>
        <v>0</v>
      </c>
      <c r="DD564" t="s">
        <v>3</v>
      </c>
      <c r="DE564" t="s">
        <v>3</v>
      </c>
      <c r="DF564">
        <f t="shared" si="182"/>
        <v>0</v>
      </c>
      <c r="DG564">
        <f t="shared" si="172"/>
        <v>0</v>
      </c>
      <c r="DH564">
        <f t="shared" si="169"/>
        <v>0</v>
      </c>
      <c r="DI564">
        <f t="shared" si="170"/>
        <v>0</v>
      </c>
      <c r="DJ564">
        <f>DI564</f>
        <v>0</v>
      </c>
      <c r="DK564">
        <v>1</v>
      </c>
      <c r="DL564" t="s">
        <v>3</v>
      </c>
      <c r="DM564">
        <v>0</v>
      </c>
      <c r="DN564" t="s">
        <v>3</v>
      </c>
      <c r="DO564">
        <v>0</v>
      </c>
    </row>
    <row r="565" spans="1:119" x14ac:dyDescent="0.2">
      <c r="A565">
        <f>ROW(Source!A406)</f>
        <v>406</v>
      </c>
      <c r="B565">
        <v>61617792</v>
      </c>
      <c r="C565">
        <v>61619625</v>
      </c>
      <c r="D565">
        <v>37064876</v>
      </c>
      <c r="E565">
        <v>108</v>
      </c>
      <c r="F565">
        <v>1</v>
      </c>
      <c r="G565">
        <v>1</v>
      </c>
      <c r="H565">
        <v>1</v>
      </c>
      <c r="I565" t="s">
        <v>509</v>
      </c>
      <c r="J565" t="s">
        <v>3</v>
      </c>
      <c r="K565" t="s">
        <v>510</v>
      </c>
      <c r="L565">
        <v>1191</v>
      </c>
      <c r="N565">
        <v>1013</v>
      </c>
      <c r="O565" t="s">
        <v>508</v>
      </c>
      <c r="P565" t="s">
        <v>508</v>
      </c>
      <c r="Q565">
        <v>1</v>
      </c>
      <c r="W565">
        <v>0</v>
      </c>
      <c r="X565">
        <v>-1417349443</v>
      </c>
      <c r="Y565">
        <f t="shared" si="166"/>
        <v>1.1000000000000001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0</v>
      </c>
      <c r="AQ565">
        <v>1</v>
      </c>
      <c r="AR565">
        <v>0</v>
      </c>
      <c r="AS565" t="s">
        <v>3</v>
      </c>
      <c r="AT565">
        <v>1.1000000000000001</v>
      </c>
      <c r="AU565" t="s">
        <v>3</v>
      </c>
      <c r="AV565">
        <v>2</v>
      </c>
      <c r="AW565">
        <v>2</v>
      </c>
      <c r="AX565">
        <v>61619635</v>
      </c>
      <c r="AY565">
        <v>1</v>
      </c>
      <c r="AZ565">
        <v>0</v>
      </c>
      <c r="BA565">
        <v>573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ROUND(Y565*Source!I406,7)</f>
        <v>0</v>
      </c>
      <c r="CY565">
        <f>AD565</f>
        <v>0</v>
      </c>
      <c r="CZ565">
        <f>AH565</f>
        <v>0</v>
      </c>
      <c r="DA565">
        <f>AL565</f>
        <v>1</v>
      </c>
      <c r="DB565">
        <f t="shared" si="167"/>
        <v>0</v>
      </c>
      <c r="DC565">
        <f t="shared" si="168"/>
        <v>0</v>
      </c>
      <c r="DD565" t="s">
        <v>3</v>
      </c>
      <c r="DE565" t="s">
        <v>3</v>
      </c>
      <c r="DF565">
        <f t="shared" si="182"/>
        <v>0</v>
      </c>
      <c r="DG565">
        <f t="shared" si="172"/>
        <v>0</v>
      </c>
      <c r="DH565">
        <f t="shared" si="169"/>
        <v>0</v>
      </c>
      <c r="DI565">
        <f t="shared" si="170"/>
        <v>0</v>
      </c>
      <c r="DJ565">
        <f>DI565</f>
        <v>0</v>
      </c>
      <c r="DK565">
        <v>0</v>
      </c>
      <c r="DL565" t="s">
        <v>3</v>
      </c>
      <c r="DM565">
        <v>0</v>
      </c>
      <c r="DN565" t="s">
        <v>3</v>
      </c>
      <c r="DO565">
        <v>0</v>
      </c>
    </row>
    <row r="566" spans="1:119" x14ac:dyDescent="0.2">
      <c r="A566">
        <f>ROW(Source!A406)</f>
        <v>406</v>
      </c>
      <c r="B566">
        <v>61617792</v>
      </c>
      <c r="C566">
        <v>61619625</v>
      </c>
      <c r="D566">
        <v>56571417</v>
      </c>
      <c r="E566">
        <v>1</v>
      </c>
      <c r="F566">
        <v>1</v>
      </c>
      <c r="G566">
        <v>1</v>
      </c>
      <c r="H566">
        <v>2</v>
      </c>
      <c r="I566" t="s">
        <v>551</v>
      </c>
      <c r="J566" t="s">
        <v>552</v>
      </c>
      <c r="K566" t="s">
        <v>553</v>
      </c>
      <c r="L566">
        <v>1368</v>
      </c>
      <c r="N566">
        <v>1011</v>
      </c>
      <c r="O566" t="s">
        <v>299</v>
      </c>
      <c r="P566" t="s">
        <v>299</v>
      </c>
      <c r="Q566">
        <v>1</v>
      </c>
      <c r="W566">
        <v>0</v>
      </c>
      <c r="X566">
        <v>-848025172</v>
      </c>
      <c r="Y566">
        <f t="shared" si="166"/>
        <v>0.02</v>
      </c>
      <c r="AA566">
        <v>0</v>
      </c>
      <c r="AB566">
        <v>1406.6</v>
      </c>
      <c r="AC566">
        <v>597.64</v>
      </c>
      <c r="AD566">
        <v>0</v>
      </c>
      <c r="AE566">
        <v>0</v>
      </c>
      <c r="AF566">
        <v>1406.6</v>
      </c>
      <c r="AG566">
        <v>597.64</v>
      </c>
      <c r="AH566">
        <v>0</v>
      </c>
      <c r="AI566">
        <v>1</v>
      </c>
      <c r="AJ566">
        <v>1</v>
      </c>
      <c r="AK566">
        <v>1</v>
      </c>
      <c r="AL566">
        <v>1</v>
      </c>
      <c r="AM566">
        <v>-2</v>
      </c>
      <c r="AN566">
        <v>0</v>
      </c>
      <c r="AO566">
        <v>0</v>
      </c>
      <c r="AP566">
        <v>0</v>
      </c>
      <c r="AQ566">
        <v>1</v>
      </c>
      <c r="AR566">
        <v>0</v>
      </c>
      <c r="AS566" t="s">
        <v>3</v>
      </c>
      <c r="AT566">
        <v>0.02</v>
      </c>
      <c r="AU566" t="s">
        <v>3</v>
      </c>
      <c r="AV566">
        <v>1</v>
      </c>
      <c r="AW566">
        <v>2</v>
      </c>
      <c r="AX566">
        <v>61619636</v>
      </c>
      <c r="AY566">
        <v>1</v>
      </c>
      <c r="AZ566">
        <v>0</v>
      </c>
      <c r="BA566">
        <v>574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28.131999999999998</v>
      </c>
      <c r="BL566">
        <v>11.9528</v>
      </c>
      <c r="BM566">
        <v>0</v>
      </c>
      <c r="BN566">
        <v>0</v>
      </c>
      <c r="BO566">
        <v>0.02</v>
      </c>
      <c r="BP566">
        <v>1</v>
      </c>
      <c r="BQ566">
        <v>0</v>
      </c>
      <c r="BR566">
        <v>28.131999999999998</v>
      </c>
      <c r="BS566">
        <v>11.9528</v>
      </c>
      <c r="BT566">
        <v>0</v>
      </c>
      <c r="BU566">
        <v>0</v>
      </c>
      <c r="BV566">
        <v>0.02</v>
      </c>
      <c r="BW566">
        <v>1</v>
      </c>
      <c r="CV566">
        <v>0</v>
      </c>
      <c r="CW566">
        <f>ROUND(Y566*Source!I406*DO566,7)</f>
        <v>0</v>
      </c>
      <c r="CX566">
        <f>ROUND(Y566*Source!I406,7)</f>
        <v>0</v>
      </c>
      <c r="CY566">
        <f>AB566</f>
        <v>1406.6</v>
      </c>
      <c r="CZ566">
        <f>AF566</f>
        <v>1406.6</v>
      </c>
      <c r="DA566">
        <f>AJ566</f>
        <v>1</v>
      </c>
      <c r="DB566">
        <f t="shared" si="167"/>
        <v>28.13</v>
      </c>
      <c r="DC566">
        <f t="shared" si="168"/>
        <v>11.95</v>
      </c>
      <c r="DD566" t="s">
        <v>3</v>
      </c>
      <c r="DE566" t="s">
        <v>3</v>
      </c>
      <c r="DF566">
        <f t="shared" si="182"/>
        <v>0</v>
      </c>
      <c r="DG566">
        <f t="shared" si="172"/>
        <v>0</v>
      </c>
      <c r="DH566">
        <f t="shared" si="169"/>
        <v>0</v>
      </c>
      <c r="DI566">
        <f t="shared" si="170"/>
        <v>0</v>
      </c>
      <c r="DJ566">
        <f>DG566+DH566</f>
        <v>0</v>
      </c>
      <c r="DK566">
        <v>1</v>
      </c>
      <c r="DL566" t="s">
        <v>554</v>
      </c>
      <c r="DM566">
        <v>6</v>
      </c>
      <c r="DN566" t="s">
        <v>508</v>
      </c>
      <c r="DO566">
        <v>1</v>
      </c>
    </row>
    <row r="567" spans="1:119" x14ac:dyDescent="0.2">
      <c r="A567">
        <f>ROW(Source!A406)</f>
        <v>406</v>
      </c>
      <c r="B567">
        <v>61617792</v>
      </c>
      <c r="C567">
        <v>61619625</v>
      </c>
      <c r="D567">
        <v>56571773</v>
      </c>
      <c r="E567">
        <v>1</v>
      </c>
      <c r="F567">
        <v>1</v>
      </c>
      <c r="G567">
        <v>1</v>
      </c>
      <c r="H567">
        <v>2</v>
      </c>
      <c r="I567" t="s">
        <v>559</v>
      </c>
      <c r="J567" t="s">
        <v>560</v>
      </c>
      <c r="K567" t="s">
        <v>561</v>
      </c>
      <c r="L567">
        <v>1368</v>
      </c>
      <c r="N567">
        <v>1011</v>
      </c>
      <c r="O567" t="s">
        <v>299</v>
      </c>
      <c r="P567" t="s">
        <v>299</v>
      </c>
      <c r="Q567">
        <v>1</v>
      </c>
      <c r="W567">
        <v>0</v>
      </c>
      <c r="X567">
        <v>802529245</v>
      </c>
      <c r="Y567">
        <f t="shared" si="166"/>
        <v>1.06</v>
      </c>
      <c r="AA567">
        <v>0</v>
      </c>
      <c r="AB567">
        <v>1810.98</v>
      </c>
      <c r="AC567">
        <v>597.64</v>
      </c>
      <c r="AD567">
        <v>0</v>
      </c>
      <c r="AE567">
        <v>0</v>
      </c>
      <c r="AF567">
        <v>1472.34</v>
      </c>
      <c r="AG567">
        <v>597.64</v>
      </c>
      <c r="AH567">
        <v>0</v>
      </c>
      <c r="AI567">
        <v>1</v>
      </c>
      <c r="AJ567">
        <v>1.23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0</v>
      </c>
      <c r="AQ567">
        <v>1</v>
      </c>
      <c r="AR567">
        <v>0</v>
      </c>
      <c r="AS567" t="s">
        <v>3</v>
      </c>
      <c r="AT567">
        <v>1.06</v>
      </c>
      <c r="AU567" t="s">
        <v>3</v>
      </c>
      <c r="AV567">
        <v>1</v>
      </c>
      <c r="AW567">
        <v>2</v>
      </c>
      <c r="AX567">
        <v>61619637</v>
      </c>
      <c r="AY567">
        <v>1</v>
      </c>
      <c r="AZ567">
        <v>0</v>
      </c>
      <c r="BA567">
        <v>575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1560.6804</v>
      </c>
      <c r="BL567">
        <v>633.49840000000006</v>
      </c>
      <c r="BM567">
        <v>0</v>
      </c>
      <c r="BN567">
        <v>0</v>
      </c>
      <c r="BO567">
        <v>1.06</v>
      </c>
      <c r="BP567">
        <v>1</v>
      </c>
      <c r="BQ567">
        <v>0</v>
      </c>
      <c r="BR567">
        <v>1560.6804</v>
      </c>
      <c r="BS567">
        <v>633.49840000000006</v>
      </c>
      <c r="BT567">
        <v>0</v>
      </c>
      <c r="BU567">
        <v>0</v>
      </c>
      <c r="BV567">
        <v>1.06</v>
      </c>
      <c r="BW567">
        <v>1</v>
      </c>
      <c r="CV567">
        <v>0</v>
      </c>
      <c r="CW567">
        <f>ROUND(Y567*Source!I406*DO567,7)</f>
        <v>0</v>
      </c>
      <c r="CX567">
        <f>ROUND(Y567*Source!I406,7)</f>
        <v>0</v>
      </c>
      <c r="CY567">
        <f>AB567</f>
        <v>1810.98</v>
      </c>
      <c r="CZ567">
        <f>AF567</f>
        <v>1472.34</v>
      </c>
      <c r="DA567">
        <f>AJ567</f>
        <v>1.23</v>
      </c>
      <c r="DB567">
        <f t="shared" si="167"/>
        <v>1560.68</v>
      </c>
      <c r="DC567">
        <f t="shared" si="168"/>
        <v>633.5</v>
      </c>
      <c r="DD567" t="s">
        <v>3</v>
      </c>
      <c r="DE567" t="s">
        <v>3</v>
      </c>
      <c r="DF567">
        <f t="shared" si="182"/>
        <v>0</v>
      </c>
      <c r="DG567">
        <f>ROUND(ROUND(AF567*AJ567,2)*CX567,2)</f>
        <v>0</v>
      </c>
      <c r="DH567">
        <f t="shared" si="169"/>
        <v>0</v>
      </c>
      <c r="DI567">
        <f t="shared" si="170"/>
        <v>0</v>
      </c>
      <c r="DJ567">
        <f>DG567+DH567</f>
        <v>0</v>
      </c>
      <c r="DK567">
        <v>1</v>
      </c>
      <c r="DL567" t="s">
        <v>554</v>
      </c>
      <c r="DM567">
        <v>6</v>
      </c>
      <c r="DN567" t="s">
        <v>508</v>
      </c>
      <c r="DO567">
        <v>1</v>
      </c>
    </row>
    <row r="568" spans="1:119" x14ac:dyDescent="0.2">
      <c r="A568">
        <f>ROW(Source!A406)</f>
        <v>406</v>
      </c>
      <c r="B568">
        <v>61617792</v>
      </c>
      <c r="C568">
        <v>61619625</v>
      </c>
      <c r="D568">
        <v>56572833</v>
      </c>
      <c r="E568">
        <v>1</v>
      </c>
      <c r="F568">
        <v>1</v>
      </c>
      <c r="G568">
        <v>1</v>
      </c>
      <c r="H568">
        <v>2</v>
      </c>
      <c r="I568" t="s">
        <v>515</v>
      </c>
      <c r="J568" t="s">
        <v>516</v>
      </c>
      <c r="K568" t="s">
        <v>517</v>
      </c>
      <c r="L568">
        <v>1368</v>
      </c>
      <c r="N568">
        <v>1011</v>
      </c>
      <c r="O568" t="s">
        <v>299</v>
      </c>
      <c r="P568" t="s">
        <v>299</v>
      </c>
      <c r="Q568">
        <v>1</v>
      </c>
      <c r="W568">
        <v>0</v>
      </c>
      <c r="X568">
        <v>1230426758</v>
      </c>
      <c r="Y568">
        <f t="shared" si="166"/>
        <v>0.02</v>
      </c>
      <c r="AA568">
        <v>0</v>
      </c>
      <c r="AB568">
        <v>546.22</v>
      </c>
      <c r="AC568">
        <v>444.91</v>
      </c>
      <c r="AD568">
        <v>0</v>
      </c>
      <c r="AE568">
        <v>0</v>
      </c>
      <c r="AF568">
        <v>546.22</v>
      </c>
      <c r="AG568">
        <v>444.91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-2</v>
      </c>
      <c r="AN568">
        <v>0</v>
      </c>
      <c r="AO568">
        <v>0</v>
      </c>
      <c r="AP568">
        <v>0</v>
      </c>
      <c r="AQ568">
        <v>1</v>
      </c>
      <c r="AR568">
        <v>0</v>
      </c>
      <c r="AS568" t="s">
        <v>3</v>
      </c>
      <c r="AT568">
        <v>0.02</v>
      </c>
      <c r="AU568" t="s">
        <v>3</v>
      </c>
      <c r="AV568">
        <v>1</v>
      </c>
      <c r="AW568">
        <v>2</v>
      </c>
      <c r="AX568">
        <v>61619638</v>
      </c>
      <c r="AY568">
        <v>1</v>
      </c>
      <c r="AZ568">
        <v>0</v>
      </c>
      <c r="BA568">
        <v>576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10.9244</v>
      </c>
      <c r="BL568">
        <v>8.898200000000001</v>
      </c>
      <c r="BM568">
        <v>0</v>
      </c>
      <c r="BN568">
        <v>0</v>
      </c>
      <c r="BO568">
        <v>0.02</v>
      </c>
      <c r="BP568">
        <v>1</v>
      </c>
      <c r="BQ568">
        <v>0</v>
      </c>
      <c r="BR568">
        <v>10.9244</v>
      </c>
      <c r="BS568">
        <v>8.898200000000001</v>
      </c>
      <c r="BT568">
        <v>0</v>
      </c>
      <c r="BU568">
        <v>0</v>
      </c>
      <c r="BV568">
        <v>0.02</v>
      </c>
      <c r="BW568">
        <v>1</v>
      </c>
      <c r="CV568">
        <v>0</v>
      </c>
      <c r="CW568">
        <f>ROUND(Y568*Source!I406*DO568,7)</f>
        <v>0</v>
      </c>
      <c r="CX568">
        <f>ROUND(Y568*Source!I406,7)</f>
        <v>0</v>
      </c>
      <c r="CY568">
        <f>AB568</f>
        <v>546.22</v>
      </c>
      <c r="CZ568">
        <f>AF568</f>
        <v>546.22</v>
      </c>
      <c r="DA568">
        <f>AJ568</f>
        <v>1</v>
      </c>
      <c r="DB568">
        <f t="shared" si="167"/>
        <v>10.92</v>
      </c>
      <c r="DC568">
        <f t="shared" si="168"/>
        <v>8.9</v>
      </c>
      <c r="DD568" t="s">
        <v>3</v>
      </c>
      <c r="DE568" t="s">
        <v>3</v>
      </c>
      <c r="DF568">
        <f t="shared" si="182"/>
        <v>0</v>
      </c>
      <c r="DG568">
        <f t="shared" ref="DG568:DG592" si="183">ROUND(ROUND(AF568,2)*CX568,2)</f>
        <v>0</v>
      </c>
      <c r="DH568">
        <f t="shared" si="169"/>
        <v>0</v>
      </c>
      <c r="DI568">
        <f t="shared" si="170"/>
        <v>0</v>
      </c>
      <c r="DJ568">
        <f>DG568+DH568</f>
        <v>0</v>
      </c>
      <c r="DK568">
        <v>1</v>
      </c>
      <c r="DL568" t="s">
        <v>514</v>
      </c>
      <c r="DM568">
        <v>4</v>
      </c>
      <c r="DN568" t="s">
        <v>508</v>
      </c>
      <c r="DO568">
        <v>1</v>
      </c>
    </row>
    <row r="569" spans="1:119" x14ac:dyDescent="0.2">
      <c r="A569">
        <f>ROW(Source!A406)</f>
        <v>406</v>
      </c>
      <c r="B569">
        <v>61617792</v>
      </c>
      <c r="C569">
        <v>61619625</v>
      </c>
      <c r="D569">
        <v>56580368</v>
      </c>
      <c r="E569">
        <v>1</v>
      </c>
      <c r="F569">
        <v>1</v>
      </c>
      <c r="G569">
        <v>1</v>
      </c>
      <c r="H569">
        <v>3</v>
      </c>
      <c r="I569" t="s">
        <v>529</v>
      </c>
      <c r="J569" t="s">
        <v>530</v>
      </c>
      <c r="K569" t="s">
        <v>531</v>
      </c>
      <c r="L569">
        <v>1346</v>
      </c>
      <c r="N569">
        <v>1009</v>
      </c>
      <c r="O569" t="s">
        <v>525</v>
      </c>
      <c r="P569" t="s">
        <v>525</v>
      </c>
      <c r="Q569">
        <v>1</v>
      </c>
      <c r="W569">
        <v>0</v>
      </c>
      <c r="X569">
        <v>-385218612</v>
      </c>
      <c r="Y569">
        <f t="shared" ref="Y569:Y632" si="184">AT569</f>
        <v>0.1</v>
      </c>
      <c r="AA569">
        <v>194.17</v>
      </c>
      <c r="AB569">
        <v>0</v>
      </c>
      <c r="AC569">
        <v>0</v>
      </c>
      <c r="AD569">
        <v>0</v>
      </c>
      <c r="AE569">
        <v>174.93</v>
      </c>
      <c r="AF569">
        <v>0</v>
      </c>
      <c r="AG569">
        <v>0</v>
      </c>
      <c r="AH569">
        <v>0</v>
      </c>
      <c r="AI569">
        <v>1.1100000000000001</v>
      </c>
      <c r="AJ569">
        <v>1</v>
      </c>
      <c r="AK569">
        <v>1</v>
      </c>
      <c r="AL569">
        <v>1</v>
      </c>
      <c r="AM569">
        <v>2</v>
      </c>
      <c r="AN569">
        <v>0</v>
      </c>
      <c r="AO569">
        <v>0</v>
      </c>
      <c r="AP569">
        <v>0</v>
      </c>
      <c r="AQ569">
        <v>1</v>
      </c>
      <c r="AR569">
        <v>0</v>
      </c>
      <c r="AS569" t="s">
        <v>3</v>
      </c>
      <c r="AT569">
        <v>0.1</v>
      </c>
      <c r="AU569" t="s">
        <v>3</v>
      </c>
      <c r="AV569">
        <v>0</v>
      </c>
      <c r="AW569">
        <v>2</v>
      </c>
      <c r="AX569">
        <v>61619639</v>
      </c>
      <c r="AY569">
        <v>1</v>
      </c>
      <c r="AZ569">
        <v>0</v>
      </c>
      <c r="BA569">
        <v>577</v>
      </c>
      <c r="BB569">
        <v>1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17.493000000000002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1</v>
      </c>
      <c r="BQ569">
        <v>17.493000000000002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1</v>
      </c>
      <c r="CV569">
        <v>0</v>
      </c>
      <c r="CW569">
        <v>0</v>
      </c>
      <c r="CX569">
        <f>ROUND(Y569*Source!I406,7)</f>
        <v>0</v>
      </c>
      <c r="CY569">
        <f>AA569</f>
        <v>194.17</v>
      </c>
      <c r="CZ569">
        <f>AE569</f>
        <v>174.93</v>
      </c>
      <c r="DA569">
        <f>AI569</f>
        <v>1.1100000000000001</v>
      </c>
      <c r="DB569">
        <f t="shared" ref="DB569:DB632" si="185">ROUND(ROUND(AT569*CZ569,2),6)</f>
        <v>17.489999999999998</v>
      </c>
      <c r="DC569">
        <f t="shared" ref="DC569:DC632" si="186">ROUND(ROUND(AT569*AG569,2),6)</f>
        <v>0</v>
      </c>
      <c r="DD569" t="s">
        <v>3</v>
      </c>
      <c r="DE569" t="s">
        <v>3</v>
      </c>
      <c r="DF569">
        <f>ROUND(ROUND(AE569*AI569,2)*CX569,2)</f>
        <v>0</v>
      </c>
      <c r="DG569">
        <f t="shared" si="183"/>
        <v>0</v>
      </c>
      <c r="DH569">
        <f t="shared" si="169"/>
        <v>0</v>
      </c>
      <c r="DI569">
        <f t="shared" si="170"/>
        <v>0</v>
      </c>
      <c r="DJ569">
        <f>DF569</f>
        <v>0</v>
      </c>
      <c r="DK569">
        <v>0</v>
      </c>
      <c r="DL569" t="s">
        <v>3</v>
      </c>
      <c r="DM569">
        <v>0</v>
      </c>
      <c r="DN569" t="s">
        <v>3</v>
      </c>
      <c r="DO569">
        <v>0</v>
      </c>
    </row>
    <row r="570" spans="1:119" x14ac:dyDescent="0.2">
      <c r="A570">
        <f>ROW(Source!A406)</f>
        <v>406</v>
      </c>
      <c r="B570">
        <v>61617792</v>
      </c>
      <c r="C570">
        <v>61619625</v>
      </c>
      <c r="D570">
        <v>56610084</v>
      </c>
      <c r="E570">
        <v>1</v>
      </c>
      <c r="F570">
        <v>1</v>
      </c>
      <c r="G570">
        <v>1</v>
      </c>
      <c r="H570">
        <v>3</v>
      </c>
      <c r="I570" t="s">
        <v>562</v>
      </c>
      <c r="J570" t="s">
        <v>563</v>
      </c>
      <c r="K570" t="s">
        <v>564</v>
      </c>
      <c r="L570">
        <v>1346</v>
      </c>
      <c r="N570">
        <v>1009</v>
      </c>
      <c r="O570" t="s">
        <v>525</v>
      </c>
      <c r="P570" t="s">
        <v>525</v>
      </c>
      <c r="Q570">
        <v>1</v>
      </c>
      <c r="W570">
        <v>0</v>
      </c>
      <c r="X570">
        <v>50985725</v>
      </c>
      <c r="Y570">
        <f t="shared" si="184"/>
        <v>0.5</v>
      </c>
      <c r="AA570">
        <v>103.84</v>
      </c>
      <c r="AB570">
        <v>0</v>
      </c>
      <c r="AC570">
        <v>0</v>
      </c>
      <c r="AD570">
        <v>0</v>
      </c>
      <c r="AE570">
        <v>79.88</v>
      </c>
      <c r="AF570">
        <v>0</v>
      </c>
      <c r="AG570">
        <v>0</v>
      </c>
      <c r="AH570">
        <v>0</v>
      </c>
      <c r="AI570">
        <v>1.3</v>
      </c>
      <c r="AJ570">
        <v>1</v>
      </c>
      <c r="AK570">
        <v>1</v>
      </c>
      <c r="AL570">
        <v>1</v>
      </c>
      <c r="AM570">
        <v>2</v>
      </c>
      <c r="AN570">
        <v>0</v>
      </c>
      <c r="AO570">
        <v>0</v>
      </c>
      <c r="AP570">
        <v>0</v>
      </c>
      <c r="AQ570">
        <v>1</v>
      </c>
      <c r="AR570">
        <v>0</v>
      </c>
      <c r="AS570" t="s">
        <v>3</v>
      </c>
      <c r="AT570">
        <v>0.5</v>
      </c>
      <c r="AU570" t="s">
        <v>3</v>
      </c>
      <c r="AV570">
        <v>0</v>
      </c>
      <c r="AW570">
        <v>2</v>
      </c>
      <c r="AX570">
        <v>61619640</v>
      </c>
      <c r="AY570">
        <v>1</v>
      </c>
      <c r="AZ570">
        <v>0</v>
      </c>
      <c r="BA570">
        <v>578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39.94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1</v>
      </c>
      <c r="BQ570">
        <v>39.94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1</v>
      </c>
      <c r="CV570">
        <v>0</v>
      </c>
      <c r="CW570">
        <v>0</v>
      </c>
      <c r="CX570">
        <f>ROUND(Y570*Source!I406,7)</f>
        <v>0</v>
      </c>
      <c r="CY570">
        <f>AA570</f>
        <v>103.84</v>
      </c>
      <c r="CZ570">
        <f>AE570</f>
        <v>79.88</v>
      </c>
      <c r="DA570">
        <f>AI570</f>
        <v>1.3</v>
      </c>
      <c r="DB570">
        <f t="shared" si="185"/>
        <v>39.94</v>
      </c>
      <c r="DC570">
        <f t="shared" si="186"/>
        <v>0</v>
      </c>
      <c r="DD570" t="s">
        <v>3</v>
      </c>
      <c r="DE570" t="s">
        <v>3</v>
      </c>
      <c r="DF570">
        <f>ROUND(ROUND(AE570*AI570,2)*CX570,2)</f>
        <v>0</v>
      </c>
      <c r="DG570">
        <f t="shared" si="183"/>
        <v>0</v>
      </c>
      <c r="DH570">
        <f t="shared" si="169"/>
        <v>0</v>
      </c>
      <c r="DI570">
        <f t="shared" si="170"/>
        <v>0</v>
      </c>
      <c r="DJ570">
        <f>DF570</f>
        <v>0</v>
      </c>
      <c r="DK570">
        <v>0</v>
      </c>
      <c r="DL570" t="s">
        <v>3</v>
      </c>
      <c r="DM570">
        <v>0</v>
      </c>
      <c r="DN570" t="s">
        <v>3</v>
      </c>
      <c r="DO570">
        <v>0</v>
      </c>
    </row>
    <row r="571" spans="1:119" x14ac:dyDescent="0.2">
      <c r="A571">
        <f>ROW(Source!A406)</f>
        <v>406</v>
      </c>
      <c r="B571">
        <v>61617792</v>
      </c>
      <c r="C571">
        <v>61619625</v>
      </c>
      <c r="D571">
        <v>56223463</v>
      </c>
      <c r="E571">
        <v>108</v>
      </c>
      <c r="F571">
        <v>1</v>
      </c>
      <c r="G571">
        <v>1</v>
      </c>
      <c r="H571">
        <v>3</v>
      </c>
      <c r="I571" t="s">
        <v>565</v>
      </c>
      <c r="J571" t="s">
        <v>3</v>
      </c>
      <c r="K571" t="s">
        <v>566</v>
      </c>
      <c r="L571">
        <v>3277935</v>
      </c>
      <c r="N571">
        <v>1013</v>
      </c>
      <c r="O571" t="s">
        <v>567</v>
      </c>
      <c r="P571" t="s">
        <v>567</v>
      </c>
      <c r="Q571">
        <v>1</v>
      </c>
      <c r="W571">
        <v>0</v>
      </c>
      <c r="X571">
        <v>274903907</v>
      </c>
      <c r="Y571">
        <f t="shared" si="184"/>
        <v>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0</v>
      </c>
      <c r="AQ571">
        <v>1</v>
      </c>
      <c r="AR571">
        <v>0</v>
      </c>
      <c r="AS571" t="s">
        <v>3</v>
      </c>
      <c r="AT571">
        <v>2</v>
      </c>
      <c r="AU571" t="s">
        <v>3</v>
      </c>
      <c r="AV571">
        <v>0</v>
      </c>
      <c r="AW571">
        <v>2</v>
      </c>
      <c r="AX571">
        <v>61619641</v>
      </c>
      <c r="AY571">
        <v>1</v>
      </c>
      <c r="AZ571">
        <v>0</v>
      </c>
      <c r="BA571">
        <v>579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ROUND(Y571*Source!I406,7)</f>
        <v>0</v>
      </c>
      <c r="CY571">
        <f>AA571</f>
        <v>0</v>
      </c>
      <c r="CZ571">
        <f>AE571</f>
        <v>0</v>
      </c>
      <c r="DA571">
        <f>AI571</f>
        <v>1</v>
      </c>
      <c r="DB571">
        <f t="shared" si="185"/>
        <v>0</v>
      </c>
      <c r="DC571">
        <f t="shared" si="186"/>
        <v>0</v>
      </c>
      <c r="DD571" t="s">
        <v>3</v>
      </c>
      <c r="DE571" t="s">
        <v>3</v>
      </c>
      <c r="DF571">
        <f t="shared" ref="DF571:DF576" si="187">ROUND(ROUND(AE571,2)*CX571,2)</f>
        <v>0</v>
      </c>
      <c r="DG571">
        <f t="shared" si="183"/>
        <v>0</v>
      </c>
      <c r="DH571">
        <f t="shared" si="169"/>
        <v>0</v>
      </c>
      <c r="DI571">
        <f t="shared" si="170"/>
        <v>0</v>
      </c>
      <c r="DJ571">
        <f>DF571</f>
        <v>0</v>
      </c>
      <c r="DK571">
        <v>0</v>
      </c>
      <c r="DL571" t="s">
        <v>3</v>
      </c>
      <c r="DM571">
        <v>0</v>
      </c>
      <c r="DN571" t="s">
        <v>3</v>
      </c>
      <c r="DO571">
        <v>0</v>
      </c>
    </row>
    <row r="572" spans="1:119" x14ac:dyDescent="0.2">
      <c r="A572">
        <f>ROW(Source!A407)</f>
        <v>407</v>
      </c>
      <c r="B572">
        <v>61617792</v>
      </c>
      <c r="C572">
        <v>61619642</v>
      </c>
      <c r="D572">
        <v>37064878</v>
      </c>
      <c r="E572">
        <v>108</v>
      </c>
      <c r="F572">
        <v>1</v>
      </c>
      <c r="G572">
        <v>1</v>
      </c>
      <c r="H572">
        <v>1</v>
      </c>
      <c r="I572" t="s">
        <v>568</v>
      </c>
      <c r="J572" t="s">
        <v>3</v>
      </c>
      <c r="K572" t="s">
        <v>569</v>
      </c>
      <c r="L572">
        <v>1191</v>
      </c>
      <c r="N572">
        <v>1013</v>
      </c>
      <c r="O572" t="s">
        <v>508</v>
      </c>
      <c r="P572" t="s">
        <v>508</v>
      </c>
      <c r="Q572">
        <v>1</v>
      </c>
      <c r="W572">
        <v>0</v>
      </c>
      <c r="X572">
        <v>-2012709214</v>
      </c>
      <c r="Y572">
        <f t="shared" si="184"/>
        <v>80.8</v>
      </c>
      <c r="AA572">
        <v>0</v>
      </c>
      <c r="AB572">
        <v>0</v>
      </c>
      <c r="AC572">
        <v>0</v>
      </c>
      <c r="AD572">
        <v>434.95</v>
      </c>
      <c r="AE572">
        <v>0</v>
      </c>
      <c r="AF572">
        <v>0</v>
      </c>
      <c r="AG572">
        <v>0</v>
      </c>
      <c r="AH572">
        <v>434.95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0</v>
      </c>
      <c r="AQ572">
        <v>1</v>
      </c>
      <c r="AR572">
        <v>0</v>
      </c>
      <c r="AS572" t="s">
        <v>3</v>
      </c>
      <c r="AT572">
        <v>80.8</v>
      </c>
      <c r="AU572" t="s">
        <v>3</v>
      </c>
      <c r="AV572">
        <v>1</v>
      </c>
      <c r="AW572">
        <v>2</v>
      </c>
      <c r="AX572">
        <v>61619652</v>
      </c>
      <c r="AY572">
        <v>1</v>
      </c>
      <c r="AZ572">
        <v>0</v>
      </c>
      <c r="BA572">
        <v>580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35143.96</v>
      </c>
      <c r="BN572">
        <v>80.8</v>
      </c>
      <c r="BO572">
        <v>0</v>
      </c>
      <c r="BP572">
        <v>1</v>
      </c>
      <c r="BQ572">
        <v>0</v>
      </c>
      <c r="BR572">
        <v>0</v>
      </c>
      <c r="BS572">
        <v>0</v>
      </c>
      <c r="BT572">
        <v>35143.96</v>
      </c>
      <c r="BU572">
        <v>80.8</v>
      </c>
      <c r="BV572">
        <v>0</v>
      </c>
      <c r="BW572">
        <v>1</v>
      </c>
      <c r="CU572">
        <f>ROUND(AT572*Source!I407*AH572*AL572,2)</f>
        <v>0</v>
      </c>
      <c r="CV572">
        <f>ROUND(Y572*Source!I407,7)</f>
        <v>0</v>
      </c>
      <c r="CW572">
        <v>0</v>
      </c>
      <c r="CX572">
        <f>ROUND(Y572*Source!I407,7)</f>
        <v>0</v>
      </c>
      <c r="CY572">
        <f>AD572</f>
        <v>434.95</v>
      </c>
      <c r="CZ572">
        <f>AH572</f>
        <v>434.95</v>
      </c>
      <c r="DA572">
        <f>AL572</f>
        <v>1</v>
      </c>
      <c r="DB572">
        <f t="shared" si="185"/>
        <v>35143.96</v>
      </c>
      <c r="DC572">
        <f t="shared" si="186"/>
        <v>0</v>
      </c>
      <c r="DD572" t="s">
        <v>3</v>
      </c>
      <c r="DE572" t="s">
        <v>3</v>
      </c>
      <c r="DF572">
        <f t="shared" si="187"/>
        <v>0</v>
      </c>
      <c r="DG572">
        <f t="shared" si="183"/>
        <v>0</v>
      </c>
      <c r="DH572">
        <f t="shared" si="169"/>
        <v>0</v>
      </c>
      <c r="DI572">
        <f t="shared" si="170"/>
        <v>0</v>
      </c>
      <c r="DJ572">
        <f>DI572</f>
        <v>0</v>
      </c>
      <c r="DK572">
        <v>1</v>
      </c>
      <c r="DL572" t="s">
        <v>3</v>
      </c>
      <c r="DM572">
        <v>0</v>
      </c>
      <c r="DN572" t="s">
        <v>3</v>
      </c>
      <c r="DO572">
        <v>0</v>
      </c>
    </row>
    <row r="573" spans="1:119" x14ac:dyDescent="0.2">
      <c r="A573">
        <f>ROW(Source!A407)</f>
        <v>407</v>
      </c>
      <c r="B573">
        <v>61617792</v>
      </c>
      <c r="C573">
        <v>61619642</v>
      </c>
      <c r="D573">
        <v>37064876</v>
      </c>
      <c r="E573">
        <v>108</v>
      </c>
      <c r="F573">
        <v>1</v>
      </c>
      <c r="G573">
        <v>1</v>
      </c>
      <c r="H573">
        <v>1</v>
      </c>
      <c r="I573" t="s">
        <v>509</v>
      </c>
      <c r="J573" t="s">
        <v>3</v>
      </c>
      <c r="K573" t="s">
        <v>510</v>
      </c>
      <c r="L573">
        <v>1191</v>
      </c>
      <c r="N573">
        <v>1013</v>
      </c>
      <c r="O573" t="s">
        <v>508</v>
      </c>
      <c r="P573" t="s">
        <v>508</v>
      </c>
      <c r="Q573">
        <v>1</v>
      </c>
      <c r="W573">
        <v>0</v>
      </c>
      <c r="X573">
        <v>-1417349443</v>
      </c>
      <c r="Y573">
        <f t="shared" si="184"/>
        <v>0.4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0</v>
      </c>
      <c r="AQ573">
        <v>1</v>
      </c>
      <c r="AR573">
        <v>0</v>
      </c>
      <c r="AS573" t="s">
        <v>3</v>
      </c>
      <c r="AT573">
        <v>0.4</v>
      </c>
      <c r="AU573" t="s">
        <v>3</v>
      </c>
      <c r="AV573">
        <v>2</v>
      </c>
      <c r="AW573">
        <v>2</v>
      </c>
      <c r="AX573">
        <v>61619653</v>
      </c>
      <c r="AY573">
        <v>1</v>
      </c>
      <c r="AZ573">
        <v>0</v>
      </c>
      <c r="BA573">
        <v>581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V573">
        <v>0</v>
      </c>
      <c r="CW573">
        <v>0</v>
      </c>
      <c r="CX573">
        <f>ROUND(Y573*Source!I407,7)</f>
        <v>0</v>
      </c>
      <c r="CY573">
        <f>AD573</f>
        <v>0</v>
      </c>
      <c r="CZ573">
        <f>AH573</f>
        <v>0</v>
      </c>
      <c r="DA573">
        <f>AL573</f>
        <v>1</v>
      </c>
      <c r="DB573">
        <f t="shared" si="185"/>
        <v>0</v>
      </c>
      <c r="DC573">
        <f t="shared" si="186"/>
        <v>0</v>
      </c>
      <c r="DD573" t="s">
        <v>3</v>
      </c>
      <c r="DE573" t="s">
        <v>3</v>
      </c>
      <c r="DF573">
        <f t="shared" si="187"/>
        <v>0</v>
      </c>
      <c r="DG573">
        <f t="shared" si="183"/>
        <v>0</v>
      </c>
      <c r="DH573">
        <f t="shared" si="169"/>
        <v>0</v>
      </c>
      <c r="DI573">
        <f t="shared" si="170"/>
        <v>0</v>
      </c>
      <c r="DJ573">
        <f>DI573</f>
        <v>0</v>
      </c>
      <c r="DK573">
        <v>0</v>
      </c>
      <c r="DL573" t="s">
        <v>3</v>
      </c>
      <c r="DM573">
        <v>0</v>
      </c>
      <c r="DN573" t="s">
        <v>3</v>
      </c>
      <c r="DO573">
        <v>0</v>
      </c>
    </row>
    <row r="574" spans="1:119" x14ac:dyDescent="0.2">
      <c r="A574">
        <f>ROW(Source!A407)</f>
        <v>407</v>
      </c>
      <c r="B574">
        <v>61617792</v>
      </c>
      <c r="C574">
        <v>61619642</v>
      </c>
      <c r="D574">
        <v>56571417</v>
      </c>
      <c r="E574">
        <v>1</v>
      </c>
      <c r="F574">
        <v>1</v>
      </c>
      <c r="G574">
        <v>1</v>
      </c>
      <c r="H574">
        <v>2</v>
      </c>
      <c r="I574" t="s">
        <v>551</v>
      </c>
      <c r="J574" t="s">
        <v>552</v>
      </c>
      <c r="K574" t="s">
        <v>553</v>
      </c>
      <c r="L574">
        <v>1368</v>
      </c>
      <c r="N574">
        <v>1011</v>
      </c>
      <c r="O574" t="s">
        <v>299</v>
      </c>
      <c r="P574" t="s">
        <v>299</v>
      </c>
      <c r="Q574">
        <v>1</v>
      </c>
      <c r="W574">
        <v>0</v>
      </c>
      <c r="X574">
        <v>-848025172</v>
      </c>
      <c r="Y574">
        <f t="shared" si="184"/>
        <v>0.2</v>
      </c>
      <c r="AA574">
        <v>0</v>
      </c>
      <c r="AB574">
        <v>1406.6</v>
      </c>
      <c r="AC574">
        <v>597.64</v>
      </c>
      <c r="AD574">
        <v>0</v>
      </c>
      <c r="AE574">
        <v>0</v>
      </c>
      <c r="AF574">
        <v>1406.6</v>
      </c>
      <c r="AG574">
        <v>597.64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0</v>
      </c>
      <c r="AQ574">
        <v>1</v>
      </c>
      <c r="AR574">
        <v>0</v>
      </c>
      <c r="AS574" t="s">
        <v>3</v>
      </c>
      <c r="AT574">
        <v>0.2</v>
      </c>
      <c r="AU574" t="s">
        <v>3</v>
      </c>
      <c r="AV574">
        <v>1</v>
      </c>
      <c r="AW574">
        <v>2</v>
      </c>
      <c r="AX574">
        <v>61619654</v>
      </c>
      <c r="AY574">
        <v>1</v>
      </c>
      <c r="AZ574">
        <v>0</v>
      </c>
      <c r="BA574">
        <v>582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281.32</v>
      </c>
      <c r="BL574">
        <v>119.52800000000001</v>
      </c>
      <c r="BM574">
        <v>0</v>
      </c>
      <c r="BN574">
        <v>0</v>
      </c>
      <c r="BO574">
        <v>0.2</v>
      </c>
      <c r="BP574">
        <v>1</v>
      </c>
      <c r="BQ574">
        <v>0</v>
      </c>
      <c r="BR574">
        <v>281.32</v>
      </c>
      <c r="BS574">
        <v>119.52800000000001</v>
      </c>
      <c r="BT574">
        <v>0</v>
      </c>
      <c r="BU574">
        <v>0</v>
      </c>
      <c r="BV574">
        <v>0.2</v>
      </c>
      <c r="BW574">
        <v>1</v>
      </c>
      <c r="CV574">
        <v>0</v>
      </c>
      <c r="CW574">
        <f>ROUND(Y574*Source!I407*DO574,7)</f>
        <v>0</v>
      </c>
      <c r="CX574">
        <f>ROUND(Y574*Source!I407,7)</f>
        <v>0</v>
      </c>
      <c r="CY574">
        <f>AB574</f>
        <v>1406.6</v>
      </c>
      <c r="CZ574">
        <f>AF574</f>
        <v>1406.6</v>
      </c>
      <c r="DA574">
        <f>AJ574</f>
        <v>1</v>
      </c>
      <c r="DB574">
        <f t="shared" si="185"/>
        <v>281.32</v>
      </c>
      <c r="DC574">
        <f t="shared" si="186"/>
        <v>119.53</v>
      </c>
      <c r="DD574" t="s">
        <v>3</v>
      </c>
      <c r="DE574" t="s">
        <v>3</v>
      </c>
      <c r="DF574">
        <f t="shared" si="187"/>
        <v>0</v>
      </c>
      <c r="DG574">
        <f t="shared" si="183"/>
        <v>0</v>
      </c>
      <c r="DH574">
        <f t="shared" si="169"/>
        <v>0</v>
      </c>
      <c r="DI574">
        <f t="shared" si="170"/>
        <v>0</v>
      </c>
      <c r="DJ574">
        <f>DG574+DH574</f>
        <v>0</v>
      </c>
      <c r="DK574">
        <v>1</v>
      </c>
      <c r="DL574" t="s">
        <v>554</v>
      </c>
      <c r="DM574">
        <v>6</v>
      </c>
      <c r="DN574" t="s">
        <v>508</v>
      </c>
      <c r="DO574">
        <v>1</v>
      </c>
    </row>
    <row r="575" spans="1:119" x14ac:dyDescent="0.2">
      <c r="A575">
        <f>ROW(Source!A407)</f>
        <v>407</v>
      </c>
      <c r="B575">
        <v>61617792</v>
      </c>
      <c r="C575">
        <v>61619642</v>
      </c>
      <c r="D575">
        <v>56572833</v>
      </c>
      <c r="E575">
        <v>1</v>
      </c>
      <c r="F575">
        <v>1</v>
      </c>
      <c r="G575">
        <v>1</v>
      </c>
      <c r="H575">
        <v>2</v>
      </c>
      <c r="I575" t="s">
        <v>515</v>
      </c>
      <c r="J575" t="s">
        <v>516</v>
      </c>
      <c r="K575" t="s">
        <v>517</v>
      </c>
      <c r="L575">
        <v>1368</v>
      </c>
      <c r="N575">
        <v>1011</v>
      </c>
      <c r="O575" t="s">
        <v>299</v>
      </c>
      <c r="P575" t="s">
        <v>299</v>
      </c>
      <c r="Q575">
        <v>1</v>
      </c>
      <c r="W575">
        <v>0</v>
      </c>
      <c r="X575">
        <v>1230426758</v>
      </c>
      <c r="Y575">
        <f t="shared" si="184"/>
        <v>0.2</v>
      </c>
      <c r="AA575">
        <v>0</v>
      </c>
      <c r="AB575">
        <v>546.22</v>
      </c>
      <c r="AC575">
        <v>444.91</v>
      </c>
      <c r="AD575">
        <v>0</v>
      </c>
      <c r="AE575">
        <v>0</v>
      </c>
      <c r="AF575">
        <v>546.22</v>
      </c>
      <c r="AG575">
        <v>444.91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0</v>
      </c>
      <c r="AP575">
        <v>0</v>
      </c>
      <c r="AQ575">
        <v>1</v>
      </c>
      <c r="AR575">
        <v>0</v>
      </c>
      <c r="AS575" t="s">
        <v>3</v>
      </c>
      <c r="AT575">
        <v>0.2</v>
      </c>
      <c r="AU575" t="s">
        <v>3</v>
      </c>
      <c r="AV575">
        <v>1</v>
      </c>
      <c r="AW575">
        <v>2</v>
      </c>
      <c r="AX575">
        <v>61619655</v>
      </c>
      <c r="AY575">
        <v>1</v>
      </c>
      <c r="AZ575">
        <v>0</v>
      </c>
      <c r="BA575">
        <v>583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109.24400000000001</v>
      </c>
      <c r="BL575">
        <v>88.982000000000014</v>
      </c>
      <c r="BM575">
        <v>0</v>
      </c>
      <c r="BN575">
        <v>0</v>
      </c>
      <c r="BO575">
        <v>0.2</v>
      </c>
      <c r="BP575">
        <v>1</v>
      </c>
      <c r="BQ575">
        <v>0</v>
      </c>
      <c r="BR575">
        <v>109.24400000000001</v>
      </c>
      <c r="BS575">
        <v>88.982000000000014</v>
      </c>
      <c r="BT575">
        <v>0</v>
      </c>
      <c r="BU575">
        <v>0</v>
      </c>
      <c r="BV575">
        <v>0.2</v>
      </c>
      <c r="BW575">
        <v>1</v>
      </c>
      <c r="CV575">
        <v>0</v>
      </c>
      <c r="CW575">
        <f>ROUND(Y575*Source!I407*DO575,7)</f>
        <v>0</v>
      </c>
      <c r="CX575">
        <f>ROUND(Y575*Source!I407,7)</f>
        <v>0</v>
      </c>
      <c r="CY575">
        <f>AB575</f>
        <v>546.22</v>
      </c>
      <c r="CZ575">
        <f>AF575</f>
        <v>546.22</v>
      </c>
      <c r="DA575">
        <f>AJ575</f>
        <v>1</v>
      </c>
      <c r="DB575">
        <f t="shared" si="185"/>
        <v>109.24</v>
      </c>
      <c r="DC575">
        <f t="shared" si="186"/>
        <v>88.98</v>
      </c>
      <c r="DD575" t="s">
        <v>3</v>
      </c>
      <c r="DE575" t="s">
        <v>3</v>
      </c>
      <c r="DF575">
        <f t="shared" si="187"/>
        <v>0</v>
      </c>
      <c r="DG575">
        <f t="shared" si="183"/>
        <v>0</v>
      </c>
      <c r="DH575">
        <f t="shared" si="169"/>
        <v>0</v>
      </c>
      <c r="DI575">
        <f t="shared" si="170"/>
        <v>0</v>
      </c>
      <c r="DJ575">
        <f>DG575+DH575</f>
        <v>0</v>
      </c>
      <c r="DK575">
        <v>1</v>
      </c>
      <c r="DL575" t="s">
        <v>514</v>
      </c>
      <c r="DM575">
        <v>4</v>
      </c>
      <c r="DN575" t="s">
        <v>508</v>
      </c>
      <c r="DO575">
        <v>1</v>
      </c>
    </row>
    <row r="576" spans="1:119" x14ac:dyDescent="0.2">
      <c r="A576">
        <f>ROW(Source!A407)</f>
        <v>407</v>
      </c>
      <c r="B576">
        <v>61617792</v>
      </c>
      <c r="C576">
        <v>61619642</v>
      </c>
      <c r="D576">
        <v>56573153</v>
      </c>
      <c r="E576">
        <v>1</v>
      </c>
      <c r="F576">
        <v>1</v>
      </c>
      <c r="G576">
        <v>1</v>
      </c>
      <c r="H576">
        <v>2</v>
      </c>
      <c r="I576" t="s">
        <v>570</v>
      </c>
      <c r="J576" t="s">
        <v>571</v>
      </c>
      <c r="K576" t="s">
        <v>572</v>
      </c>
      <c r="L576">
        <v>1368</v>
      </c>
      <c r="N576">
        <v>1011</v>
      </c>
      <c r="O576" t="s">
        <v>299</v>
      </c>
      <c r="P576" t="s">
        <v>299</v>
      </c>
      <c r="Q576">
        <v>1</v>
      </c>
      <c r="W576">
        <v>0</v>
      </c>
      <c r="X576">
        <v>1280601743</v>
      </c>
      <c r="Y576">
        <f t="shared" si="184"/>
        <v>22</v>
      </c>
      <c r="AA576">
        <v>0</v>
      </c>
      <c r="AB576">
        <v>26.33</v>
      </c>
      <c r="AC576">
        <v>0</v>
      </c>
      <c r="AD576">
        <v>0</v>
      </c>
      <c r="AE576">
        <v>0</v>
      </c>
      <c r="AF576">
        <v>26.33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0</v>
      </c>
      <c r="AQ576">
        <v>1</v>
      </c>
      <c r="AR576">
        <v>0</v>
      </c>
      <c r="AS576" t="s">
        <v>3</v>
      </c>
      <c r="AT576">
        <v>22</v>
      </c>
      <c r="AU576" t="s">
        <v>3</v>
      </c>
      <c r="AV576">
        <v>1</v>
      </c>
      <c r="AW576">
        <v>2</v>
      </c>
      <c r="AX576">
        <v>61619656</v>
      </c>
      <c r="AY576">
        <v>1</v>
      </c>
      <c r="AZ576">
        <v>0</v>
      </c>
      <c r="BA576">
        <v>584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579.26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0</v>
      </c>
      <c r="BR576">
        <v>579.26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f>ROUND(Y576*Source!I407*DO576,7)</f>
        <v>0</v>
      </c>
      <c r="CX576">
        <f>ROUND(Y576*Source!I407,7)</f>
        <v>0</v>
      </c>
      <c r="CY576">
        <f>AB576</f>
        <v>26.33</v>
      </c>
      <c r="CZ576">
        <f>AF576</f>
        <v>26.33</v>
      </c>
      <c r="DA576">
        <f>AJ576</f>
        <v>1</v>
      </c>
      <c r="DB576">
        <f t="shared" si="185"/>
        <v>579.26</v>
      </c>
      <c r="DC576">
        <f t="shared" si="186"/>
        <v>0</v>
      </c>
      <c r="DD576" t="s">
        <v>3</v>
      </c>
      <c r="DE576" t="s">
        <v>3</v>
      </c>
      <c r="DF576">
        <f t="shared" si="187"/>
        <v>0</v>
      </c>
      <c r="DG576">
        <f t="shared" si="183"/>
        <v>0</v>
      </c>
      <c r="DH576">
        <f t="shared" si="169"/>
        <v>0</v>
      </c>
      <c r="DI576">
        <f t="shared" si="170"/>
        <v>0</v>
      </c>
      <c r="DJ576">
        <f>DG576+DH576</f>
        <v>0</v>
      </c>
      <c r="DK576">
        <v>1</v>
      </c>
      <c r="DL576" t="s">
        <v>3</v>
      </c>
      <c r="DM576">
        <v>0</v>
      </c>
      <c r="DN576" t="s">
        <v>3</v>
      </c>
      <c r="DO576">
        <v>0</v>
      </c>
    </row>
    <row r="577" spans="1:119" x14ac:dyDescent="0.2">
      <c r="A577">
        <f>ROW(Source!A407)</f>
        <v>407</v>
      </c>
      <c r="B577">
        <v>61617792</v>
      </c>
      <c r="C577">
        <v>61619642</v>
      </c>
      <c r="D577">
        <v>56579266</v>
      </c>
      <c r="E577">
        <v>1</v>
      </c>
      <c r="F577">
        <v>1</v>
      </c>
      <c r="G577">
        <v>1</v>
      </c>
      <c r="H577">
        <v>3</v>
      </c>
      <c r="I577" t="s">
        <v>573</v>
      </c>
      <c r="J577" t="s">
        <v>574</v>
      </c>
      <c r="K577" t="s">
        <v>575</v>
      </c>
      <c r="L577">
        <v>1346</v>
      </c>
      <c r="N577">
        <v>1009</v>
      </c>
      <c r="O577" t="s">
        <v>525</v>
      </c>
      <c r="P577" t="s">
        <v>525</v>
      </c>
      <c r="Q577">
        <v>1</v>
      </c>
      <c r="W577">
        <v>0</v>
      </c>
      <c r="X577">
        <v>-1545686836</v>
      </c>
      <c r="Y577">
        <f t="shared" si="184"/>
        <v>2.99</v>
      </c>
      <c r="AA577">
        <v>157.19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1.01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0</v>
      </c>
      <c r="AQ577">
        <v>1</v>
      </c>
      <c r="AR577">
        <v>0</v>
      </c>
      <c r="AS577" t="s">
        <v>3</v>
      </c>
      <c r="AT577">
        <v>2.99</v>
      </c>
      <c r="AU577" t="s">
        <v>3</v>
      </c>
      <c r="AV577">
        <v>0</v>
      </c>
      <c r="AW577">
        <v>2</v>
      </c>
      <c r="AX577">
        <v>61619657</v>
      </c>
      <c r="AY577">
        <v>1</v>
      </c>
      <c r="AZ577">
        <v>0</v>
      </c>
      <c r="BA577">
        <v>585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465.33370000000002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465.33370000000002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ROUND(Y577*Source!I407,7)</f>
        <v>0</v>
      </c>
      <c r="CY577">
        <f>AA577</f>
        <v>157.19</v>
      </c>
      <c r="CZ577">
        <f>AE577</f>
        <v>155.63</v>
      </c>
      <c r="DA577">
        <f>AI577</f>
        <v>1.01</v>
      </c>
      <c r="DB577">
        <f t="shared" si="185"/>
        <v>465.33</v>
      </c>
      <c r="DC577">
        <f t="shared" si="186"/>
        <v>0</v>
      </c>
      <c r="DD577" t="s">
        <v>3</v>
      </c>
      <c r="DE577" t="s">
        <v>3</v>
      </c>
      <c r="DF577">
        <f>ROUND(ROUND(AE577*AI577,2)*CX577,2)</f>
        <v>0</v>
      </c>
      <c r="DG577">
        <f t="shared" si="183"/>
        <v>0</v>
      </c>
      <c r="DH577">
        <f t="shared" ref="DH577:DH640" si="188">ROUND(ROUND(AG577,2)*CX577,2)</f>
        <v>0</v>
      </c>
      <c r="DI577">
        <f t="shared" ref="DI577:DI640" si="189">ROUND(ROUND(AH577,2)*CX577,2)</f>
        <v>0</v>
      </c>
      <c r="DJ577">
        <f>DF577</f>
        <v>0</v>
      </c>
      <c r="DK577">
        <v>0</v>
      </c>
      <c r="DL577" t="s">
        <v>3</v>
      </c>
      <c r="DM577">
        <v>0</v>
      </c>
      <c r="DN577" t="s">
        <v>3</v>
      </c>
      <c r="DO577">
        <v>0</v>
      </c>
    </row>
    <row r="578" spans="1:119" x14ac:dyDescent="0.2">
      <c r="A578">
        <f>ROW(Source!A407)</f>
        <v>407</v>
      </c>
      <c r="B578">
        <v>61617792</v>
      </c>
      <c r="C578">
        <v>61619642</v>
      </c>
      <c r="D578">
        <v>56583545</v>
      </c>
      <c r="E578">
        <v>1</v>
      </c>
      <c r="F578">
        <v>1</v>
      </c>
      <c r="G578">
        <v>1</v>
      </c>
      <c r="H578">
        <v>3</v>
      </c>
      <c r="I578" t="s">
        <v>576</v>
      </c>
      <c r="J578" t="s">
        <v>577</v>
      </c>
      <c r="K578" t="s">
        <v>578</v>
      </c>
      <c r="L578">
        <v>1348</v>
      </c>
      <c r="N578">
        <v>1009</v>
      </c>
      <c r="O578" t="s">
        <v>59</v>
      </c>
      <c r="P578" t="s">
        <v>59</v>
      </c>
      <c r="Q578">
        <v>1000</v>
      </c>
      <c r="W578">
        <v>0</v>
      </c>
      <c r="X578">
        <v>-10131161</v>
      </c>
      <c r="Y578">
        <f t="shared" si="184"/>
        <v>9.1199999999999996E-3</v>
      </c>
      <c r="AA578">
        <v>6865.22</v>
      </c>
      <c r="AB578">
        <v>0</v>
      </c>
      <c r="AC578">
        <v>0</v>
      </c>
      <c r="AD578">
        <v>0</v>
      </c>
      <c r="AE578">
        <v>4800.8500000000004</v>
      </c>
      <c r="AF578">
        <v>0</v>
      </c>
      <c r="AG578">
        <v>0</v>
      </c>
      <c r="AH578">
        <v>0</v>
      </c>
      <c r="AI578">
        <v>1.43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0</v>
      </c>
      <c r="AQ578">
        <v>1</v>
      </c>
      <c r="AR578">
        <v>0</v>
      </c>
      <c r="AS578" t="s">
        <v>3</v>
      </c>
      <c r="AT578">
        <v>9.1199999999999996E-3</v>
      </c>
      <c r="AU578" t="s">
        <v>3</v>
      </c>
      <c r="AV578">
        <v>0</v>
      </c>
      <c r="AW578">
        <v>2</v>
      </c>
      <c r="AX578">
        <v>61619658</v>
      </c>
      <c r="AY578">
        <v>1</v>
      </c>
      <c r="AZ578">
        <v>0</v>
      </c>
      <c r="BA578">
        <v>586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43.783752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43.783752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ROUND(Y578*Source!I407,7)</f>
        <v>0</v>
      </c>
      <c r="CY578">
        <f>AA578</f>
        <v>6865.22</v>
      </c>
      <c r="CZ578">
        <f>AE578</f>
        <v>4800.8500000000004</v>
      </c>
      <c r="DA578">
        <f>AI578</f>
        <v>1.43</v>
      </c>
      <c r="DB578">
        <f t="shared" si="185"/>
        <v>43.78</v>
      </c>
      <c r="DC578">
        <f t="shared" si="186"/>
        <v>0</v>
      </c>
      <c r="DD578" t="s">
        <v>3</v>
      </c>
      <c r="DE578" t="s">
        <v>3</v>
      </c>
      <c r="DF578">
        <f>ROUND(ROUND(AE578*AI578,2)*CX578,2)</f>
        <v>0</v>
      </c>
      <c r="DG578">
        <f t="shared" si="183"/>
        <v>0</v>
      </c>
      <c r="DH578">
        <f t="shared" si="188"/>
        <v>0</v>
      </c>
      <c r="DI578">
        <f t="shared" si="189"/>
        <v>0</v>
      </c>
      <c r="DJ578">
        <f>DF578</f>
        <v>0</v>
      </c>
      <c r="DK578">
        <v>0</v>
      </c>
      <c r="DL578" t="s">
        <v>3</v>
      </c>
      <c r="DM578">
        <v>0</v>
      </c>
      <c r="DN578" t="s">
        <v>3</v>
      </c>
      <c r="DO578">
        <v>0</v>
      </c>
    </row>
    <row r="579" spans="1:119" x14ac:dyDescent="0.2">
      <c r="A579">
        <f>ROW(Source!A407)</f>
        <v>407</v>
      </c>
      <c r="B579">
        <v>61617792</v>
      </c>
      <c r="C579">
        <v>61619642</v>
      </c>
      <c r="D579">
        <v>56610130</v>
      </c>
      <c r="E579">
        <v>1</v>
      </c>
      <c r="F579">
        <v>1</v>
      </c>
      <c r="G579">
        <v>1</v>
      </c>
      <c r="H579">
        <v>3</v>
      </c>
      <c r="I579" t="s">
        <v>579</v>
      </c>
      <c r="J579" t="s">
        <v>580</v>
      </c>
      <c r="K579" t="s">
        <v>581</v>
      </c>
      <c r="L579">
        <v>1348</v>
      </c>
      <c r="N579">
        <v>1009</v>
      </c>
      <c r="O579" t="s">
        <v>59</v>
      </c>
      <c r="P579" t="s">
        <v>59</v>
      </c>
      <c r="Q579">
        <v>1000</v>
      </c>
      <c r="W579">
        <v>0</v>
      </c>
      <c r="X579">
        <v>-246350641</v>
      </c>
      <c r="Y579">
        <f t="shared" si="184"/>
        <v>1.1169999999999999E-2</v>
      </c>
      <c r="AA579">
        <v>89313.99</v>
      </c>
      <c r="AB579">
        <v>0</v>
      </c>
      <c r="AC579">
        <v>0</v>
      </c>
      <c r="AD579">
        <v>0</v>
      </c>
      <c r="AE579">
        <v>82698.14</v>
      </c>
      <c r="AF579">
        <v>0</v>
      </c>
      <c r="AG579">
        <v>0</v>
      </c>
      <c r="AH579">
        <v>0</v>
      </c>
      <c r="AI579">
        <v>1.08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0</v>
      </c>
      <c r="AQ579">
        <v>1</v>
      </c>
      <c r="AR579">
        <v>0</v>
      </c>
      <c r="AS579" t="s">
        <v>3</v>
      </c>
      <c r="AT579">
        <v>1.1169999999999999E-2</v>
      </c>
      <c r="AU579" t="s">
        <v>3</v>
      </c>
      <c r="AV579">
        <v>0</v>
      </c>
      <c r="AW579">
        <v>2</v>
      </c>
      <c r="AX579">
        <v>61619659</v>
      </c>
      <c r="AY579">
        <v>1</v>
      </c>
      <c r="AZ579">
        <v>0</v>
      </c>
      <c r="BA579">
        <v>587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923.7382237999999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923.7382237999999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ROUND(Y579*Source!I407,7)</f>
        <v>0</v>
      </c>
      <c r="CY579">
        <f>AA579</f>
        <v>89313.99</v>
      </c>
      <c r="CZ579">
        <f>AE579</f>
        <v>82698.14</v>
      </c>
      <c r="DA579">
        <f>AI579</f>
        <v>1.08</v>
      </c>
      <c r="DB579">
        <f t="shared" si="185"/>
        <v>923.74</v>
      </c>
      <c r="DC579">
        <f t="shared" si="186"/>
        <v>0</v>
      </c>
      <c r="DD579" t="s">
        <v>3</v>
      </c>
      <c r="DE579" t="s">
        <v>3</v>
      </c>
      <c r="DF579">
        <f>ROUND(ROUND(AE579*AI579,2)*CX579,2)</f>
        <v>0</v>
      </c>
      <c r="DG579">
        <f t="shared" si="183"/>
        <v>0</v>
      </c>
      <c r="DH579">
        <f t="shared" si="188"/>
        <v>0</v>
      </c>
      <c r="DI579">
        <f t="shared" si="189"/>
        <v>0</v>
      </c>
      <c r="DJ579">
        <f>DF579</f>
        <v>0</v>
      </c>
      <c r="DK579">
        <v>0</v>
      </c>
      <c r="DL579" t="s">
        <v>3</v>
      </c>
      <c r="DM579">
        <v>0</v>
      </c>
      <c r="DN579" t="s">
        <v>3</v>
      </c>
      <c r="DO579">
        <v>0</v>
      </c>
    </row>
    <row r="580" spans="1:119" x14ac:dyDescent="0.2">
      <c r="A580">
        <f>ROW(Source!A407)</f>
        <v>407</v>
      </c>
      <c r="B580">
        <v>61617792</v>
      </c>
      <c r="C580">
        <v>61619642</v>
      </c>
      <c r="D580">
        <v>56223463</v>
      </c>
      <c r="E580">
        <v>108</v>
      </c>
      <c r="F580">
        <v>1</v>
      </c>
      <c r="G580">
        <v>1</v>
      </c>
      <c r="H580">
        <v>3</v>
      </c>
      <c r="I580" t="s">
        <v>565</v>
      </c>
      <c r="J580" t="s">
        <v>3</v>
      </c>
      <c r="K580" t="s">
        <v>566</v>
      </c>
      <c r="L580">
        <v>3277935</v>
      </c>
      <c r="N580">
        <v>1013</v>
      </c>
      <c r="O580" t="s">
        <v>567</v>
      </c>
      <c r="P580" t="s">
        <v>567</v>
      </c>
      <c r="Q580">
        <v>1</v>
      </c>
      <c r="W580">
        <v>0</v>
      </c>
      <c r="X580">
        <v>274903907</v>
      </c>
      <c r="Y580">
        <f t="shared" si="184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0</v>
      </c>
      <c r="AO580">
        <v>0</v>
      </c>
      <c r="AP580">
        <v>0</v>
      </c>
      <c r="AQ580">
        <v>1</v>
      </c>
      <c r="AR580">
        <v>0</v>
      </c>
      <c r="AS580" t="s">
        <v>3</v>
      </c>
      <c r="AT580">
        <v>2</v>
      </c>
      <c r="AU580" t="s">
        <v>3</v>
      </c>
      <c r="AV580">
        <v>0</v>
      </c>
      <c r="AW580">
        <v>2</v>
      </c>
      <c r="AX580">
        <v>61619660</v>
      </c>
      <c r="AY580">
        <v>1</v>
      </c>
      <c r="AZ580">
        <v>0</v>
      </c>
      <c r="BA580">
        <v>588</v>
      </c>
      <c r="BB580">
        <v>1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ROUND(Y580*Source!I407,7)</f>
        <v>0</v>
      </c>
      <c r="CY580">
        <f>AA580</f>
        <v>0</v>
      </c>
      <c r="CZ580">
        <f>AE580</f>
        <v>0</v>
      </c>
      <c r="DA580">
        <f>AI580</f>
        <v>1</v>
      </c>
      <c r="DB580">
        <f t="shared" si="185"/>
        <v>0</v>
      </c>
      <c r="DC580">
        <f t="shared" si="186"/>
        <v>0</v>
      </c>
      <c r="DD580" t="s">
        <v>3</v>
      </c>
      <c r="DE580" t="s">
        <v>3</v>
      </c>
      <c r="DF580">
        <f t="shared" ref="DF580:DF588" si="190">ROUND(ROUND(AE580,2)*CX580,2)</f>
        <v>0</v>
      </c>
      <c r="DG580">
        <f t="shared" si="183"/>
        <v>0</v>
      </c>
      <c r="DH580">
        <f t="shared" si="188"/>
        <v>0</v>
      </c>
      <c r="DI580">
        <f t="shared" si="189"/>
        <v>0</v>
      </c>
      <c r="DJ580">
        <f>DF580</f>
        <v>0</v>
      </c>
      <c r="DK580">
        <v>0</v>
      </c>
      <c r="DL580" t="s">
        <v>3</v>
      </c>
      <c r="DM580">
        <v>0</v>
      </c>
      <c r="DN580" t="s">
        <v>3</v>
      </c>
      <c r="DO580">
        <v>0</v>
      </c>
    </row>
    <row r="581" spans="1:119" x14ac:dyDescent="0.2">
      <c r="A581">
        <f>ROW(Source!A408)</f>
        <v>408</v>
      </c>
      <c r="B581">
        <v>61617792</v>
      </c>
      <c r="C581">
        <v>61619661</v>
      </c>
      <c r="D581">
        <v>37072767</v>
      </c>
      <c r="E581">
        <v>108</v>
      </c>
      <c r="F581">
        <v>1</v>
      </c>
      <c r="G581">
        <v>1</v>
      </c>
      <c r="H581">
        <v>1</v>
      </c>
      <c r="I581" t="s">
        <v>582</v>
      </c>
      <c r="J581" t="s">
        <v>3</v>
      </c>
      <c r="K581" t="s">
        <v>583</v>
      </c>
      <c r="L581">
        <v>1191</v>
      </c>
      <c r="N581">
        <v>1013</v>
      </c>
      <c r="O581" t="s">
        <v>508</v>
      </c>
      <c r="P581" t="s">
        <v>508</v>
      </c>
      <c r="Q581">
        <v>1</v>
      </c>
      <c r="W581">
        <v>0</v>
      </c>
      <c r="X581">
        <v>-1810713292</v>
      </c>
      <c r="Y581">
        <f t="shared" si="184"/>
        <v>0.35</v>
      </c>
      <c r="AA581">
        <v>0</v>
      </c>
      <c r="AB581">
        <v>0</v>
      </c>
      <c r="AC581">
        <v>0</v>
      </c>
      <c r="AD581">
        <v>424.99</v>
      </c>
      <c r="AE581">
        <v>0</v>
      </c>
      <c r="AF581">
        <v>0</v>
      </c>
      <c r="AG581">
        <v>0</v>
      </c>
      <c r="AH581">
        <v>424.99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3</v>
      </c>
      <c r="AT581">
        <v>0.35</v>
      </c>
      <c r="AU581" t="s">
        <v>3</v>
      </c>
      <c r="AV581">
        <v>1</v>
      </c>
      <c r="AW581">
        <v>2</v>
      </c>
      <c r="AX581">
        <v>61619666</v>
      </c>
      <c r="AY581">
        <v>1</v>
      </c>
      <c r="AZ581">
        <v>0</v>
      </c>
      <c r="BA581">
        <v>589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148.7465</v>
      </c>
      <c r="BN581">
        <v>0.35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148.7465</v>
      </c>
      <c r="BU581">
        <v>0.35</v>
      </c>
      <c r="BV581">
        <v>0</v>
      </c>
      <c r="BW581">
        <v>1</v>
      </c>
      <c r="CU581">
        <f>ROUND(AT581*Source!I408*AH581*AL581,2)</f>
        <v>0</v>
      </c>
      <c r="CV581">
        <f>ROUND(Y581*Source!I408,7)</f>
        <v>0</v>
      </c>
      <c r="CW581">
        <v>0</v>
      </c>
      <c r="CX581">
        <f>ROUND(Y581*Source!I408,7)</f>
        <v>0</v>
      </c>
      <c r="CY581">
        <f>AD581</f>
        <v>424.99</v>
      </c>
      <c r="CZ581">
        <f>AH581</f>
        <v>424.99</v>
      </c>
      <c r="DA581">
        <f>AL581</f>
        <v>1</v>
      </c>
      <c r="DB581">
        <f t="shared" si="185"/>
        <v>148.75</v>
      </c>
      <c r="DC581">
        <f t="shared" si="186"/>
        <v>0</v>
      </c>
      <c r="DD581" t="s">
        <v>3</v>
      </c>
      <c r="DE581" t="s">
        <v>3</v>
      </c>
      <c r="DF581">
        <f t="shared" si="190"/>
        <v>0</v>
      </c>
      <c r="DG581">
        <f t="shared" si="183"/>
        <v>0</v>
      </c>
      <c r="DH581">
        <f t="shared" si="188"/>
        <v>0</v>
      </c>
      <c r="DI581">
        <f t="shared" si="189"/>
        <v>0</v>
      </c>
      <c r="DJ581">
        <f>DI581</f>
        <v>0</v>
      </c>
      <c r="DK581">
        <v>1</v>
      </c>
      <c r="DL581" t="s">
        <v>3</v>
      </c>
      <c r="DM581">
        <v>0</v>
      </c>
      <c r="DN581" t="s">
        <v>3</v>
      </c>
      <c r="DO581">
        <v>0</v>
      </c>
    </row>
    <row r="582" spans="1:119" x14ac:dyDescent="0.2">
      <c r="A582">
        <f>ROW(Source!A408)</f>
        <v>408</v>
      </c>
      <c r="B582">
        <v>61617792</v>
      </c>
      <c r="C582">
        <v>61619661</v>
      </c>
      <c r="D582">
        <v>37064876</v>
      </c>
      <c r="E582">
        <v>108</v>
      </c>
      <c r="F582">
        <v>1</v>
      </c>
      <c r="G582">
        <v>1</v>
      </c>
      <c r="H582">
        <v>1</v>
      </c>
      <c r="I582" t="s">
        <v>509</v>
      </c>
      <c r="J582" t="s">
        <v>3</v>
      </c>
      <c r="K582" t="s">
        <v>510</v>
      </c>
      <c r="L582">
        <v>1191</v>
      </c>
      <c r="N582">
        <v>1013</v>
      </c>
      <c r="O582" t="s">
        <v>508</v>
      </c>
      <c r="P582" t="s">
        <v>508</v>
      </c>
      <c r="Q582">
        <v>1</v>
      </c>
      <c r="W582">
        <v>0</v>
      </c>
      <c r="X582">
        <v>-1417349443</v>
      </c>
      <c r="Y582">
        <f t="shared" si="184"/>
        <v>0.15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3</v>
      </c>
      <c r="AT582">
        <v>0.15</v>
      </c>
      <c r="AU582" t="s">
        <v>3</v>
      </c>
      <c r="AV582">
        <v>2</v>
      </c>
      <c r="AW582">
        <v>2</v>
      </c>
      <c r="AX582">
        <v>61619667</v>
      </c>
      <c r="AY582">
        <v>1</v>
      </c>
      <c r="AZ582">
        <v>0</v>
      </c>
      <c r="BA582">
        <v>590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ROUND(Y582*Source!I408,7)</f>
        <v>0</v>
      </c>
      <c r="CY582">
        <f>AD582</f>
        <v>0</v>
      </c>
      <c r="CZ582">
        <f>AH582</f>
        <v>0</v>
      </c>
      <c r="DA582">
        <f>AL582</f>
        <v>1</v>
      </c>
      <c r="DB582">
        <f t="shared" si="185"/>
        <v>0</v>
      </c>
      <c r="DC582">
        <f t="shared" si="186"/>
        <v>0</v>
      </c>
      <c r="DD582" t="s">
        <v>3</v>
      </c>
      <c r="DE582" t="s">
        <v>3</v>
      </c>
      <c r="DF582">
        <f t="shared" si="190"/>
        <v>0</v>
      </c>
      <c r="DG582">
        <f t="shared" si="183"/>
        <v>0</v>
      </c>
      <c r="DH582">
        <f t="shared" si="188"/>
        <v>0</v>
      </c>
      <c r="DI582">
        <f t="shared" si="189"/>
        <v>0</v>
      </c>
      <c r="DJ582">
        <f>DI582</f>
        <v>0</v>
      </c>
      <c r="DK582">
        <v>0</v>
      </c>
      <c r="DL582" t="s">
        <v>3</v>
      </c>
      <c r="DM582">
        <v>0</v>
      </c>
      <c r="DN582" t="s">
        <v>3</v>
      </c>
      <c r="DO582">
        <v>0</v>
      </c>
    </row>
    <row r="583" spans="1:119" x14ac:dyDescent="0.2">
      <c r="A583">
        <f>ROW(Source!A408)</f>
        <v>408</v>
      </c>
      <c r="B583">
        <v>61617792</v>
      </c>
      <c r="C583">
        <v>61619661</v>
      </c>
      <c r="D583">
        <v>56571417</v>
      </c>
      <c r="E583">
        <v>1</v>
      </c>
      <c r="F583">
        <v>1</v>
      </c>
      <c r="G583">
        <v>1</v>
      </c>
      <c r="H583">
        <v>2</v>
      </c>
      <c r="I583" t="s">
        <v>551</v>
      </c>
      <c r="J583" t="s">
        <v>552</v>
      </c>
      <c r="K583" t="s">
        <v>553</v>
      </c>
      <c r="L583">
        <v>1368</v>
      </c>
      <c r="N583">
        <v>1011</v>
      </c>
      <c r="O583" t="s">
        <v>299</v>
      </c>
      <c r="P583" t="s">
        <v>299</v>
      </c>
      <c r="Q583">
        <v>1</v>
      </c>
      <c r="W583">
        <v>0</v>
      </c>
      <c r="X583">
        <v>-848025172</v>
      </c>
      <c r="Y583">
        <f t="shared" si="184"/>
        <v>0.15</v>
      </c>
      <c r="AA583">
        <v>0</v>
      </c>
      <c r="AB583">
        <v>1406.6</v>
      </c>
      <c r="AC583">
        <v>597.64</v>
      </c>
      <c r="AD583">
        <v>0</v>
      </c>
      <c r="AE583">
        <v>0</v>
      </c>
      <c r="AF583">
        <v>1406.6</v>
      </c>
      <c r="AG583">
        <v>597.64</v>
      </c>
      <c r="AH583">
        <v>0</v>
      </c>
      <c r="AI583">
        <v>1</v>
      </c>
      <c r="AJ583">
        <v>1</v>
      </c>
      <c r="AK583">
        <v>1</v>
      </c>
      <c r="AL583">
        <v>1</v>
      </c>
      <c r="AM583">
        <v>-2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3</v>
      </c>
      <c r="AT583">
        <v>0.15</v>
      </c>
      <c r="AU583" t="s">
        <v>3</v>
      </c>
      <c r="AV583">
        <v>1</v>
      </c>
      <c r="AW583">
        <v>2</v>
      </c>
      <c r="AX583">
        <v>61619668</v>
      </c>
      <c r="AY583">
        <v>1</v>
      </c>
      <c r="AZ583">
        <v>0</v>
      </c>
      <c r="BA583">
        <v>591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210.98999999999998</v>
      </c>
      <c r="BL583">
        <v>89.646000000000001</v>
      </c>
      <c r="BM583">
        <v>0</v>
      </c>
      <c r="BN583">
        <v>0</v>
      </c>
      <c r="BO583">
        <v>0.15</v>
      </c>
      <c r="BP583">
        <v>1</v>
      </c>
      <c r="BQ583">
        <v>0</v>
      </c>
      <c r="BR583">
        <v>210.98999999999998</v>
      </c>
      <c r="BS583">
        <v>89.646000000000001</v>
      </c>
      <c r="BT583">
        <v>0</v>
      </c>
      <c r="BU583">
        <v>0</v>
      </c>
      <c r="BV583">
        <v>0.15</v>
      </c>
      <c r="BW583">
        <v>1</v>
      </c>
      <c r="CV583">
        <v>0</v>
      </c>
      <c r="CW583">
        <f>ROUND(Y583*Source!I408*DO583,7)</f>
        <v>0</v>
      </c>
      <c r="CX583">
        <f>ROUND(Y583*Source!I408,7)</f>
        <v>0</v>
      </c>
      <c r="CY583">
        <f>AB583</f>
        <v>1406.6</v>
      </c>
      <c r="CZ583">
        <f>AF583</f>
        <v>1406.6</v>
      </c>
      <c r="DA583">
        <f>AJ583</f>
        <v>1</v>
      </c>
      <c r="DB583">
        <f t="shared" si="185"/>
        <v>210.99</v>
      </c>
      <c r="DC583">
        <f t="shared" si="186"/>
        <v>89.65</v>
      </c>
      <c r="DD583" t="s">
        <v>3</v>
      </c>
      <c r="DE583" t="s">
        <v>3</v>
      </c>
      <c r="DF583">
        <f t="shared" si="190"/>
        <v>0</v>
      </c>
      <c r="DG583">
        <f t="shared" si="183"/>
        <v>0</v>
      </c>
      <c r="DH583">
        <f t="shared" si="188"/>
        <v>0</v>
      </c>
      <c r="DI583">
        <f t="shared" si="189"/>
        <v>0</v>
      </c>
      <c r="DJ583">
        <f>DG583+DH583</f>
        <v>0</v>
      </c>
      <c r="DK583">
        <v>1</v>
      </c>
      <c r="DL583" t="s">
        <v>554</v>
      </c>
      <c r="DM583">
        <v>6</v>
      </c>
      <c r="DN583" t="s">
        <v>508</v>
      </c>
      <c r="DO583">
        <v>1</v>
      </c>
    </row>
    <row r="584" spans="1:119" x14ac:dyDescent="0.2">
      <c r="A584">
        <f>ROW(Source!A408)</f>
        <v>408</v>
      </c>
      <c r="B584">
        <v>61617792</v>
      </c>
      <c r="C584">
        <v>61619661</v>
      </c>
      <c r="D584">
        <v>56223463</v>
      </c>
      <c r="E584">
        <v>108</v>
      </c>
      <c r="F584">
        <v>1</v>
      </c>
      <c r="G584">
        <v>1</v>
      </c>
      <c r="H584">
        <v>3</v>
      </c>
      <c r="I584" t="s">
        <v>565</v>
      </c>
      <c r="J584" t="s">
        <v>3</v>
      </c>
      <c r="K584" t="s">
        <v>566</v>
      </c>
      <c r="L584">
        <v>3277935</v>
      </c>
      <c r="N584">
        <v>1013</v>
      </c>
      <c r="O584" t="s">
        <v>567</v>
      </c>
      <c r="P584" t="s">
        <v>567</v>
      </c>
      <c r="Q584">
        <v>1</v>
      </c>
      <c r="W584">
        <v>0</v>
      </c>
      <c r="X584">
        <v>274903907</v>
      </c>
      <c r="Y584">
        <f t="shared" si="184"/>
        <v>2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0</v>
      </c>
      <c r="AQ584">
        <v>1</v>
      </c>
      <c r="AR584">
        <v>0</v>
      </c>
      <c r="AS584" t="s">
        <v>3</v>
      </c>
      <c r="AT584">
        <v>2</v>
      </c>
      <c r="AU584" t="s">
        <v>3</v>
      </c>
      <c r="AV584">
        <v>0</v>
      </c>
      <c r="AW584">
        <v>2</v>
      </c>
      <c r="AX584">
        <v>61619669</v>
      </c>
      <c r="AY584">
        <v>1</v>
      </c>
      <c r="AZ584">
        <v>0</v>
      </c>
      <c r="BA584">
        <v>592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V584">
        <v>0</v>
      </c>
      <c r="CW584">
        <v>0</v>
      </c>
      <c r="CX584">
        <f>ROUND(Y584*Source!I408,7)</f>
        <v>0</v>
      </c>
      <c r="CY584">
        <f>AA584</f>
        <v>0</v>
      </c>
      <c r="CZ584">
        <f>AE584</f>
        <v>0</v>
      </c>
      <c r="DA584">
        <f>AI584</f>
        <v>1</v>
      </c>
      <c r="DB584">
        <f t="shared" si="185"/>
        <v>0</v>
      </c>
      <c r="DC584">
        <f t="shared" si="186"/>
        <v>0</v>
      </c>
      <c r="DD584" t="s">
        <v>3</v>
      </c>
      <c r="DE584" t="s">
        <v>3</v>
      </c>
      <c r="DF584">
        <f t="shared" si="190"/>
        <v>0</v>
      </c>
      <c r="DG584">
        <f t="shared" si="183"/>
        <v>0</v>
      </c>
      <c r="DH584">
        <f t="shared" si="188"/>
        <v>0</v>
      </c>
      <c r="DI584">
        <f t="shared" si="189"/>
        <v>0</v>
      </c>
      <c r="DJ584">
        <f>DF584</f>
        <v>0</v>
      </c>
      <c r="DK584">
        <v>0</v>
      </c>
      <c r="DL584" t="s">
        <v>3</v>
      </c>
      <c r="DM584">
        <v>0</v>
      </c>
      <c r="DN584" t="s">
        <v>3</v>
      </c>
      <c r="DO584">
        <v>0</v>
      </c>
    </row>
    <row r="585" spans="1:119" x14ac:dyDescent="0.2">
      <c r="A585">
        <f>ROW(Source!A409)</f>
        <v>409</v>
      </c>
      <c r="B585">
        <v>61617792</v>
      </c>
      <c r="C585">
        <v>61619670</v>
      </c>
      <c r="D585">
        <v>37071037</v>
      </c>
      <c r="E585">
        <v>108</v>
      </c>
      <c r="F585">
        <v>1</v>
      </c>
      <c r="G585">
        <v>1</v>
      </c>
      <c r="H585">
        <v>1</v>
      </c>
      <c r="I585" t="s">
        <v>584</v>
      </c>
      <c r="J585" t="s">
        <v>3</v>
      </c>
      <c r="K585" t="s">
        <v>585</v>
      </c>
      <c r="L585">
        <v>1191</v>
      </c>
      <c r="N585">
        <v>1013</v>
      </c>
      <c r="O585" t="s">
        <v>508</v>
      </c>
      <c r="P585" t="s">
        <v>508</v>
      </c>
      <c r="Q585">
        <v>1</v>
      </c>
      <c r="W585">
        <v>0</v>
      </c>
      <c r="X585">
        <v>-1111239348</v>
      </c>
      <c r="Y585">
        <f t="shared" si="184"/>
        <v>0.4</v>
      </c>
      <c r="AA585">
        <v>0</v>
      </c>
      <c r="AB585">
        <v>0</v>
      </c>
      <c r="AC585">
        <v>0</v>
      </c>
      <c r="AD585">
        <v>444.91</v>
      </c>
      <c r="AE585">
        <v>0</v>
      </c>
      <c r="AF585">
        <v>0</v>
      </c>
      <c r="AG585">
        <v>0</v>
      </c>
      <c r="AH585">
        <v>444.91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3</v>
      </c>
      <c r="AT585">
        <v>0.4</v>
      </c>
      <c r="AU585" t="s">
        <v>3</v>
      </c>
      <c r="AV585">
        <v>1</v>
      </c>
      <c r="AW585">
        <v>2</v>
      </c>
      <c r="AX585">
        <v>61619677</v>
      </c>
      <c r="AY585">
        <v>1</v>
      </c>
      <c r="AZ585">
        <v>0</v>
      </c>
      <c r="BA585">
        <v>593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177.96400000000003</v>
      </c>
      <c r="BN585">
        <v>0.4</v>
      </c>
      <c r="BO585">
        <v>0</v>
      </c>
      <c r="BP585">
        <v>1</v>
      </c>
      <c r="BQ585">
        <v>0</v>
      </c>
      <c r="BR585">
        <v>0</v>
      </c>
      <c r="BS585">
        <v>0</v>
      </c>
      <c r="BT585">
        <v>177.96400000000003</v>
      </c>
      <c r="BU585">
        <v>0.4</v>
      </c>
      <c r="BV585">
        <v>0</v>
      </c>
      <c r="BW585">
        <v>1</v>
      </c>
      <c r="CU585">
        <f>ROUND(AT585*Source!I409*AH585*AL585,2)</f>
        <v>0</v>
      </c>
      <c r="CV585">
        <f>ROUND(Y585*Source!I409,7)</f>
        <v>0</v>
      </c>
      <c r="CW585">
        <v>0</v>
      </c>
      <c r="CX585">
        <f>ROUND(Y585*Source!I409,7)</f>
        <v>0</v>
      </c>
      <c r="CY585">
        <f>AD585</f>
        <v>444.91</v>
      </c>
      <c r="CZ585">
        <f>AH585</f>
        <v>444.91</v>
      </c>
      <c r="DA585">
        <f>AL585</f>
        <v>1</v>
      </c>
      <c r="DB585">
        <f t="shared" si="185"/>
        <v>177.96</v>
      </c>
      <c r="DC585">
        <f t="shared" si="186"/>
        <v>0</v>
      </c>
      <c r="DD585" t="s">
        <v>3</v>
      </c>
      <c r="DE585" t="s">
        <v>3</v>
      </c>
      <c r="DF585">
        <f t="shared" si="190"/>
        <v>0</v>
      </c>
      <c r="DG585">
        <f t="shared" si="183"/>
        <v>0</v>
      </c>
      <c r="DH585">
        <f t="shared" si="188"/>
        <v>0</v>
      </c>
      <c r="DI585">
        <f t="shared" si="189"/>
        <v>0</v>
      </c>
      <c r="DJ585">
        <f>DI585</f>
        <v>0</v>
      </c>
      <c r="DK585">
        <v>1</v>
      </c>
      <c r="DL585" t="s">
        <v>3</v>
      </c>
      <c r="DM585">
        <v>0</v>
      </c>
      <c r="DN585" t="s">
        <v>3</v>
      </c>
      <c r="DO585">
        <v>0</v>
      </c>
    </row>
    <row r="586" spans="1:119" x14ac:dyDescent="0.2">
      <c r="A586">
        <f>ROW(Source!A409)</f>
        <v>409</v>
      </c>
      <c r="B586">
        <v>61617792</v>
      </c>
      <c r="C586">
        <v>61619670</v>
      </c>
      <c r="D586">
        <v>37064876</v>
      </c>
      <c r="E586">
        <v>108</v>
      </c>
      <c r="F586">
        <v>1</v>
      </c>
      <c r="G586">
        <v>1</v>
      </c>
      <c r="H586">
        <v>1</v>
      </c>
      <c r="I586" t="s">
        <v>509</v>
      </c>
      <c r="J586" t="s">
        <v>3</v>
      </c>
      <c r="K586" t="s">
        <v>510</v>
      </c>
      <c r="L586">
        <v>1191</v>
      </c>
      <c r="N586">
        <v>1013</v>
      </c>
      <c r="O586" t="s">
        <v>508</v>
      </c>
      <c r="P586" t="s">
        <v>508</v>
      </c>
      <c r="Q586">
        <v>1</v>
      </c>
      <c r="W586">
        <v>0</v>
      </c>
      <c r="X586">
        <v>-1417349443</v>
      </c>
      <c r="Y586">
        <f t="shared" si="184"/>
        <v>0.01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3</v>
      </c>
      <c r="AT586">
        <v>0.01</v>
      </c>
      <c r="AU586" t="s">
        <v>3</v>
      </c>
      <c r="AV586">
        <v>2</v>
      </c>
      <c r="AW586">
        <v>2</v>
      </c>
      <c r="AX586">
        <v>61619678</v>
      </c>
      <c r="AY586">
        <v>1</v>
      </c>
      <c r="AZ586">
        <v>0</v>
      </c>
      <c r="BA586">
        <v>594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CV586">
        <v>0</v>
      </c>
      <c r="CW586">
        <v>0</v>
      </c>
      <c r="CX586">
        <f>ROUND(Y586*Source!I409,7)</f>
        <v>0</v>
      </c>
      <c r="CY586">
        <f>AD586</f>
        <v>0</v>
      </c>
      <c r="CZ586">
        <f>AH586</f>
        <v>0</v>
      </c>
      <c r="DA586">
        <f>AL586</f>
        <v>1</v>
      </c>
      <c r="DB586">
        <f t="shared" si="185"/>
        <v>0</v>
      </c>
      <c r="DC586">
        <f t="shared" si="186"/>
        <v>0</v>
      </c>
      <c r="DD586" t="s">
        <v>3</v>
      </c>
      <c r="DE586" t="s">
        <v>3</v>
      </c>
      <c r="DF586">
        <f t="shared" si="190"/>
        <v>0</v>
      </c>
      <c r="DG586">
        <f t="shared" si="183"/>
        <v>0</v>
      </c>
      <c r="DH586">
        <f t="shared" si="188"/>
        <v>0</v>
      </c>
      <c r="DI586">
        <f t="shared" si="189"/>
        <v>0</v>
      </c>
      <c r="DJ586">
        <f>DI586</f>
        <v>0</v>
      </c>
      <c r="DK586">
        <v>0</v>
      </c>
      <c r="DL586" t="s">
        <v>3</v>
      </c>
      <c r="DM586">
        <v>0</v>
      </c>
      <c r="DN586" t="s">
        <v>3</v>
      </c>
      <c r="DO586">
        <v>0</v>
      </c>
    </row>
    <row r="587" spans="1:119" x14ac:dyDescent="0.2">
      <c r="A587">
        <f>ROW(Source!A409)</f>
        <v>409</v>
      </c>
      <c r="B587">
        <v>61617792</v>
      </c>
      <c r="C587">
        <v>61619670</v>
      </c>
      <c r="D587">
        <v>56571417</v>
      </c>
      <c r="E587">
        <v>1</v>
      </c>
      <c r="F587">
        <v>1</v>
      </c>
      <c r="G587">
        <v>1</v>
      </c>
      <c r="H587">
        <v>2</v>
      </c>
      <c r="I587" t="s">
        <v>551</v>
      </c>
      <c r="J587" t="s">
        <v>552</v>
      </c>
      <c r="K587" t="s">
        <v>553</v>
      </c>
      <c r="L587">
        <v>1368</v>
      </c>
      <c r="N587">
        <v>1011</v>
      </c>
      <c r="O587" t="s">
        <v>299</v>
      </c>
      <c r="P587" t="s">
        <v>299</v>
      </c>
      <c r="Q587">
        <v>1</v>
      </c>
      <c r="W587">
        <v>0</v>
      </c>
      <c r="X587">
        <v>-848025172</v>
      </c>
      <c r="Y587">
        <f t="shared" si="184"/>
        <v>7.0000000000000001E-3</v>
      </c>
      <c r="AA587">
        <v>0</v>
      </c>
      <c r="AB587">
        <v>1406.6</v>
      </c>
      <c r="AC587">
        <v>597.64</v>
      </c>
      <c r="AD587">
        <v>0</v>
      </c>
      <c r="AE587">
        <v>0</v>
      </c>
      <c r="AF587">
        <v>1406.6</v>
      </c>
      <c r="AG587">
        <v>597.64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3</v>
      </c>
      <c r="AT587">
        <v>7.0000000000000001E-3</v>
      </c>
      <c r="AU587" t="s">
        <v>3</v>
      </c>
      <c r="AV587">
        <v>1</v>
      </c>
      <c r="AW587">
        <v>2</v>
      </c>
      <c r="AX587">
        <v>61619679</v>
      </c>
      <c r="AY587">
        <v>1</v>
      </c>
      <c r="AZ587">
        <v>0</v>
      </c>
      <c r="BA587">
        <v>595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9.8461999999999996</v>
      </c>
      <c r="BL587">
        <v>4.1834800000000003</v>
      </c>
      <c r="BM587">
        <v>0</v>
      </c>
      <c r="BN587">
        <v>0</v>
      </c>
      <c r="BO587">
        <v>7.0000000000000001E-3</v>
      </c>
      <c r="BP587">
        <v>1</v>
      </c>
      <c r="BQ587">
        <v>0</v>
      </c>
      <c r="BR587">
        <v>9.8461999999999996</v>
      </c>
      <c r="BS587">
        <v>4.1834800000000003</v>
      </c>
      <c r="BT587">
        <v>0</v>
      </c>
      <c r="BU587">
        <v>0</v>
      </c>
      <c r="BV587">
        <v>7.0000000000000001E-3</v>
      </c>
      <c r="BW587">
        <v>1</v>
      </c>
      <c r="CV587">
        <v>0</v>
      </c>
      <c r="CW587">
        <f>ROUND(Y587*Source!I409*DO587,7)</f>
        <v>0</v>
      </c>
      <c r="CX587">
        <f>ROUND(Y587*Source!I409,7)</f>
        <v>0</v>
      </c>
      <c r="CY587">
        <f>AB587</f>
        <v>1406.6</v>
      </c>
      <c r="CZ587">
        <f>AF587</f>
        <v>1406.6</v>
      </c>
      <c r="DA587">
        <f>AJ587</f>
        <v>1</v>
      </c>
      <c r="DB587">
        <f t="shared" si="185"/>
        <v>9.85</v>
      </c>
      <c r="DC587">
        <f t="shared" si="186"/>
        <v>4.18</v>
      </c>
      <c r="DD587" t="s">
        <v>3</v>
      </c>
      <c r="DE587" t="s">
        <v>3</v>
      </c>
      <c r="DF587">
        <f t="shared" si="190"/>
        <v>0</v>
      </c>
      <c r="DG587">
        <f t="shared" si="183"/>
        <v>0</v>
      </c>
      <c r="DH587">
        <f t="shared" si="188"/>
        <v>0</v>
      </c>
      <c r="DI587">
        <f t="shared" si="189"/>
        <v>0</v>
      </c>
      <c r="DJ587">
        <f>DG587+DH587</f>
        <v>0</v>
      </c>
      <c r="DK587">
        <v>1</v>
      </c>
      <c r="DL587" t="s">
        <v>554</v>
      </c>
      <c r="DM587">
        <v>6</v>
      </c>
      <c r="DN587" t="s">
        <v>508</v>
      </c>
      <c r="DO587">
        <v>1</v>
      </c>
    </row>
    <row r="588" spans="1:119" x14ac:dyDescent="0.2">
      <c r="A588">
        <f>ROW(Source!A409)</f>
        <v>409</v>
      </c>
      <c r="B588">
        <v>61617792</v>
      </c>
      <c r="C588">
        <v>61619670</v>
      </c>
      <c r="D588">
        <v>56572833</v>
      </c>
      <c r="E588">
        <v>1</v>
      </c>
      <c r="F588">
        <v>1</v>
      </c>
      <c r="G588">
        <v>1</v>
      </c>
      <c r="H588">
        <v>2</v>
      </c>
      <c r="I588" t="s">
        <v>515</v>
      </c>
      <c r="J588" t="s">
        <v>516</v>
      </c>
      <c r="K588" t="s">
        <v>517</v>
      </c>
      <c r="L588">
        <v>1368</v>
      </c>
      <c r="N588">
        <v>1011</v>
      </c>
      <c r="O588" t="s">
        <v>299</v>
      </c>
      <c r="P588" t="s">
        <v>299</v>
      </c>
      <c r="Q588">
        <v>1</v>
      </c>
      <c r="W588">
        <v>0</v>
      </c>
      <c r="X588">
        <v>1230426758</v>
      </c>
      <c r="Y588">
        <f t="shared" si="184"/>
        <v>7.0000000000000001E-3</v>
      </c>
      <c r="AA588">
        <v>0</v>
      </c>
      <c r="AB588">
        <v>546.22</v>
      </c>
      <c r="AC588">
        <v>444.91</v>
      </c>
      <c r="AD588">
        <v>0</v>
      </c>
      <c r="AE588">
        <v>0</v>
      </c>
      <c r="AF588">
        <v>546.22</v>
      </c>
      <c r="AG588">
        <v>444.91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-2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3</v>
      </c>
      <c r="AT588">
        <v>7.0000000000000001E-3</v>
      </c>
      <c r="AU588" t="s">
        <v>3</v>
      </c>
      <c r="AV588">
        <v>1</v>
      </c>
      <c r="AW588">
        <v>2</v>
      </c>
      <c r="AX588">
        <v>61619680</v>
      </c>
      <c r="AY588">
        <v>1</v>
      </c>
      <c r="AZ588">
        <v>0</v>
      </c>
      <c r="BA588">
        <v>596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3.8235400000000004</v>
      </c>
      <c r="BL588">
        <v>3.1143700000000001</v>
      </c>
      <c r="BM588">
        <v>0</v>
      </c>
      <c r="BN588">
        <v>0</v>
      </c>
      <c r="BO588">
        <v>7.0000000000000001E-3</v>
      </c>
      <c r="BP588">
        <v>1</v>
      </c>
      <c r="BQ588">
        <v>0</v>
      </c>
      <c r="BR588">
        <v>3.8235400000000004</v>
      </c>
      <c r="BS588">
        <v>3.1143700000000001</v>
      </c>
      <c r="BT588">
        <v>0</v>
      </c>
      <c r="BU588">
        <v>0</v>
      </c>
      <c r="BV588">
        <v>7.0000000000000001E-3</v>
      </c>
      <c r="BW588">
        <v>1</v>
      </c>
      <c r="CV588">
        <v>0</v>
      </c>
      <c r="CW588">
        <f>ROUND(Y588*Source!I409*DO588,7)</f>
        <v>0</v>
      </c>
      <c r="CX588">
        <f>ROUND(Y588*Source!I409,7)</f>
        <v>0</v>
      </c>
      <c r="CY588">
        <f>AB588</f>
        <v>546.22</v>
      </c>
      <c r="CZ588">
        <f>AF588</f>
        <v>546.22</v>
      </c>
      <c r="DA588">
        <f>AJ588</f>
        <v>1</v>
      </c>
      <c r="DB588">
        <f t="shared" si="185"/>
        <v>3.82</v>
      </c>
      <c r="DC588">
        <f t="shared" si="186"/>
        <v>3.11</v>
      </c>
      <c r="DD588" t="s">
        <v>3</v>
      </c>
      <c r="DE588" t="s">
        <v>3</v>
      </c>
      <c r="DF588">
        <f t="shared" si="190"/>
        <v>0</v>
      </c>
      <c r="DG588">
        <f t="shared" si="183"/>
        <v>0</v>
      </c>
      <c r="DH588">
        <f t="shared" si="188"/>
        <v>0</v>
      </c>
      <c r="DI588">
        <f t="shared" si="189"/>
        <v>0</v>
      </c>
      <c r="DJ588">
        <f>DG588+DH588</f>
        <v>0</v>
      </c>
      <c r="DK588">
        <v>1</v>
      </c>
      <c r="DL588" t="s">
        <v>514</v>
      </c>
      <c r="DM588">
        <v>4</v>
      </c>
      <c r="DN588" t="s">
        <v>508</v>
      </c>
      <c r="DO588">
        <v>1</v>
      </c>
    </row>
    <row r="589" spans="1:119" x14ac:dyDescent="0.2">
      <c r="A589">
        <f>ROW(Source!A409)</f>
        <v>409</v>
      </c>
      <c r="B589">
        <v>61617792</v>
      </c>
      <c r="C589">
        <v>61619670</v>
      </c>
      <c r="D589">
        <v>56580368</v>
      </c>
      <c r="E589">
        <v>1</v>
      </c>
      <c r="F589">
        <v>1</v>
      </c>
      <c r="G589">
        <v>1</v>
      </c>
      <c r="H589">
        <v>3</v>
      </c>
      <c r="I589" t="s">
        <v>529</v>
      </c>
      <c r="J589" t="s">
        <v>530</v>
      </c>
      <c r="K589" t="s">
        <v>531</v>
      </c>
      <c r="L589">
        <v>1346</v>
      </c>
      <c r="N589">
        <v>1009</v>
      </c>
      <c r="O589" t="s">
        <v>525</v>
      </c>
      <c r="P589" t="s">
        <v>525</v>
      </c>
      <c r="Q589">
        <v>1</v>
      </c>
      <c r="W589">
        <v>0</v>
      </c>
      <c r="X589">
        <v>-385218612</v>
      </c>
      <c r="Y589">
        <f t="shared" si="184"/>
        <v>0.08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3</v>
      </c>
      <c r="AT589">
        <v>0.08</v>
      </c>
      <c r="AU589" t="s">
        <v>3</v>
      </c>
      <c r="AV589">
        <v>0</v>
      </c>
      <c r="AW589">
        <v>2</v>
      </c>
      <c r="AX589">
        <v>61619681</v>
      </c>
      <c r="AY589">
        <v>1</v>
      </c>
      <c r="AZ589">
        <v>0</v>
      </c>
      <c r="BA589">
        <v>597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13.994400000000001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13.994400000000001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1</v>
      </c>
      <c r="CV589">
        <v>0</v>
      </c>
      <c r="CW589">
        <v>0</v>
      </c>
      <c r="CX589">
        <f>ROUND(Y589*Source!I409,7)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 t="shared" si="185"/>
        <v>13.99</v>
      </c>
      <c r="DC589">
        <f t="shared" si="186"/>
        <v>0</v>
      </c>
      <c r="DD589" t="s">
        <v>3</v>
      </c>
      <c r="DE589" t="s">
        <v>3</v>
      </c>
      <c r="DF589">
        <f>ROUND(ROUND(AE589*AI589,2)*CX589,2)</f>
        <v>0</v>
      </c>
      <c r="DG589">
        <f t="shared" si="183"/>
        <v>0</v>
      </c>
      <c r="DH589">
        <f t="shared" si="188"/>
        <v>0</v>
      </c>
      <c r="DI589">
        <f t="shared" si="189"/>
        <v>0</v>
      </c>
      <c r="DJ589">
        <f>DF589</f>
        <v>0</v>
      </c>
      <c r="DK589">
        <v>0</v>
      </c>
      <c r="DL589" t="s">
        <v>3</v>
      </c>
      <c r="DM589">
        <v>0</v>
      </c>
      <c r="DN589" t="s">
        <v>3</v>
      </c>
      <c r="DO589">
        <v>0</v>
      </c>
    </row>
    <row r="590" spans="1:119" x14ac:dyDescent="0.2">
      <c r="A590">
        <f>ROW(Source!A409)</f>
        <v>409</v>
      </c>
      <c r="B590">
        <v>61617792</v>
      </c>
      <c r="C590">
        <v>61619670</v>
      </c>
      <c r="D590">
        <v>56223463</v>
      </c>
      <c r="E590">
        <v>108</v>
      </c>
      <c r="F590">
        <v>1</v>
      </c>
      <c r="G590">
        <v>1</v>
      </c>
      <c r="H590">
        <v>3</v>
      </c>
      <c r="I590" t="s">
        <v>565</v>
      </c>
      <c r="J590" t="s">
        <v>3</v>
      </c>
      <c r="K590" t="s">
        <v>566</v>
      </c>
      <c r="L590">
        <v>3277935</v>
      </c>
      <c r="N590">
        <v>1013</v>
      </c>
      <c r="O590" t="s">
        <v>567</v>
      </c>
      <c r="P590" t="s">
        <v>567</v>
      </c>
      <c r="Q590">
        <v>1</v>
      </c>
      <c r="W590">
        <v>0</v>
      </c>
      <c r="X590">
        <v>274903907</v>
      </c>
      <c r="Y590">
        <f t="shared" si="184"/>
        <v>2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1</v>
      </c>
      <c r="AJ590">
        <v>1</v>
      </c>
      <c r="AK590">
        <v>1</v>
      </c>
      <c r="AL590">
        <v>1</v>
      </c>
      <c r="AM590">
        <v>-2</v>
      </c>
      <c r="AN590">
        <v>0</v>
      </c>
      <c r="AO590">
        <v>0</v>
      </c>
      <c r="AP590">
        <v>0</v>
      </c>
      <c r="AQ590">
        <v>1</v>
      </c>
      <c r="AR590">
        <v>0</v>
      </c>
      <c r="AS590" t="s">
        <v>3</v>
      </c>
      <c r="AT590">
        <v>2</v>
      </c>
      <c r="AU590" t="s">
        <v>3</v>
      </c>
      <c r="AV590">
        <v>0</v>
      </c>
      <c r="AW590">
        <v>2</v>
      </c>
      <c r="AX590">
        <v>61619682</v>
      </c>
      <c r="AY590">
        <v>1</v>
      </c>
      <c r="AZ590">
        <v>0</v>
      </c>
      <c r="BA590">
        <v>598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ROUND(Y590*Source!I409,7)</f>
        <v>0</v>
      </c>
      <c r="CY590">
        <f>AA590</f>
        <v>0</v>
      </c>
      <c r="CZ590">
        <f>AE590</f>
        <v>0</v>
      </c>
      <c r="DA590">
        <f>AI590</f>
        <v>1</v>
      </c>
      <c r="DB590">
        <f t="shared" si="185"/>
        <v>0</v>
      </c>
      <c r="DC590">
        <f t="shared" si="186"/>
        <v>0</v>
      </c>
      <c r="DD590" t="s">
        <v>3</v>
      </c>
      <c r="DE590" t="s">
        <v>3</v>
      </c>
      <c r="DF590">
        <f>ROUND(ROUND(AE590,2)*CX590,2)</f>
        <v>0</v>
      </c>
      <c r="DG590">
        <f t="shared" si="183"/>
        <v>0</v>
      </c>
      <c r="DH590">
        <f t="shared" si="188"/>
        <v>0</v>
      </c>
      <c r="DI590">
        <f t="shared" si="189"/>
        <v>0</v>
      </c>
      <c r="DJ590">
        <f>DF590</f>
        <v>0</v>
      </c>
      <c r="DK590">
        <v>0</v>
      </c>
      <c r="DL590" t="s">
        <v>3</v>
      </c>
      <c r="DM590">
        <v>0</v>
      </c>
      <c r="DN590" t="s">
        <v>3</v>
      </c>
      <c r="DO590">
        <v>0</v>
      </c>
    </row>
    <row r="591" spans="1:119" x14ac:dyDescent="0.2">
      <c r="A591">
        <f>ROW(Source!A410)</f>
        <v>410</v>
      </c>
      <c r="B591">
        <v>61617792</v>
      </c>
      <c r="C591">
        <v>61619683</v>
      </c>
      <c r="D591">
        <v>37064928</v>
      </c>
      <c r="E591">
        <v>108</v>
      </c>
      <c r="F591">
        <v>1</v>
      </c>
      <c r="G591">
        <v>1</v>
      </c>
      <c r="H591">
        <v>1</v>
      </c>
      <c r="I591" t="s">
        <v>636</v>
      </c>
      <c r="J591" t="s">
        <v>3</v>
      </c>
      <c r="K591" t="s">
        <v>637</v>
      </c>
      <c r="L591">
        <v>1191</v>
      </c>
      <c r="N591">
        <v>1013</v>
      </c>
      <c r="O591" t="s">
        <v>508</v>
      </c>
      <c r="P591" t="s">
        <v>508</v>
      </c>
      <c r="Q591">
        <v>1</v>
      </c>
      <c r="W591">
        <v>0</v>
      </c>
      <c r="X591">
        <v>1893946532</v>
      </c>
      <c r="Y591">
        <f t="shared" si="184"/>
        <v>1.27</v>
      </c>
      <c r="AA591">
        <v>0</v>
      </c>
      <c r="AB591">
        <v>0</v>
      </c>
      <c r="AC591">
        <v>0</v>
      </c>
      <c r="AD591">
        <v>420.01</v>
      </c>
      <c r="AE591">
        <v>0</v>
      </c>
      <c r="AF591">
        <v>0</v>
      </c>
      <c r="AG591">
        <v>0</v>
      </c>
      <c r="AH591">
        <v>420.01</v>
      </c>
      <c r="AI591">
        <v>1</v>
      </c>
      <c r="AJ591">
        <v>1</v>
      </c>
      <c r="AK591">
        <v>1</v>
      </c>
      <c r="AL591">
        <v>1</v>
      </c>
      <c r="AM591">
        <v>-2</v>
      </c>
      <c r="AN591">
        <v>0</v>
      </c>
      <c r="AO591">
        <v>0</v>
      </c>
      <c r="AP591">
        <v>1</v>
      </c>
      <c r="AQ591">
        <v>1</v>
      </c>
      <c r="AR591">
        <v>0</v>
      </c>
      <c r="AS591" t="s">
        <v>3</v>
      </c>
      <c r="AT591">
        <v>1.27</v>
      </c>
      <c r="AU591" t="s">
        <v>3</v>
      </c>
      <c r="AV591">
        <v>1</v>
      </c>
      <c r="AW591">
        <v>2</v>
      </c>
      <c r="AX591">
        <v>61619694</v>
      </c>
      <c r="AY591">
        <v>1</v>
      </c>
      <c r="AZ591">
        <v>0</v>
      </c>
      <c r="BA591">
        <v>599</v>
      </c>
      <c r="BB591">
        <v>1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533.41269999999997</v>
      </c>
      <c r="BN591">
        <v>1.27</v>
      </c>
      <c r="BO591">
        <v>0</v>
      </c>
      <c r="BP591">
        <v>1</v>
      </c>
      <c r="BQ591">
        <v>0</v>
      </c>
      <c r="BR591">
        <v>0</v>
      </c>
      <c r="BS591">
        <v>0</v>
      </c>
      <c r="BT591">
        <v>533.41269999999997</v>
      </c>
      <c r="BU591">
        <v>1.27</v>
      </c>
      <c r="BV591">
        <v>0</v>
      </c>
      <c r="BW591">
        <v>1</v>
      </c>
      <c r="CU591">
        <f>ROUND(AT591*Source!I410*AH591*AL591,2)</f>
        <v>4800.71</v>
      </c>
      <c r="CV591">
        <f>ROUND(Y591*Source!I410,7)</f>
        <v>11.43</v>
      </c>
      <c r="CW591">
        <v>0</v>
      </c>
      <c r="CX591">
        <f>ROUND(Y591*Source!I410,7)</f>
        <v>11.43</v>
      </c>
      <c r="CY591">
        <f>AD591</f>
        <v>420.01</v>
      </c>
      <c r="CZ591">
        <f>AH591</f>
        <v>420.01</v>
      </c>
      <c r="DA591">
        <f>AL591</f>
        <v>1</v>
      </c>
      <c r="DB591">
        <f t="shared" si="185"/>
        <v>533.41</v>
      </c>
      <c r="DC591">
        <f t="shared" si="186"/>
        <v>0</v>
      </c>
      <c r="DD591" t="s">
        <v>3</v>
      </c>
      <c r="DE591" t="s">
        <v>3</v>
      </c>
      <c r="DF591">
        <f>ROUND(ROUND(AE591,2)*CX591,2)</f>
        <v>0</v>
      </c>
      <c r="DG591">
        <f t="shared" si="183"/>
        <v>0</v>
      </c>
      <c r="DH591">
        <f t="shared" si="188"/>
        <v>0</v>
      </c>
      <c r="DI591">
        <f t="shared" si="189"/>
        <v>4800.71</v>
      </c>
      <c r="DJ591">
        <f>DI591</f>
        <v>4800.71</v>
      </c>
      <c r="DK591">
        <v>1</v>
      </c>
      <c r="DL591" t="s">
        <v>3</v>
      </c>
      <c r="DM591">
        <v>0</v>
      </c>
      <c r="DN591" t="s">
        <v>3</v>
      </c>
      <c r="DO591">
        <v>0</v>
      </c>
    </row>
    <row r="592" spans="1:119" x14ac:dyDescent="0.2">
      <c r="A592">
        <f>ROW(Source!A410)</f>
        <v>410</v>
      </c>
      <c r="B592">
        <v>61617792</v>
      </c>
      <c r="C592">
        <v>61619683</v>
      </c>
      <c r="D592">
        <v>37064876</v>
      </c>
      <c r="E592">
        <v>108</v>
      </c>
      <c r="F592">
        <v>1</v>
      </c>
      <c r="G592">
        <v>1</v>
      </c>
      <c r="H592">
        <v>1</v>
      </c>
      <c r="I592" t="s">
        <v>509</v>
      </c>
      <c r="J592" t="s">
        <v>3</v>
      </c>
      <c r="K592" t="s">
        <v>510</v>
      </c>
      <c r="L592">
        <v>1191</v>
      </c>
      <c r="N592">
        <v>1013</v>
      </c>
      <c r="O592" t="s">
        <v>508</v>
      </c>
      <c r="P592" t="s">
        <v>508</v>
      </c>
      <c r="Q592">
        <v>1</v>
      </c>
      <c r="W592">
        <v>0</v>
      </c>
      <c r="X592">
        <v>-1417349443</v>
      </c>
      <c r="Y592">
        <f t="shared" si="184"/>
        <v>0.13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3</v>
      </c>
      <c r="AT592">
        <v>0.13</v>
      </c>
      <c r="AU592" t="s">
        <v>3</v>
      </c>
      <c r="AV592">
        <v>2</v>
      </c>
      <c r="AW592">
        <v>2</v>
      </c>
      <c r="AX592">
        <v>61619695</v>
      </c>
      <c r="AY592">
        <v>1</v>
      </c>
      <c r="AZ592">
        <v>0</v>
      </c>
      <c r="BA592">
        <v>600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V592">
        <v>0</v>
      </c>
      <c r="CW592">
        <v>0</v>
      </c>
      <c r="CX592">
        <f>ROUND(Y592*Source!I410,7)</f>
        <v>1.17</v>
      </c>
      <c r="CY592">
        <f>AD592</f>
        <v>0</v>
      </c>
      <c r="CZ592">
        <f>AH592</f>
        <v>0</v>
      </c>
      <c r="DA592">
        <f>AL592</f>
        <v>1</v>
      </c>
      <c r="DB592">
        <f t="shared" si="185"/>
        <v>0</v>
      </c>
      <c r="DC592">
        <f t="shared" si="186"/>
        <v>0</v>
      </c>
      <c r="DD592" t="s">
        <v>3</v>
      </c>
      <c r="DE592" t="s">
        <v>3</v>
      </c>
      <c r="DF592">
        <f>ROUND(ROUND(AE592,2)*CX592,2)</f>
        <v>0</v>
      </c>
      <c r="DG592">
        <f t="shared" si="183"/>
        <v>0</v>
      </c>
      <c r="DH592">
        <f t="shared" si="188"/>
        <v>0</v>
      </c>
      <c r="DI592">
        <f t="shared" si="189"/>
        <v>0</v>
      </c>
      <c r="DJ592">
        <f>DI592</f>
        <v>0</v>
      </c>
      <c r="DK592">
        <v>0</v>
      </c>
      <c r="DL592" t="s">
        <v>3</v>
      </c>
      <c r="DM592">
        <v>0</v>
      </c>
      <c r="DN592" t="s">
        <v>3</v>
      </c>
      <c r="DO592">
        <v>0</v>
      </c>
    </row>
    <row r="593" spans="1:119" x14ac:dyDescent="0.2">
      <c r="A593">
        <f>ROW(Source!A410)</f>
        <v>410</v>
      </c>
      <c r="B593">
        <v>61617792</v>
      </c>
      <c r="C593">
        <v>61619683</v>
      </c>
      <c r="D593">
        <v>56571702</v>
      </c>
      <c r="E593">
        <v>1</v>
      </c>
      <c r="F593">
        <v>1</v>
      </c>
      <c r="G593">
        <v>1</v>
      </c>
      <c r="H593">
        <v>2</v>
      </c>
      <c r="I593" t="s">
        <v>511</v>
      </c>
      <c r="J593" t="s">
        <v>512</v>
      </c>
      <c r="K593" t="s">
        <v>513</v>
      </c>
      <c r="L593">
        <v>1368</v>
      </c>
      <c r="N593">
        <v>1011</v>
      </c>
      <c r="O593" t="s">
        <v>299</v>
      </c>
      <c r="P593" t="s">
        <v>299</v>
      </c>
      <c r="Q593">
        <v>1</v>
      </c>
      <c r="W593">
        <v>0</v>
      </c>
      <c r="X593">
        <v>-1146903463</v>
      </c>
      <c r="Y593">
        <f t="shared" si="184"/>
        <v>0.06</v>
      </c>
      <c r="AA593">
        <v>0</v>
      </c>
      <c r="AB593">
        <v>426.48</v>
      </c>
      <c r="AC593">
        <v>444.91</v>
      </c>
      <c r="AD593">
        <v>0</v>
      </c>
      <c r="AE593">
        <v>0</v>
      </c>
      <c r="AF593">
        <v>346.73</v>
      </c>
      <c r="AG593">
        <v>444.91</v>
      </c>
      <c r="AH593">
        <v>0</v>
      </c>
      <c r="AI593">
        <v>1</v>
      </c>
      <c r="AJ593">
        <v>1.23</v>
      </c>
      <c r="AK593">
        <v>1</v>
      </c>
      <c r="AL593">
        <v>1</v>
      </c>
      <c r="AM593">
        <v>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3</v>
      </c>
      <c r="AT593">
        <v>0.06</v>
      </c>
      <c r="AU593" t="s">
        <v>3</v>
      </c>
      <c r="AV593">
        <v>1</v>
      </c>
      <c r="AW593">
        <v>2</v>
      </c>
      <c r="AX593">
        <v>61619696</v>
      </c>
      <c r="AY593">
        <v>1</v>
      </c>
      <c r="AZ593">
        <v>0</v>
      </c>
      <c r="BA593">
        <v>601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20.803799999999999</v>
      </c>
      <c r="BL593">
        <v>26.694600000000001</v>
      </c>
      <c r="BM593">
        <v>0</v>
      </c>
      <c r="BN593">
        <v>0</v>
      </c>
      <c r="BO593">
        <v>0.06</v>
      </c>
      <c r="BP593">
        <v>1</v>
      </c>
      <c r="BQ593">
        <v>0</v>
      </c>
      <c r="BR593">
        <v>20.803799999999999</v>
      </c>
      <c r="BS593">
        <v>26.694600000000001</v>
      </c>
      <c r="BT593">
        <v>0</v>
      </c>
      <c r="BU593">
        <v>0</v>
      </c>
      <c r="BV593">
        <v>0.06</v>
      </c>
      <c r="BW593">
        <v>1</v>
      </c>
      <c r="CV593">
        <v>0</v>
      </c>
      <c r="CW593">
        <f>ROUND(Y593*Source!I410*DO593,7)</f>
        <v>0.54</v>
      </c>
      <c r="CX593">
        <f>ROUND(Y593*Source!I410,7)</f>
        <v>0.54</v>
      </c>
      <c r="CY593">
        <f>AB593</f>
        <v>426.48</v>
      </c>
      <c r="CZ593">
        <f>AF593</f>
        <v>346.73</v>
      </c>
      <c r="DA593">
        <f>AJ593</f>
        <v>1.23</v>
      </c>
      <c r="DB593">
        <f t="shared" si="185"/>
        <v>20.8</v>
      </c>
      <c r="DC593">
        <f t="shared" si="186"/>
        <v>26.69</v>
      </c>
      <c r="DD593" t="s">
        <v>3</v>
      </c>
      <c r="DE593" t="s">
        <v>3</v>
      </c>
      <c r="DF593">
        <f>ROUND(ROUND(AE593,2)*CX593,2)</f>
        <v>0</v>
      </c>
      <c r="DG593">
        <f>ROUND(ROUND(AF593*AJ593,2)*CX593,2)</f>
        <v>230.3</v>
      </c>
      <c r="DH593">
        <f t="shared" si="188"/>
        <v>240.25</v>
      </c>
      <c r="DI593">
        <f t="shared" si="189"/>
        <v>0</v>
      </c>
      <c r="DJ593">
        <f>DG593+DH593</f>
        <v>470.55</v>
      </c>
      <c r="DK593">
        <v>1</v>
      </c>
      <c r="DL593" t="s">
        <v>514</v>
      </c>
      <c r="DM593">
        <v>4</v>
      </c>
      <c r="DN593" t="s">
        <v>508</v>
      </c>
      <c r="DO593">
        <v>1</v>
      </c>
    </row>
    <row r="594" spans="1:119" x14ac:dyDescent="0.2">
      <c r="A594">
        <f>ROW(Source!A410)</f>
        <v>410</v>
      </c>
      <c r="B594">
        <v>61617792</v>
      </c>
      <c r="C594">
        <v>61619683</v>
      </c>
      <c r="D594">
        <v>56572833</v>
      </c>
      <c r="E594">
        <v>1</v>
      </c>
      <c r="F594">
        <v>1</v>
      </c>
      <c r="G594">
        <v>1</v>
      </c>
      <c r="H594">
        <v>2</v>
      </c>
      <c r="I594" t="s">
        <v>515</v>
      </c>
      <c r="J594" t="s">
        <v>516</v>
      </c>
      <c r="K594" t="s">
        <v>517</v>
      </c>
      <c r="L594">
        <v>1368</v>
      </c>
      <c r="N594">
        <v>1011</v>
      </c>
      <c r="O594" t="s">
        <v>299</v>
      </c>
      <c r="P594" t="s">
        <v>299</v>
      </c>
      <c r="Q594">
        <v>1</v>
      </c>
      <c r="W594">
        <v>0</v>
      </c>
      <c r="X594">
        <v>1230426758</v>
      </c>
      <c r="Y594">
        <f t="shared" si="184"/>
        <v>7.0000000000000007E-2</v>
      </c>
      <c r="AA594">
        <v>0</v>
      </c>
      <c r="AB594">
        <v>546.22</v>
      </c>
      <c r="AC594">
        <v>444.91</v>
      </c>
      <c r="AD594">
        <v>0</v>
      </c>
      <c r="AE594">
        <v>0</v>
      </c>
      <c r="AF594">
        <v>546.22</v>
      </c>
      <c r="AG594">
        <v>444.91</v>
      </c>
      <c r="AH594">
        <v>0</v>
      </c>
      <c r="AI594">
        <v>1</v>
      </c>
      <c r="AJ594">
        <v>1</v>
      </c>
      <c r="AK594">
        <v>1</v>
      </c>
      <c r="AL594">
        <v>1</v>
      </c>
      <c r="AM594">
        <v>-2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3</v>
      </c>
      <c r="AT594">
        <v>7.0000000000000007E-2</v>
      </c>
      <c r="AU594" t="s">
        <v>3</v>
      </c>
      <c r="AV594">
        <v>1</v>
      </c>
      <c r="AW594">
        <v>2</v>
      </c>
      <c r="AX594">
        <v>61619697</v>
      </c>
      <c r="AY594">
        <v>1</v>
      </c>
      <c r="AZ594">
        <v>0</v>
      </c>
      <c r="BA594">
        <v>602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38.235400000000006</v>
      </c>
      <c r="BL594">
        <v>31.143700000000006</v>
      </c>
      <c r="BM594">
        <v>0</v>
      </c>
      <c r="BN594">
        <v>0</v>
      </c>
      <c r="BO594">
        <v>7.0000000000000007E-2</v>
      </c>
      <c r="BP594">
        <v>1</v>
      </c>
      <c r="BQ594">
        <v>0</v>
      </c>
      <c r="BR594">
        <v>38.235400000000006</v>
      </c>
      <c r="BS594">
        <v>31.143700000000006</v>
      </c>
      <c r="BT594">
        <v>0</v>
      </c>
      <c r="BU594">
        <v>0</v>
      </c>
      <c r="BV594">
        <v>7.0000000000000007E-2</v>
      </c>
      <c r="BW594">
        <v>1</v>
      </c>
      <c r="CV594">
        <v>0</v>
      </c>
      <c r="CW594">
        <f>ROUND(Y594*Source!I410*DO594,7)</f>
        <v>0.63</v>
      </c>
      <c r="CX594">
        <f>ROUND(Y594*Source!I410,7)</f>
        <v>0.63</v>
      </c>
      <c r="CY594">
        <f>AB594</f>
        <v>546.22</v>
      </c>
      <c r="CZ594">
        <f>AF594</f>
        <v>546.22</v>
      </c>
      <c r="DA594">
        <f>AJ594</f>
        <v>1</v>
      </c>
      <c r="DB594">
        <f t="shared" si="185"/>
        <v>38.24</v>
      </c>
      <c r="DC594">
        <f t="shared" si="186"/>
        <v>31.14</v>
      </c>
      <c r="DD594" t="s">
        <v>3</v>
      </c>
      <c r="DE594" t="s">
        <v>3</v>
      </c>
      <c r="DF594">
        <f>ROUND(ROUND(AE594,2)*CX594,2)</f>
        <v>0</v>
      </c>
      <c r="DG594">
        <f t="shared" ref="DG594:DG603" si="191">ROUND(ROUND(AF594,2)*CX594,2)</f>
        <v>344.12</v>
      </c>
      <c r="DH594">
        <f t="shared" si="188"/>
        <v>280.29000000000002</v>
      </c>
      <c r="DI594">
        <f t="shared" si="189"/>
        <v>0</v>
      </c>
      <c r="DJ594">
        <f>DG594+DH594</f>
        <v>624.41000000000008</v>
      </c>
      <c r="DK594">
        <v>1</v>
      </c>
      <c r="DL594" t="s">
        <v>514</v>
      </c>
      <c r="DM594">
        <v>4</v>
      </c>
      <c r="DN594" t="s">
        <v>508</v>
      </c>
      <c r="DO594">
        <v>1</v>
      </c>
    </row>
    <row r="595" spans="1:119" x14ac:dyDescent="0.2">
      <c r="A595">
        <f>ROW(Source!A410)</f>
        <v>410</v>
      </c>
      <c r="B595">
        <v>61617792</v>
      </c>
      <c r="C595">
        <v>61619683</v>
      </c>
      <c r="D595">
        <v>56580368</v>
      </c>
      <c r="E595">
        <v>1</v>
      </c>
      <c r="F595">
        <v>1</v>
      </c>
      <c r="G595">
        <v>1</v>
      </c>
      <c r="H595">
        <v>3</v>
      </c>
      <c r="I595" t="s">
        <v>529</v>
      </c>
      <c r="J595" t="s">
        <v>530</v>
      </c>
      <c r="K595" t="s">
        <v>531</v>
      </c>
      <c r="L595">
        <v>1346</v>
      </c>
      <c r="N595">
        <v>1009</v>
      </c>
      <c r="O595" t="s">
        <v>525</v>
      </c>
      <c r="P595" t="s">
        <v>525</v>
      </c>
      <c r="Q595">
        <v>1</v>
      </c>
      <c r="W595">
        <v>0</v>
      </c>
      <c r="X595">
        <v>-385218612</v>
      </c>
      <c r="Y595">
        <f t="shared" si="184"/>
        <v>0</v>
      </c>
      <c r="AA595">
        <v>194.17</v>
      </c>
      <c r="AB595">
        <v>0</v>
      </c>
      <c r="AC595">
        <v>0</v>
      </c>
      <c r="AD595">
        <v>0</v>
      </c>
      <c r="AE595">
        <v>174.93</v>
      </c>
      <c r="AF595">
        <v>0</v>
      </c>
      <c r="AG595">
        <v>0</v>
      </c>
      <c r="AH595">
        <v>0</v>
      </c>
      <c r="AI595">
        <v>1.1100000000000001</v>
      </c>
      <c r="AJ595">
        <v>1</v>
      </c>
      <c r="AK595">
        <v>1</v>
      </c>
      <c r="AL595">
        <v>1</v>
      </c>
      <c r="AM595">
        <v>2</v>
      </c>
      <c r="AN595">
        <v>1</v>
      </c>
      <c r="AO595">
        <v>0</v>
      </c>
      <c r="AP595">
        <v>1</v>
      </c>
      <c r="AQ595">
        <v>1</v>
      </c>
      <c r="AR595">
        <v>0</v>
      </c>
      <c r="AS595" t="s">
        <v>3</v>
      </c>
      <c r="AT595">
        <v>0</v>
      </c>
      <c r="AU595" t="s">
        <v>3</v>
      </c>
      <c r="AV595">
        <v>0</v>
      </c>
      <c r="AW595">
        <v>2</v>
      </c>
      <c r="AX595">
        <v>61619698</v>
      </c>
      <c r="AY595">
        <v>1</v>
      </c>
      <c r="AZ595">
        <v>0</v>
      </c>
      <c r="BA595">
        <v>603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V595">
        <v>0</v>
      </c>
      <c r="CW595">
        <v>0</v>
      </c>
      <c r="CX595">
        <f>ROUND(Y595*Source!I410,7)</f>
        <v>0</v>
      </c>
      <c r="CY595">
        <f t="shared" ref="CY595:CY600" si="192">AA595</f>
        <v>194.17</v>
      </c>
      <c r="CZ595">
        <f t="shared" ref="CZ595:CZ600" si="193">AE595</f>
        <v>174.93</v>
      </c>
      <c r="DA595">
        <f t="shared" ref="DA595:DA600" si="194">AI595</f>
        <v>1.1100000000000001</v>
      </c>
      <c r="DB595">
        <f t="shared" si="185"/>
        <v>0</v>
      </c>
      <c r="DC595">
        <f t="shared" si="186"/>
        <v>0</v>
      </c>
      <c r="DD595" t="s">
        <v>3</v>
      </c>
      <c r="DE595" t="s">
        <v>3</v>
      </c>
      <c r="DF595">
        <f>ROUND(ROUND(AE595*AI595,2)*CX595,2)</f>
        <v>0</v>
      </c>
      <c r="DG595">
        <f t="shared" si="191"/>
        <v>0</v>
      </c>
      <c r="DH595">
        <f t="shared" si="188"/>
        <v>0</v>
      </c>
      <c r="DI595">
        <f t="shared" si="189"/>
        <v>0</v>
      </c>
      <c r="DJ595">
        <f t="shared" ref="DJ595:DJ600" si="195">DF595</f>
        <v>0</v>
      </c>
      <c r="DK595">
        <v>0</v>
      </c>
      <c r="DL595" t="s">
        <v>3</v>
      </c>
      <c r="DM595">
        <v>0</v>
      </c>
      <c r="DN595" t="s">
        <v>3</v>
      </c>
      <c r="DO595">
        <v>0</v>
      </c>
    </row>
    <row r="596" spans="1:119" x14ac:dyDescent="0.2">
      <c r="A596">
        <f>ROW(Source!A410)</f>
        <v>410</v>
      </c>
      <c r="B596">
        <v>61617792</v>
      </c>
      <c r="C596">
        <v>61619683</v>
      </c>
      <c r="D596">
        <v>56219626</v>
      </c>
      <c r="E596">
        <v>108</v>
      </c>
      <c r="F596">
        <v>1</v>
      </c>
      <c r="G596">
        <v>1</v>
      </c>
      <c r="H596">
        <v>3</v>
      </c>
      <c r="I596" t="s">
        <v>638</v>
      </c>
      <c r="J596" t="s">
        <v>3</v>
      </c>
      <c r="K596" t="s">
        <v>639</v>
      </c>
      <c r="L596">
        <v>1348</v>
      </c>
      <c r="N596">
        <v>1009</v>
      </c>
      <c r="O596" t="s">
        <v>59</v>
      </c>
      <c r="P596" t="s">
        <v>59</v>
      </c>
      <c r="Q596">
        <v>1000</v>
      </c>
      <c r="W596">
        <v>0</v>
      </c>
      <c r="X596">
        <v>1602794472</v>
      </c>
      <c r="Y596">
        <f t="shared" si="184"/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1</v>
      </c>
      <c r="AO596">
        <v>0</v>
      </c>
      <c r="AP596">
        <v>1</v>
      </c>
      <c r="AQ596">
        <v>1</v>
      </c>
      <c r="AR596">
        <v>0</v>
      </c>
      <c r="AS596" t="s">
        <v>3</v>
      </c>
      <c r="AT596">
        <v>0</v>
      </c>
      <c r="AU596" t="s">
        <v>3</v>
      </c>
      <c r="AV596">
        <v>0</v>
      </c>
      <c r="AW596">
        <v>2</v>
      </c>
      <c r="AX596">
        <v>61619699</v>
      </c>
      <c r="AY596">
        <v>1</v>
      </c>
      <c r="AZ596">
        <v>0</v>
      </c>
      <c r="BA596">
        <v>604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V596">
        <v>0</v>
      </c>
      <c r="CW596">
        <v>0</v>
      </c>
      <c r="CX596">
        <f>ROUND(Y596*Source!I410,7)</f>
        <v>0</v>
      </c>
      <c r="CY596">
        <f t="shared" si="192"/>
        <v>0</v>
      </c>
      <c r="CZ596">
        <f t="shared" si="193"/>
        <v>0</v>
      </c>
      <c r="DA596">
        <f t="shared" si="194"/>
        <v>1</v>
      </c>
      <c r="DB596">
        <f t="shared" si="185"/>
        <v>0</v>
      </c>
      <c r="DC596">
        <f t="shared" si="186"/>
        <v>0</v>
      </c>
      <c r="DD596" t="s">
        <v>3</v>
      </c>
      <c r="DE596" t="s">
        <v>3</v>
      </c>
      <c r="DF596">
        <f t="shared" ref="DF596:DF605" si="196">ROUND(ROUND(AE596,2)*CX596,2)</f>
        <v>0</v>
      </c>
      <c r="DG596">
        <f t="shared" si="191"/>
        <v>0</v>
      </c>
      <c r="DH596">
        <f t="shared" si="188"/>
        <v>0</v>
      </c>
      <c r="DI596">
        <f t="shared" si="189"/>
        <v>0</v>
      </c>
      <c r="DJ596">
        <f t="shared" si="195"/>
        <v>0</v>
      </c>
      <c r="DK596">
        <v>0</v>
      </c>
      <c r="DL596" t="s">
        <v>3</v>
      </c>
      <c r="DM596">
        <v>0</v>
      </c>
      <c r="DN596" t="s">
        <v>3</v>
      </c>
      <c r="DO596">
        <v>0</v>
      </c>
    </row>
    <row r="597" spans="1:119" x14ac:dyDescent="0.2">
      <c r="A597">
        <f>ROW(Source!A410)</f>
        <v>410</v>
      </c>
      <c r="B597">
        <v>61617792</v>
      </c>
      <c r="C597">
        <v>61619683</v>
      </c>
      <c r="D597">
        <v>56219801</v>
      </c>
      <c r="E597">
        <v>108</v>
      </c>
      <c r="F597">
        <v>1</v>
      </c>
      <c r="G597">
        <v>1</v>
      </c>
      <c r="H597">
        <v>3</v>
      </c>
      <c r="I597" t="s">
        <v>535</v>
      </c>
      <c r="J597" t="s">
        <v>3</v>
      </c>
      <c r="K597" t="s">
        <v>536</v>
      </c>
      <c r="L597">
        <v>1346</v>
      </c>
      <c r="N597">
        <v>1009</v>
      </c>
      <c r="O597" t="s">
        <v>525</v>
      </c>
      <c r="P597" t="s">
        <v>525</v>
      </c>
      <c r="Q597">
        <v>1</v>
      </c>
      <c r="W597">
        <v>0</v>
      </c>
      <c r="X597">
        <v>-1111733769</v>
      </c>
      <c r="Y597">
        <f t="shared" si="184"/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1</v>
      </c>
      <c r="AO597">
        <v>0</v>
      </c>
      <c r="AP597">
        <v>1</v>
      </c>
      <c r="AQ597">
        <v>1</v>
      </c>
      <c r="AR597">
        <v>0</v>
      </c>
      <c r="AS597" t="s">
        <v>3</v>
      </c>
      <c r="AT597">
        <v>0</v>
      </c>
      <c r="AU597" t="s">
        <v>3</v>
      </c>
      <c r="AV597">
        <v>0</v>
      </c>
      <c r="AW597">
        <v>2</v>
      </c>
      <c r="AX597">
        <v>61619700</v>
      </c>
      <c r="AY597">
        <v>1</v>
      </c>
      <c r="AZ597">
        <v>0</v>
      </c>
      <c r="BA597">
        <v>605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V597">
        <v>0</v>
      </c>
      <c r="CW597">
        <v>0</v>
      </c>
      <c r="CX597">
        <f>ROUND(Y597*Source!I410,7)</f>
        <v>0</v>
      </c>
      <c r="CY597">
        <f t="shared" si="192"/>
        <v>0</v>
      </c>
      <c r="CZ597">
        <f t="shared" si="193"/>
        <v>0</v>
      </c>
      <c r="DA597">
        <f t="shared" si="194"/>
        <v>1</v>
      </c>
      <c r="DB597">
        <f t="shared" si="185"/>
        <v>0</v>
      </c>
      <c r="DC597">
        <f t="shared" si="186"/>
        <v>0</v>
      </c>
      <c r="DD597" t="s">
        <v>3</v>
      </c>
      <c r="DE597" t="s">
        <v>3</v>
      </c>
      <c r="DF597">
        <f t="shared" si="196"/>
        <v>0</v>
      </c>
      <c r="DG597">
        <f t="shared" si="191"/>
        <v>0</v>
      </c>
      <c r="DH597">
        <f t="shared" si="188"/>
        <v>0</v>
      </c>
      <c r="DI597">
        <f t="shared" si="189"/>
        <v>0</v>
      </c>
      <c r="DJ597">
        <f t="shared" si="195"/>
        <v>0</v>
      </c>
      <c r="DK597">
        <v>0</v>
      </c>
      <c r="DL597" t="s">
        <v>3</v>
      </c>
      <c r="DM597">
        <v>0</v>
      </c>
      <c r="DN597" t="s">
        <v>3</v>
      </c>
      <c r="DO597">
        <v>0</v>
      </c>
    </row>
    <row r="598" spans="1:119" x14ac:dyDescent="0.2">
      <c r="A598">
        <f>ROW(Source!A410)</f>
        <v>410</v>
      </c>
      <c r="B598">
        <v>61617792</v>
      </c>
      <c r="C598">
        <v>61619683</v>
      </c>
      <c r="D598">
        <v>56222426</v>
      </c>
      <c r="E598">
        <v>108</v>
      </c>
      <c r="F598">
        <v>1</v>
      </c>
      <c r="G598">
        <v>1</v>
      </c>
      <c r="H598">
        <v>3</v>
      </c>
      <c r="I598" t="s">
        <v>555</v>
      </c>
      <c r="J598" t="s">
        <v>3</v>
      </c>
      <c r="K598" t="s">
        <v>556</v>
      </c>
      <c r="L598">
        <v>1348</v>
      </c>
      <c r="N598">
        <v>1009</v>
      </c>
      <c r="O598" t="s">
        <v>59</v>
      </c>
      <c r="P598" t="s">
        <v>59</v>
      </c>
      <c r="Q598">
        <v>1000</v>
      </c>
      <c r="W598">
        <v>0</v>
      </c>
      <c r="X598">
        <v>-2074906300</v>
      </c>
      <c r="Y598">
        <f t="shared" si="184"/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1</v>
      </c>
      <c r="AO598">
        <v>0</v>
      </c>
      <c r="AP598">
        <v>1</v>
      </c>
      <c r="AQ598">
        <v>1</v>
      </c>
      <c r="AR598">
        <v>0</v>
      </c>
      <c r="AS598" t="s">
        <v>3</v>
      </c>
      <c r="AT598">
        <v>0</v>
      </c>
      <c r="AU598" t="s">
        <v>3</v>
      </c>
      <c r="AV598">
        <v>0</v>
      </c>
      <c r="AW598">
        <v>2</v>
      </c>
      <c r="AX598">
        <v>61619701</v>
      </c>
      <c r="AY598">
        <v>1</v>
      </c>
      <c r="AZ598">
        <v>0</v>
      </c>
      <c r="BA598">
        <v>606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V598">
        <v>0</v>
      </c>
      <c r="CW598">
        <v>0</v>
      </c>
      <c r="CX598">
        <f>ROUND(Y598*Source!I410,7)</f>
        <v>0</v>
      </c>
      <c r="CY598">
        <f t="shared" si="192"/>
        <v>0</v>
      </c>
      <c r="CZ598">
        <f t="shared" si="193"/>
        <v>0</v>
      </c>
      <c r="DA598">
        <f t="shared" si="194"/>
        <v>1</v>
      </c>
      <c r="DB598">
        <f t="shared" si="185"/>
        <v>0</v>
      </c>
      <c r="DC598">
        <f t="shared" si="186"/>
        <v>0</v>
      </c>
      <c r="DD598" t="s">
        <v>3</v>
      </c>
      <c r="DE598" t="s">
        <v>3</v>
      </c>
      <c r="DF598">
        <f t="shared" si="196"/>
        <v>0</v>
      </c>
      <c r="DG598">
        <f t="shared" si="191"/>
        <v>0</v>
      </c>
      <c r="DH598">
        <f t="shared" si="188"/>
        <v>0</v>
      </c>
      <c r="DI598">
        <f t="shared" si="189"/>
        <v>0</v>
      </c>
      <c r="DJ598">
        <f t="shared" si="195"/>
        <v>0</v>
      </c>
      <c r="DK598">
        <v>0</v>
      </c>
      <c r="DL598" t="s">
        <v>3</v>
      </c>
      <c r="DM598">
        <v>0</v>
      </c>
      <c r="DN598" t="s">
        <v>3</v>
      </c>
      <c r="DO598">
        <v>0</v>
      </c>
    </row>
    <row r="599" spans="1:119" x14ac:dyDescent="0.2">
      <c r="A599">
        <f>ROW(Source!A410)</f>
        <v>410</v>
      </c>
      <c r="B599">
        <v>61617792</v>
      </c>
      <c r="C599">
        <v>61619683</v>
      </c>
      <c r="D599">
        <v>56222458</v>
      </c>
      <c r="E599">
        <v>108</v>
      </c>
      <c r="F599">
        <v>1</v>
      </c>
      <c r="G599">
        <v>1</v>
      </c>
      <c r="H599">
        <v>3</v>
      </c>
      <c r="I599" t="s">
        <v>545</v>
      </c>
      <c r="J599" t="s">
        <v>3</v>
      </c>
      <c r="K599" t="s">
        <v>546</v>
      </c>
      <c r="L599">
        <v>1371</v>
      </c>
      <c r="N599">
        <v>1013</v>
      </c>
      <c r="O599" t="s">
        <v>22</v>
      </c>
      <c r="P599" t="s">
        <v>22</v>
      </c>
      <c r="Q599">
        <v>1</v>
      </c>
      <c r="W599">
        <v>0</v>
      </c>
      <c r="X599">
        <v>1740798612</v>
      </c>
      <c r="Y599">
        <f t="shared" si="184"/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1</v>
      </c>
      <c r="AJ599">
        <v>1</v>
      </c>
      <c r="AK599">
        <v>1</v>
      </c>
      <c r="AL599">
        <v>1</v>
      </c>
      <c r="AM599">
        <v>-2</v>
      </c>
      <c r="AN599">
        <v>1</v>
      </c>
      <c r="AO599">
        <v>0</v>
      </c>
      <c r="AP599">
        <v>1</v>
      </c>
      <c r="AQ599">
        <v>1</v>
      </c>
      <c r="AR599">
        <v>0</v>
      </c>
      <c r="AS599" t="s">
        <v>3</v>
      </c>
      <c r="AT599">
        <v>0</v>
      </c>
      <c r="AU599" t="s">
        <v>3</v>
      </c>
      <c r="AV599">
        <v>0</v>
      </c>
      <c r="AW599">
        <v>2</v>
      </c>
      <c r="AX599">
        <v>61619702</v>
      </c>
      <c r="AY599">
        <v>1</v>
      </c>
      <c r="AZ599">
        <v>0</v>
      </c>
      <c r="BA599">
        <v>607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V599">
        <v>0</v>
      </c>
      <c r="CW599">
        <v>0</v>
      </c>
      <c r="CX599">
        <f>ROUND(Y599*Source!I410,7)</f>
        <v>0</v>
      </c>
      <c r="CY599">
        <f t="shared" si="192"/>
        <v>0</v>
      </c>
      <c r="CZ599">
        <f t="shared" si="193"/>
        <v>0</v>
      </c>
      <c r="DA599">
        <f t="shared" si="194"/>
        <v>1</v>
      </c>
      <c r="DB599">
        <f t="shared" si="185"/>
        <v>0</v>
      </c>
      <c r="DC599">
        <f t="shared" si="186"/>
        <v>0</v>
      </c>
      <c r="DD599" t="s">
        <v>3</v>
      </c>
      <c r="DE599" t="s">
        <v>3</v>
      </c>
      <c r="DF599">
        <f t="shared" si="196"/>
        <v>0</v>
      </c>
      <c r="DG599">
        <f t="shared" si="191"/>
        <v>0</v>
      </c>
      <c r="DH599">
        <f t="shared" si="188"/>
        <v>0</v>
      </c>
      <c r="DI599">
        <f t="shared" si="189"/>
        <v>0</v>
      </c>
      <c r="DJ599">
        <f t="shared" si="195"/>
        <v>0</v>
      </c>
      <c r="DK599">
        <v>0</v>
      </c>
      <c r="DL599" t="s">
        <v>3</v>
      </c>
      <c r="DM599">
        <v>0</v>
      </c>
      <c r="DN599" t="s">
        <v>3</v>
      </c>
      <c r="DO599">
        <v>0</v>
      </c>
    </row>
    <row r="600" spans="1:119" x14ac:dyDescent="0.2">
      <c r="A600">
        <f>ROW(Source!A410)</f>
        <v>410</v>
      </c>
      <c r="B600">
        <v>61617792</v>
      </c>
      <c r="C600">
        <v>61619683</v>
      </c>
      <c r="D600">
        <v>56222480</v>
      </c>
      <c r="E600">
        <v>108</v>
      </c>
      <c r="F600">
        <v>1</v>
      </c>
      <c r="G600">
        <v>1</v>
      </c>
      <c r="H600">
        <v>3</v>
      </c>
      <c r="I600" t="s">
        <v>640</v>
      </c>
      <c r="J600" t="s">
        <v>3</v>
      </c>
      <c r="K600" t="s">
        <v>641</v>
      </c>
      <c r="L600">
        <v>1346</v>
      </c>
      <c r="N600">
        <v>1009</v>
      </c>
      <c r="O600" t="s">
        <v>525</v>
      </c>
      <c r="P600" t="s">
        <v>525</v>
      </c>
      <c r="Q600">
        <v>1</v>
      </c>
      <c r="W600">
        <v>0</v>
      </c>
      <c r="X600">
        <v>86920782</v>
      </c>
      <c r="Y600">
        <f t="shared" si="184"/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M600">
        <v>-2</v>
      </c>
      <c r="AN600">
        <v>1</v>
      </c>
      <c r="AO600">
        <v>0</v>
      </c>
      <c r="AP600">
        <v>1</v>
      </c>
      <c r="AQ600">
        <v>1</v>
      </c>
      <c r="AR600">
        <v>0</v>
      </c>
      <c r="AS600" t="s">
        <v>3</v>
      </c>
      <c r="AT600">
        <v>0</v>
      </c>
      <c r="AU600" t="s">
        <v>3</v>
      </c>
      <c r="AV600">
        <v>0</v>
      </c>
      <c r="AW600">
        <v>2</v>
      </c>
      <c r="AX600">
        <v>61619703</v>
      </c>
      <c r="AY600">
        <v>1</v>
      </c>
      <c r="AZ600">
        <v>0</v>
      </c>
      <c r="BA600">
        <v>608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V600">
        <v>0</v>
      </c>
      <c r="CW600">
        <v>0</v>
      </c>
      <c r="CX600">
        <f>ROUND(Y600*Source!I410,7)</f>
        <v>0</v>
      </c>
      <c r="CY600">
        <f t="shared" si="192"/>
        <v>0</v>
      </c>
      <c r="CZ600">
        <f t="shared" si="193"/>
        <v>0</v>
      </c>
      <c r="DA600">
        <f t="shared" si="194"/>
        <v>1</v>
      </c>
      <c r="DB600">
        <f t="shared" si="185"/>
        <v>0</v>
      </c>
      <c r="DC600">
        <f t="shared" si="186"/>
        <v>0</v>
      </c>
      <c r="DD600" t="s">
        <v>3</v>
      </c>
      <c r="DE600" t="s">
        <v>3</v>
      </c>
      <c r="DF600">
        <f t="shared" si="196"/>
        <v>0</v>
      </c>
      <c r="DG600">
        <f t="shared" si="191"/>
        <v>0</v>
      </c>
      <c r="DH600">
        <f t="shared" si="188"/>
        <v>0</v>
      </c>
      <c r="DI600">
        <f t="shared" si="189"/>
        <v>0</v>
      </c>
      <c r="DJ600">
        <f t="shared" si="195"/>
        <v>0</v>
      </c>
      <c r="DK600">
        <v>0</v>
      </c>
      <c r="DL600" t="s">
        <v>3</v>
      </c>
      <c r="DM600">
        <v>0</v>
      </c>
      <c r="DN600" t="s">
        <v>3</v>
      </c>
      <c r="DO600">
        <v>0</v>
      </c>
    </row>
    <row r="601" spans="1:119" x14ac:dyDescent="0.2">
      <c r="A601">
        <f>ROW(Source!A411)</f>
        <v>411</v>
      </c>
      <c r="B601">
        <v>61617792</v>
      </c>
      <c r="C601">
        <v>61619704</v>
      </c>
      <c r="D601">
        <v>37077359</v>
      </c>
      <c r="E601">
        <v>108</v>
      </c>
      <c r="F601">
        <v>1</v>
      </c>
      <c r="G601">
        <v>1</v>
      </c>
      <c r="H601">
        <v>1</v>
      </c>
      <c r="I601" t="s">
        <v>586</v>
      </c>
      <c r="J601" t="s">
        <v>3</v>
      </c>
      <c r="K601" t="s">
        <v>587</v>
      </c>
      <c r="L601">
        <v>1191</v>
      </c>
      <c r="N601">
        <v>1013</v>
      </c>
      <c r="O601" t="s">
        <v>508</v>
      </c>
      <c r="P601" t="s">
        <v>508</v>
      </c>
      <c r="Q601">
        <v>1</v>
      </c>
      <c r="W601">
        <v>0</v>
      </c>
      <c r="X601">
        <v>432497713</v>
      </c>
      <c r="Y601">
        <f t="shared" si="184"/>
        <v>3.47</v>
      </c>
      <c r="AA601">
        <v>0</v>
      </c>
      <c r="AB601">
        <v>0</v>
      </c>
      <c r="AC601">
        <v>0</v>
      </c>
      <c r="AD601">
        <v>484.75</v>
      </c>
      <c r="AE601">
        <v>0</v>
      </c>
      <c r="AF601">
        <v>0</v>
      </c>
      <c r="AG601">
        <v>0</v>
      </c>
      <c r="AH601">
        <v>484.75</v>
      </c>
      <c r="AI601">
        <v>1</v>
      </c>
      <c r="AJ601">
        <v>1</v>
      </c>
      <c r="AK601">
        <v>1</v>
      </c>
      <c r="AL601">
        <v>1</v>
      </c>
      <c r="AM601">
        <v>-2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3</v>
      </c>
      <c r="AT601">
        <v>3.47</v>
      </c>
      <c r="AU601" t="s">
        <v>3</v>
      </c>
      <c r="AV601">
        <v>1</v>
      </c>
      <c r="AW601">
        <v>2</v>
      </c>
      <c r="AX601">
        <v>61619716</v>
      </c>
      <c r="AY601">
        <v>1</v>
      </c>
      <c r="AZ601">
        <v>0</v>
      </c>
      <c r="BA601">
        <v>609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1682.0825</v>
      </c>
      <c r="BN601">
        <v>3.47</v>
      </c>
      <c r="BO601">
        <v>0</v>
      </c>
      <c r="BP601">
        <v>1</v>
      </c>
      <c r="BQ601">
        <v>0</v>
      </c>
      <c r="BR601">
        <v>0</v>
      </c>
      <c r="BS601">
        <v>0</v>
      </c>
      <c r="BT601">
        <v>1682.0825</v>
      </c>
      <c r="BU601">
        <v>3.47</v>
      </c>
      <c r="BV601">
        <v>0</v>
      </c>
      <c r="BW601">
        <v>1</v>
      </c>
      <c r="CU601">
        <f>ROUND(AT601*Source!I411*AH601*AL601,2)</f>
        <v>1682.08</v>
      </c>
      <c r="CV601">
        <f>ROUND(Y601*Source!I411,7)</f>
        <v>3.47</v>
      </c>
      <c r="CW601">
        <v>0</v>
      </c>
      <c r="CX601">
        <f>ROUND(Y601*Source!I411,7)</f>
        <v>3.47</v>
      </c>
      <c r="CY601">
        <f>AD601</f>
        <v>484.75</v>
      </c>
      <c r="CZ601">
        <f>AH601</f>
        <v>484.75</v>
      </c>
      <c r="DA601">
        <f>AL601</f>
        <v>1</v>
      </c>
      <c r="DB601">
        <f t="shared" si="185"/>
        <v>1682.08</v>
      </c>
      <c r="DC601">
        <f t="shared" si="186"/>
        <v>0</v>
      </c>
      <c r="DD601" t="s">
        <v>3</v>
      </c>
      <c r="DE601" t="s">
        <v>3</v>
      </c>
      <c r="DF601">
        <f t="shared" si="196"/>
        <v>0</v>
      </c>
      <c r="DG601">
        <f t="shared" si="191"/>
        <v>0</v>
      </c>
      <c r="DH601">
        <f t="shared" si="188"/>
        <v>0</v>
      </c>
      <c r="DI601">
        <f t="shared" si="189"/>
        <v>1682.08</v>
      </c>
      <c r="DJ601">
        <f>DI601</f>
        <v>1682.08</v>
      </c>
      <c r="DK601">
        <v>1</v>
      </c>
      <c r="DL601" t="s">
        <v>3</v>
      </c>
      <c r="DM601">
        <v>0</v>
      </c>
      <c r="DN601" t="s">
        <v>3</v>
      </c>
      <c r="DO601">
        <v>0</v>
      </c>
    </row>
    <row r="602" spans="1:119" x14ac:dyDescent="0.2">
      <c r="A602">
        <f>ROW(Source!A411)</f>
        <v>411</v>
      </c>
      <c r="B602">
        <v>61617792</v>
      </c>
      <c r="C602">
        <v>61619704</v>
      </c>
      <c r="D602">
        <v>37064876</v>
      </c>
      <c r="E602">
        <v>108</v>
      </c>
      <c r="F602">
        <v>1</v>
      </c>
      <c r="G602">
        <v>1</v>
      </c>
      <c r="H602">
        <v>1</v>
      </c>
      <c r="I602" t="s">
        <v>509</v>
      </c>
      <c r="J602" t="s">
        <v>3</v>
      </c>
      <c r="K602" t="s">
        <v>510</v>
      </c>
      <c r="L602">
        <v>1191</v>
      </c>
      <c r="N602">
        <v>1013</v>
      </c>
      <c r="O602" t="s">
        <v>508</v>
      </c>
      <c r="P602" t="s">
        <v>508</v>
      </c>
      <c r="Q602">
        <v>1</v>
      </c>
      <c r="W602">
        <v>0</v>
      </c>
      <c r="X602">
        <v>-1417349443</v>
      </c>
      <c r="Y602">
        <f t="shared" si="184"/>
        <v>3.04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1</v>
      </c>
      <c r="AJ602">
        <v>1</v>
      </c>
      <c r="AK602">
        <v>1</v>
      </c>
      <c r="AL602">
        <v>1</v>
      </c>
      <c r="AM602">
        <v>-2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3</v>
      </c>
      <c r="AT602">
        <v>3.04</v>
      </c>
      <c r="AU602" t="s">
        <v>3</v>
      </c>
      <c r="AV602">
        <v>2</v>
      </c>
      <c r="AW602">
        <v>2</v>
      </c>
      <c r="AX602">
        <v>61619717</v>
      </c>
      <c r="AY602">
        <v>1</v>
      </c>
      <c r="AZ602">
        <v>0</v>
      </c>
      <c r="BA602">
        <v>610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V602">
        <v>0</v>
      </c>
      <c r="CW602">
        <v>0</v>
      </c>
      <c r="CX602">
        <f>ROUND(Y602*Source!I411,7)</f>
        <v>3.04</v>
      </c>
      <c r="CY602">
        <f>AD602</f>
        <v>0</v>
      </c>
      <c r="CZ602">
        <f>AH602</f>
        <v>0</v>
      </c>
      <c r="DA602">
        <f>AL602</f>
        <v>1</v>
      </c>
      <c r="DB602">
        <f t="shared" si="185"/>
        <v>0</v>
      </c>
      <c r="DC602">
        <f t="shared" si="186"/>
        <v>0</v>
      </c>
      <c r="DD602" t="s">
        <v>3</v>
      </c>
      <c r="DE602" t="s">
        <v>3</v>
      </c>
      <c r="DF602">
        <f t="shared" si="196"/>
        <v>0</v>
      </c>
      <c r="DG602">
        <f t="shared" si="191"/>
        <v>0</v>
      </c>
      <c r="DH602">
        <f t="shared" si="188"/>
        <v>0</v>
      </c>
      <c r="DI602">
        <f t="shared" si="189"/>
        <v>0</v>
      </c>
      <c r="DJ602">
        <f>DI602</f>
        <v>0</v>
      </c>
      <c r="DK602">
        <v>0</v>
      </c>
      <c r="DL602" t="s">
        <v>3</v>
      </c>
      <c r="DM602">
        <v>0</v>
      </c>
      <c r="DN602" t="s">
        <v>3</v>
      </c>
      <c r="DO602">
        <v>0</v>
      </c>
    </row>
    <row r="603" spans="1:119" x14ac:dyDescent="0.2">
      <c r="A603">
        <f>ROW(Source!A411)</f>
        <v>411</v>
      </c>
      <c r="B603">
        <v>61617792</v>
      </c>
      <c r="C603">
        <v>61619704</v>
      </c>
      <c r="D603">
        <v>56571417</v>
      </c>
      <c r="E603">
        <v>1</v>
      </c>
      <c r="F603">
        <v>1</v>
      </c>
      <c r="G603">
        <v>1</v>
      </c>
      <c r="H603">
        <v>2</v>
      </c>
      <c r="I603" t="s">
        <v>551</v>
      </c>
      <c r="J603" t="s">
        <v>552</v>
      </c>
      <c r="K603" t="s">
        <v>553</v>
      </c>
      <c r="L603">
        <v>1368</v>
      </c>
      <c r="N603">
        <v>1011</v>
      </c>
      <c r="O603" t="s">
        <v>299</v>
      </c>
      <c r="P603" t="s">
        <v>299</v>
      </c>
      <c r="Q603">
        <v>1</v>
      </c>
      <c r="W603">
        <v>0</v>
      </c>
      <c r="X603">
        <v>-848025172</v>
      </c>
      <c r="Y603">
        <f t="shared" si="184"/>
        <v>0.01</v>
      </c>
      <c r="AA603">
        <v>0</v>
      </c>
      <c r="AB603">
        <v>1406.6</v>
      </c>
      <c r="AC603">
        <v>597.64</v>
      </c>
      <c r="AD603">
        <v>0</v>
      </c>
      <c r="AE603">
        <v>0</v>
      </c>
      <c r="AF603">
        <v>1406.6</v>
      </c>
      <c r="AG603">
        <v>597.64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-2</v>
      </c>
      <c r="AN603">
        <v>0</v>
      </c>
      <c r="AO603">
        <v>0</v>
      </c>
      <c r="AP603">
        <v>1</v>
      </c>
      <c r="AQ603">
        <v>1</v>
      </c>
      <c r="AR603">
        <v>0</v>
      </c>
      <c r="AS603" t="s">
        <v>3</v>
      </c>
      <c r="AT603">
        <v>0.01</v>
      </c>
      <c r="AU603" t="s">
        <v>3</v>
      </c>
      <c r="AV603">
        <v>1</v>
      </c>
      <c r="AW603">
        <v>2</v>
      </c>
      <c r="AX603">
        <v>61619718</v>
      </c>
      <c r="AY603">
        <v>1</v>
      </c>
      <c r="AZ603">
        <v>0</v>
      </c>
      <c r="BA603">
        <v>611</v>
      </c>
      <c r="BB603">
        <v>1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14.065999999999999</v>
      </c>
      <c r="BL603">
        <v>5.9763999999999999</v>
      </c>
      <c r="BM603">
        <v>0</v>
      </c>
      <c r="BN603">
        <v>0</v>
      </c>
      <c r="BO603">
        <v>0.01</v>
      </c>
      <c r="BP603">
        <v>1</v>
      </c>
      <c r="BQ603">
        <v>0</v>
      </c>
      <c r="BR603">
        <v>14.065999999999999</v>
      </c>
      <c r="BS603">
        <v>5.9763999999999999</v>
      </c>
      <c r="BT603">
        <v>0</v>
      </c>
      <c r="BU603">
        <v>0</v>
      </c>
      <c r="BV603">
        <v>0.01</v>
      </c>
      <c r="BW603">
        <v>1</v>
      </c>
      <c r="CV603">
        <v>0</v>
      </c>
      <c r="CW603">
        <f>ROUND(Y603*Source!I411*DO603,7)</f>
        <v>0.01</v>
      </c>
      <c r="CX603">
        <f>ROUND(Y603*Source!I411,7)</f>
        <v>0.01</v>
      </c>
      <c r="CY603">
        <f>AB603</f>
        <v>1406.6</v>
      </c>
      <c r="CZ603">
        <f>AF603</f>
        <v>1406.6</v>
      </c>
      <c r="DA603">
        <f>AJ603</f>
        <v>1</v>
      </c>
      <c r="DB603">
        <f t="shared" si="185"/>
        <v>14.07</v>
      </c>
      <c r="DC603">
        <f t="shared" si="186"/>
        <v>5.98</v>
      </c>
      <c r="DD603" t="s">
        <v>3</v>
      </c>
      <c r="DE603" t="s">
        <v>3</v>
      </c>
      <c r="DF603">
        <f t="shared" si="196"/>
        <v>0</v>
      </c>
      <c r="DG603">
        <f t="shared" si="191"/>
        <v>14.07</v>
      </c>
      <c r="DH603">
        <f t="shared" si="188"/>
        <v>5.98</v>
      </c>
      <c r="DI603">
        <f t="shared" si="189"/>
        <v>0</v>
      </c>
      <c r="DJ603">
        <f>DG603+DH603</f>
        <v>20.05</v>
      </c>
      <c r="DK603">
        <v>1</v>
      </c>
      <c r="DL603" t="s">
        <v>554</v>
      </c>
      <c r="DM603">
        <v>6</v>
      </c>
      <c r="DN603" t="s">
        <v>508</v>
      </c>
      <c r="DO603">
        <v>1</v>
      </c>
    </row>
    <row r="604" spans="1:119" x14ac:dyDescent="0.2">
      <c r="A604">
        <f>ROW(Source!A411)</f>
        <v>411</v>
      </c>
      <c r="B604">
        <v>61617792</v>
      </c>
      <c r="C604">
        <v>61619704</v>
      </c>
      <c r="D604">
        <v>56571773</v>
      </c>
      <c r="E604">
        <v>1</v>
      </c>
      <c r="F604">
        <v>1</v>
      </c>
      <c r="G604">
        <v>1</v>
      </c>
      <c r="H604">
        <v>2</v>
      </c>
      <c r="I604" t="s">
        <v>559</v>
      </c>
      <c r="J604" t="s">
        <v>560</v>
      </c>
      <c r="K604" t="s">
        <v>561</v>
      </c>
      <c r="L604">
        <v>1368</v>
      </c>
      <c r="N604">
        <v>1011</v>
      </c>
      <c r="O604" t="s">
        <v>299</v>
      </c>
      <c r="P604" t="s">
        <v>299</v>
      </c>
      <c r="Q604">
        <v>1</v>
      </c>
      <c r="W604">
        <v>0</v>
      </c>
      <c r="X604">
        <v>802529245</v>
      </c>
      <c r="Y604">
        <f t="shared" si="184"/>
        <v>3.02</v>
      </c>
      <c r="AA604">
        <v>0</v>
      </c>
      <c r="AB604">
        <v>1810.98</v>
      </c>
      <c r="AC604">
        <v>597.64</v>
      </c>
      <c r="AD604">
        <v>0</v>
      </c>
      <c r="AE604">
        <v>0</v>
      </c>
      <c r="AF604">
        <v>1472.34</v>
      </c>
      <c r="AG604">
        <v>597.64</v>
      </c>
      <c r="AH604">
        <v>0</v>
      </c>
      <c r="AI604">
        <v>1</v>
      </c>
      <c r="AJ604">
        <v>1.23</v>
      </c>
      <c r="AK604">
        <v>1</v>
      </c>
      <c r="AL604">
        <v>1</v>
      </c>
      <c r="AM604">
        <v>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3</v>
      </c>
      <c r="AT604">
        <v>3.02</v>
      </c>
      <c r="AU604" t="s">
        <v>3</v>
      </c>
      <c r="AV604">
        <v>1</v>
      </c>
      <c r="AW604">
        <v>2</v>
      </c>
      <c r="AX604">
        <v>61619719</v>
      </c>
      <c r="AY604">
        <v>1</v>
      </c>
      <c r="AZ604">
        <v>0</v>
      </c>
      <c r="BA604">
        <v>612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4446.4668000000001</v>
      </c>
      <c r="BL604">
        <v>1804.8727999999999</v>
      </c>
      <c r="BM604">
        <v>0</v>
      </c>
      <c r="BN604">
        <v>0</v>
      </c>
      <c r="BO604">
        <v>3.02</v>
      </c>
      <c r="BP604">
        <v>1</v>
      </c>
      <c r="BQ604">
        <v>0</v>
      </c>
      <c r="BR604">
        <v>4446.4668000000001</v>
      </c>
      <c r="BS604">
        <v>1804.8727999999999</v>
      </c>
      <c r="BT604">
        <v>0</v>
      </c>
      <c r="BU604">
        <v>0</v>
      </c>
      <c r="BV604">
        <v>3.02</v>
      </c>
      <c r="BW604">
        <v>1</v>
      </c>
      <c r="CV604">
        <v>0</v>
      </c>
      <c r="CW604">
        <f>ROUND(Y604*Source!I411*DO604,7)</f>
        <v>3.02</v>
      </c>
      <c r="CX604">
        <f>ROUND(Y604*Source!I411,7)</f>
        <v>3.02</v>
      </c>
      <c r="CY604">
        <f>AB604</f>
        <v>1810.98</v>
      </c>
      <c r="CZ604">
        <f>AF604</f>
        <v>1472.34</v>
      </c>
      <c r="DA604">
        <f>AJ604</f>
        <v>1.23</v>
      </c>
      <c r="DB604">
        <f t="shared" si="185"/>
        <v>4446.47</v>
      </c>
      <c r="DC604">
        <f t="shared" si="186"/>
        <v>1804.87</v>
      </c>
      <c r="DD604" t="s">
        <v>3</v>
      </c>
      <c r="DE604" t="s">
        <v>3</v>
      </c>
      <c r="DF604">
        <f t="shared" si="196"/>
        <v>0</v>
      </c>
      <c r="DG604">
        <f>ROUND(ROUND(AF604*AJ604,2)*CX604,2)</f>
        <v>5469.16</v>
      </c>
      <c r="DH604">
        <f t="shared" si="188"/>
        <v>1804.87</v>
      </c>
      <c r="DI604">
        <f t="shared" si="189"/>
        <v>0</v>
      </c>
      <c r="DJ604">
        <f>DG604+DH604</f>
        <v>7274.03</v>
      </c>
      <c r="DK604">
        <v>1</v>
      </c>
      <c r="DL604" t="s">
        <v>554</v>
      </c>
      <c r="DM604">
        <v>6</v>
      </c>
      <c r="DN604" t="s">
        <v>508</v>
      </c>
      <c r="DO604">
        <v>1</v>
      </c>
    </row>
    <row r="605" spans="1:119" x14ac:dyDescent="0.2">
      <c r="A605">
        <f>ROW(Source!A411)</f>
        <v>411</v>
      </c>
      <c r="B605">
        <v>61617792</v>
      </c>
      <c r="C605">
        <v>61619704</v>
      </c>
      <c r="D605">
        <v>56572833</v>
      </c>
      <c r="E605">
        <v>1</v>
      </c>
      <c r="F605">
        <v>1</v>
      </c>
      <c r="G605">
        <v>1</v>
      </c>
      <c r="H605">
        <v>2</v>
      </c>
      <c r="I605" t="s">
        <v>515</v>
      </c>
      <c r="J605" t="s">
        <v>516</v>
      </c>
      <c r="K605" t="s">
        <v>517</v>
      </c>
      <c r="L605">
        <v>1368</v>
      </c>
      <c r="N605">
        <v>1011</v>
      </c>
      <c r="O605" t="s">
        <v>299</v>
      </c>
      <c r="P605" t="s">
        <v>299</v>
      </c>
      <c r="Q605">
        <v>1</v>
      </c>
      <c r="W605">
        <v>0</v>
      </c>
      <c r="X605">
        <v>1230426758</v>
      </c>
      <c r="Y605">
        <f t="shared" si="184"/>
        <v>0.01</v>
      </c>
      <c r="AA605">
        <v>0</v>
      </c>
      <c r="AB605">
        <v>546.22</v>
      </c>
      <c r="AC605">
        <v>444.91</v>
      </c>
      <c r="AD605">
        <v>0</v>
      </c>
      <c r="AE605">
        <v>0</v>
      </c>
      <c r="AF605">
        <v>546.22</v>
      </c>
      <c r="AG605">
        <v>444.91</v>
      </c>
      <c r="AH605">
        <v>0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3</v>
      </c>
      <c r="AT605">
        <v>0.01</v>
      </c>
      <c r="AU605" t="s">
        <v>3</v>
      </c>
      <c r="AV605">
        <v>1</v>
      </c>
      <c r="AW605">
        <v>2</v>
      </c>
      <c r="AX605">
        <v>61619720</v>
      </c>
      <c r="AY605">
        <v>1</v>
      </c>
      <c r="AZ605">
        <v>0</v>
      </c>
      <c r="BA605">
        <v>613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5.4622000000000002</v>
      </c>
      <c r="BL605">
        <v>4.4491000000000005</v>
      </c>
      <c r="BM605">
        <v>0</v>
      </c>
      <c r="BN605">
        <v>0</v>
      </c>
      <c r="BO605">
        <v>0.01</v>
      </c>
      <c r="BP605">
        <v>1</v>
      </c>
      <c r="BQ605">
        <v>0</v>
      </c>
      <c r="BR605">
        <v>5.4622000000000002</v>
      </c>
      <c r="BS605">
        <v>4.4491000000000005</v>
      </c>
      <c r="BT605">
        <v>0</v>
      </c>
      <c r="BU605">
        <v>0</v>
      </c>
      <c r="BV605">
        <v>0.01</v>
      </c>
      <c r="BW605">
        <v>1</v>
      </c>
      <c r="CV605">
        <v>0</v>
      </c>
      <c r="CW605">
        <f>ROUND(Y605*Source!I411*DO605,7)</f>
        <v>0.01</v>
      </c>
      <c r="CX605">
        <f>ROUND(Y605*Source!I411,7)</f>
        <v>0.01</v>
      </c>
      <c r="CY605">
        <f>AB605</f>
        <v>546.22</v>
      </c>
      <c r="CZ605">
        <f>AF605</f>
        <v>546.22</v>
      </c>
      <c r="DA605">
        <f>AJ605</f>
        <v>1</v>
      </c>
      <c r="DB605">
        <f t="shared" si="185"/>
        <v>5.46</v>
      </c>
      <c r="DC605">
        <f t="shared" si="186"/>
        <v>4.45</v>
      </c>
      <c r="DD605" t="s">
        <v>3</v>
      </c>
      <c r="DE605" t="s">
        <v>3</v>
      </c>
      <c r="DF605">
        <f t="shared" si="196"/>
        <v>0</v>
      </c>
      <c r="DG605">
        <f t="shared" ref="DG605:DG636" si="197">ROUND(ROUND(AF605,2)*CX605,2)</f>
        <v>5.46</v>
      </c>
      <c r="DH605">
        <f t="shared" si="188"/>
        <v>4.45</v>
      </c>
      <c r="DI605">
        <f t="shared" si="189"/>
        <v>0</v>
      </c>
      <c r="DJ605">
        <f>DG605+DH605</f>
        <v>9.91</v>
      </c>
      <c r="DK605">
        <v>1</v>
      </c>
      <c r="DL605" t="s">
        <v>514</v>
      </c>
      <c r="DM605">
        <v>4</v>
      </c>
      <c r="DN605" t="s">
        <v>508</v>
      </c>
      <c r="DO605">
        <v>1</v>
      </c>
    </row>
    <row r="606" spans="1:119" x14ac:dyDescent="0.2">
      <c r="A606">
        <f>ROW(Source!A411)</f>
        <v>411</v>
      </c>
      <c r="B606">
        <v>61617792</v>
      </c>
      <c r="C606">
        <v>61619704</v>
      </c>
      <c r="D606">
        <v>56578363</v>
      </c>
      <c r="E606">
        <v>1</v>
      </c>
      <c r="F606">
        <v>1</v>
      </c>
      <c r="G606">
        <v>1</v>
      </c>
      <c r="H606">
        <v>3</v>
      </c>
      <c r="I606" t="s">
        <v>588</v>
      </c>
      <c r="J606" t="s">
        <v>589</v>
      </c>
      <c r="K606" t="s">
        <v>590</v>
      </c>
      <c r="L606">
        <v>1301</v>
      </c>
      <c r="N606">
        <v>1003</v>
      </c>
      <c r="O606" t="s">
        <v>591</v>
      </c>
      <c r="P606" t="s">
        <v>591</v>
      </c>
      <c r="Q606">
        <v>1</v>
      </c>
      <c r="W606">
        <v>0</v>
      </c>
      <c r="X606">
        <v>-1322345673</v>
      </c>
      <c r="Y606">
        <f t="shared" si="184"/>
        <v>21.82</v>
      </c>
      <c r="AA606">
        <v>0.72</v>
      </c>
      <c r="AB606">
        <v>0</v>
      </c>
      <c r="AC606">
        <v>0</v>
      </c>
      <c r="AD606">
        <v>0</v>
      </c>
      <c r="AE606">
        <v>0.5</v>
      </c>
      <c r="AF606">
        <v>0</v>
      </c>
      <c r="AG606">
        <v>0</v>
      </c>
      <c r="AH606">
        <v>0</v>
      </c>
      <c r="AI606">
        <v>1.43</v>
      </c>
      <c r="AJ606">
        <v>1</v>
      </c>
      <c r="AK606">
        <v>1</v>
      </c>
      <c r="AL606">
        <v>1</v>
      </c>
      <c r="AM606">
        <v>2</v>
      </c>
      <c r="AN606">
        <v>0</v>
      </c>
      <c r="AO606">
        <v>0</v>
      </c>
      <c r="AP606">
        <v>1</v>
      </c>
      <c r="AQ606">
        <v>1</v>
      </c>
      <c r="AR606">
        <v>0</v>
      </c>
      <c r="AS606" t="s">
        <v>3</v>
      </c>
      <c r="AT606">
        <v>21.82</v>
      </c>
      <c r="AU606" t="s">
        <v>3</v>
      </c>
      <c r="AV606">
        <v>0</v>
      </c>
      <c r="AW606">
        <v>2</v>
      </c>
      <c r="AX606">
        <v>61619721</v>
      </c>
      <c r="AY606">
        <v>1</v>
      </c>
      <c r="AZ606">
        <v>0</v>
      </c>
      <c r="BA606">
        <v>614</v>
      </c>
      <c r="BB606">
        <v>1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10.91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1</v>
      </c>
      <c r="BQ606">
        <v>10.91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1</v>
      </c>
      <c r="CV606">
        <v>0</v>
      </c>
      <c r="CW606">
        <v>0</v>
      </c>
      <c r="CX606">
        <f>ROUND(Y606*Source!I411,7)</f>
        <v>21.82</v>
      </c>
      <c r="CY606">
        <f t="shared" ref="CY606:CY611" si="198">AA606</f>
        <v>0.72</v>
      </c>
      <c r="CZ606">
        <f t="shared" ref="CZ606:CZ611" si="199">AE606</f>
        <v>0.5</v>
      </c>
      <c r="DA606">
        <f t="shared" ref="DA606:DA611" si="200">AI606</f>
        <v>1.43</v>
      </c>
      <c r="DB606">
        <f t="shared" si="185"/>
        <v>10.91</v>
      </c>
      <c r="DC606">
        <f t="shared" si="186"/>
        <v>0</v>
      </c>
      <c r="DD606" t="s">
        <v>3</v>
      </c>
      <c r="DE606" t="s">
        <v>3</v>
      </c>
      <c r="DF606">
        <f>ROUND(ROUND(AE606*AI606,2)*CX606,2)</f>
        <v>15.71</v>
      </c>
      <c r="DG606">
        <f t="shared" si="197"/>
        <v>0</v>
      </c>
      <c r="DH606">
        <f t="shared" si="188"/>
        <v>0</v>
      </c>
      <c r="DI606">
        <f t="shared" si="189"/>
        <v>0</v>
      </c>
      <c r="DJ606">
        <f t="shared" ref="DJ606:DJ611" si="201">DF606</f>
        <v>15.71</v>
      </c>
      <c r="DK606">
        <v>0</v>
      </c>
      <c r="DL606" t="s">
        <v>3</v>
      </c>
      <c r="DM606">
        <v>0</v>
      </c>
      <c r="DN606" t="s">
        <v>3</v>
      </c>
      <c r="DO606">
        <v>0</v>
      </c>
    </row>
    <row r="607" spans="1:119" x14ac:dyDescent="0.2">
      <c r="A607">
        <f>ROW(Source!A411)</f>
        <v>411</v>
      </c>
      <c r="B607">
        <v>61617792</v>
      </c>
      <c r="C607">
        <v>61619704</v>
      </c>
      <c r="D607">
        <v>56580368</v>
      </c>
      <c r="E607">
        <v>1</v>
      </c>
      <c r="F607">
        <v>1</v>
      </c>
      <c r="G607">
        <v>1</v>
      </c>
      <c r="H607">
        <v>3</v>
      </c>
      <c r="I607" t="s">
        <v>529</v>
      </c>
      <c r="J607" t="s">
        <v>530</v>
      </c>
      <c r="K607" t="s">
        <v>531</v>
      </c>
      <c r="L607">
        <v>1346</v>
      </c>
      <c r="N607">
        <v>1009</v>
      </c>
      <c r="O607" t="s">
        <v>525</v>
      </c>
      <c r="P607" t="s">
        <v>525</v>
      </c>
      <c r="Q607">
        <v>1</v>
      </c>
      <c r="W607">
        <v>0</v>
      </c>
      <c r="X607">
        <v>-385218612</v>
      </c>
      <c r="Y607">
        <f t="shared" si="184"/>
        <v>0.02</v>
      </c>
      <c r="AA607">
        <v>194.17</v>
      </c>
      <c r="AB607">
        <v>0</v>
      </c>
      <c r="AC607">
        <v>0</v>
      </c>
      <c r="AD607">
        <v>0</v>
      </c>
      <c r="AE607">
        <v>174.93</v>
      </c>
      <c r="AF607">
        <v>0</v>
      </c>
      <c r="AG607">
        <v>0</v>
      </c>
      <c r="AH607">
        <v>0</v>
      </c>
      <c r="AI607">
        <v>1.1100000000000001</v>
      </c>
      <c r="AJ607">
        <v>1</v>
      </c>
      <c r="AK607">
        <v>1</v>
      </c>
      <c r="AL607">
        <v>1</v>
      </c>
      <c r="AM607">
        <v>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3</v>
      </c>
      <c r="AT607">
        <v>0.02</v>
      </c>
      <c r="AU607" t="s">
        <v>3</v>
      </c>
      <c r="AV607">
        <v>0</v>
      </c>
      <c r="AW607">
        <v>2</v>
      </c>
      <c r="AX607">
        <v>61619722</v>
      </c>
      <c r="AY607">
        <v>1</v>
      </c>
      <c r="AZ607">
        <v>0</v>
      </c>
      <c r="BA607">
        <v>615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3.4986000000000002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1</v>
      </c>
      <c r="BQ607">
        <v>3.4986000000000002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1</v>
      </c>
      <c r="CV607">
        <v>0</v>
      </c>
      <c r="CW607">
        <v>0</v>
      </c>
      <c r="CX607">
        <f>ROUND(Y607*Source!I411,7)</f>
        <v>0.02</v>
      </c>
      <c r="CY607">
        <f t="shared" si="198"/>
        <v>194.17</v>
      </c>
      <c r="CZ607">
        <f t="shared" si="199"/>
        <v>174.93</v>
      </c>
      <c r="DA607">
        <f t="shared" si="200"/>
        <v>1.1100000000000001</v>
      </c>
      <c r="DB607">
        <f t="shared" si="185"/>
        <v>3.5</v>
      </c>
      <c r="DC607">
        <f t="shared" si="186"/>
        <v>0</v>
      </c>
      <c r="DD607" t="s">
        <v>3</v>
      </c>
      <c r="DE607" t="s">
        <v>3</v>
      </c>
      <c r="DF607">
        <f>ROUND(ROUND(AE607*AI607,2)*CX607,2)</f>
        <v>3.88</v>
      </c>
      <c r="DG607">
        <f t="shared" si="197"/>
        <v>0</v>
      </c>
      <c r="DH607">
        <f t="shared" si="188"/>
        <v>0</v>
      </c>
      <c r="DI607">
        <f t="shared" si="189"/>
        <v>0</v>
      </c>
      <c r="DJ607">
        <f t="shared" si="201"/>
        <v>3.88</v>
      </c>
      <c r="DK607">
        <v>0</v>
      </c>
      <c r="DL607" t="s">
        <v>3</v>
      </c>
      <c r="DM607">
        <v>0</v>
      </c>
      <c r="DN607" t="s">
        <v>3</v>
      </c>
      <c r="DO607">
        <v>0</v>
      </c>
    </row>
    <row r="608" spans="1:119" x14ac:dyDescent="0.2">
      <c r="A608">
        <f>ROW(Source!A411)</f>
        <v>411</v>
      </c>
      <c r="B608">
        <v>61617792</v>
      </c>
      <c r="C608">
        <v>61619704</v>
      </c>
      <c r="D608">
        <v>56610084</v>
      </c>
      <c r="E608">
        <v>1</v>
      </c>
      <c r="F608">
        <v>1</v>
      </c>
      <c r="G608">
        <v>1</v>
      </c>
      <c r="H608">
        <v>3</v>
      </c>
      <c r="I608" t="s">
        <v>562</v>
      </c>
      <c r="J608" t="s">
        <v>563</v>
      </c>
      <c r="K608" t="s">
        <v>564</v>
      </c>
      <c r="L608">
        <v>1346</v>
      </c>
      <c r="N608">
        <v>1009</v>
      </c>
      <c r="O608" t="s">
        <v>525</v>
      </c>
      <c r="P608" t="s">
        <v>525</v>
      </c>
      <c r="Q608">
        <v>1</v>
      </c>
      <c r="W608">
        <v>0</v>
      </c>
      <c r="X608">
        <v>50985725</v>
      </c>
      <c r="Y608">
        <f t="shared" si="184"/>
        <v>0.13</v>
      </c>
      <c r="AA608">
        <v>103.84</v>
      </c>
      <c r="AB608">
        <v>0</v>
      </c>
      <c r="AC608">
        <v>0</v>
      </c>
      <c r="AD608">
        <v>0</v>
      </c>
      <c r="AE608">
        <v>79.88</v>
      </c>
      <c r="AF608">
        <v>0</v>
      </c>
      <c r="AG608">
        <v>0</v>
      </c>
      <c r="AH608">
        <v>0</v>
      </c>
      <c r="AI608">
        <v>1.3</v>
      </c>
      <c r="AJ608">
        <v>1</v>
      </c>
      <c r="AK608">
        <v>1</v>
      </c>
      <c r="AL608">
        <v>1</v>
      </c>
      <c r="AM608">
        <v>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3</v>
      </c>
      <c r="AT608">
        <v>0.13</v>
      </c>
      <c r="AU608" t="s">
        <v>3</v>
      </c>
      <c r="AV608">
        <v>0</v>
      </c>
      <c r="AW608">
        <v>2</v>
      </c>
      <c r="AX608">
        <v>61619723</v>
      </c>
      <c r="AY608">
        <v>1</v>
      </c>
      <c r="AZ608">
        <v>0</v>
      </c>
      <c r="BA608">
        <v>616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10.384399999999999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1</v>
      </c>
      <c r="BQ608">
        <v>10.384399999999999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1</v>
      </c>
      <c r="CV608">
        <v>0</v>
      </c>
      <c r="CW608">
        <v>0</v>
      </c>
      <c r="CX608">
        <f>ROUND(Y608*Source!I411,7)</f>
        <v>0.13</v>
      </c>
      <c r="CY608">
        <f t="shared" si="198"/>
        <v>103.84</v>
      </c>
      <c r="CZ608">
        <f t="shared" si="199"/>
        <v>79.88</v>
      </c>
      <c r="DA608">
        <f t="shared" si="200"/>
        <v>1.3</v>
      </c>
      <c r="DB608">
        <f t="shared" si="185"/>
        <v>10.38</v>
      </c>
      <c r="DC608">
        <f t="shared" si="186"/>
        <v>0</v>
      </c>
      <c r="DD608" t="s">
        <v>3</v>
      </c>
      <c r="DE608" t="s">
        <v>3</v>
      </c>
      <c r="DF608">
        <f>ROUND(ROUND(AE608*AI608,2)*CX608,2)</f>
        <v>13.5</v>
      </c>
      <c r="DG608">
        <f t="shared" si="197"/>
        <v>0</v>
      </c>
      <c r="DH608">
        <f t="shared" si="188"/>
        <v>0</v>
      </c>
      <c r="DI608">
        <f t="shared" si="189"/>
        <v>0</v>
      </c>
      <c r="DJ608">
        <f t="shared" si="201"/>
        <v>13.5</v>
      </c>
      <c r="DK608">
        <v>0</v>
      </c>
      <c r="DL608" t="s">
        <v>3</v>
      </c>
      <c r="DM608">
        <v>0</v>
      </c>
      <c r="DN608" t="s">
        <v>3</v>
      </c>
      <c r="DO608">
        <v>0</v>
      </c>
    </row>
    <row r="609" spans="1:119" x14ac:dyDescent="0.2">
      <c r="A609">
        <f>ROW(Source!A411)</f>
        <v>411</v>
      </c>
      <c r="B609">
        <v>61617792</v>
      </c>
      <c r="C609">
        <v>61619704</v>
      </c>
      <c r="D609">
        <v>56610130</v>
      </c>
      <c r="E609">
        <v>1</v>
      </c>
      <c r="F609">
        <v>1</v>
      </c>
      <c r="G609">
        <v>1</v>
      </c>
      <c r="H609">
        <v>3</v>
      </c>
      <c r="I609" t="s">
        <v>579</v>
      </c>
      <c r="J609" t="s">
        <v>580</v>
      </c>
      <c r="K609" t="s">
        <v>581</v>
      </c>
      <c r="L609">
        <v>1348</v>
      </c>
      <c r="N609">
        <v>1009</v>
      </c>
      <c r="O609" t="s">
        <v>59</v>
      </c>
      <c r="P609" t="s">
        <v>59</v>
      </c>
      <c r="Q609">
        <v>1000</v>
      </c>
      <c r="W609">
        <v>0</v>
      </c>
      <c r="X609">
        <v>-246350641</v>
      </c>
      <c r="Y609">
        <f t="shared" si="184"/>
        <v>2.0000000000000002E-5</v>
      </c>
      <c r="AA609">
        <v>89313.99</v>
      </c>
      <c r="AB609">
        <v>0</v>
      </c>
      <c r="AC609">
        <v>0</v>
      </c>
      <c r="AD609">
        <v>0</v>
      </c>
      <c r="AE609">
        <v>82698.14</v>
      </c>
      <c r="AF609">
        <v>0</v>
      </c>
      <c r="AG609">
        <v>0</v>
      </c>
      <c r="AH609">
        <v>0</v>
      </c>
      <c r="AI609">
        <v>1.08</v>
      </c>
      <c r="AJ609">
        <v>1</v>
      </c>
      <c r="AK609">
        <v>1</v>
      </c>
      <c r="AL609">
        <v>1</v>
      </c>
      <c r="AM609">
        <v>2</v>
      </c>
      <c r="AN609">
        <v>0</v>
      </c>
      <c r="AO609">
        <v>0</v>
      </c>
      <c r="AP609">
        <v>1</v>
      </c>
      <c r="AQ609">
        <v>1</v>
      </c>
      <c r="AR609">
        <v>0</v>
      </c>
      <c r="AS609" t="s">
        <v>3</v>
      </c>
      <c r="AT609">
        <v>2.0000000000000002E-5</v>
      </c>
      <c r="AU609" t="s">
        <v>3</v>
      </c>
      <c r="AV609">
        <v>0</v>
      </c>
      <c r="AW609">
        <v>2</v>
      </c>
      <c r="AX609">
        <v>61619724</v>
      </c>
      <c r="AY609">
        <v>1</v>
      </c>
      <c r="AZ609">
        <v>0</v>
      </c>
      <c r="BA609">
        <v>617</v>
      </c>
      <c r="BB609">
        <v>1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1.6539628000000002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1</v>
      </c>
      <c r="BQ609">
        <v>1.6539628000000002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1</v>
      </c>
      <c r="CV609">
        <v>0</v>
      </c>
      <c r="CW609">
        <v>0</v>
      </c>
      <c r="CX609">
        <f>ROUND(Y609*Source!I411,7)</f>
        <v>2.0000000000000002E-5</v>
      </c>
      <c r="CY609">
        <f t="shared" si="198"/>
        <v>89313.99</v>
      </c>
      <c r="CZ609">
        <f t="shared" si="199"/>
        <v>82698.14</v>
      </c>
      <c r="DA609">
        <f t="shared" si="200"/>
        <v>1.08</v>
      </c>
      <c r="DB609">
        <f t="shared" si="185"/>
        <v>1.65</v>
      </c>
      <c r="DC609">
        <f t="shared" si="186"/>
        <v>0</v>
      </c>
      <c r="DD609" t="s">
        <v>3</v>
      </c>
      <c r="DE609" t="s">
        <v>3</v>
      </c>
      <c r="DF609">
        <f>ROUND(ROUND(AE609*AI609,2)*CX609,2)</f>
        <v>1.79</v>
      </c>
      <c r="DG609">
        <f t="shared" si="197"/>
        <v>0</v>
      </c>
      <c r="DH609">
        <f t="shared" si="188"/>
        <v>0</v>
      </c>
      <c r="DI609">
        <f t="shared" si="189"/>
        <v>0</v>
      </c>
      <c r="DJ609">
        <f t="shared" si="201"/>
        <v>1.79</v>
      </c>
      <c r="DK609">
        <v>0</v>
      </c>
      <c r="DL609" t="s">
        <v>3</v>
      </c>
      <c r="DM609">
        <v>0</v>
      </c>
      <c r="DN609" t="s">
        <v>3</v>
      </c>
      <c r="DO609">
        <v>0</v>
      </c>
    </row>
    <row r="610" spans="1:119" x14ac:dyDescent="0.2">
      <c r="A610">
        <f>ROW(Source!A411)</f>
        <v>411</v>
      </c>
      <c r="B610">
        <v>61617792</v>
      </c>
      <c r="C610">
        <v>61619704</v>
      </c>
      <c r="D610">
        <v>56622749</v>
      </c>
      <c r="E610">
        <v>1</v>
      </c>
      <c r="F610">
        <v>1</v>
      </c>
      <c r="G610">
        <v>1</v>
      </c>
      <c r="H610">
        <v>3</v>
      </c>
      <c r="I610" t="s">
        <v>592</v>
      </c>
      <c r="J610" t="s">
        <v>593</v>
      </c>
      <c r="K610" t="s">
        <v>594</v>
      </c>
      <c r="L610">
        <v>1407</v>
      </c>
      <c r="N610">
        <v>1013</v>
      </c>
      <c r="O610" t="s">
        <v>595</v>
      </c>
      <c r="P610" t="s">
        <v>595</v>
      </c>
      <c r="Q610">
        <v>1</v>
      </c>
      <c r="W610">
        <v>0</v>
      </c>
      <c r="X610">
        <v>1796783163</v>
      </c>
      <c r="Y610">
        <f t="shared" si="184"/>
        <v>6.0000000000000001E-3</v>
      </c>
      <c r="AA610">
        <v>3988.24</v>
      </c>
      <c r="AB610">
        <v>0</v>
      </c>
      <c r="AC610">
        <v>0</v>
      </c>
      <c r="AD610">
        <v>0</v>
      </c>
      <c r="AE610">
        <v>3658.94</v>
      </c>
      <c r="AF610">
        <v>0</v>
      </c>
      <c r="AG610">
        <v>0</v>
      </c>
      <c r="AH610">
        <v>0</v>
      </c>
      <c r="AI610">
        <v>1.0900000000000001</v>
      </c>
      <c r="AJ610">
        <v>1</v>
      </c>
      <c r="AK610">
        <v>1</v>
      </c>
      <c r="AL610">
        <v>1</v>
      </c>
      <c r="AM610">
        <v>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3</v>
      </c>
      <c r="AT610">
        <v>6.0000000000000001E-3</v>
      </c>
      <c r="AU610" t="s">
        <v>3</v>
      </c>
      <c r="AV610">
        <v>0</v>
      </c>
      <c r="AW610">
        <v>2</v>
      </c>
      <c r="AX610">
        <v>61619725</v>
      </c>
      <c r="AY610">
        <v>1</v>
      </c>
      <c r="AZ610">
        <v>0</v>
      </c>
      <c r="BA610">
        <v>618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21.95364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1</v>
      </c>
      <c r="BQ610">
        <v>21.95364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1</v>
      </c>
      <c r="CV610">
        <v>0</v>
      </c>
      <c r="CW610">
        <v>0</v>
      </c>
      <c r="CX610">
        <f>ROUND(Y610*Source!I411,7)</f>
        <v>6.0000000000000001E-3</v>
      </c>
      <c r="CY610">
        <f t="shared" si="198"/>
        <v>3988.24</v>
      </c>
      <c r="CZ610">
        <f t="shared" si="199"/>
        <v>3658.94</v>
      </c>
      <c r="DA610">
        <f t="shared" si="200"/>
        <v>1.0900000000000001</v>
      </c>
      <c r="DB610">
        <f t="shared" si="185"/>
        <v>21.95</v>
      </c>
      <c r="DC610">
        <f t="shared" si="186"/>
        <v>0</v>
      </c>
      <c r="DD610" t="s">
        <v>3</v>
      </c>
      <c r="DE610" t="s">
        <v>3</v>
      </c>
      <c r="DF610">
        <f>ROUND(ROUND(AE610*AI610,2)*CX610,2)</f>
        <v>23.93</v>
      </c>
      <c r="DG610">
        <f t="shared" si="197"/>
        <v>0</v>
      </c>
      <c r="DH610">
        <f t="shared" si="188"/>
        <v>0</v>
      </c>
      <c r="DI610">
        <f t="shared" si="189"/>
        <v>0</v>
      </c>
      <c r="DJ610">
        <f t="shared" si="201"/>
        <v>23.93</v>
      </c>
      <c r="DK610">
        <v>0</v>
      </c>
      <c r="DL610" t="s">
        <v>3</v>
      </c>
      <c r="DM610">
        <v>0</v>
      </c>
      <c r="DN610" t="s">
        <v>3</v>
      </c>
      <c r="DO610">
        <v>0</v>
      </c>
    </row>
    <row r="611" spans="1:119" x14ac:dyDescent="0.2">
      <c r="A611">
        <f>ROW(Source!A411)</f>
        <v>411</v>
      </c>
      <c r="B611">
        <v>61617792</v>
      </c>
      <c r="C611">
        <v>61619704</v>
      </c>
      <c r="D611">
        <v>56223463</v>
      </c>
      <c r="E611">
        <v>108</v>
      </c>
      <c r="F611">
        <v>1</v>
      </c>
      <c r="G611">
        <v>1</v>
      </c>
      <c r="H611">
        <v>3</v>
      </c>
      <c r="I611" t="s">
        <v>565</v>
      </c>
      <c r="J611" t="s">
        <v>3</v>
      </c>
      <c r="K611" t="s">
        <v>566</v>
      </c>
      <c r="L611">
        <v>3277935</v>
      </c>
      <c r="N611">
        <v>1013</v>
      </c>
      <c r="O611" t="s">
        <v>567</v>
      </c>
      <c r="P611" t="s">
        <v>567</v>
      </c>
      <c r="Q611">
        <v>1</v>
      </c>
      <c r="W611">
        <v>0</v>
      </c>
      <c r="X611">
        <v>274903907</v>
      </c>
      <c r="Y611">
        <f t="shared" si="184"/>
        <v>2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0</v>
      </c>
      <c r="AQ611">
        <v>1</v>
      </c>
      <c r="AR611">
        <v>0</v>
      </c>
      <c r="AS611" t="s">
        <v>3</v>
      </c>
      <c r="AT611">
        <v>2</v>
      </c>
      <c r="AU611" t="s">
        <v>3</v>
      </c>
      <c r="AV611">
        <v>0</v>
      </c>
      <c r="AW611">
        <v>2</v>
      </c>
      <c r="AX611">
        <v>61619726</v>
      </c>
      <c r="AY611">
        <v>1</v>
      </c>
      <c r="AZ611">
        <v>0</v>
      </c>
      <c r="BA611">
        <v>619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ROUND(Y611*Source!I411,7)</f>
        <v>2</v>
      </c>
      <c r="CY611">
        <f t="shared" si="198"/>
        <v>0</v>
      </c>
      <c r="CZ611">
        <f t="shared" si="199"/>
        <v>0</v>
      </c>
      <c r="DA611">
        <f t="shared" si="200"/>
        <v>1</v>
      </c>
      <c r="DB611">
        <f t="shared" si="185"/>
        <v>0</v>
      </c>
      <c r="DC611">
        <f t="shared" si="186"/>
        <v>0</v>
      </c>
      <c r="DD611" t="s">
        <v>3</v>
      </c>
      <c r="DE611" t="s">
        <v>3</v>
      </c>
      <c r="DF611">
        <f t="shared" ref="DF611:DF616" si="202">ROUND(ROUND(AE611,2)*CX611,2)</f>
        <v>0</v>
      </c>
      <c r="DG611">
        <f t="shared" si="197"/>
        <v>0</v>
      </c>
      <c r="DH611">
        <f t="shared" si="188"/>
        <v>0</v>
      </c>
      <c r="DI611">
        <f t="shared" si="189"/>
        <v>0</v>
      </c>
      <c r="DJ611">
        <f t="shared" si="201"/>
        <v>0</v>
      </c>
      <c r="DK611">
        <v>0</v>
      </c>
      <c r="DL611" t="s">
        <v>3</v>
      </c>
      <c r="DM611">
        <v>0</v>
      </c>
      <c r="DN611" t="s">
        <v>3</v>
      </c>
      <c r="DO611">
        <v>0</v>
      </c>
    </row>
    <row r="612" spans="1:119" x14ac:dyDescent="0.2">
      <c r="A612">
        <f>ROW(Source!A412)</f>
        <v>412</v>
      </c>
      <c r="B612">
        <v>61617792</v>
      </c>
      <c r="C612">
        <v>61619727</v>
      </c>
      <c r="D612">
        <v>37064878</v>
      </c>
      <c r="E612">
        <v>108</v>
      </c>
      <c r="F612">
        <v>1</v>
      </c>
      <c r="G612">
        <v>1</v>
      </c>
      <c r="H612">
        <v>1</v>
      </c>
      <c r="I612" t="s">
        <v>568</v>
      </c>
      <c r="J612" t="s">
        <v>3</v>
      </c>
      <c r="K612" t="s">
        <v>569</v>
      </c>
      <c r="L612">
        <v>1191</v>
      </c>
      <c r="N612">
        <v>1013</v>
      </c>
      <c r="O612" t="s">
        <v>508</v>
      </c>
      <c r="P612" t="s">
        <v>508</v>
      </c>
      <c r="Q612">
        <v>1</v>
      </c>
      <c r="W612">
        <v>0</v>
      </c>
      <c r="X612">
        <v>-2012709214</v>
      </c>
      <c r="Y612">
        <f t="shared" si="184"/>
        <v>9.27</v>
      </c>
      <c r="AA612">
        <v>0</v>
      </c>
      <c r="AB612">
        <v>0</v>
      </c>
      <c r="AC612">
        <v>0</v>
      </c>
      <c r="AD612">
        <v>434.95</v>
      </c>
      <c r="AE612">
        <v>0</v>
      </c>
      <c r="AF612">
        <v>0</v>
      </c>
      <c r="AG612">
        <v>0</v>
      </c>
      <c r="AH612">
        <v>434.95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0</v>
      </c>
      <c r="AQ612">
        <v>1</v>
      </c>
      <c r="AR612">
        <v>0</v>
      </c>
      <c r="AS612" t="s">
        <v>3</v>
      </c>
      <c r="AT612">
        <v>9.27</v>
      </c>
      <c r="AU612" t="s">
        <v>3</v>
      </c>
      <c r="AV612">
        <v>1</v>
      </c>
      <c r="AW612">
        <v>2</v>
      </c>
      <c r="AX612">
        <v>61619736</v>
      </c>
      <c r="AY612">
        <v>1</v>
      </c>
      <c r="AZ612">
        <v>0</v>
      </c>
      <c r="BA612">
        <v>620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4031.9864999999995</v>
      </c>
      <c r="BN612">
        <v>9.27</v>
      </c>
      <c r="BO612">
        <v>0</v>
      </c>
      <c r="BP612">
        <v>1</v>
      </c>
      <c r="BQ612">
        <v>0</v>
      </c>
      <c r="BR612">
        <v>0</v>
      </c>
      <c r="BS612">
        <v>0</v>
      </c>
      <c r="BT612">
        <v>4031.9864999999995</v>
      </c>
      <c r="BU612">
        <v>9.27</v>
      </c>
      <c r="BV612">
        <v>0</v>
      </c>
      <c r="BW612">
        <v>1</v>
      </c>
      <c r="CU612">
        <f>ROUND(AT612*Source!I412*AH612*AL612,2)</f>
        <v>1612.79</v>
      </c>
      <c r="CV612">
        <f>ROUND(Y612*Source!I412,7)</f>
        <v>3.7080000000000002</v>
      </c>
      <c r="CW612">
        <v>0</v>
      </c>
      <c r="CX612">
        <f>ROUND(Y612*Source!I412,7)</f>
        <v>3.7080000000000002</v>
      </c>
      <c r="CY612">
        <f>AD612</f>
        <v>434.95</v>
      </c>
      <c r="CZ612">
        <f>AH612</f>
        <v>434.95</v>
      </c>
      <c r="DA612">
        <f>AL612</f>
        <v>1</v>
      </c>
      <c r="DB612">
        <f t="shared" si="185"/>
        <v>4031.99</v>
      </c>
      <c r="DC612">
        <f t="shared" si="186"/>
        <v>0</v>
      </c>
      <c r="DD612" t="s">
        <v>3</v>
      </c>
      <c r="DE612" t="s">
        <v>3</v>
      </c>
      <c r="DF612">
        <f t="shared" si="202"/>
        <v>0</v>
      </c>
      <c r="DG612">
        <f t="shared" si="197"/>
        <v>0</v>
      </c>
      <c r="DH612">
        <f t="shared" si="188"/>
        <v>0</v>
      </c>
      <c r="DI612">
        <f t="shared" si="189"/>
        <v>1612.79</v>
      </c>
      <c r="DJ612">
        <f>DI612</f>
        <v>1612.79</v>
      </c>
      <c r="DK612">
        <v>1</v>
      </c>
      <c r="DL612" t="s">
        <v>3</v>
      </c>
      <c r="DM612">
        <v>0</v>
      </c>
      <c r="DN612" t="s">
        <v>3</v>
      </c>
      <c r="DO612">
        <v>0</v>
      </c>
    </row>
    <row r="613" spans="1:119" x14ac:dyDescent="0.2">
      <c r="A613">
        <f>ROW(Source!A412)</f>
        <v>412</v>
      </c>
      <c r="B613">
        <v>61617792</v>
      </c>
      <c r="C613">
        <v>61619727</v>
      </c>
      <c r="D613">
        <v>37064876</v>
      </c>
      <c r="E613">
        <v>108</v>
      </c>
      <c r="F613">
        <v>1</v>
      </c>
      <c r="G613">
        <v>1</v>
      </c>
      <c r="H613">
        <v>1</v>
      </c>
      <c r="I613" t="s">
        <v>509</v>
      </c>
      <c r="J613" t="s">
        <v>3</v>
      </c>
      <c r="K613" t="s">
        <v>510</v>
      </c>
      <c r="L613">
        <v>1191</v>
      </c>
      <c r="N613">
        <v>1013</v>
      </c>
      <c r="O613" t="s">
        <v>508</v>
      </c>
      <c r="P613" t="s">
        <v>508</v>
      </c>
      <c r="Q613">
        <v>1</v>
      </c>
      <c r="W613">
        <v>0</v>
      </c>
      <c r="X613">
        <v>-1417349443</v>
      </c>
      <c r="Y613">
        <f t="shared" si="184"/>
        <v>0.34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1</v>
      </c>
      <c r="AJ613">
        <v>1</v>
      </c>
      <c r="AK613">
        <v>1</v>
      </c>
      <c r="AL613">
        <v>1</v>
      </c>
      <c r="AM613">
        <v>-2</v>
      </c>
      <c r="AN613">
        <v>0</v>
      </c>
      <c r="AO613">
        <v>0</v>
      </c>
      <c r="AP613">
        <v>0</v>
      </c>
      <c r="AQ613">
        <v>1</v>
      </c>
      <c r="AR613">
        <v>0</v>
      </c>
      <c r="AS613" t="s">
        <v>3</v>
      </c>
      <c r="AT613">
        <v>0.34</v>
      </c>
      <c r="AU613" t="s">
        <v>3</v>
      </c>
      <c r="AV613">
        <v>2</v>
      </c>
      <c r="AW613">
        <v>2</v>
      </c>
      <c r="AX613">
        <v>61619737</v>
      </c>
      <c r="AY613">
        <v>1</v>
      </c>
      <c r="AZ613">
        <v>0</v>
      </c>
      <c r="BA613">
        <v>621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CV613">
        <v>0</v>
      </c>
      <c r="CW613">
        <v>0</v>
      </c>
      <c r="CX613">
        <f>ROUND(Y613*Source!I412,7)</f>
        <v>0.13600000000000001</v>
      </c>
      <c r="CY613">
        <f>AD613</f>
        <v>0</v>
      </c>
      <c r="CZ613">
        <f>AH613</f>
        <v>0</v>
      </c>
      <c r="DA613">
        <f>AL613</f>
        <v>1</v>
      </c>
      <c r="DB613">
        <f t="shared" si="185"/>
        <v>0</v>
      </c>
      <c r="DC613">
        <f t="shared" si="186"/>
        <v>0</v>
      </c>
      <c r="DD613" t="s">
        <v>3</v>
      </c>
      <c r="DE613" t="s">
        <v>3</v>
      </c>
      <c r="DF613">
        <f t="shared" si="202"/>
        <v>0</v>
      </c>
      <c r="DG613">
        <f t="shared" si="197"/>
        <v>0</v>
      </c>
      <c r="DH613">
        <f t="shared" si="188"/>
        <v>0</v>
      </c>
      <c r="DI613">
        <f t="shared" si="189"/>
        <v>0</v>
      </c>
      <c r="DJ613">
        <f>DI613</f>
        <v>0</v>
      </c>
      <c r="DK613">
        <v>0</v>
      </c>
      <c r="DL613" t="s">
        <v>3</v>
      </c>
      <c r="DM613">
        <v>0</v>
      </c>
      <c r="DN613" t="s">
        <v>3</v>
      </c>
      <c r="DO613">
        <v>0</v>
      </c>
    </row>
    <row r="614" spans="1:119" x14ac:dyDescent="0.2">
      <c r="A614">
        <f>ROW(Source!A412)</f>
        <v>412</v>
      </c>
      <c r="B614">
        <v>61617792</v>
      </c>
      <c r="C614">
        <v>61619727</v>
      </c>
      <c r="D614">
        <v>56571417</v>
      </c>
      <c r="E614">
        <v>1</v>
      </c>
      <c r="F614">
        <v>1</v>
      </c>
      <c r="G614">
        <v>1</v>
      </c>
      <c r="H614">
        <v>2</v>
      </c>
      <c r="I614" t="s">
        <v>551</v>
      </c>
      <c r="J614" t="s">
        <v>552</v>
      </c>
      <c r="K614" t="s">
        <v>553</v>
      </c>
      <c r="L614">
        <v>1368</v>
      </c>
      <c r="N614">
        <v>1011</v>
      </c>
      <c r="O614" t="s">
        <v>299</v>
      </c>
      <c r="P614" t="s">
        <v>299</v>
      </c>
      <c r="Q614">
        <v>1</v>
      </c>
      <c r="W614">
        <v>0</v>
      </c>
      <c r="X614">
        <v>-848025172</v>
      </c>
      <c r="Y614">
        <f t="shared" si="184"/>
        <v>0.17</v>
      </c>
      <c r="AA614">
        <v>0</v>
      </c>
      <c r="AB614">
        <v>1406.6</v>
      </c>
      <c r="AC614">
        <v>597.64</v>
      </c>
      <c r="AD614">
        <v>0</v>
      </c>
      <c r="AE614">
        <v>0</v>
      </c>
      <c r="AF614">
        <v>1406.6</v>
      </c>
      <c r="AG614">
        <v>597.64</v>
      </c>
      <c r="AH614">
        <v>0</v>
      </c>
      <c r="AI614">
        <v>1</v>
      </c>
      <c r="AJ614">
        <v>1</v>
      </c>
      <c r="AK614">
        <v>1</v>
      </c>
      <c r="AL614">
        <v>1</v>
      </c>
      <c r="AM614">
        <v>-2</v>
      </c>
      <c r="AN614">
        <v>0</v>
      </c>
      <c r="AO614">
        <v>0</v>
      </c>
      <c r="AP614">
        <v>0</v>
      </c>
      <c r="AQ614">
        <v>1</v>
      </c>
      <c r="AR614">
        <v>0</v>
      </c>
      <c r="AS614" t="s">
        <v>3</v>
      </c>
      <c r="AT614">
        <v>0.17</v>
      </c>
      <c r="AU614" t="s">
        <v>3</v>
      </c>
      <c r="AV614">
        <v>1</v>
      </c>
      <c r="AW614">
        <v>2</v>
      </c>
      <c r="AX614">
        <v>61619738</v>
      </c>
      <c r="AY614">
        <v>1</v>
      </c>
      <c r="AZ614">
        <v>0</v>
      </c>
      <c r="BA614">
        <v>622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239.12200000000001</v>
      </c>
      <c r="BL614">
        <v>101.59880000000001</v>
      </c>
      <c r="BM614">
        <v>0</v>
      </c>
      <c r="BN614">
        <v>0</v>
      </c>
      <c r="BO614">
        <v>0.17</v>
      </c>
      <c r="BP614">
        <v>1</v>
      </c>
      <c r="BQ614">
        <v>0</v>
      </c>
      <c r="BR614">
        <v>239.12200000000001</v>
      </c>
      <c r="BS614">
        <v>101.59880000000001</v>
      </c>
      <c r="BT614">
        <v>0</v>
      </c>
      <c r="BU614">
        <v>0</v>
      </c>
      <c r="BV614">
        <v>0.17</v>
      </c>
      <c r="BW614">
        <v>1</v>
      </c>
      <c r="CV614">
        <v>0</v>
      </c>
      <c r="CW614">
        <f>ROUND(Y614*Source!I412*DO614,7)</f>
        <v>6.8000000000000005E-2</v>
      </c>
      <c r="CX614">
        <f>ROUND(Y614*Source!I412,7)</f>
        <v>6.8000000000000005E-2</v>
      </c>
      <c r="CY614">
        <f>AB614</f>
        <v>1406.6</v>
      </c>
      <c r="CZ614">
        <f>AF614</f>
        <v>1406.6</v>
      </c>
      <c r="DA614">
        <f>AJ614</f>
        <v>1</v>
      </c>
      <c r="DB614">
        <f t="shared" si="185"/>
        <v>239.12</v>
      </c>
      <c r="DC614">
        <f t="shared" si="186"/>
        <v>101.6</v>
      </c>
      <c r="DD614" t="s">
        <v>3</v>
      </c>
      <c r="DE614" t="s">
        <v>3</v>
      </c>
      <c r="DF614">
        <f t="shared" si="202"/>
        <v>0</v>
      </c>
      <c r="DG614">
        <f t="shared" si="197"/>
        <v>95.65</v>
      </c>
      <c r="DH614">
        <f t="shared" si="188"/>
        <v>40.64</v>
      </c>
      <c r="DI614">
        <f t="shared" si="189"/>
        <v>0</v>
      </c>
      <c r="DJ614">
        <f>DG614+DH614</f>
        <v>136.29000000000002</v>
      </c>
      <c r="DK614">
        <v>1</v>
      </c>
      <c r="DL614" t="s">
        <v>554</v>
      </c>
      <c r="DM614">
        <v>6</v>
      </c>
      <c r="DN614" t="s">
        <v>508</v>
      </c>
      <c r="DO614">
        <v>1</v>
      </c>
    </row>
    <row r="615" spans="1:119" x14ac:dyDescent="0.2">
      <c r="A615">
        <f>ROW(Source!A412)</f>
        <v>412</v>
      </c>
      <c r="B615">
        <v>61617792</v>
      </c>
      <c r="C615">
        <v>61619727</v>
      </c>
      <c r="D615">
        <v>56572833</v>
      </c>
      <c r="E615">
        <v>1</v>
      </c>
      <c r="F615">
        <v>1</v>
      </c>
      <c r="G615">
        <v>1</v>
      </c>
      <c r="H615">
        <v>2</v>
      </c>
      <c r="I615" t="s">
        <v>515</v>
      </c>
      <c r="J615" t="s">
        <v>516</v>
      </c>
      <c r="K615" t="s">
        <v>517</v>
      </c>
      <c r="L615">
        <v>1368</v>
      </c>
      <c r="N615">
        <v>1011</v>
      </c>
      <c r="O615" t="s">
        <v>299</v>
      </c>
      <c r="P615" t="s">
        <v>299</v>
      </c>
      <c r="Q615">
        <v>1</v>
      </c>
      <c r="W615">
        <v>0</v>
      </c>
      <c r="X615">
        <v>1230426758</v>
      </c>
      <c r="Y615">
        <f t="shared" si="184"/>
        <v>0.17</v>
      </c>
      <c r="AA615">
        <v>0</v>
      </c>
      <c r="AB615">
        <v>546.22</v>
      </c>
      <c r="AC615">
        <v>444.91</v>
      </c>
      <c r="AD615">
        <v>0</v>
      </c>
      <c r="AE615">
        <v>0</v>
      </c>
      <c r="AF615">
        <v>546.22</v>
      </c>
      <c r="AG615">
        <v>444.91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0</v>
      </c>
      <c r="AQ615">
        <v>1</v>
      </c>
      <c r="AR615">
        <v>0</v>
      </c>
      <c r="AS615" t="s">
        <v>3</v>
      </c>
      <c r="AT615">
        <v>0.17</v>
      </c>
      <c r="AU615" t="s">
        <v>3</v>
      </c>
      <c r="AV615">
        <v>1</v>
      </c>
      <c r="AW615">
        <v>2</v>
      </c>
      <c r="AX615">
        <v>61619739</v>
      </c>
      <c r="AY615">
        <v>1</v>
      </c>
      <c r="AZ615">
        <v>0</v>
      </c>
      <c r="BA615">
        <v>623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92.857400000000013</v>
      </c>
      <c r="BL615">
        <v>75.634700000000009</v>
      </c>
      <c r="BM615">
        <v>0</v>
      </c>
      <c r="BN615">
        <v>0</v>
      </c>
      <c r="BO615">
        <v>0.17</v>
      </c>
      <c r="BP615">
        <v>1</v>
      </c>
      <c r="BQ615">
        <v>0</v>
      </c>
      <c r="BR615">
        <v>92.857400000000013</v>
      </c>
      <c r="BS615">
        <v>75.634700000000009</v>
      </c>
      <c r="BT615">
        <v>0</v>
      </c>
      <c r="BU615">
        <v>0</v>
      </c>
      <c r="BV615">
        <v>0.17</v>
      </c>
      <c r="BW615">
        <v>1</v>
      </c>
      <c r="CV615">
        <v>0</v>
      </c>
      <c r="CW615">
        <f>ROUND(Y615*Source!I412*DO615,7)</f>
        <v>6.8000000000000005E-2</v>
      </c>
      <c r="CX615">
        <f>ROUND(Y615*Source!I412,7)</f>
        <v>6.8000000000000005E-2</v>
      </c>
      <c r="CY615">
        <f>AB615</f>
        <v>546.22</v>
      </c>
      <c r="CZ615">
        <f>AF615</f>
        <v>546.22</v>
      </c>
      <c r="DA615">
        <f>AJ615</f>
        <v>1</v>
      </c>
      <c r="DB615">
        <f t="shared" si="185"/>
        <v>92.86</v>
      </c>
      <c r="DC615">
        <f t="shared" si="186"/>
        <v>75.63</v>
      </c>
      <c r="DD615" t="s">
        <v>3</v>
      </c>
      <c r="DE615" t="s">
        <v>3</v>
      </c>
      <c r="DF615">
        <f t="shared" si="202"/>
        <v>0</v>
      </c>
      <c r="DG615">
        <f t="shared" si="197"/>
        <v>37.14</v>
      </c>
      <c r="DH615">
        <f t="shared" si="188"/>
        <v>30.25</v>
      </c>
      <c r="DI615">
        <f t="shared" si="189"/>
        <v>0</v>
      </c>
      <c r="DJ615">
        <f>DG615+DH615</f>
        <v>67.39</v>
      </c>
      <c r="DK615">
        <v>1</v>
      </c>
      <c r="DL615" t="s">
        <v>514</v>
      </c>
      <c r="DM615">
        <v>4</v>
      </c>
      <c r="DN615" t="s">
        <v>508</v>
      </c>
      <c r="DO615">
        <v>1</v>
      </c>
    </row>
    <row r="616" spans="1:119" x14ac:dyDescent="0.2">
      <c r="A616">
        <f>ROW(Source!A412)</f>
        <v>412</v>
      </c>
      <c r="B616">
        <v>61617792</v>
      </c>
      <c r="C616">
        <v>61619727</v>
      </c>
      <c r="D616">
        <v>56573153</v>
      </c>
      <c r="E616">
        <v>1</v>
      </c>
      <c r="F616">
        <v>1</v>
      </c>
      <c r="G616">
        <v>1</v>
      </c>
      <c r="H616">
        <v>2</v>
      </c>
      <c r="I616" t="s">
        <v>570</v>
      </c>
      <c r="J616" t="s">
        <v>571</v>
      </c>
      <c r="K616" t="s">
        <v>572</v>
      </c>
      <c r="L616">
        <v>1368</v>
      </c>
      <c r="N616">
        <v>1011</v>
      </c>
      <c r="O616" t="s">
        <v>299</v>
      </c>
      <c r="P616" t="s">
        <v>299</v>
      </c>
      <c r="Q616">
        <v>1</v>
      </c>
      <c r="W616">
        <v>0</v>
      </c>
      <c r="X616">
        <v>1280601743</v>
      </c>
      <c r="Y616">
        <f t="shared" si="184"/>
        <v>1.51</v>
      </c>
      <c r="AA616">
        <v>0</v>
      </c>
      <c r="AB616">
        <v>26.33</v>
      </c>
      <c r="AC616">
        <v>0</v>
      </c>
      <c r="AD616">
        <v>0</v>
      </c>
      <c r="AE616">
        <v>0</v>
      </c>
      <c r="AF616">
        <v>26.33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1</v>
      </c>
      <c r="AM616">
        <v>-2</v>
      </c>
      <c r="AN616">
        <v>0</v>
      </c>
      <c r="AO616">
        <v>0</v>
      </c>
      <c r="AP616">
        <v>0</v>
      </c>
      <c r="AQ616">
        <v>1</v>
      </c>
      <c r="AR616">
        <v>0</v>
      </c>
      <c r="AS616" t="s">
        <v>3</v>
      </c>
      <c r="AT616">
        <v>1.51</v>
      </c>
      <c r="AU616" t="s">
        <v>3</v>
      </c>
      <c r="AV616">
        <v>1</v>
      </c>
      <c r="AW616">
        <v>2</v>
      </c>
      <c r="AX616">
        <v>61619740</v>
      </c>
      <c r="AY616">
        <v>1</v>
      </c>
      <c r="AZ616">
        <v>0</v>
      </c>
      <c r="BA616">
        <v>624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39.758299999999998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39.758299999999998</v>
      </c>
      <c r="BS616">
        <v>0</v>
      </c>
      <c r="BT616">
        <v>0</v>
      </c>
      <c r="BU616">
        <v>0</v>
      </c>
      <c r="BV616">
        <v>0</v>
      </c>
      <c r="BW616">
        <v>1</v>
      </c>
      <c r="CV616">
        <v>0</v>
      </c>
      <c r="CW616">
        <f>ROUND(Y616*Source!I412*DO616,7)</f>
        <v>0</v>
      </c>
      <c r="CX616">
        <f>ROUND(Y616*Source!I412,7)</f>
        <v>0.60399999999999998</v>
      </c>
      <c r="CY616">
        <f>AB616</f>
        <v>26.33</v>
      </c>
      <c r="CZ616">
        <f>AF616</f>
        <v>26.33</v>
      </c>
      <c r="DA616">
        <f>AJ616</f>
        <v>1</v>
      </c>
      <c r="DB616">
        <f t="shared" si="185"/>
        <v>39.76</v>
      </c>
      <c r="DC616">
        <f t="shared" si="186"/>
        <v>0</v>
      </c>
      <c r="DD616" t="s">
        <v>3</v>
      </c>
      <c r="DE616" t="s">
        <v>3</v>
      </c>
      <c r="DF616">
        <f t="shared" si="202"/>
        <v>0</v>
      </c>
      <c r="DG616">
        <f t="shared" si="197"/>
        <v>15.9</v>
      </c>
      <c r="DH616">
        <f t="shared" si="188"/>
        <v>0</v>
      </c>
      <c r="DI616">
        <f t="shared" si="189"/>
        <v>0</v>
      </c>
      <c r="DJ616">
        <f>DG616+DH616</f>
        <v>15.9</v>
      </c>
      <c r="DK616">
        <v>1</v>
      </c>
      <c r="DL616" t="s">
        <v>3</v>
      </c>
      <c r="DM616">
        <v>0</v>
      </c>
      <c r="DN616" t="s">
        <v>3</v>
      </c>
      <c r="DO616">
        <v>0</v>
      </c>
    </row>
    <row r="617" spans="1:119" x14ac:dyDescent="0.2">
      <c r="A617">
        <f>ROW(Source!A412)</f>
        <v>412</v>
      </c>
      <c r="B617">
        <v>61617792</v>
      </c>
      <c r="C617">
        <v>61619727</v>
      </c>
      <c r="D617">
        <v>56579266</v>
      </c>
      <c r="E617">
        <v>1</v>
      </c>
      <c r="F617">
        <v>1</v>
      </c>
      <c r="G617">
        <v>1</v>
      </c>
      <c r="H617">
        <v>3</v>
      </c>
      <c r="I617" t="s">
        <v>573</v>
      </c>
      <c r="J617" t="s">
        <v>574</v>
      </c>
      <c r="K617" t="s">
        <v>575</v>
      </c>
      <c r="L617">
        <v>1346</v>
      </c>
      <c r="N617">
        <v>1009</v>
      </c>
      <c r="O617" t="s">
        <v>525</v>
      </c>
      <c r="P617" t="s">
        <v>525</v>
      </c>
      <c r="Q617">
        <v>1</v>
      </c>
      <c r="W617">
        <v>0</v>
      </c>
      <c r="X617">
        <v>-1545686836</v>
      </c>
      <c r="Y617">
        <f t="shared" si="184"/>
        <v>0.65</v>
      </c>
      <c r="AA617">
        <v>157.19</v>
      </c>
      <c r="AB617">
        <v>0</v>
      </c>
      <c r="AC617">
        <v>0</v>
      </c>
      <c r="AD617">
        <v>0</v>
      </c>
      <c r="AE617">
        <v>155.63</v>
      </c>
      <c r="AF617">
        <v>0</v>
      </c>
      <c r="AG617">
        <v>0</v>
      </c>
      <c r="AH617">
        <v>0</v>
      </c>
      <c r="AI617">
        <v>1.01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0</v>
      </c>
      <c r="AQ617">
        <v>1</v>
      </c>
      <c r="AR617">
        <v>0</v>
      </c>
      <c r="AS617" t="s">
        <v>3</v>
      </c>
      <c r="AT617">
        <v>0.65</v>
      </c>
      <c r="AU617" t="s">
        <v>3</v>
      </c>
      <c r="AV617">
        <v>0</v>
      </c>
      <c r="AW617">
        <v>2</v>
      </c>
      <c r="AX617">
        <v>61619741</v>
      </c>
      <c r="AY617">
        <v>1</v>
      </c>
      <c r="AZ617">
        <v>0</v>
      </c>
      <c r="BA617">
        <v>625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101.15949999999999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101.15949999999999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1</v>
      </c>
      <c r="CV617">
        <v>0</v>
      </c>
      <c r="CW617">
        <v>0</v>
      </c>
      <c r="CX617">
        <f>ROUND(Y617*Source!I412,7)</f>
        <v>0.26</v>
      </c>
      <c r="CY617">
        <f>AA617</f>
        <v>157.19</v>
      </c>
      <c r="CZ617">
        <f>AE617</f>
        <v>155.63</v>
      </c>
      <c r="DA617">
        <f>AI617</f>
        <v>1.01</v>
      </c>
      <c r="DB617">
        <f t="shared" si="185"/>
        <v>101.16</v>
      </c>
      <c r="DC617">
        <f t="shared" si="186"/>
        <v>0</v>
      </c>
      <c r="DD617" t="s">
        <v>3</v>
      </c>
      <c r="DE617" t="s">
        <v>3</v>
      </c>
      <c r="DF617">
        <f>ROUND(ROUND(AE617*AI617,2)*CX617,2)</f>
        <v>40.869999999999997</v>
      </c>
      <c r="DG617">
        <f t="shared" si="197"/>
        <v>0</v>
      </c>
      <c r="DH617">
        <f t="shared" si="188"/>
        <v>0</v>
      </c>
      <c r="DI617">
        <f t="shared" si="189"/>
        <v>0</v>
      </c>
      <c r="DJ617">
        <f>DF617</f>
        <v>40.869999999999997</v>
      </c>
      <c r="DK617">
        <v>0</v>
      </c>
      <c r="DL617" t="s">
        <v>3</v>
      </c>
      <c r="DM617">
        <v>0</v>
      </c>
      <c r="DN617" t="s">
        <v>3</v>
      </c>
      <c r="DO617">
        <v>0</v>
      </c>
    </row>
    <row r="618" spans="1:119" x14ac:dyDescent="0.2">
      <c r="A618">
        <f>ROW(Source!A412)</f>
        <v>412</v>
      </c>
      <c r="B618">
        <v>61617792</v>
      </c>
      <c r="C618">
        <v>61619727</v>
      </c>
      <c r="D618">
        <v>56609983</v>
      </c>
      <c r="E618">
        <v>1</v>
      </c>
      <c r="F618">
        <v>1</v>
      </c>
      <c r="G618">
        <v>1</v>
      </c>
      <c r="H618">
        <v>3</v>
      </c>
      <c r="I618" t="s">
        <v>596</v>
      </c>
      <c r="J618" t="s">
        <v>597</v>
      </c>
      <c r="K618" t="s">
        <v>598</v>
      </c>
      <c r="L618">
        <v>1346</v>
      </c>
      <c r="N618">
        <v>1009</v>
      </c>
      <c r="O618" t="s">
        <v>525</v>
      </c>
      <c r="P618" t="s">
        <v>525</v>
      </c>
      <c r="Q618">
        <v>1</v>
      </c>
      <c r="W618">
        <v>0</v>
      </c>
      <c r="X618">
        <v>4985900</v>
      </c>
      <c r="Y618">
        <f t="shared" si="184"/>
        <v>2</v>
      </c>
      <c r="AA618">
        <v>1048.29</v>
      </c>
      <c r="AB618">
        <v>0</v>
      </c>
      <c r="AC618">
        <v>0</v>
      </c>
      <c r="AD618">
        <v>0</v>
      </c>
      <c r="AE618">
        <v>911.56</v>
      </c>
      <c r="AF618">
        <v>0</v>
      </c>
      <c r="AG618">
        <v>0</v>
      </c>
      <c r="AH618">
        <v>0</v>
      </c>
      <c r="AI618">
        <v>1.1499999999999999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0</v>
      </c>
      <c r="AQ618">
        <v>1</v>
      </c>
      <c r="AR618">
        <v>0</v>
      </c>
      <c r="AS618" t="s">
        <v>3</v>
      </c>
      <c r="AT618">
        <v>2</v>
      </c>
      <c r="AU618" t="s">
        <v>3</v>
      </c>
      <c r="AV618">
        <v>0</v>
      </c>
      <c r="AW618">
        <v>2</v>
      </c>
      <c r="AX618">
        <v>61619742</v>
      </c>
      <c r="AY618">
        <v>1</v>
      </c>
      <c r="AZ618">
        <v>0</v>
      </c>
      <c r="BA618">
        <v>626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1823.12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1823.12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1</v>
      </c>
      <c r="CV618">
        <v>0</v>
      </c>
      <c r="CW618">
        <v>0</v>
      </c>
      <c r="CX618">
        <f>ROUND(Y618*Source!I412,7)</f>
        <v>0.8</v>
      </c>
      <c r="CY618">
        <f>AA618</f>
        <v>1048.29</v>
      </c>
      <c r="CZ618">
        <f>AE618</f>
        <v>911.56</v>
      </c>
      <c r="DA618">
        <f>AI618</f>
        <v>1.1499999999999999</v>
      </c>
      <c r="DB618">
        <f t="shared" si="185"/>
        <v>1823.12</v>
      </c>
      <c r="DC618">
        <f t="shared" si="186"/>
        <v>0</v>
      </c>
      <c r="DD618" t="s">
        <v>3</v>
      </c>
      <c r="DE618" t="s">
        <v>3</v>
      </c>
      <c r="DF618">
        <f>ROUND(ROUND(AE618*AI618,2)*CX618,2)</f>
        <v>838.63</v>
      </c>
      <c r="DG618">
        <f t="shared" si="197"/>
        <v>0</v>
      </c>
      <c r="DH618">
        <f t="shared" si="188"/>
        <v>0</v>
      </c>
      <c r="DI618">
        <f t="shared" si="189"/>
        <v>0</v>
      </c>
      <c r="DJ618">
        <f>DF618</f>
        <v>838.63</v>
      </c>
      <c r="DK618">
        <v>0</v>
      </c>
      <c r="DL618" t="s">
        <v>3</v>
      </c>
      <c r="DM618">
        <v>0</v>
      </c>
      <c r="DN618" t="s">
        <v>3</v>
      </c>
      <c r="DO618">
        <v>0</v>
      </c>
    </row>
    <row r="619" spans="1:119" x14ac:dyDescent="0.2">
      <c r="A619">
        <f>ROW(Source!A412)</f>
        <v>412</v>
      </c>
      <c r="B619">
        <v>61617792</v>
      </c>
      <c r="C619">
        <v>61619727</v>
      </c>
      <c r="D619">
        <v>56223463</v>
      </c>
      <c r="E619">
        <v>108</v>
      </c>
      <c r="F619">
        <v>1</v>
      </c>
      <c r="G619">
        <v>1</v>
      </c>
      <c r="H619">
        <v>3</v>
      </c>
      <c r="I619" t="s">
        <v>565</v>
      </c>
      <c r="J619" t="s">
        <v>3</v>
      </c>
      <c r="K619" t="s">
        <v>566</v>
      </c>
      <c r="L619">
        <v>3277935</v>
      </c>
      <c r="N619">
        <v>1013</v>
      </c>
      <c r="O619" t="s">
        <v>567</v>
      </c>
      <c r="P619" t="s">
        <v>567</v>
      </c>
      <c r="Q619">
        <v>1</v>
      </c>
      <c r="W619">
        <v>0</v>
      </c>
      <c r="X619">
        <v>274903907</v>
      </c>
      <c r="Y619">
        <f t="shared" si="184"/>
        <v>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1</v>
      </c>
      <c r="AJ619">
        <v>1</v>
      </c>
      <c r="AK619">
        <v>1</v>
      </c>
      <c r="AL619">
        <v>1</v>
      </c>
      <c r="AM619">
        <v>-2</v>
      </c>
      <c r="AN619">
        <v>0</v>
      </c>
      <c r="AO619">
        <v>0</v>
      </c>
      <c r="AP619">
        <v>0</v>
      </c>
      <c r="AQ619">
        <v>1</v>
      </c>
      <c r="AR619">
        <v>0</v>
      </c>
      <c r="AS619" t="s">
        <v>3</v>
      </c>
      <c r="AT619">
        <v>2</v>
      </c>
      <c r="AU619" t="s">
        <v>3</v>
      </c>
      <c r="AV619">
        <v>0</v>
      </c>
      <c r="AW619">
        <v>2</v>
      </c>
      <c r="AX619">
        <v>61619743</v>
      </c>
      <c r="AY619">
        <v>1</v>
      </c>
      <c r="AZ619">
        <v>0</v>
      </c>
      <c r="BA619">
        <v>627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ROUND(Y619*Source!I412,7)</f>
        <v>0.8</v>
      </c>
      <c r="CY619">
        <f>AA619</f>
        <v>0</v>
      </c>
      <c r="CZ619">
        <f>AE619</f>
        <v>0</v>
      </c>
      <c r="DA619">
        <f>AI619</f>
        <v>1</v>
      </c>
      <c r="DB619">
        <f t="shared" si="185"/>
        <v>0</v>
      </c>
      <c r="DC619">
        <f t="shared" si="186"/>
        <v>0</v>
      </c>
      <c r="DD619" t="s">
        <v>3</v>
      </c>
      <c r="DE619" t="s">
        <v>3</v>
      </c>
      <c r="DF619">
        <f t="shared" ref="DF619:DF624" si="203">ROUND(ROUND(AE619,2)*CX619,2)</f>
        <v>0</v>
      </c>
      <c r="DG619">
        <f t="shared" si="197"/>
        <v>0</v>
      </c>
      <c r="DH619">
        <f t="shared" si="188"/>
        <v>0</v>
      </c>
      <c r="DI619">
        <f t="shared" si="189"/>
        <v>0</v>
      </c>
      <c r="DJ619">
        <f>DF619</f>
        <v>0</v>
      </c>
      <c r="DK619">
        <v>0</v>
      </c>
      <c r="DL619" t="s">
        <v>3</v>
      </c>
      <c r="DM619">
        <v>0</v>
      </c>
      <c r="DN619" t="s">
        <v>3</v>
      </c>
      <c r="DO619">
        <v>0</v>
      </c>
    </row>
    <row r="620" spans="1:119" x14ac:dyDescent="0.2">
      <c r="A620">
        <f>ROW(Source!A413)</f>
        <v>413</v>
      </c>
      <c r="B620">
        <v>61617792</v>
      </c>
      <c r="C620">
        <v>61619744</v>
      </c>
      <c r="D620">
        <v>37064878</v>
      </c>
      <c r="E620">
        <v>108</v>
      </c>
      <c r="F620">
        <v>1</v>
      </c>
      <c r="G620">
        <v>1</v>
      </c>
      <c r="H620">
        <v>1</v>
      </c>
      <c r="I620" t="s">
        <v>568</v>
      </c>
      <c r="J620" t="s">
        <v>3</v>
      </c>
      <c r="K620" t="s">
        <v>569</v>
      </c>
      <c r="L620">
        <v>1191</v>
      </c>
      <c r="N620">
        <v>1013</v>
      </c>
      <c r="O620" t="s">
        <v>508</v>
      </c>
      <c r="P620" t="s">
        <v>508</v>
      </c>
      <c r="Q620">
        <v>1</v>
      </c>
      <c r="W620">
        <v>0</v>
      </c>
      <c r="X620">
        <v>-2012709214</v>
      </c>
      <c r="Y620">
        <f t="shared" si="184"/>
        <v>10.3</v>
      </c>
      <c r="AA620">
        <v>0</v>
      </c>
      <c r="AB620">
        <v>0</v>
      </c>
      <c r="AC620">
        <v>0</v>
      </c>
      <c r="AD620">
        <v>434.95</v>
      </c>
      <c r="AE620">
        <v>0</v>
      </c>
      <c r="AF620">
        <v>0</v>
      </c>
      <c r="AG620">
        <v>0</v>
      </c>
      <c r="AH620">
        <v>434.95</v>
      </c>
      <c r="AI620">
        <v>1</v>
      </c>
      <c r="AJ620">
        <v>1</v>
      </c>
      <c r="AK620">
        <v>1</v>
      </c>
      <c r="AL620">
        <v>1</v>
      </c>
      <c r="AM620">
        <v>-2</v>
      </c>
      <c r="AN620">
        <v>0</v>
      </c>
      <c r="AO620">
        <v>0</v>
      </c>
      <c r="AP620">
        <v>1</v>
      </c>
      <c r="AQ620">
        <v>1</v>
      </c>
      <c r="AR620">
        <v>0</v>
      </c>
      <c r="AS620" t="s">
        <v>3</v>
      </c>
      <c r="AT620">
        <v>10.3</v>
      </c>
      <c r="AU620" t="s">
        <v>3</v>
      </c>
      <c r="AV620">
        <v>1</v>
      </c>
      <c r="AW620">
        <v>2</v>
      </c>
      <c r="AX620">
        <v>61619753</v>
      </c>
      <c r="AY620">
        <v>1</v>
      </c>
      <c r="AZ620">
        <v>0</v>
      </c>
      <c r="BA620">
        <v>628</v>
      </c>
      <c r="BB620">
        <v>1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4479.9850000000006</v>
      </c>
      <c r="BN620">
        <v>10.3</v>
      </c>
      <c r="BO620">
        <v>0</v>
      </c>
      <c r="BP620">
        <v>1</v>
      </c>
      <c r="BQ620">
        <v>0</v>
      </c>
      <c r="BR620">
        <v>0</v>
      </c>
      <c r="BS620">
        <v>0</v>
      </c>
      <c r="BT620">
        <v>4479.9850000000006</v>
      </c>
      <c r="BU620">
        <v>10.3</v>
      </c>
      <c r="BV620">
        <v>0</v>
      </c>
      <c r="BW620">
        <v>1</v>
      </c>
      <c r="CU620">
        <f>ROUND(AT620*Source!I413*AH620*AL620,2)</f>
        <v>2687.99</v>
      </c>
      <c r="CV620">
        <f>ROUND(Y620*Source!I413,7)</f>
        <v>6.18</v>
      </c>
      <c r="CW620">
        <v>0</v>
      </c>
      <c r="CX620">
        <f>ROUND(Y620*Source!I413,7)</f>
        <v>6.18</v>
      </c>
      <c r="CY620">
        <f>AD620</f>
        <v>434.95</v>
      </c>
      <c r="CZ620">
        <f>AH620</f>
        <v>434.95</v>
      </c>
      <c r="DA620">
        <f>AL620</f>
        <v>1</v>
      </c>
      <c r="DB620">
        <f t="shared" si="185"/>
        <v>4479.99</v>
      </c>
      <c r="DC620">
        <f t="shared" si="186"/>
        <v>0</v>
      </c>
      <c r="DD620" t="s">
        <v>3</v>
      </c>
      <c r="DE620" t="s">
        <v>3</v>
      </c>
      <c r="DF620">
        <f t="shared" si="203"/>
        <v>0</v>
      </c>
      <c r="DG620">
        <f t="shared" si="197"/>
        <v>0</v>
      </c>
      <c r="DH620">
        <f t="shared" si="188"/>
        <v>0</v>
      </c>
      <c r="DI620">
        <f t="shared" si="189"/>
        <v>2687.99</v>
      </c>
      <c r="DJ620">
        <f>DI620</f>
        <v>2687.99</v>
      </c>
      <c r="DK620">
        <v>1</v>
      </c>
      <c r="DL620" t="s">
        <v>3</v>
      </c>
      <c r="DM620">
        <v>0</v>
      </c>
      <c r="DN620" t="s">
        <v>3</v>
      </c>
      <c r="DO620">
        <v>0</v>
      </c>
    </row>
    <row r="621" spans="1:119" x14ac:dyDescent="0.2">
      <c r="A621">
        <f>ROW(Source!A413)</f>
        <v>413</v>
      </c>
      <c r="B621">
        <v>61617792</v>
      </c>
      <c r="C621">
        <v>61619744</v>
      </c>
      <c r="D621">
        <v>37064876</v>
      </c>
      <c r="E621">
        <v>108</v>
      </c>
      <c r="F621">
        <v>1</v>
      </c>
      <c r="G621">
        <v>1</v>
      </c>
      <c r="H621">
        <v>1</v>
      </c>
      <c r="I621" t="s">
        <v>509</v>
      </c>
      <c r="J621" t="s">
        <v>3</v>
      </c>
      <c r="K621" t="s">
        <v>510</v>
      </c>
      <c r="L621">
        <v>1191</v>
      </c>
      <c r="N621">
        <v>1013</v>
      </c>
      <c r="O621" t="s">
        <v>508</v>
      </c>
      <c r="P621" t="s">
        <v>508</v>
      </c>
      <c r="Q621">
        <v>1</v>
      </c>
      <c r="W621">
        <v>0</v>
      </c>
      <c r="X621">
        <v>-1417349443</v>
      </c>
      <c r="Y621">
        <f t="shared" si="184"/>
        <v>0.54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3</v>
      </c>
      <c r="AT621">
        <v>0.54</v>
      </c>
      <c r="AU621" t="s">
        <v>3</v>
      </c>
      <c r="AV621">
        <v>2</v>
      </c>
      <c r="AW621">
        <v>2</v>
      </c>
      <c r="AX621">
        <v>61619754</v>
      </c>
      <c r="AY621">
        <v>1</v>
      </c>
      <c r="AZ621">
        <v>0</v>
      </c>
      <c r="BA621">
        <v>629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V621">
        <v>0</v>
      </c>
      <c r="CW621">
        <v>0</v>
      </c>
      <c r="CX621">
        <f>ROUND(Y621*Source!I413,7)</f>
        <v>0.32400000000000001</v>
      </c>
      <c r="CY621">
        <f>AD621</f>
        <v>0</v>
      </c>
      <c r="CZ621">
        <f>AH621</f>
        <v>0</v>
      </c>
      <c r="DA621">
        <f>AL621</f>
        <v>1</v>
      </c>
      <c r="DB621">
        <f t="shared" si="185"/>
        <v>0</v>
      </c>
      <c r="DC621">
        <f t="shared" si="186"/>
        <v>0</v>
      </c>
      <c r="DD621" t="s">
        <v>3</v>
      </c>
      <c r="DE621" t="s">
        <v>3</v>
      </c>
      <c r="DF621">
        <f t="shared" si="203"/>
        <v>0</v>
      </c>
      <c r="DG621">
        <f t="shared" si="197"/>
        <v>0</v>
      </c>
      <c r="DH621">
        <f t="shared" si="188"/>
        <v>0</v>
      </c>
      <c r="DI621">
        <f t="shared" si="189"/>
        <v>0</v>
      </c>
      <c r="DJ621">
        <f>DI621</f>
        <v>0</v>
      </c>
      <c r="DK621">
        <v>0</v>
      </c>
      <c r="DL621" t="s">
        <v>3</v>
      </c>
      <c r="DM621">
        <v>0</v>
      </c>
      <c r="DN621" t="s">
        <v>3</v>
      </c>
      <c r="DO621">
        <v>0</v>
      </c>
    </row>
    <row r="622" spans="1:119" x14ac:dyDescent="0.2">
      <c r="A622">
        <f>ROW(Source!A413)</f>
        <v>413</v>
      </c>
      <c r="B622">
        <v>61617792</v>
      </c>
      <c r="C622">
        <v>61619744</v>
      </c>
      <c r="D622">
        <v>56571417</v>
      </c>
      <c r="E622">
        <v>1</v>
      </c>
      <c r="F622">
        <v>1</v>
      </c>
      <c r="G622">
        <v>1</v>
      </c>
      <c r="H622">
        <v>2</v>
      </c>
      <c r="I622" t="s">
        <v>551</v>
      </c>
      <c r="J622" t="s">
        <v>552</v>
      </c>
      <c r="K622" t="s">
        <v>553</v>
      </c>
      <c r="L622">
        <v>1368</v>
      </c>
      <c r="N622">
        <v>1011</v>
      </c>
      <c r="O622" t="s">
        <v>299</v>
      </c>
      <c r="P622" t="s">
        <v>299</v>
      </c>
      <c r="Q622">
        <v>1</v>
      </c>
      <c r="W622">
        <v>0</v>
      </c>
      <c r="X622">
        <v>-848025172</v>
      </c>
      <c r="Y622">
        <f t="shared" si="184"/>
        <v>0.27</v>
      </c>
      <c r="AA622">
        <v>0</v>
      </c>
      <c r="AB622">
        <v>1406.6</v>
      </c>
      <c r="AC622">
        <v>597.64</v>
      </c>
      <c r="AD622">
        <v>0</v>
      </c>
      <c r="AE622">
        <v>0</v>
      </c>
      <c r="AF622">
        <v>1406.6</v>
      </c>
      <c r="AG622">
        <v>597.64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3</v>
      </c>
      <c r="AT622">
        <v>0.27</v>
      </c>
      <c r="AU622" t="s">
        <v>3</v>
      </c>
      <c r="AV622">
        <v>1</v>
      </c>
      <c r="AW622">
        <v>2</v>
      </c>
      <c r="AX622">
        <v>61619755</v>
      </c>
      <c r="AY622">
        <v>1</v>
      </c>
      <c r="AZ622">
        <v>0</v>
      </c>
      <c r="BA622">
        <v>630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379.78199999999998</v>
      </c>
      <c r="BL622">
        <v>161.36279999999999</v>
      </c>
      <c r="BM622">
        <v>0</v>
      </c>
      <c r="BN622">
        <v>0</v>
      </c>
      <c r="BO622">
        <v>0.27</v>
      </c>
      <c r="BP622">
        <v>1</v>
      </c>
      <c r="BQ622">
        <v>0</v>
      </c>
      <c r="BR622">
        <v>379.78199999999998</v>
      </c>
      <c r="BS622">
        <v>161.36279999999999</v>
      </c>
      <c r="BT622">
        <v>0</v>
      </c>
      <c r="BU622">
        <v>0</v>
      </c>
      <c r="BV622">
        <v>0.27</v>
      </c>
      <c r="BW622">
        <v>1</v>
      </c>
      <c r="CV622">
        <v>0</v>
      </c>
      <c r="CW622">
        <f>ROUND(Y622*Source!I413*DO622,7)</f>
        <v>0.16200000000000001</v>
      </c>
      <c r="CX622">
        <f>ROUND(Y622*Source!I413,7)</f>
        <v>0.16200000000000001</v>
      </c>
      <c r="CY622">
        <f>AB622</f>
        <v>1406.6</v>
      </c>
      <c r="CZ622">
        <f>AF622</f>
        <v>1406.6</v>
      </c>
      <c r="DA622">
        <f>AJ622</f>
        <v>1</v>
      </c>
      <c r="DB622">
        <f t="shared" si="185"/>
        <v>379.78</v>
      </c>
      <c r="DC622">
        <f t="shared" si="186"/>
        <v>161.36000000000001</v>
      </c>
      <c r="DD622" t="s">
        <v>3</v>
      </c>
      <c r="DE622" t="s">
        <v>3</v>
      </c>
      <c r="DF622">
        <f t="shared" si="203"/>
        <v>0</v>
      </c>
      <c r="DG622">
        <f t="shared" si="197"/>
        <v>227.87</v>
      </c>
      <c r="DH622">
        <f t="shared" si="188"/>
        <v>96.82</v>
      </c>
      <c r="DI622">
        <f t="shared" si="189"/>
        <v>0</v>
      </c>
      <c r="DJ622">
        <f>DG622+DH622</f>
        <v>324.69</v>
      </c>
      <c r="DK622">
        <v>1</v>
      </c>
      <c r="DL622" t="s">
        <v>554</v>
      </c>
      <c r="DM622">
        <v>6</v>
      </c>
      <c r="DN622" t="s">
        <v>508</v>
      </c>
      <c r="DO622">
        <v>1</v>
      </c>
    </row>
    <row r="623" spans="1:119" x14ac:dyDescent="0.2">
      <c r="A623">
        <f>ROW(Source!A413)</f>
        <v>413</v>
      </c>
      <c r="B623">
        <v>61617792</v>
      </c>
      <c r="C623">
        <v>61619744</v>
      </c>
      <c r="D623">
        <v>56572833</v>
      </c>
      <c r="E623">
        <v>1</v>
      </c>
      <c r="F623">
        <v>1</v>
      </c>
      <c r="G623">
        <v>1</v>
      </c>
      <c r="H623">
        <v>2</v>
      </c>
      <c r="I623" t="s">
        <v>515</v>
      </c>
      <c r="J623" t="s">
        <v>516</v>
      </c>
      <c r="K623" t="s">
        <v>517</v>
      </c>
      <c r="L623">
        <v>1368</v>
      </c>
      <c r="N623">
        <v>1011</v>
      </c>
      <c r="O623" t="s">
        <v>299</v>
      </c>
      <c r="P623" t="s">
        <v>299</v>
      </c>
      <c r="Q623">
        <v>1</v>
      </c>
      <c r="W623">
        <v>0</v>
      </c>
      <c r="X623">
        <v>1230426758</v>
      </c>
      <c r="Y623">
        <f t="shared" si="184"/>
        <v>0.27</v>
      </c>
      <c r="AA623">
        <v>0</v>
      </c>
      <c r="AB623">
        <v>546.22</v>
      </c>
      <c r="AC623">
        <v>444.91</v>
      </c>
      <c r="AD623">
        <v>0</v>
      </c>
      <c r="AE623">
        <v>0</v>
      </c>
      <c r="AF623">
        <v>546.22</v>
      </c>
      <c r="AG623">
        <v>444.91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3</v>
      </c>
      <c r="AT623">
        <v>0.27</v>
      </c>
      <c r="AU623" t="s">
        <v>3</v>
      </c>
      <c r="AV623">
        <v>1</v>
      </c>
      <c r="AW623">
        <v>2</v>
      </c>
      <c r="AX623">
        <v>61619756</v>
      </c>
      <c r="AY623">
        <v>1</v>
      </c>
      <c r="AZ623">
        <v>0</v>
      </c>
      <c r="BA623">
        <v>631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147.47940000000003</v>
      </c>
      <c r="BL623">
        <v>120.12570000000001</v>
      </c>
      <c r="BM623">
        <v>0</v>
      </c>
      <c r="BN623">
        <v>0</v>
      </c>
      <c r="BO623">
        <v>0.27</v>
      </c>
      <c r="BP623">
        <v>1</v>
      </c>
      <c r="BQ623">
        <v>0</v>
      </c>
      <c r="BR623">
        <v>147.47940000000003</v>
      </c>
      <c r="BS623">
        <v>120.12570000000001</v>
      </c>
      <c r="BT623">
        <v>0</v>
      </c>
      <c r="BU623">
        <v>0</v>
      </c>
      <c r="BV623">
        <v>0.27</v>
      </c>
      <c r="BW623">
        <v>1</v>
      </c>
      <c r="CV623">
        <v>0</v>
      </c>
      <c r="CW623">
        <f>ROUND(Y623*Source!I413*DO623,7)</f>
        <v>0.16200000000000001</v>
      </c>
      <c r="CX623">
        <f>ROUND(Y623*Source!I413,7)</f>
        <v>0.16200000000000001</v>
      </c>
      <c r="CY623">
        <f>AB623</f>
        <v>546.22</v>
      </c>
      <c r="CZ623">
        <f>AF623</f>
        <v>546.22</v>
      </c>
      <c r="DA623">
        <f>AJ623</f>
        <v>1</v>
      </c>
      <c r="DB623">
        <f t="shared" si="185"/>
        <v>147.47999999999999</v>
      </c>
      <c r="DC623">
        <f t="shared" si="186"/>
        <v>120.13</v>
      </c>
      <c r="DD623" t="s">
        <v>3</v>
      </c>
      <c r="DE623" t="s">
        <v>3</v>
      </c>
      <c r="DF623">
        <f t="shared" si="203"/>
        <v>0</v>
      </c>
      <c r="DG623">
        <f t="shared" si="197"/>
        <v>88.49</v>
      </c>
      <c r="DH623">
        <f t="shared" si="188"/>
        <v>72.08</v>
      </c>
      <c r="DI623">
        <f t="shared" si="189"/>
        <v>0</v>
      </c>
      <c r="DJ623">
        <f>DG623+DH623</f>
        <v>160.57</v>
      </c>
      <c r="DK623">
        <v>1</v>
      </c>
      <c r="DL623" t="s">
        <v>514</v>
      </c>
      <c r="DM623">
        <v>4</v>
      </c>
      <c r="DN623" t="s">
        <v>508</v>
      </c>
      <c r="DO623">
        <v>1</v>
      </c>
    </row>
    <row r="624" spans="1:119" x14ac:dyDescent="0.2">
      <c r="A624">
        <f>ROW(Source!A413)</f>
        <v>413</v>
      </c>
      <c r="B624">
        <v>61617792</v>
      </c>
      <c r="C624">
        <v>61619744</v>
      </c>
      <c r="D624">
        <v>56573153</v>
      </c>
      <c r="E624">
        <v>1</v>
      </c>
      <c r="F624">
        <v>1</v>
      </c>
      <c r="G624">
        <v>1</v>
      </c>
      <c r="H624">
        <v>2</v>
      </c>
      <c r="I624" t="s">
        <v>570</v>
      </c>
      <c r="J624" t="s">
        <v>571</v>
      </c>
      <c r="K624" t="s">
        <v>572</v>
      </c>
      <c r="L624">
        <v>1368</v>
      </c>
      <c r="N624">
        <v>1011</v>
      </c>
      <c r="O624" t="s">
        <v>299</v>
      </c>
      <c r="P624" t="s">
        <v>299</v>
      </c>
      <c r="Q624">
        <v>1</v>
      </c>
      <c r="W624">
        <v>0</v>
      </c>
      <c r="X624">
        <v>1280601743</v>
      </c>
      <c r="Y624">
        <f t="shared" si="184"/>
        <v>1.51</v>
      </c>
      <c r="AA624">
        <v>0</v>
      </c>
      <c r="AB624">
        <v>26.33</v>
      </c>
      <c r="AC624">
        <v>0</v>
      </c>
      <c r="AD624">
        <v>0</v>
      </c>
      <c r="AE624">
        <v>0</v>
      </c>
      <c r="AF624">
        <v>26.33</v>
      </c>
      <c r="AG624">
        <v>0</v>
      </c>
      <c r="AH624">
        <v>0</v>
      </c>
      <c r="AI624">
        <v>1</v>
      </c>
      <c r="AJ624">
        <v>1</v>
      </c>
      <c r="AK624">
        <v>1</v>
      </c>
      <c r="AL624">
        <v>1</v>
      </c>
      <c r="AM624">
        <v>-2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3</v>
      </c>
      <c r="AT624">
        <v>1.51</v>
      </c>
      <c r="AU624" t="s">
        <v>3</v>
      </c>
      <c r="AV624">
        <v>1</v>
      </c>
      <c r="AW624">
        <v>2</v>
      </c>
      <c r="AX624">
        <v>61619757</v>
      </c>
      <c r="AY624">
        <v>1</v>
      </c>
      <c r="AZ624">
        <v>0</v>
      </c>
      <c r="BA624">
        <v>632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39.758299999999998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39.758299999999998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ROUND(Y624*Source!I413*DO624,7)</f>
        <v>0</v>
      </c>
      <c r="CX624">
        <f>ROUND(Y624*Source!I413,7)</f>
        <v>0.90600000000000003</v>
      </c>
      <c r="CY624">
        <f>AB624</f>
        <v>26.33</v>
      </c>
      <c r="CZ624">
        <f>AF624</f>
        <v>26.33</v>
      </c>
      <c r="DA624">
        <f>AJ624</f>
        <v>1</v>
      </c>
      <c r="DB624">
        <f t="shared" si="185"/>
        <v>39.76</v>
      </c>
      <c r="DC624">
        <f t="shared" si="186"/>
        <v>0</v>
      </c>
      <c r="DD624" t="s">
        <v>3</v>
      </c>
      <c r="DE624" t="s">
        <v>3</v>
      </c>
      <c r="DF624">
        <f t="shared" si="203"/>
        <v>0</v>
      </c>
      <c r="DG624">
        <f t="shared" si="197"/>
        <v>23.85</v>
      </c>
      <c r="DH624">
        <f t="shared" si="188"/>
        <v>0</v>
      </c>
      <c r="DI624">
        <f t="shared" si="189"/>
        <v>0</v>
      </c>
      <c r="DJ624">
        <f>DG624+DH624</f>
        <v>23.85</v>
      </c>
      <c r="DK624">
        <v>1</v>
      </c>
      <c r="DL624" t="s">
        <v>3</v>
      </c>
      <c r="DM624">
        <v>0</v>
      </c>
      <c r="DN624" t="s">
        <v>3</v>
      </c>
      <c r="DO624">
        <v>0</v>
      </c>
    </row>
    <row r="625" spans="1:119" x14ac:dyDescent="0.2">
      <c r="A625">
        <f>ROW(Source!A413)</f>
        <v>413</v>
      </c>
      <c r="B625">
        <v>61617792</v>
      </c>
      <c r="C625">
        <v>61619744</v>
      </c>
      <c r="D625">
        <v>56579266</v>
      </c>
      <c r="E625">
        <v>1</v>
      </c>
      <c r="F625">
        <v>1</v>
      </c>
      <c r="G625">
        <v>1</v>
      </c>
      <c r="H625">
        <v>3</v>
      </c>
      <c r="I625" t="s">
        <v>573</v>
      </c>
      <c r="J625" t="s">
        <v>574</v>
      </c>
      <c r="K625" t="s">
        <v>575</v>
      </c>
      <c r="L625">
        <v>1346</v>
      </c>
      <c r="N625">
        <v>1009</v>
      </c>
      <c r="O625" t="s">
        <v>525</v>
      </c>
      <c r="P625" t="s">
        <v>525</v>
      </c>
      <c r="Q625">
        <v>1</v>
      </c>
      <c r="W625">
        <v>0</v>
      </c>
      <c r="X625">
        <v>-1545686836</v>
      </c>
      <c r="Y625">
        <f t="shared" si="184"/>
        <v>0.72</v>
      </c>
      <c r="AA625">
        <v>157.19</v>
      </c>
      <c r="AB625">
        <v>0</v>
      </c>
      <c r="AC625">
        <v>0</v>
      </c>
      <c r="AD625">
        <v>0</v>
      </c>
      <c r="AE625">
        <v>155.63</v>
      </c>
      <c r="AF625">
        <v>0</v>
      </c>
      <c r="AG625">
        <v>0</v>
      </c>
      <c r="AH625">
        <v>0</v>
      </c>
      <c r="AI625">
        <v>1.01</v>
      </c>
      <c r="AJ625">
        <v>1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3</v>
      </c>
      <c r="AT625">
        <v>0.72</v>
      </c>
      <c r="AU625" t="s">
        <v>3</v>
      </c>
      <c r="AV625">
        <v>0</v>
      </c>
      <c r="AW625">
        <v>2</v>
      </c>
      <c r="AX625">
        <v>61619758</v>
      </c>
      <c r="AY625">
        <v>1</v>
      </c>
      <c r="AZ625">
        <v>0</v>
      </c>
      <c r="BA625">
        <v>633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112.05359999999999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112.05359999999999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v>0</v>
      </c>
      <c r="CX625">
        <f>ROUND(Y625*Source!I413,7)</f>
        <v>0.432</v>
      </c>
      <c r="CY625">
        <f>AA625</f>
        <v>157.19</v>
      </c>
      <c r="CZ625">
        <f>AE625</f>
        <v>155.63</v>
      </c>
      <c r="DA625">
        <f>AI625</f>
        <v>1.01</v>
      </c>
      <c r="DB625">
        <f t="shared" si="185"/>
        <v>112.05</v>
      </c>
      <c r="DC625">
        <f t="shared" si="186"/>
        <v>0</v>
      </c>
      <c r="DD625" t="s">
        <v>3</v>
      </c>
      <c r="DE625" t="s">
        <v>3</v>
      </c>
      <c r="DF625">
        <f>ROUND(ROUND(AE625*AI625,2)*CX625,2)</f>
        <v>67.91</v>
      </c>
      <c r="DG625">
        <f t="shared" si="197"/>
        <v>0</v>
      </c>
      <c r="DH625">
        <f t="shared" si="188"/>
        <v>0</v>
      </c>
      <c r="DI625">
        <f t="shared" si="189"/>
        <v>0</v>
      </c>
      <c r="DJ625">
        <f>DF625</f>
        <v>67.91</v>
      </c>
      <c r="DK625">
        <v>0</v>
      </c>
      <c r="DL625" t="s">
        <v>3</v>
      </c>
      <c r="DM625">
        <v>0</v>
      </c>
      <c r="DN625" t="s">
        <v>3</v>
      </c>
      <c r="DO625">
        <v>0</v>
      </c>
    </row>
    <row r="626" spans="1:119" x14ac:dyDescent="0.2">
      <c r="A626">
        <f>ROW(Source!A413)</f>
        <v>413</v>
      </c>
      <c r="B626">
        <v>61617792</v>
      </c>
      <c r="C626">
        <v>61619744</v>
      </c>
      <c r="D626">
        <v>56609983</v>
      </c>
      <c r="E626">
        <v>1</v>
      </c>
      <c r="F626">
        <v>1</v>
      </c>
      <c r="G626">
        <v>1</v>
      </c>
      <c r="H626">
        <v>3</v>
      </c>
      <c r="I626" t="s">
        <v>596</v>
      </c>
      <c r="J626" t="s">
        <v>597</v>
      </c>
      <c r="K626" t="s">
        <v>598</v>
      </c>
      <c r="L626">
        <v>1346</v>
      </c>
      <c r="N626">
        <v>1009</v>
      </c>
      <c r="O626" t="s">
        <v>525</v>
      </c>
      <c r="P626" t="s">
        <v>525</v>
      </c>
      <c r="Q626">
        <v>1</v>
      </c>
      <c r="W626">
        <v>0</v>
      </c>
      <c r="X626">
        <v>4985900</v>
      </c>
      <c r="Y626">
        <f t="shared" si="184"/>
        <v>2.4</v>
      </c>
      <c r="AA626">
        <v>1048.29</v>
      </c>
      <c r="AB626">
        <v>0</v>
      </c>
      <c r="AC626">
        <v>0</v>
      </c>
      <c r="AD626">
        <v>0</v>
      </c>
      <c r="AE626">
        <v>911.56</v>
      </c>
      <c r="AF626">
        <v>0</v>
      </c>
      <c r="AG626">
        <v>0</v>
      </c>
      <c r="AH626">
        <v>0</v>
      </c>
      <c r="AI626">
        <v>1.1499999999999999</v>
      </c>
      <c r="AJ626">
        <v>1</v>
      </c>
      <c r="AK626">
        <v>1</v>
      </c>
      <c r="AL626">
        <v>1</v>
      </c>
      <c r="AM626">
        <v>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3</v>
      </c>
      <c r="AT626">
        <v>2.4</v>
      </c>
      <c r="AU626" t="s">
        <v>3</v>
      </c>
      <c r="AV626">
        <v>0</v>
      </c>
      <c r="AW626">
        <v>2</v>
      </c>
      <c r="AX626">
        <v>61619759</v>
      </c>
      <c r="AY626">
        <v>1</v>
      </c>
      <c r="AZ626">
        <v>0</v>
      </c>
      <c r="BA626">
        <v>634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2187.7439999999997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1</v>
      </c>
      <c r="BQ626">
        <v>2187.7439999999997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1</v>
      </c>
      <c r="CV626">
        <v>0</v>
      </c>
      <c r="CW626">
        <v>0</v>
      </c>
      <c r="CX626">
        <f>ROUND(Y626*Source!I413,7)</f>
        <v>1.44</v>
      </c>
      <c r="CY626">
        <f>AA626</f>
        <v>1048.29</v>
      </c>
      <c r="CZ626">
        <f>AE626</f>
        <v>911.56</v>
      </c>
      <c r="DA626">
        <f>AI626</f>
        <v>1.1499999999999999</v>
      </c>
      <c r="DB626">
        <f t="shared" si="185"/>
        <v>2187.7399999999998</v>
      </c>
      <c r="DC626">
        <f t="shared" si="186"/>
        <v>0</v>
      </c>
      <c r="DD626" t="s">
        <v>3</v>
      </c>
      <c r="DE626" t="s">
        <v>3</v>
      </c>
      <c r="DF626">
        <f>ROUND(ROUND(AE626*AI626,2)*CX626,2)</f>
        <v>1509.54</v>
      </c>
      <c r="DG626">
        <f t="shared" si="197"/>
        <v>0</v>
      </c>
      <c r="DH626">
        <f t="shared" si="188"/>
        <v>0</v>
      </c>
      <c r="DI626">
        <f t="shared" si="189"/>
        <v>0</v>
      </c>
      <c r="DJ626">
        <f>DF626</f>
        <v>1509.54</v>
      </c>
      <c r="DK626">
        <v>0</v>
      </c>
      <c r="DL626" t="s">
        <v>3</v>
      </c>
      <c r="DM626">
        <v>0</v>
      </c>
      <c r="DN626" t="s">
        <v>3</v>
      </c>
      <c r="DO626">
        <v>0</v>
      </c>
    </row>
    <row r="627" spans="1:119" x14ac:dyDescent="0.2">
      <c r="A627">
        <f>ROW(Source!A413)</f>
        <v>413</v>
      </c>
      <c r="B627">
        <v>61617792</v>
      </c>
      <c r="C627">
        <v>61619744</v>
      </c>
      <c r="D627">
        <v>56223463</v>
      </c>
      <c r="E627">
        <v>108</v>
      </c>
      <c r="F627">
        <v>1</v>
      </c>
      <c r="G627">
        <v>1</v>
      </c>
      <c r="H627">
        <v>3</v>
      </c>
      <c r="I627" t="s">
        <v>565</v>
      </c>
      <c r="J627" t="s">
        <v>3</v>
      </c>
      <c r="K627" t="s">
        <v>566</v>
      </c>
      <c r="L627">
        <v>3277935</v>
      </c>
      <c r="N627">
        <v>1013</v>
      </c>
      <c r="O627" t="s">
        <v>567</v>
      </c>
      <c r="P627" t="s">
        <v>567</v>
      </c>
      <c r="Q627">
        <v>1</v>
      </c>
      <c r="W627">
        <v>0</v>
      </c>
      <c r="X627">
        <v>274903907</v>
      </c>
      <c r="Y627">
        <f t="shared" si="184"/>
        <v>2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1</v>
      </c>
      <c r="AJ627">
        <v>1</v>
      </c>
      <c r="AK627">
        <v>1</v>
      </c>
      <c r="AL627">
        <v>1</v>
      </c>
      <c r="AM627">
        <v>-2</v>
      </c>
      <c r="AN627">
        <v>0</v>
      </c>
      <c r="AO627">
        <v>0</v>
      </c>
      <c r="AP627">
        <v>0</v>
      </c>
      <c r="AQ627">
        <v>1</v>
      </c>
      <c r="AR627">
        <v>0</v>
      </c>
      <c r="AS627" t="s">
        <v>3</v>
      </c>
      <c r="AT627">
        <v>2</v>
      </c>
      <c r="AU627" t="s">
        <v>3</v>
      </c>
      <c r="AV627">
        <v>0</v>
      </c>
      <c r="AW627">
        <v>2</v>
      </c>
      <c r="AX627">
        <v>61619760</v>
      </c>
      <c r="AY627">
        <v>1</v>
      </c>
      <c r="AZ627">
        <v>0</v>
      </c>
      <c r="BA627">
        <v>635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V627">
        <v>0</v>
      </c>
      <c r="CW627">
        <v>0</v>
      </c>
      <c r="CX627">
        <f>ROUND(Y627*Source!I413,7)</f>
        <v>1.2</v>
      </c>
      <c r="CY627">
        <f>AA627</f>
        <v>0</v>
      </c>
      <c r="CZ627">
        <f>AE627</f>
        <v>0</v>
      </c>
      <c r="DA627">
        <f>AI627</f>
        <v>1</v>
      </c>
      <c r="DB627">
        <f t="shared" si="185"/>
        <v>0</v>
      </c>
      <c r="DC627">
        <f t="shared" si="186"/>
        <v>0</v>
      </c>
      <c r="DD627" t="s">
        <v>3</v>
      </c>
      <c r="DE627" t="s">
        <v>3</v>
      </c>
      <c r="DF627">
        <f t="shared" ref="DF627:DF632" si="204">ROUND(ROUND(AE627,2)*CX627,2)</f>
        <v>0</v>
      </c>
      <c r="DG627">
        <f t="shared" si="197"/>
        <v>0</v>
      </c>
      <c r="DH627">
        <f t="shared" si="188"/>
        <v>0</v>
      </c>
      <c r="DI627">
        <f t="shared" si="189"/>
        <v>0</v>
      </c>
      <c r="DJ627">
        <f>DF627</f>
        <v>0</v>
      </c>
      <c r="DK627">
        <v>0</v>
      </c>
      <c r="DL627" t="s">
        <v>3</v>
      </c>
      <c r="DM627">
        <v>0</v>
      </c>
      <c r="DN627" t="s">
        <v>3</v>
      </c>
      <c r="DO627">
        <v>0</v>
      </c>
    </row>
    <row r="628" spans="1:119" x14ac:dyDescent="0.2">
      <c r="A628">
        <f>ROW(Source!A414)</f>
        <v>414</v>
      </c>
      <c r="B628">
        <v>61617792</v>
      </c>
      <c r="C628">
        <v>61619761</v>
      </c>
      <c r="D628">
        <v>37064878</v>
      </c>
      <c r="E628">
        <v>108</v>
      </c>
      <c r="F628">
        <v>1</v>
      </c>
      <c r="G628">
        <v>1</v>
      </c>
      <c r="H628">
        <v>1</v>
      </c>
      <c r="I628" t="s">
        <v>568</v>
      </c>
      <c r="J628" t="s">
        <v>3</v>
      </c>
      <c r="K628" t="s">
        <v>569</v>
      </c>
      <c r="L628">
        <v>1191</v>
      </c>
      <c r="N628">
        <v>1013</v>
      </c>
      <c r="O628" t="s">
        <v>508</v>
      </c>
      <c r="P628" t="s">
        <v>508</v>
      </c>
      <c r="Q628">
        <v>1</v>
      </c>
      <c r="W628">
        <v>0</v>
      </c>
      <c r="X628">
        <v>-2012709214</v>
      </c>
      <c r="Y628">
        <f t="shared" si="184"/>
        <v>18.5</v>
      </c>
      <c r="AA628">
        <v>0</v>
      </c>
      <c r="AB628">
        <v>0</v>
      </c>
      <c r="AC628">
        <v>0</v>
      </c>
      <c r="AD628">
        <v>434.95</v>
      </c>
      <c r="AE628">
        <v>0</v>
      </c>
      <c r="AF628">
        <v>0</v>
      </c>
      <c r="AG628">
        <v>0</v>
      </c>
      <c r="AH628">
        <v>434.95</v>
      </c>
      <c r="AI628">
        <v>1</v>
      </c>
      <c r="AJ628">
        <v>1</v>
      </c>
      <c r="AK628">
        <v>1</v>
      </c>
      <c r="AL628">
        <v>1</v>
      </c>
      <c r="AM628">
        <v>-2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3</v>
      </c>
      <c r="AT628">
        <v>18.5</v>
      </c>
      <c r="AU628" t="s">
        <v>3</v>
      </c>
      <c r="AV628">
        <v>1</v>
      </c>
      <c r="AW628">
        <v>2</v>
      </c>
      <c r="AX628">
        <v>61619771</v>
      </c>
      <c r="AY628">
        <v>1</v>
      </c>
      <c r="AZ628">
        <v>0</v>
      </c>
      <c r="BA628">
        <v>636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8046.5749999999998</v>
      </c>
      <c r="BN628">
        <v>18.5</v>
      </c>
      <c r="BO628">
        <v>0</v>
      </c>
      <c r="BP628">
        <v>1</v>
      </c>
      <c r="BQ628">
        <v>0</v>
      </c>
      <c r="BR628">
        <v>0</v>
      </c>
      <c r="BS628">
        <v>0</v>
      </c>
      <c r="BT628">
        <v>8046.5749999999998</v>
      </c>
      <c r="BU628">
        <v>18.5</v>
      </c>
      <c r="BV628">
        <v>0</v>
      </c>
      <c r="BW628">
        <v>1</v>
      </c>
      <c r="CU628">
        <f>ROUND(AT628*Source!I414*AH628*AL628,2)</f>
        <v>1609.32</v>
      </c>
      <c r="CV628">
        <f>ROUND(Y628*Source!I414,7)</f>
        <v>3.7</v>
      </c>
      <c r="CW628">
        <v>0</v>
      </c>
      <c r="CX628">
        <f>ROUND(Y628*Source!I414,7)</f>
        <v>3.7</v>
      </c>
      <c r="CY628">
        <f>AD628</f>
        <v>434.95</v>
      </c>
      <c r="CZ628">
        <f>AH628</f>
        <v>434.95</v>
      </c>
      <c r="DA628">
        <f>AL628</f>
        <v>1</v>
      </c>
      <c r="DB628">
        <f t="shared" si="185"/>
        <v>8046.58</v>
      </c>
      <c r="DC628">
        <f t="shared" si="186"/>
        <v>0</v>
      </c>
      <c r="DD628" t="s">
        <v>3</v>
      </c>
      <c r="DE628" t="s">
        <v>3</v>
      </c>
      <c r="DF628">
        <f t="shared" si="204"/>
        <v>0</v>
      </c>
      <c r="DG628">
        <f t="shared" si="197"/>
        <v>0</v>
      </c>
      <c r="DH628">
        <f t="shared" si="188"/>
        <v>0</v>
      </c>
      <c r="DI628">
        <f t="shared" si="189"/>
        <v>1609.32</v>
      </c>
      <c r="DJ628">
        <f>DI628</f>
        <v>1609.32</v>
      </c>
      <c r="DK628">
        <v>1</v>
      </c>
      <c r="DL628" t="s">
        <v>3</v>
      </c>
      <c r="DM628">
        <v>0</v>
      </c>
      <c r="DN628" t="s">
        <v>3</v>
      </c>
      <c r="DO628">
        <v>0</v>
      </c>
    </row>
    <row r="629" spans="1:119" x14ac:dyDescent="0.2">
      <c r="A629">
        <f>ROW(Source!A414)</f>
        <v>414</v>
      </c>
      <c r="B629">
        <v>61617792</v>
      </c>
      <c r="C629">
        <v>61619761</v>
      </c>
      <c r="D629">
        <v>37064876</v>
      </c>
      <c r="E629">
        <v>108</v>
      </c>
      <c r="F629">
        <v>1</v>
      </c>
      <c r="G629">
        <v>1</v>
      </c>
      <c r="H629">
        <v>1</v>
      </c>
      <c r="I629" t="s">
        <v>509</v>
      </c>
      <c r="J629" t="s">
        <v>3</v>
      </c>
      <c r="K629" t="s">
        <v>510</v>
      </c>
      <c r="L629">
        <v>1191</v>
      </c>
      <c r="N629">
        <v>1013</v>
      </c>
      <c r="O629" t="s">
        <v>508</v>
      </c>
      <c r="P629" t="s">
        <v>508</v>
      </c>
      <c r="Q629">
        <v>1</v>
      </c>
      <c r="W629">
        <v>0</v>
      </c>
      <c r="X629">
        <v>-1417349443</v>
      </c>
      <c r="Y629">
        <f t="shared" si="184"/>
        <v>0.46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1</v>
      </c>
      <c r="AJ629">
        <v>1</v>
      </c>
      <c r="AK629">
        <v>1</v>
      </c>
      <c r="AL629">
        <v>1</v>
      </c>
      <c r="AM629">
        <v>-2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3</v>
      </c>
      <c r="AT629">
        <v>0.46</v>
      </c>
      <c r="AU629" t="s">
        <v>3</v>
      </c>
      <c r="AV629">
        <v>2</v>
      </c>
      <c r="AW629">
        <v>2</v>
      </c>
      <c r="AX629">
        <v>61619772</v>
      </c>
      <c r="AY629">
        <v>1</v>
      </c>
      <c r="AZ629">
        <v>0</v>
      </c>
      <c r="BA629">
        <v>637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CV629">
        <v>0</v>
      </c>
      <c r="CW629">
        <v>0</v>
      </c>
      <c r="CX629">
        <f>ROUND(Y629*Source!I414,7)</f>
        <v>9.1999999999999998E-2</v>
      </c>
      <c r="CY629">
        <f>AD629</f>
        <v>0</v>
      </c>
      <c r="CZ629">
        <f>AH629</f>
        <v>0</v>
      </c>
      <c r="DA629">
        <f>AL629</f>
        <v>1</v>
      </c>
      <c r="DB629">
        <f t="shared" si="185"/>
        <v>0</v>
      </c>
      <c r="DC629">
        <f t="shared" si="186"/>
        <v>0</v>
      </c>
      <c r="DD629" t="s">
        <v>3</v>
      </c>
      <c r="DE629" t="s">
        <v>3</v>
      </c>
      <c r="DF629">
        <f t="shared" si="204"/>
        <v>0</v>
      </c>
      <c r="DG629">
        <f t="shared" si="197"/>
        <v>0</v>
      </c>
      <c r="DH629">
        <f t="shared" si="188"/>
        <v>0</v>
      </c>
      <c r="DI629">
        <f t="shared" si="189"/>
        <v>0</v>
      </c>
      <c r="DJ629">
        <f>DI629</f>
        <v>0</v>
      </c>
      <c r="DK629">
        <v>0</v>
      </c>
      <c r="DL629" t="s">
        <v>3</v>
      </c>
      <c r="DM629">
        <v>0</v>
      </c>
      <c r="DN629" t="s">
        <v>3</v>
      </c>
      <c r="DO629">
        <v>0</v>
      </c>
    </row>
    <row r="630" spans="1:119" x14ac:dyDescent="0.2">
      <c r="A630">
        <f>ROW(Source!A414)</f>
        <v>414</v>
      </c>
      <c r="B630">
        <v>61617792</v>
      </c>
      <c r="C630">
        <v>61619761</v>
      </c>
      <c r="D630">
        <v>56571417</v>
      </c>
      <c r="E630">
        <v>1</v>
      </c>
      <c r="F630">
        <v>1</v>
      </c>
      <c r="G630">
        <v>1</v>
      </c>
      <c r="H630">
        <v>2</v>
      </c>
      <c r="I630" t="s">
        <v>551</v>
      </c>
      <c r="J630" t="s">
        <v>552</v>
      </c>
      <c r="K630" t="s">
        <v>553</v>
      </c>
      <c r="L630">
        <v>1368</v>
      </c>
      <c r="N630">
        <v>1011</v>
      </c>
      <c r="O630" t="s">
        <v>299</v>
      </c>
      <c r="P630" t="s">
        <v>299</v>
      </c>
      <c r="Q630">
        <v>1</v>
      </c>
      <c r="W630">
        <v>0</v>
      </c>
      <c r="X630">
        <v>-848025172</v>
      </c>
      <c r="Y630">
        <f t="shared" si="184"/>
        <v>0.23</v>
      </c>
      <c r="AA630">
        <v>0</v>
      </c>
      <c r="AB630">
        <v>1406.6</v>
      </c>
      <c r="AC630">
        <v>597.64</v>
      </c>
      <c r="AD630">
        <v>0</v>
      </c>
      <c r="AE630">
        <v>0</v>
      </c>
      <c r="AF630">
        <v>1406.6</v>
      </c>
      <c r="AG630">
        <v>597.64</v>
      </c>
      <c r="AH630">
        <v>0</v>
      </c>
      <c r="AI630">
        <v>1</v>
      </c>
      <c r="AJ630">
        <v>1</v>
      </c>
      <c r="AK630">
        <v>1</v>
      </c>
      <c r="AL630">
        <v>1</v>
      </c>
      <c r="AM630">
        <v>-2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3</v>
      </c>
      <c r="AT630">
        <v>0.23</v>
      </c>
      <c r="AU630" t="s">
        <v>3</v>
      </c>
      <c r="AV630">
        <v>1</v>
      </c>
      <c r="AW630">
        <v>2</v>
      </c>
      <c r="AX630">
        <v>61619773</v>
      </c>
      <c r="AY630">
        <v>1</v>
      </c>
      <c r="AZ630">
        <v>0</v>
      </c>
      <c r="BA630">
        <v>638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323.51799999999997</v>
      </c>
      <c r="BL630">
        <v>137.4572</v>
      </c>
      <c r="BM630">
        <v>0</v>
      </c>
      <c r="BN630">
        <v>0</v>
      </c>
      <c r="BO630">
        <v>0.23</v>
      </c>
      <c r="BP630">
        <v>1</v>
      </c>
      <c r="BQ630">
        <v>0</v>
      </c>
      <c r="BR630">
        <v>323.51799999999997</v>
      </c>
      <c r="BS630">
        <v>137.4572</v>
      </c>
      <c r="BT630">
        <v>0</v>
      </c>
      <c r="BU630">
        <v>0</v>
      </c>
      <c r="BV630">
        <v>0.23</v>
      </c>
      <c r="BW630">
        <v>1</v>
      </c>
      <c r="CV630">
        <v>0</v>
      </c>
      <c r="CW630">
        <f>ROUND(Y630*Source!I414*DO630,7)</f>
        <v>4.5999999999999999E-2</v>
      </c>
      <c r="CX630">
        <f>ROUND(Y630*Source!I414,7)</f>
        <v>4.5999999999999999E-2</v>
      </c>
      <c r="CY630">
        <f>AB630</f>
        <v>1406.6</v>
      </c>
      <c r="CZ630">
        <f>AF630</f>
        <v>1406.6</v>
      </c>
      <c r="DA630">
        <f>AJ630</f>
        <v>1</v>
      </c>
      <c r="DB630">
        <f t="shared" si="185"/>
        <v>323.52</v>
      </c>
      <c r="DC630">
        <f t="shared" si="186"/>
        <v>137.46</v>
      </c>
      <c r="DD630" t="s">
        <v>3</v>
      </c>
      <c r="DE630" t="s">
        <v>3</v>
      </c>
      <c r="DF630">
        <f t="shared" si="204"/>
        <v>0</v>
      </c>
      <c r="DG630">
        <f t="shared" si="197"/>
        <v>64.7</v>
      </c>
      <c r="DH630">
        <f t="shared" si="188"/>
        <v>27.49</v>
      </c>
      <c r="DI630">
        <f t="shared" si="189"/>
        <v>0</v>
      </c>
      <c r="DJ630">
        <f>DG630+DH630</f>
        <v>92.19</v>
      </c>
      <c r="DK630">
        <v>1</v>
      </c>
      <c r="DL630" t="s">
        <v>554</v>
      </c>
      <c r="DM630">
        <v>6</v>
      </c>
      <c r="DN630" t="s">
        <v>508</v>
      </c>
      <c r="DO630">
        <v>1</v>
      </c>
    </row>
    <row r="631" spans="1:119" x14ac:dyDescent="0.2">
      <c r="A631">
        <f>ROW(Source!A414)</f>
        <v>414</v>
      </c>
      <c r="B631">
        <v>61617792</v>
      </c>
      <c r="C631">
        <v>61619761</v>
      </c>
      <c r="D631">
        <v>56572833</v>
      </c>
      <c r="E631">
        <v>1</v>
      </c>
      <c r="F631">
        <v>1</v>
      </c>
      <c r="G631">
        <v>1</v>
      </c>
      <c r="H631">
        <v>2</v>
      </c>
      <c r="I631" t="s">
        <v>515</v>
      </c>
      <c r="J631" t="s">
        <v>516</v>
      </c>
      <c r="K631" t="s">
        <v>517</v>
      </c>
      <c r="L631">
        <v>1368</v>
      </c>
      <c r="N631">
        <v>1011</v>
      </c>
      <c r="O631" t="s">
        <v>299</v>
      </c>
      <c r="P631" t="s">
        <v>299</v>
      </c>
      <c r="Q631">
        <v>1</v>
      </c>
      <c r="W631">
        <v>0</v>
      </c>
      <c r="X631">
        <v>1230426758</v>
      </c>
      <c r="Y631">
        <f t="shared" si="184"/>
        <v>0.23</v>
      </c>
      <c r="AA631">
        <v>0</v>
      </c>
      <c r="AB631">
        <v>546.22</v>
      </c>
      <c r="AC631">
        <v>444.91</v>
      </c>
      <c r="AD631">
        <v>0</v>
      </c>
      <c r="AE631">
        <v>0</v>
      </c>
      <c r="AF631">
        <v>546.22</v>
      </c>
      <c r="AG631">
        <v>444.91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-2</v>
      </c>
      <c r="AN631">
        <v>0</v>
      </c>
      <c r="AO631">
        <v>0</v>
      </c>
      <c r="AP631">
        <v>1</v>
      </c>
      <c r="AQ631">
        <v>1</v>
      </c>
      <c r="AR631">
        <v>0</v>
      </c>
      <c r="AS631" t="s">
        <v>3</v>
      </c>
      <c r="AT631">
        <v>0.23</v>
      </c>
      <c r="AU631" t="s">
        <v>3</v>
      </c>
      <c r="AV631">
        <v>1</v>
      </c>
      <c r="AW631">
        <v>2</v>
      </c>
      <c r="AX631">
        <v>61619774</v>
      </c>
      <c r="AY631">
        <v>1</v>
      </c>
      <c r="AZ631">
        <v>0</v>
      </c>
      <c r="BA631">
        <v>639</v>
      </c>
      <c r="BB631">
        <v>1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125.63060000000002</v>
      </c>
      <c r="BL631">
        <v>102.3293</v>
      </c>
      <c r="BM631">
        <v>0</v>
      </c>
      <c r="BN631">
        <v>0</v>
      </c>
      <c r="BO631">
        <v>0.23</v>
      </c>
      <c r="BP631">
        <v>1</v>
      </c>
      <c r="BQ631">
        <v>0</v>
      </c>
      <c r="BR631">
        <v>125.63060000000002</v>
      </c>
      <c r="BS631">
        <v>102.3293</v>
      </c>
      <c r="BT631">
        <v>0</v>
      </c>
      <c r="BU631">
        <v>0</v>
      </c>
      <c r="BV631">
        <v>0.23</v>
      </c>
      <c r="BW631">
        <v>1</v>
      </c>
      <c r="CV631">
        <v>0</v>
      </c>
      <c r="CW631">
        <f>ROUND(Y631*Source!I414*DO631,7)</f>
        <v>4.5999999999999999E-2</v>
      </c>
      <c r="CX631">
        <f>ROUND(Y631*Source!I414,7)</f>
        <v>4.5999999999999999E-2</v>
      </c>
      <c r="CY631">
        <f>AB631</f>
        <v>546.22</v>
      </c>
      <c r="CZ631">
        <f>AF631</f>
        <v>546.22</v>
      </c>
      <c r="DA631">
        <f>AJ631</f>
        <v>1</v>
      </c>
      <c r="DB631">
        <f t="shared" si="185"/>
        <v>125.63</v>
      </c>
      <c r="DC631">
        <f t="shared" si="186"/>
        <v>102.33</v>
      </c>
      <c r="DD631" t="s">
        <v>3</v>
      </c>
      <c r="DE631" t="s">
        <v>3</v>
      </c>
      <c r="DF631">
        <f t="shared" si="204"/>
        <v>0</v>
      </c>
      <c r="DG631">
        <f t="shared" si="197"/>
        <v>25.13</v>
      </c>
      <c r="DH631">
        <f t="shared" si="188"/>
        <v>20.47</v>
      </c>
      <c r="DI631">
        <f t="shared" si="189"/>
        <v>0</v>
      </c>
      <c r="DJ631">
        <f>DG631+DH631</f>
        <v>45.599999999999994</v>
      </c>
      <c r="DK631">
        <v>1</v>
      </c>
      <c r="DL631" t="s">
        <v>514</v>
      </c>
      <c r="DM631">
        <v>4</v>
      </c>
      <c r="DN631" t="s">
        <v>508</v>
      </c>
      <c r="DO631">
        <v>1</v>
      </c>
    </row>
    <row r="632" spans="1:119" x14ac:dyDescent="0.2">
      <c r="A632">
        <f>ROW(Source!A414)</f>
        <v>414</v>
      </c>
      <c r="B632">
        <v>61617792</v>
      </c>
      <c r="C632">
        <v>61619761</v>
      </c>
      <c r="D632">
        <v>56573153</v>
      </c>
      <c r="E632">
        <v>1</v>
      </c>
      <c r="F632">
        <v>1</v>
      </c>
      <c r="G632">
        <v>1</v>
      </c>
      <c r="H632">
        <v>2</v>
      </c>
      <c r="I632" t="s">
        <v>570</v>
      </c>
      <c r="J632" t="s">
        <v>571</v>
      </c>
      <c r="K632" t="s">
        <v>572</v>
      </c>
      <c r="L632">
        <v>1368</v>
      </c>
      <c r="N632">
        <v>1011</v>
      </c>
      <c r="O632" t="s">
        <v>299</v>
      </c>
      <c r="P632" t="s">
        <v>299</v>
      </c>
      <c r="Q632">
        <v>1</v>
      </c>
      <c r="W632">
        <v>0</v>
      </c>
      <c r="X632">
        <v>1280601743</v>
      </c>
      <c r="Y632">
        <f t="shared" si="184"/>
        <v>2.9</v>
      </c>
      <c r="AA632">
        <v>0</v>
      </c>
      <c r="AB632">
        <v>26.33</v>
      </c>
      <c r="AC632">
        <v>0</v>
      </c>
      <c r="AD632">
        <v>0</v>
      </c>
      <c r="AE632">
        <v>0</v>
      </c>
      <c r="AF632">
        <v>26.33</v>
      </c>
      <c r="AG632">
        <v>0</v>
      </c>
      <c r="AH632">
        <v>0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3</v>
      </c>
      <c r="AT632">
        <v>2.9</v>
      </c>
      <c r="AU632" t="s">
        <v>3</v>
      </c>
      <c r="AV632">
        <v>1</v>
      </c>
      <c r="AW632">
        <v>2</v>
      </c>
      <c r="AX632">
        <v>61619775</v>
      </c>
      <c r="AY632">
        <v>1</v>
      </c>
      <c r="AZ632">
        <v>0</v>
      </c>
      <c r="BA632">
        <v>640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76.356999999999999</v>
      </c>
      <c r="BL632">
        <v>0</v>
      </c>
      <c r="BM632">
        <v>0</v>
      </c>
      <c r="BN632">
        <v>0</v>
      </c>
      <c r="BO632">
        <v>0</v>
      </c>
      <c r="BP632">
        <v>1</v>
      </c>
      <c r="BQ632">
        <v>0</v>
      </c>
      <c r="BR632">
        <v>76.356999999999999</v>
      </c>
      <c r="BS632">
        <v>0</v>
      </c>
      <c r="BT632">
        <v>0</v>
      </c>
      <c r="BU632">
        <v>0</v>
      </c>
      <c r="BV632">
        <v>0</v>
      </c>
      <c r="BW632">
        <v>1</v>
      </c>
      <c r="CV632">
        <v>0</v>
      </c>
      <c r="CW632">
        <f>ROUND(Y632*Source!I414*DO632,7)</f>
        <v>0</v>
      </c>
      <c r="CX632">
        <f>ROUND(Y632*Source!I414,7)</f>
        <v>0.57999999999999996</v>
      </c>
      <c r="CY632">
        <f>AB632</f>
        <v>26.33</v>
      </c>
      <c r="CZ632">
        <f>AF632</f>
        <v>26.33</v>
      </c>
      <c r="DA632">
        <f>AJ632</f>
        <v>1</v>
      </c>
      <c r="DB632">
        <f t="shared" si="185"/>
        <v>76.36</v>
      </c>
      <c r="DC632">
        <f t="shared" si="186"/>
        <v>0</v>
      </c>
      <c r="DD632" t="s">
        <v>3</v>
      </c>
      <c r="DE632" t="s">
        <v>3</v>
      </c>
      <c r="DF632">
        <f t="shared" si="204"/>
        <v>0</v>
      </c>
      <c r="DG632">
        <f t="shared" si="197"/>
        <v>15.27</v>
      </c>
      <c r="DH632">
        <f t="shared" si="188"/>
        <v>0</v>
      </c>
      <c r="DI632">
        <f t="shared" si="189"/>
        <v>0</v>
      </c>
      <c r="DJ632">
        <f>DG632+DH632</f>
        <v>15.27</v>
      </c>
      <c r="DK632">
        <v>1</v>
      </c>
      <c r="DL632" t="s">
        <v>3</v>
      </c>
      <c r="DM632">
        <v>0</v>
      </c>
      <c r="DN632" t="s">
        <v>3</v>
      </c>
      <c r="DO632">
        <v>0</v>
      </c>
    </row>
    <row r="633" spans="1:119" x14ac:dyDescent="0.2">
      <c r="A633">
        <f>ROW(Source!A414)</f>
        <v>414</v>
      </c>
      <c r="B633">
        <v>61617792</v>
      </c>
      <c r="C633">
        <v>61619761</v>
      </c>
      <c r="D633">
        <v>56579266</v>
      </c>
      <c r="E633">
        <v>1</v>
      </c>
      <c r="F633">
        <v>1</v>
      </c>
      <c r="G633">
        <v>1</v>
      </c>
      <c r="H633">
        <v>3</v>
      </c>
      <c r="I633" t="s">
        <v>573</v>
      </c>
      <c r="J633" t="s">
        <v>574</v>
      </c>
      <c r="K633" t="s">
        <v>575</v>
      </c>
      <c r="L633">
        <v>1346</v>
      </c>
      <c r="N633">
        <v>1009</v>
      </c>
      <c r="O633" t="s">
        <v>525</v>
      </c>
      <c r="P633" t="s">
        <v>525</v>
      </c>
      <c r="Q633">
        <v>1</v>
      </c>
      <c r="W633">
        <v>0</v>
      </c>
      <c r="X633">
        <v>-1545686836</v>
      </c>
      <c r="Y633">
        <f t="shared" ref="Y633:Y699" si="205">AT633</f>
        <v>1.3</v>
      </c>
      <c r="AA633">
        <v>157.19</v>
      </c>
      <c r="AB633">
        <v>0</v>
      </c>
      <c r="AC633">
        <v>0</v>
      </c>
      <c r="AD633">
        <v>0</v>
      </c>
      <c r="AE633">
        <v>155.63</v>
      </c>
      <c r="AF633">
        <v>0</v>
      </c>
      <c r="AG633">
        <v>0</v>
      </c>
      <c r="AH633">
        <v>0</v>
      </c>
      <c r="AI633">
        <v>1.01</v>
      </c>
      <c r="AJ633">
        <v>1</v>
      </c>
      <c r="AK633">
        <v>1</v>
      </c>
      <c r="AL633">
        <v>1</v>
      </c>
      <c r="AM633">
        <v>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3</v>
      </c>
      <c r="AT633">
        <v>1.3</v>
      </c>
      <c r="AU633" t="s">
        <v>3</v>
      </c>
      <c r="AV633">
        <v>0</v>
      </c>
      <c r="AW633">
        <v>2</v>
      </c>
      <c r="AX633">
        <v>61619776</v>
      </c>
      <c r="AY633">
        <v>1</v>
      </c>
      <c r="AZ633">
        <v>0</v>
      </c>
      <c r="BA633">
        <v>641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202.31899999999999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1</v>
      </c>
      <c r="BQ633">
        <v>202.31899999999999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1</v>
      </c>
      <c r="CV633">
        <v>0</v>
      </c>
      <c r="CW633">
        <v>0</v>
      </c>
      <c r="CX633">
        <f>ROUND(Y633*Source!I414,7)</f>
        <v>0.26</v>
      </c>
      <c r="CY633">
        <f>AA633</f>
        <v>157.19</v>
      </c>
      <c r="CZ633">
        <f>AE633</f>
        <v>155.63</v>
      </c>
      <c r="DA633">
        <f>AI633</f>
        <v>1.01</v>
      </c>
      <c r="DB633">
        <f t="shared" ref="DB633:DB699" si="206">ROUND(ROUND(AT633*CZ633,2),6)</f>
        <v>202.32</v>
      </c>
      <c r="DC633">
        <f t="shared" ref="DC633:DC699" si="207">ROUND(ROUND(AT633*AG633,2),6)</f>
        <v>0</v>
      </c>
      <c r="DD633" t="s">
        <v>3</v>
      </c>
      <c r="DE633" t="s">
        <v>3</v>
      </c>
      <c r="DF633">
        <f>ROUND(ROUND(AE633*AI633,2)*CX633,2)</f>
        <v>40.869999999999997</v>
      </c>
      <c r="DG633">
        <f t="shared" si="197"/>
        <v>0</v>
      </c>
      <c r="DH633">
        <f t="shared" si="188"/>
        <v>0</v>
      </c>
      <c r="DI633">
        <f t="shared" si="189"/>
        <v>0</v>
      </c>
      <c r="DJ633">
        <f>DF633</f>
        <v>40.869999999999997</v>
      </c>
      <c r="DK633">
        <v>0</v>
      </c>
      <c r="DL633" t="s">
        <v>3</v>
      </c>
      <c r="DM633">
        <v>0</v>
      </c>
      <c r="DN633" t="s">
        <v>3</v>
      </c>
      <c r="DO633">
        <v>0</v>
      </c>
    </row>
    <row r="634" spans="1:119" x14ac:dyDescent="0.2">
      <c r="A634">
        <f>ROW(Source!A414)</f>
        <v>414</v>
      </c>
      <c r="B634">
        <v>61617792</v>
      </c>
      <c r="C634">
        <v>61619761</v>
      </c>
      <c r="D634">
        <v>56592692</v>
      </c>
      <c r="E634">
        <v>1</v>
      </c>
      <c r="F634">
        <v>1</v>
      </c>
      <c r="G634">
        <v>1</v>
      </c>
      <c r="H634">
        <v>3</v>
      </c>
      <c r="I634" t="s">
        <v>599</v>
      </c>
      <c r="J634" t="s">
        <v>600</v>
      </c>
      <c r="K634" t="s">
        <v>601</v>
      </c>
      <c r="L634">
        <v>1348</v>
      </c>
      <c r="N634">
        <v>1009</v>
      </c>
      <c r="O634" t="s">
        <v>59</v>
      </c>
      <c r="P634" t="s">
        <v>59</v>
      </c>
      <c r="Q634">
        <v>1000</v>
      </c>
      <c r="W634">
        <v>0</v>
      </c>
      <c r="X634">
        <v>-994423950</v>
      </c>
      <c r="Y634">
        <f t="shared" si="205"/>
        <v>4.0000000000000001E-3</v>
      </c>
      <c r="AA634">
        <v>58787.93</v>
      </c>
      <c r="AB634">
        <v>0</v>
      </c>
      <c r="AC634">
        <v>0</v>
      </c>
      <c r="AD634">
        <v>0</v>
      </c>
      <c r="AE634">
        <v>58787.93</v>
      </c>
      <c r="AF634">
        <v>0</v>
      </c>
      <c r="AG634">
        <v>0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3</v>
      </c>
      <c r="AT634">
        <v>4.0000000000000001E-3</v>
      </c>
      <c r="AU634" t="s">
        <v>3</v>
      </c>
      <c r="AV634">
        <v>0</v>
      </c>
      <c r="AW634">
        <v>2</v>
      </c>
      <c r="AX634">
        <v>61619777</v>
      </c>
      <c r="AY634">
        <v>1</v>
      </c>
      <c r="AZ634">
        <v>0</v>
      </c>
      <c r="BA634">
        <v>642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235.15172000000001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1</v>
      </c>
      <c r="BQ634">
        <v>235.15172000000001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1</v>
      </c>
      <c r="CV634">
        <v>0</v>
      </c>
      <c r="CW634">
        <v>0</v>
      </c>
      <c r="CX634">
        <f>ROUND(Y634*Source!I414,7)</f>
        <v>8.0000000000000004E-4</v>
      </c>
      <c r="CY634">
        <f>AA634</f>
        <v>58787.93</v>
      </c>
      <c r="CZ634">
        <f>AE634</f>
        <v>58787.93</v>
      </c>
      <c r="DA634">
        <f>AI634</f>
        <v>1</v>
      </c>
      <c r="DB634">
        <f t="shared" si="206"/>
        <v>235.15</v>
      </c>
      <c r="DC634">
        <f t="shared" si="207"/>
        <v>0</v>
      </c>
      <c r="DD634" t="s">
        <v>3</v>
      </c>
      <c r="DE634" t="s">
        <v>3</v>
      </c>
      <c r="DF634">
        <f>ROUND(ROUND(AE634,2)*CX634,2)</f>
        <v>47.03</v>
      </c>
      <c r="DG634">
        <f t="shared" si="197"/>
        <v>0</v>
      </c>
      <c r="DH634">
        <f t="shared" si="188"/>
        <v>0</v>
      </c>
      <c r="DI634">
        <f t="shared" si="189"/>
        <v>0</v>
      </c>
      <c r="DJ634">
        <f>DF634</f>
        <v>47.03</v>
      </c>
      <c r="DK634">
        <v>1</v>
      </c>
      <c r="DL634" t="s">
        <v>3</v>
      </c>
      <c r="DM634">
        <v>0</v>
      </c>
      <c r="DN634" t="s">
        <v>3</v>
      </c>
      <c r="DO634">
        <v>0</v>
      </c>
    </row>
    <row r="635" spans="1:119" x14ac:dyDescent="0.2">
      <c r="A635">
        <f>ROW(Source!A414)</f>
        <v>414</v>
      </c>
      <c r="B635">
        <v>61617792</v>
      </c>
      <c r="C635">
        <v>61619761</v>
      </c>
      <c r="D635">
        <v>56609983</v>
      </c>
      <c r="E635">
        <v>1</v>
      </c>
      <c r="F635">
        <v>1</v>
      </c>
      <c r="G635">
        <v>1</v>
      </c>
      <c r="H635">
        <v>3</v>
      </c>
      <c r="I635" t="s">
        <v>596</v>
      </c>
      <c r="J635" t="s">
        <v>597</v>
      </c>
      <c r="K635" t="s">
        <v>598</v>
      </c>
      <c r="L635">
        <v>1346</v>
      </c>
      <c r="N635">
        <v>1009</v>
      </c>
      <c r="O635" t="s">
        <v>525</v>
      </c>
      <c r="P635" t="s">
        <v>525</v>
      </c>
      <c r="Q635">
        <v>1</v>
      </c>
      <c r="W635">
        <v>0</v>
      </c>
      <c r="X635">
        <v>4985900</v>
      </c>
      <c r="Y635">
        <f t="shared" si="205"/>
        <v>2.2999999999999998</v>
      </c>
      <c r="AA635">
        <v>1048.29</v>
      </c>
      <c r="AB635">
        <v>0</v>
      </c>
      <c r="AC635">
        <v>0</v>
      </c>
      <c r="AD635">
        <v>0</v>
      </c>
      <c r="AE635">
        <v>911.56</v>
      </c>
      <c r="AF635">
        <v>0</v>
      </c>
      <c r="AG635">
        <v>0</v>
      </c>
      <c r="AH635">
        <v>0</v>
      </c>
      <c r="AI635">
        <v>1.1499999999999999</v>
      </c>
      <c r="AJ635">
        <v>1</v>
      </c>
      <c r="AK635">
        <v>1</v>
      </c>
      <c r="AL635">
        <v>1</v>
      </c>
      <c r="AM635">
        <v>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3</v>
      </c>
      <c r="AT635">
        <v>2.2999999999999998</v>
      </c>
      <c r="AU635" t="s">
        <v>3</v>
      </c>
      <c r="AV635">
        <v>0</v>
      </c>
      <c r="AW635">
        <v>2</v>
      </c>
      <c r="AX635">
        <v>61619778</v>
      </c>
      <c r="AY635">
        <v>1</v>
      </c>
      <c r="AZ635">
        <v>0</v>
      </c>
      <c r="BA635">
        <v>643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2096.5879999999997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1</v>
      </c>
      <c r="BQ635">
        <v>2096.5879999999997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1</v>
      </c>
      <c r="CV635">
        <v>0</v>
      </c>
      <c r="CW635">
        <v>0</v>
      </c>
      <c r="CX635">
        <f>ROUND(Y635*Source!I414,7)</f>
        <v>0.46</v>
      </c>
      <c r="CY635">
        <f>AA635</f>
        <v>1048.29</v>
      </c>
      <c r="CZ635">
        <f>AE635</f>
        <v>911.56</v>
      </c>
      <c r="DA635">
        <f>AI635</f>
        <v>1.1499999999999999</v>
      </c>
      <c r="DB635">
        <f t="shared" si="206"/>
        <v>2096.59</v>
      </c>
      <c r="DC635">
        <f t="shared" si="207"/>
        <v>0</v>
      </c>
      <c r="DD635" t="s">
        <v>3</v>
      </c>
      <c r="DE635" t="s">
        <v>3</v>
      </c>
      <c r="DF635">
        <f>ROUND(ROUND(AE635*AI635,2)*CX635,2)</f>
        <v>482.21</v>
      </c>
      <c r="DG635">
        <f t="shared" si="197"/>
        <v>0</v>
      </c>
      <c r="DH635">
        <f t="shared" si="188"/>
        <v>0</v>
      </c>
      <c r="DI635">
        <f t="shared" si="189"/>
        <v>0</v>
      </c>
      <c r="DJ635">
        <f>DF635</f>
        <v>482.21</v>
      </c>
      <c r="DK635">
        <v>0</v>
      </c>
      <c r="DL635" t="s">
        <v>3</v>
      </c>
      <c r="DM635">
        <v>0</v>
      </c>
      <c r="DN635" t="s">
        <v>3</v>
      </c>
      <c r="DO635">
        <v>0</v>
      </c>
    </row>
    <row r="636" spans="1:119" x14ac:dyDescent="0.2">
      <c r="A636">
        <f>ROW(Source!A414)</f>
        <v>414</v>
      </c>
      <c r="B636">
        <v>61617792</v>
      </c>
      <c r="C636">
        <v>61619761</v>
      </c>
      <c r="D636">
        <v>56223463</v>
      </c>
      <c r="E636">
        <v>108</v>
      </c>
      <c r="F636">
        <v>1</v>
      </c>
      <c r="G636">
        <v>1</v>
      </c>
      <c r="H636">
        <v>3</v>
      </c>
      <c r="I636" t="s">
        <v>565</v>
      </c>
      <c r="J636" t="s">
        <v>3</v>
      </c>
      <c r="K636" t="s">
        <v>566</v>
      </c>
      <c r="L636">
        <v>3277935</v>
      </c>
      <c r="N636">
        <v>1013</v>
      </c>
      <c r="O636" t="s">
        <v>567</v>
      </c>
      <c r="P636" t="s">
        <v>567</v>
      </c>
      <c r="Q636">
        <v>1</v>
      </c>
      <c r="W636">
        <v>0</v>
      </c>
      <c r="X636">
        <v>274903907</v>
      </c>
      <c r="Y636">
        <f t="shared" si="205"/>
        <v>2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1</v>
      </c>
      <c r="AJ636">
        <v>1</v>
      </c>
      <c r="AK636">
        <v>1</v>
      </c>
      <c r="AL636">
        <v>1</v>
      </c>
      <c r="AM636">
        <v>-2</v>
      </c>
      <c r="AN636">
        <v>0</v>
      </c>
      <c r="AO636">
        <v>0</v>
      </c>
      <c r="AP636">
        <v>0</v>
      </c>
      <c r="AQ636">
        <v>1</v>
      </c>
      <c r="AR636">
        <v>0</v>
      </c>
      <c r="AS636" t="s">
        <v>3</v>
      </c>
      <c r="AT636">
        <v>2</v>
      </c>
      <c r="AU636" t="s">
        <v>3</v>
      </c>
      <c r="AV636">
        <v>0</v>
      </c>
      <c r="AW636">
        <v>2</v>
      </c>
      <c r="AX636">
        <v>61619779</v>
      </c>
      <c r="AY636">
        <v>1</v>
      </c>
      <c r="AZ636">
        <v>0</v>
      </c>
      <c r="BA636">
        <v>644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ROUND(Y636*Source!I414,7)</f>
        <v>0.4</v>
      </c>
      <c r="CY636">
        <f>AA636</f>
        <v>0</v>
      </c>
      <c r="CZ636">
        <f>AE636</f>
        <v>0</v>
      </c>
      <c r="DA636">
        <f>AI636</f>
        <v>1</v>
      </c>
      <c r="DB636">
        <f t="shared" si="206"/>
        <v>0</v>
      </c>
      <c r="DC636">
        <f t="shared" si="207"/>
        <v>0</v>
      </c>
      <c r="DD636" t="s">
        <v>3</v>
      </c>
      <c r="DE636" t="s">
        <v>3</v>
      </c>
      <c r="DF636">
        <f t="shared" ref="DF636:DF641" si="208">ROUND(ROUND(AE636,2)*CX636,2)</f>
        <v>0</v>
      </c>
      <c r="DG636">
        <f t="shared" si="197"/>
        <v>0</v>
      </c>
      <c r="DH636">
        <f t="shared" si="188"/>
        <v>0</v>
      </c>
      <c r="DI636">
        <f t="shared" si="189"/>
        <v>0</v>
      </c>
      <c r="DJ636">
        <f>DF636</f>
        <v>0</v>
      </c>
      <c r="DK636">
        <v>0</v>
      </c>
      <c r="DL636" t="s">
        <v>3</v>
      </c>
      <c r="DM636">
        <v>0</v>
      </c>
      <c r="DN636" t="s">
        <v>3</v>
      </c>
      <c r="DO636">
        <v>0</v>
      </c>
    </row>
    <row r="637" spans="1:119" x14ac:dyDescent="0.2">
      <c r="A637">
        <f>ROW(Source!A415)</f>
        <v>415</v>
      </c>
      <c r="B637">
        <v>61617792</v>
      </c>
      <c r="C637">
        <v>61619780</v>
      </c>
      <c r="D637">
        <v>37064878</v>
      </c>
      <c r="E637">
        <v>108</v>
      </c>
      <c r="F637">
        <v>1</v>
      </c>
      <c r="G637">
        <v>1</v>
      </c>
      <c r="H637">
        <v>1</v>
      </c>
      <c r="I637" t="s">
        <v>568</v>
      </c>
      <c r="J637" t="s">
        <v>3</v>
      </c>
      <c r="K637" t="s">
        <v>569</v>
      </c>
      <c r="L637">
        <v>1191</v>
      </c>
      <c r="N637">
        <v>1013</v>
      </c>
      <c r="O637" t="s">
        <v>508</v>
      </c>
      <c r="P637" t="s">
        <v>508</v>
      </c>
      <c r="Q637">
        <v>1</v>
      </c>
      <c r="W637">
        <v>0</v>
      </c>
      <c r="X637">
        <v>-2012709214</v>
      </c>
      <c r="Y637">
        <f t="shared" si="205"/>
        <v>17.5</v>
      </c>
      <c r="AA637">
        <v>0</v>
      </c>
      <c r="AB637">
        <v>0</v>
      </c>
      <c r="AC637">
        <v>0</v>
      </c>
      <c r="AD637">
        <v>434.95</v>
      </c>
      <c r="AE637">
        <v>0</v>
      </c>
      <c r="AF637">
        <v>0</v>
      </c>
      <c r="AG637">
        <v>0</v>
      </c>
      <c r="AH637">
        <v>434.95</v>
      </c>
      <c r="AI637">
        <v>1</v>
      </c>
      <c r="AJ637">
        <v>1</v>
      </c>
      <c r="AK637">
        <v>1</v>
      </c>
      <c r="AL637">
        <v>1</v>
      </c>
      <c r="AM637">
        <v>-2</v>
      </c>
      <c r="AN637">
        <v>0</v>
      </c>
      <c r="AO637">
        <v>0</v>
      </c>
      <c r="AP637">
        <v>0</v>
      </c>
      <c r="AQ637">
        <v>1</v>
      </c>
      <c r="AR637">
        <v>0</v>
      </c>
      <c r="AS637" t="s">
        <v>3</v>
      </c>
      <c r="AT637">
        <v>17.5</v>
      </c>
      <c r="AU637" t="s">
        <v>3</v>
      </c>
      <c r="AV637">
        <v>1</v>
      </c>
      <c r="AW637">
        <v>2</v>
      </c>
      <c r="AX637">
        <v>61619790</v>
      </c>
      <c r="AY637">
        <v>1</v>
      </c>
      <c r="AZ637">
        <v>0</v>
      </c>
      <c r="BA637">
        <v>645</v>
      </c>
      <c r="BB637">
        <v>1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7611.625</v>
      </c>
      <c r="BN637">
        <v>17.5</v>
      </c>
      <c r="BO637">
        <v>0</v>
      </c>
      <c r="BP637">
        <v>1</v>
      </c>
      <c r="BQ637">
        <v>0</v>
      </c>
      <c r="BR637">
        <v>0</v>
      </c>
      <c r="BS637">
        <v>0</v>
      </c>
      <c r="BT637">
        <v>7611.625</v>
      </c>
      <c r="BU637">
        <v>17.5</v>
      </c>
      <c r="BV637">
        <v>0</v>
      </c>
      <c r="BW637">
        <v>1</v>
      </c>
      <c r="CU637">
        <f>ROUND(AT637*Source!I415*AH637*AL637,2)</f>
        <v>0</v>
      </c>
      <c r="CV637">
        <f>ROUND(Y637*Source!I415,7)</f>
        <v>0</v>
      </c>
      <c r="CW637">
        <v>0</v>
      </c>
      <c r="CX637">
        <f>ROUND(Y637*Source!I415,7)</f>
        <v>0</v>
      </c>
      <c r="CY637">
        <f>AD637</f>
        <v>434.95</v>
      </c>
      <c r="CZ637">
        <f>AH637</f>
        <v>434.95</v>
      </c>
      <c r="DA637">
        <f>AL637</f>
        <v>1</v>
      </c>
      <c r="DB637">
        <f t="shared" si="206"/>
        <v>7611.63</v>
      </c>
      <c r="DC637">
        <f t="shared" si="207"/>
        <v>0</v>
      </c>
      <c r="DD637" t="s">
        <v>3</v>
      </c>
      <c r="DE637" t="s">
        <v>3</v>
      </c>
      <c r="DF637">
        <f t="shared" si="208"/>
        <v>0</v>
      </c>
      <c r="DG637">
        <f t="shared" ref="DG637:DG668" si="209">ROUND(ROUND(AF637,2)*CX637,2)</f>
        <v>0</v>
      </c>
      <c r="DH637">
        <f t="shared" si="188"/>
        <v>0</v>
      </c>
      <c r="DI637">
        <f t="shared" si="189"/>
        <v>0</v>
      </c>
      <c r="DJ637">
        <f>DI637</f>
        <v>0</v>
      </c>
      <c r="DK637">
        <v>1</v>
      </c>
      <c r="DL637" t="s">
        <v>3</v>
      </c>
      <c r="DM637">
        <v>0</v>
      </c>
      <c r="DN637" t="s">
        <v>3</v>
      </c>
      <c r="DO637">
        <v>0</v>
      </c>
    </row>
    <row r="638" spans="1:119" x14ac:dyDescent="0.2">
      <c r="A638">
        <f>ROW(Source!A415)</f>
        <v>415</v>
      </c>
      <c r="B638">
        <v>61617792</v>
      </c>
      <c r="C638">
        <v>61619780</v>
      </c>
      <c r="D638">
        <v>37064876</v>
      </c>
      <c r="E638">
        <v>108</v>
      </c>
      <c r="F638">
        <v>1</v>
      </c>
      <c r="G638">
        <v>1</v>
      </c>
      <c r="H638">
        <v>1</v>
      </c>
      <c r="I638" t="s">
        <v>509</v>
      </c>
      <c r="J638" t="s">
        <v>3</v>
      </c>
      <c r="K638" t="s">
        <v>510</v>
      </c>
      <c r="L638">
        <v>1191</v>
      </c>
      <c r="N638">
        <v>1013</v>
      </c>
      <c r="O638" t="s">
        <v>508</v>
      </c>
      <c r="P638" t="s">
        <v>508</v>
      </c>
      <c r="Q638">
        <v>1</v>
      </c>
      <c r="W638">
        <v>0</v>
      </c>
      <c r="X638">
        <v>-1417349443</v>
      </c>
      <c r="Y638">
        <f t="shared" si="205"/>
        <v>0.2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0</v>
      </c>
      <c r="AQ638">
        <v>1</v>
      </c>
      <c r="AR638">
        <v>0</v>
      </c>
      <c r="AS638" t="s">
        <v>3</v>
      </c>
      <c r="AT638">
        <v>0.2</v>
      </c>
      <c r="AU638" t="s">
        <v>3</v>
      </c>
      <c r="AV638">
        <v>2</v>
      </c>
      <c r="AW638">
        <v>2</v>
      </c>
      <c r="AX638">
        <v>61619791</v>
      </c>
      <c r="AY638">
        <v>1</v>
      </c>
      <c r="AZ638">
        <v>0</v>
      </c>
      <c r="BA638">
        <v>646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CV638">
        <v>0</v>
      </c>
      <c r="CW638">
        <v>0</v>
      </c>
      <c r="CX638">
        <f>ROUND(Y638*Source!I415,7)</f>
        <v>0</v>
      </c>
      <c r="CY638">
        <f>AD638</f>
        <v>0</v>
      </c>
      <c r="CZ638">
        <f>AH638</f>
        <v>0</v>
      </c>
      <c r="DA638">
        <f>AL638</f>
        <v>1</v>
      </c>
      <c r="DB638">
        <f t="shared" si="206"/>
        <v>0</v>
      </c>
      <c r="DC638">
        <f t="shared" si="207"/>
        <v>0</v>
      </c>
      <c r="DD638" t="s">
        <v>3</v>
      </c>
      <c r="DE638" t="s">
        <v>3</v>
      </c>
      <c r="DF638">
        <f t="shared" si="208"/>
        <v>0</v>
      </c>
      <c r="DG638">
        <f t="shared" si="209"/>
        <v>0</v>
      </c>
      <c r="DH638">
        <f t="shared" si="188"/>
        <v>0</v>
      </c>
      <c r="DI638">
        <f t="shared" si="189"/>
        <v>0</v>
      </c>
      <c r="DJ638">
        <f>DI638</f>
        <v>0</v>
      </c>
      <c r="DK638">
        <v>0</v>
      </c>
      <c r="DL638" t="s">
        <v>3</v>
      </c>
      <c r="DM638">
        <v>0</v>
      </c>
      <c r="DN638" t="s">
        <v>3</v>
      </c>
      <c r="DO638">
        <v>0</v>
      </c>
    </row>
    <row r="639" spans="1:119" x14ac:dyDescent="0.2">
      <c r="A639">
        <f>ROW(Source!A415)</f>
        <v>415</v>
      </c>
      <c r="B639">
        <v>61617792</v>
      </c>
      <c r="C639">
        <v>61619780</v>
      </c>
      <c r="D639">
        <v>56571417</v>
      </c>
      <c r="E639">
        <v>1</v>
      </c>
      <c r="F639">
        <v>1</v>
      </c>
      <c r="G639">
        <v>1</v>
      </c>
      <c r="H639">
        <v>2</v>
      </c>
      <c r="I639" t="s">
        <v>551</v>
      </c>
      <c r="J639" t="s">
        <v>552</v>
      </c>
      <c r="K639" t="s">
        <v>553</v>
      </c>
      <c r="L639">
        <v>1368</v>
      </c>
      <c r="N639">
        <v>1011</v>
      </c>
      <c r="O639" t="s">
        <v>299</v>
      </c>
      <c r="P639" t="s">
        <v>299</v>
      </c>
      <c r="Q639">
        <v>1</v>
      </c>
      <c r="W639">
        <v>0</v>
      </c>
      <c r="X639">
        <v>-848025172</v>
      </c>
      <c r="Y639">
        <f t="shared" si="205"/>
        <v>0.1</v>
      </c>
      <c r="AA639">
        <v>0</v>
      </c>
      <c r="AB639">
        <v>1406.6</v>
      </c>
      <c r="AC639">
        <v>597.64</v>
      </c>
      <c r="AD639">
        <v>0</v>
      </c>
      <c r="AE639">
        <v>0</v>
      </c>
      <c r="AF639">
        <v>1406.6</v>
      </c>
      <c r="AG639">
        <v>597.64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0</v>
      </c>
      <c r="AQ639">
        <v>1</v>
      </c>
      <c r="AR639">
        <v>0</v>
      </c>
      <c r="AS639" t="s">
        <v>3</v>
      </c>
      <c r="AT639">
        <v>0.1</v>
      </c>
      <c r="AU639" t="s">
        <v>3</v>
      </c>
      <c r="AV639">
        <v>1</v>
      </c>
      <c r="AW639">
        <v>2</v>
      </c>
      <c r="AX639">
        <v>61619792</v>
      </c>
      <c r="AY639">
        <v>1</v>
      </c>
      <c r="AZ639">
        <v>0</v>
      </c>
      <c r="BA639">
        <v>647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140.66</v>
      </c>
      <c r="BL639">
        <v>59.764000000000003</v>
      </c>
      <c r="BM639">
        <v>0</v>
      </c>
      <c r="BN639">
        <v>0</v>
      </c>
      <c r="BO639">
        <v>0.1</v>
      </c>
      <c r="BP639">
        <v>1</v>
      </c>
      <c r="BQ639">
        <v>0</v>
      </c>
      <c r="BR639">
        <v>140.66</v>
      </c>
      <c r="BS639">
        <v>59.764000000000003</v>
      </c>
      <c r="BT639">
        <v>0</v>
      </c>
      <c r="BU639">
        <v>0</v>
      </c>
      <c r="BV639">
        <v>0.1</v>
      </c>
      <c r="BW639">
        <v>1</v>
      </c>
      <c r="CV639">
        <v>0</v>
      </c>
      <c r="CW639">
        <f>ROUND(Y639*Source!I415*DO639,7)</f>
        <v>0</v>
      </c>
      <c r="CX639">
        <f>ROUND(Y639*Source!I415,7)</f>
        <v>0</v>
      </c>
      <c r="CY639">
        <f>AB639</f>
        <v>1406.6</v>
      </c>
      <c r="CZ639">
        <f>AF639</f>
        <v>1406.6</v>
      </c>
      <c r="DA639">
        <f>AJ639</f>
        <v>1</v>
      </c>
      <c r="DB639">
        <f t="shared" si="206"/>
        <v>140.66</v>
      </c>
      <c r="DC639">
        <f t="shared" si="207"/>
        <v>59.76</v>
      </c>
      <c r="DD639" t="s">
        <v>3</v>
      </c>
      <c r="DE639" t="s">
        <v>3</v>
      </c>
      <c r="DF639">
        <f t="shared" si="208"/>
        <v>0</v>
      </c>
      <c r="DG639">
        <f t="shared" si="209"/>
        <v>0</v>
      </c>
      <c r="DH639">
        <f t="shared" si="188"/>
        <v>0</v>
      </c>
      <c r="DI639">
        <f t="shared" si="189"/>
        <v>0</v>
      </c>
      <c r="DJ639">
        <f>DG639+DH639</f>
        <v>0</v>
      </c>
      <c r="DK639">
        <v>1</v>
      </c>
      <c r="DL639" t="s">
        <v>554</v>
      </c>
      <c r="DM639">
        <v>6</v>
      </c>
      <c r="DN639" t="s">
        <v>508</v>
      </c>
      <c r="DO639">
        <v>1</v>
      </c>
    </row>
    <row r="640" spans="1:119" x14ac:dyDescent="0.2">
      <c r="A640">
        <f>ROW(Source!A415)</f>
        <v>415</v>
      </c>
      <c r="B640">
        <v>61617792</v>
      </c>
      <c r="C640">
        <v>61619780</v>
      </c>
      <c r="D640">
        <v>56572833</v>
      </c>
      <c r="E640">
        <v>1</v>
      </c>
      <c r="F640">
        <v>1</v>
      </c>
      <c r="G640">
        <v>1</v>
      </c>
      <c r="H640">
        <v>2</v>
      </c>
      <c r="I640" t="s">
        <v>515</v>
      </c>
      <c r="J640" t="s">
        <v>516</v>
      </c>
      <c r="K640" t="s">
        <v>517</v>
      </c>
      <c r="L640">
        <v>1368</v>
      </c>
      <c r="N640">
        <v>1011</v>
      </c>
      <c r="O640" t="s">
        <v>299</v>
      </c>
      <c r="P640" t="s">
        <v>299</v>
      </c>
      <c r="Q640">
        <v>1</v>
      </c>
      <c r="W640">
        <v>0</v>
      </c>
      <c r="X640">
        <v>1230426758</v>
      </c>
      <c r="Y640">
        <f t="shared" si="205"/>
        <v>0.1</v>
      </c>
      <c r="AA640">
        <v>0</v>
      </c>
      <c r="AB640">
        <v>546.22</v>
      </c>
      <c r="AC640">
        <v>444.91</v>
      </c>
      <c r="AD640">
        <v>0</v>
      </c>
      <c r="AE640">
        <v>0</v>
      </c>
      <c r="AF640">
        <v>546.22</v>
      </c>
      <c r="AG640">
        <v>444.91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0</v>
      </c>
      <c r="AQ640">
        <v>1</v>
      </c>
      <c r="AR640">
        <v>0</v>
      </c>
      <c r="AS640" t="s">
        <v>3</v>
      </c>
      <c r="AT640">
        <v>0.1</v>
      </c>
      <c r="AU640" t="s">
        <v>3</v>
      </c>
      <c r="AV640">
        <v>1</v>
      </c>
      <c r="AW640">
        <v>2</v>
      </c>
      <c r="AX640">
        <v>61619793</v>
      </c>
      <c r="AY640">
        <v>1</v>
      </c>
      <c r="AZ640">
        <v>0</v>
      </c>
      <c r="BA640">
        <v>648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54.622000000000007</v>
      </c>
      <c r="BL640">
        <v>44.491000000000007</v>
      </c>
      <c r="BM640">
        <v>0</v>
      </c>
      <c r="BN640">
        <v>0</v>
      </c>
      <c r="BO640">
        <v>0.1</v>
      </c>
      <c r="BP640">
        <v>1</v>
      </c>
      <c r="BQ640">
        <v>0</v>
      </c>
      <c r="BR640">
        <v>54.622000000000007</v>
      </c>
      <c r="BS640">
        <v>44.491000000000007</v>
      </c>
      <c r="BT640">
        <v>0</v>
      </c>
      <c r="BU640">
        <v>0</v>
      </c>
      <c r="BV640">
        <v>0.1</v>
      </c>
      <c r="BW640">
        <v>1</v>
      </c>
      <c r="CV640">
        <v>0</v>
      </c>
      <c r="CW640">
        <f>ROUND(Y640*Source!I415*DO640,7)</f>
        <v>0</v>
      </c>
      <c r="CX640">
        <f>ROUND(Y640*Source!I415,7)</f>
        <v>0</v>
      </c>
      <c r="CY640">
        <f>AB640</f>
        <v>546.22</v>
      </c>
      <c r="CZ640">
        <f>AF640</f>
        <v>546.22</v>
      </c>
      <c r="DA640">
        <f>AJ640</f>
        <v>1</v>
      </c>
      <c r="DB640">
        <f t="shared" si="206"/>
        <v>54.62</v>
      </c>
      <c r="DC640">
        <f t="shared" si="207"/>
        <v>44.49</v>
      </c>
      <c r="DD640" t="s">
        <v>3</v>
      </c>
      <c r="DE640" t="s">
        <v>3</v>
      </c>
      <c r="DF640">
        <f t="shared" si="208"/>
        <v>0</v>
      </c>
      <c r="DG640">
        <f t="shared" si="209"/>
        <v>0</v>
      </c>
      <c r="DH640">
        <f t="shared" si="188"/>
        <v>0</v>
      </c>
      <c r="DI640">
        <f t="shared" si="189"/>
        <v>0</v>
      </c>
      <c r="DJ640">
        <f>DG640+DH640</f>
        <v>0</v>
      </c>
      <c r="DK640">
        <v>1</v>
      </c>
      <c r="DL640" t="s">
        <v>514</v>
      </c>
      <c r="DM640">
        <v>4</v>
      </c>
      <c r="DN640" t="s">
        <v>508</v>
      </c>
      <c r="DO640">
        <v>1</v>
      </c>
    </row>
    <row r="641" spans="1:119" x14ac:dyDescent="0.2">
      <c r="A641">
        <f>ROW(Source!A415)</f>
        <v>415</v>
      </c>
      <c r="B641">
        <v>61617792</v>
      </c>
      <c r="C641">
        <v>61619780</v>
      </c>
      <c r="D641">
        <v>56573153</v>
      </c>
      <c r="E641">
        <v>1</v>
      </c>
      <c r="F641">
        <v>1</v>
      </c>
      <c r="G641">
        <v>1</v>
      </c>
      <c r="H641">
        <v>2</v>
      </c>
      <c r="I641" t="s">
        <v>570</v>
      </c>
      <c r="J641" t="s">
        <v>571</v>
      </c>
      <c r="K641" t="s">
        <v>572</v>
      </c>
      <c r="L641">
        <v>1368</v>
      </c>
      <c r="N641">
        <v>1011</v>
      </c>
      <c r="O641" t="s">
        <v>299</v>
      </c>
      <c r="P641" t="s">
        <v>299</v>
      </c>
      <c r="Q641">
        <v>1</v>
      </c>
      <c r="W641">
        <v>0</v>
      </c>
      <c r="X641">
        <v>1280601743</v>
      </c>
      <c r="Y641">
        <f t="shared" si="205"/>
        <v>2.9</v>
      </c>
      <c r="AA641">
        <v>0</v>
      </c>
      <c r="AB641">
        <v>26.33</v>
      </c>
      <c r="AC641">
        <v>0</v>
      </c>
      <c r="AD641">
        <v>0</v>
      </c>
      <c r="AE641">
        <v>0</v>
      </c>
      <c r="AF641">
        <v>26.33</v>
      </c>
      <c r="AG641">
        <v>0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0</v>
      </c>
      <c r="AQ641">
        <v>1</v>
      </c>
      <c r="AR641">
        <v>0</v>
      </c>
      <c r="AS641" t="s">
        <v>3</v>
      </c>
      <c r="AT641">
        <v>2.9</v>
      </c>
      <c r="AU641" t="s">
        <v>3</v>
      </c>
      <c r="AV641">
        <v>1</v>
      </c>
      <c r="AW641">
        <v>2</v>
      </c>
      <c r="AX641">
        <v>61619794</v>
      </c>
      <c r="AY641">
        <v>1</v>
      </c>
      <c r="AZ641">
        <v>0</v>
      </c>
      <c r="BA641">
        <v>649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76.356999999999999</v>
      </c>
      <c r="BL641">
        <v>0</v>
      </c>
      <c r="BM641">
        <v>0</v>
      </c>
      <c r="BN641">
        <v>0</v>
      </c>
      <c r="BO641">
        <v>0</v>
      </c>
      <c r="BP641">
        <v>1</v>
      </c>
      <c r="BQ641">
        <v>0</v>
      </c>
      <c r="BR641">
        <v>76.356999999999999</v>
      </c>
      <c r="BS641">
        <v>0</v>
      </c>
      <c r="BT641">
        <v>0</v>
      </c>
      <c r="BU641">
        <v>0</v>
      </c>
      <c r="BV641">
        <v>0</v>
      </c>
      <c r="BW641">
        <v>1</v>
      </c>
      <c r="CV641">
        <v>0</v>
      </c>
      <c r="CW641">
        <f>ROUND(Y641*Source!I415*DO641,7)</f>
        <v>0</v>
      </c>
      <c r="CX641">
        <f>ROUND(Y641*Source!I415,7)</f>
        <v>0</v>
      </c>
      <c r="CY641">
        <f>AB641</f>
        <v>26.33</v>
      </c>
      <c r="CZ641">
        <f>AF641</f>
        <v>26.33</v>
      </c>
      <c r="DA641">
        <f>AJ641</f>
        <v>1</v>
      </c>
      <c r="DB641">
        <f t="shared" si="206"/>
        <v>76.36</v>
      </c>
      <c r="DC641">
        <f t="shared" si="207"/>
        <v>0</v>
      </c>
      <c r="DD641" t="s">
        <v>3</v>
      </c>
      <c r="DE641" t="s">
        <v>3</v>
      </c>
      <c r="DF641">
        <f t="shared" si="208"/>
        <v>0</v>
      </c>
      <c r="DG641">
        <f t="shared" si="209"/>
        <v>0</v>
      </c>
      <c r="DH641">
        <f t="shared" ref="DH641:DH704" si="210">ROUND(ROUND(AG641,2)*CX641,2)</f>
        <v>0</v>
      </c>
      <c r="DI641">
        <f t="shared" ref="DI641:DI704" si="211">ROUND(ROUND(AH641,2)*CX641,2)</f>
        <v>0</v>
      </c>
      <c r="DJ641">
        <f>DG641+DH641</f>
        <v>0</v>
      </c>
      <c r="DK641">
        <v>1</v>
      </c>
      <c r="DL641" t="s">
        <v>3</v>
      </c>
      <c r="DM641">
        <v>0</v>
      </c>
      <c r="DN641" t="s">
        <v>3</v>
      </c>
      <c r="DO641">
        <v>0</v>
      </c>
    </row>
    <row r="642" spans="1:119" x14ac:dyDescent="0.2">
      <c r="A642">
        <f>ROW(Source!A415)</f>
        <v>415</v>
      </c>
      <c r="B642">
        <v>61617792</v>
      </c>
      <c r="C642">
        <v>61619780</v>
      </c>
      <c r="D642">
        <v>56579266</v>
      </c>
      <c r="E642">
        <v>1</v>
      </c>
      <c r="F642">
        <v>1</v>
      </c>
      <c r="G642">
        <v>1</v>
      </c>
      <c r="H642">
        <v>3</v>
      </c>
      <c r="I642" t="s">
        <v>573</v>
      </c>
      <c r="J642" t="s">
        <v>574</v>
      </c>
      <c r="K642" t="s">
        <v>575</v>
      </c>
      <c r="L642">
        <v>1346</v>
      </c>
      <c r="N642">
        <v>1009</v>
      </c>
      <c r="O642" t="s">
        <v>525</v>
      </c>
      <c r="P642" t="s">
        <v>525</v>
      </c>
      <c r="Q642">
        <v>1</v>
      </c>
      <c r="W642">
        <v>0</v>
      </c>
      <c r="X642">
        <v>-1545686836</v>
      </c>
      <c r="Y642">
        <f t="shared" si="205"/>
        <v>0.9</v>
      </c>
      <c r="AA642">
        <v>157.19</v>
      </c>
      <c r="AB642">
        <v>0</v>
      </c>
      <c r="AC642">
        <v>0</v>
      </c>
      <c r="AD642">
        <v>0</v>
      </c>
      <c r="AE642">
        <v>155.63</v>
      </c>
      <c r="AF642">
        <v>0</v>
      </c>
      <c r="AG642">
        <v>0</v>
      </c>
      <c r="AH642">
        <v>0</v>
      </c>
      <c r="AI642">
        <v>1.01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0</v>
      </c>
      <c r="AQ642">
        <v>1</v>
      </c>
      <c r="AR642">
        <v>0</v>
      </c>
      <c r="AS642" t="s">
        <v>3</v>
      </c>
      <c r="AT642">
        <v>0.9</v>
      </c>
      <c r="AU642" t="s">
        <v>3</v>
      </c>
      <c r="AV642">
        <v>0</v>
      </c>
      <c r="AW642">
        <v>2</v>
      </c>
      <c r="AX642">
        <v>61619795</v>
      </c>
      <c r="AY642">
        <v>1</v>
      </c>
      <c r="AZ642">
        <v>0</v>
      </c>
      <c r="BA642">
        <v>650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140.06700000000001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140.06700000000001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ROUND(Y642*Source!I415,7)</f>
        <v>0</v>
      </c>
      <c r="CY642">
        <f>AA642</f>
        <v>157.19</v>
      </c>
      <c r="CZ642">
        <f>AE642</f>
        <v>155.63</v>
      </c>
      <c r="DA642">
        <f>AI642</f>
        <v>1.01</v>
      </c>
      <c r="DB642">
        <f t="shared" si="206"/>
        <v>140.07</v>
      </c>
      <c r="DC642">
        <f t="shared" si="207"/>
        <v>0</v>
      </c>
      <c r="DD642" t="s">
        <v>3</v>
      </c>
      <c r="DE642" t="s">
        <v>3</v>
      </c>
      <c r="DF642">
        <f>ROUND(ROUND(AE642*AI642,2)*CX642,2)</f>
        <v>0</v>
      </c>
      <c r="DG642">
        <f t="shared" si="209"/>
        <v>0</v>
      </c>
      <c r="DH642">
        <f t="shared" si="210"/>
        <v>0</v>
      </c>
      <c r="DI642">
        <f t="shared" si="211"/>
        <v>0</v>
      </c>
      <c r="DJ642">
        <f>DF642</f>
        <v>0</v>
      </c>
      <c r="DK642">
        <v>0</v>
      </c>
      <c r="DL642" t="s">
        <v>3</v>
      </c>
      <c r="DM642">
        <v>0</v>
      </c>
      <c r="DN642" t="s">
        <v>3</v>
      </c>
      <c r="DO642">
        <v>0</v>
      </c>
    </row>
    <row r="643" spans="1:119" x14ac:dyDescent="0.2">
      <c r="A643">
        <f>ROW(Source!A415)</f>
        <v>415</v>
      </c>
      <c r="B643">
        <v>61617792</v>
      </c>
      <c r="C643">
        <v>61619780</v>
      </c>
      <c r="D643">
        <v>56592692</v>
      </c>
      <c r="E643">
        <v>1</v>
      </c>
      <c r="F643">
        <v>1</v>
      </c>
      <c r="G643">
        <v>1</v>
      </c>
      <c r="H643">
        <v>3</v>
      </c>
      <c r="I643" t="s">
        <v>599</v>
      </c>
      <c r="J643" t="s">
        <v>600</v>
      </c>
      <c r="K643" t="s">
        <v>601</v>
      </c>
      <c r="L643">
        <v>1348</v>
      </c>
      <c r="N643">
        <v>1009</v>
      </c>
      <c r="O643" t="s">
        <v>59</v>
      </c>
      <c r="P643" t="s">
        <v>59</v>
      </c>
      <c r="Q643">
        <v>1000</v>
      </c>
      <c r="W643">
        <v>0</v>
      </c>
      <c r="X643">
        <v>-994423950</v>
      </c>
      <c r="Y643">
        <f t="shared" si="205"/>
        <v>4.0000000000000001E-3</v>
      </c>
      <c r="AA643">
        <v>58787.93</v>
      </c>
      <c r="AB643">
        <v>0</v>
      </c>
      <c r="AC643">
        <v>0</v>
      </c>
      <c r="AD643">
        <v>0</v>
      </c>
      <c r="AE643">
        <v>58787.93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-2</v>
      </c>
      <c r="AN643">
        <v>0</v>
      </c>
      <c r="AO643">
        <v>0</v>
      </c>
      <c r="AP643">
        <v>0</v>
      </c>
      <c r="AQ643">
        <v>1</v>
      </c>
      <c r="AR643">
        <v>0</v>
      </c>
      <c r="AS643" t="s">
        <v>3</v>
      </c>
      <c r="AT643">
        <v>4.0000000000000001E-3</v>
      </c>
      <c r="AU643" t="s">
        <v>3</v>
      </c>
      <c r="AV643">
        <v>0</v>
      </c>
      <c r="AW643">
        <v>2</v>
      </c>
      <c r="AX643">
        <v>61619796</v>
      </c>
      <c r="AY643">
        <v>1</v>
      </c>
      <c r="AZ643">
        <v>0</v>
      </c>
      <c r="BA643">
        <v>651</v>
      </c>
      <c r="BB643">
        <v>1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235.15172000000001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1</v>
      </c>
      <c r="BQ643">
        <v>235.15172000000001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1</v>
      </c>
      <c r="CV643">
        <v>0</v>
      </c>
      <c r="CW643">
        <v>0</v>
      </c>
      <c r="CX643">
        <f>ROUND(Y643*Source!I415,7)</f>
        <v>0</v>
      </c>
      <c r="CY643">
        <f>AA643</f>
        <v>58787.93</v>
      </c>
      <c r="CZ643">
        <f>AE643</f>
        <v>58787.93</v>
      </c>
      <c r="DA643">
        <f>AI643</f>
        <v>1</v>
      </c>
      <c r="DB643">
        <f t="shared" si="206"/>
        <v>235.15</v>
      </c>
      <c r="DC643">
        <f t="shared" si="207"/>
        <v>0</v>
      </c>
      <c r="DD643" t="s">
        <v>3</v>
      </c>
      <c r="DE643" t="s">
        <v>3</v>
      </c>
      <c r="DF643">
        <f>ROUND(ROUND(AE643,2)*CX643,2)</f>
        <v>0</v>
      </c>
      <c r="DG643">
        <f t="shared" si="209"/>
        <v>0</v>
      </c>
      <c r="DH643">
        <f t="shared" si="210"/>
        <v>0</v>
      </c>
      <c r="DI643">
        <f t="shared" si="211"/>
        <v>0</v>
      </c>
      <c r="DJ643">
        <f>DF643</f>
        <v>0</v>
      </c>
      <c r="DK643">
        <v>1</v>
      </c>
      <c r="DL643" t="s">
        <v>3</v>
      </c>
      <c r="DM643">
        <v>0</v>
      </c>
      <c r="DN643" t="s">
        <v>3</v>
      </c>
      <c r="DO643">
        <v>0</v>
      </c>
    </row>
    <row r="644" spans="1:119" x14ac:dyDescent="0.2">
      <c r="A644">
        <f>ROW(Source!A415)</f>
        <v>415</v>
      </c>
      <c r="B644">
        <v>61617792</v>
      </c>
      <c r="C644">
        <v>61619780</v>
      </c>
      <c r="D644">
        <v>56609983</v>
      </c>
      <c r="E644">
        <v>1</v>
      </c>
      <c r="F644">
        <v>1</v>
      </c>
      <c r="G644">
        <v>1</v>
      </c>
      <c r="H644">
        <v>3</v>
      </c>
      <c r="I644" t="s">
        <v>596</v>
      </c>
      <c r="J644" t="s">
        <v>597</v>
      </c>
      <c r="K644" t="s">
        <v>598</v>
      </c>
      <c r="L644">
        <v>1346</v>
      </c>
      <c r="N644">
        <v>1009</v>
      </c>
      <c r="O644" t="s">
        <v>525</v>
      </c>
      <c r="P644" t="s">
        <v>525</v>
      </c>
      <c r="Q644">
        <v>1</v>
      </c>
      <c r="W644">
        <v>0</v>
      </c>
      <c r="X644">
        <v>4985900</v>
      </c>
      <c r="Y644">
        <f t="shared" si="205"/>
        <v>2</v>
      </c>
      <c r="AA644">
        <v>1048.29</v>
      </c>
      <c r="AB644">
        <v>0</v>
      </c>
      <c r="AC644">
        <v>0</v>
      </c>
      <c r="AD644">
        <v>0</v>
      </c>
      <c r="AE644">
        <v>911.56</v>
      </c>
      <c r="AF644">
        <v>0</v>
      </c>
      <c r="AG644">
        <v>0</v>
      </c>
      <c r="AH644">
        <v>0</v>
      </c>
      <c r="AI644">
        <v>1.1499999999999999</v>
      </c>
      <c r="AJ644">
        <v>1</v>
      </c>
      <c r="AK644">
        <v>1</v>
      </c>
      <c r="AL644">
        <v>1</v>
      </c>
      <c r="AM644">
        <v>2</v>
      </c>
      <c r="AN644">
        <v>0</v>
      </c>
      <c r="AO644">
        <v>0</v>
      </c>
      <c r="AP644">
        <v>0</v>
      </c>
      <c r="AQ644">
        <v>1</v>
      </c>
      <c r="AR644">
        <v>0</v>
      </c>
      <c r="AS644" t="s">
        <v>3</v>
      </c>
      <c r="AT644">
        <v>2</v>
      </c>
      <c r="AU644" t="s">
        <v>3</v>
      </c>
      <c r="AV644">
        <v>0</v>
      </c>
      <c r="AW644">
        <v>2</v>
      </c>
      <c r="AX644">
        <v>61619797</v>
      </c>
      <c r="AY644">
        <v>1</v>
      </c>
      <c r="AZ644">
        <v>0</v>
      </c>
      <c r="BA644">
        <v>652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1823.12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1</v>
      </c>
      <c r="BQ644">
        <v>1823.12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1</v>
      </c>
      <c r="CV644">
        <v>0</v>
      </c>
      <c r="CW644">
        <v>0</v>
      </c>
      <c r="CX644">
        <f>ROUND(Y644*Source!I415,7)</f>
        <v>0</v>
      </c>
      <c r="CY644">
        <f>AA644</f>
        <v>1048.29</v>
      </c>
      <c r="CZ644">
        <f>AE644</f>
        <v>911.56</v>
      </c>
      <c r="DA644">
        <f>AI644</f>
        <v>1.1499999999999999</v>
      </c>
      <c r="DB644">
        <f t="shared" si="206"/>
        <v>1823.12</v>
      </c>
      <c r="DC644">
        <f t="shared" si="207"/>
        <v>0</v>
      </c>
      <c r="DD644" t="s">
        <v>3</v>
      </c>
      <c r="DE644" t="s">
        <v>3</v>
      </c>
      <c r="DF644">
        <f>ROUND(ROUND(AE644*AI644,2)*CX644,2)</f>
        <v>0</v>
      </c>
      <c r="DG644">
        <f t="shared" si="209"/>
        <v>0</v>
      </c>
      <c r="DH644">
        <f t="shared" si="210"/>
        <v>0</v>
      </c>
      <c r="DI644">
        <f t="shared" si="211"/>
        <v>0</v>
      </c>
      <c r="DJ644">
        <f>DF644</f>
        <v>0</v>
      </c>
      <c r="DK644">
        <v>0</v>
      </c>
      <c r="DL644" t="s">
        <v>3</v>
      </c>
      <c r="DM644">
        <v>0</v>
      </c>
      <c r="DN644" t="s">
        <v>3</v>
      </c>
      <c r="DO644">
        <v>0</v>
      </c>
    </row>
    <row r="645" spans="1:119" x14ac:dyDescent="0.2">
      <c r="A645">
        <f>ROW(Source!A415)</f>
        <v>415</v>
      </c>
      <c r="B645">
        <v>61617792</v>
      </c>
      <c r="C645">
        <v>61619780</v>
      </c>
      <c r="D645">
        <v>56223463</v>
      </c>
      <c r="E645">
        <v>108</v>
      </c>
      <c r="F645">
        <v>1</v>
      </c>
      <c r="G645">
        <v>1</v>
      </c>
      <c r="H645">
        <v>3</v>
      </c>
      <c r="I645" t="s">
        <v>565</v>
      </c>
      <c r="J645" t="s">
        <v>3</v>
      </c>
      <c r="K645" t="s">
        <v>566</v>
      </c>
      <c r="L645">
        <v>3277935</v>
      </c>
      <c r="N645">
        <v>1013</v>
      </c>
      <c r="O645" t="s">
        <v>567</v>
      </c>
      <c r="P645" t="s">
        <v>567</v>
      </c>
      <c r="Q645">
        <v>1</v>
      </c>
      <c r="W645">
        <v>0</v>
      </c>
      <c r="X645">
        <v>274903907</v>
      </c>
      <c r="Y645">
        <f t="shared" si="205"/>
        <v>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0</v>
      </c>
      <c r="AQ645">
        <v>1</v>
      </c>
      <c r="AR645">
        <v>0</v>
      </c>
      <c r="AS645" t="s">
        <v>3</v>
      </c>
      <c r="AT645">
        <v>2</v>
      </c>
      <c r="AU645" t="s">
        <v>3</v>
      </c>
      <c r="AV645">
        <v>0</v>
      </c>
      <c r="AW645">
        <v>2</v>
      </c>
      <c r="AX645">
        <v>61619798</v>
      </c>
      <c r="AY645">
        <v>1</v>
      </c>
      <c r="AZ645">
        <v>0</v>
      </c>
      <c r="BA645">
        <v>653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ROUND(Y645*Source!I415,7)</f>
        <v>0</v>
      </c>
      <c r="CY645">
        <f>AA645</f>
        <v>0</v>
      </c>
      <c r="CZ645">
        <f>AE645</f>
        <v>0</v>
      </c>
      <c r="DA645">
        <f>AI645</f>
        <v>1</v>
      </c>
      <c r="DB645">
        <f t="shared" si="206"/>
        <v>0</v>
      </c>
      <c r="DC645">
        <f t="shared" si="207"/>
        <v>0</v>
      </c>
      <c r="DD645" t="s">
        <v>3</v>
      </c>
      <c r="DE645" t="s">
        <v>3</v>
      </c>
      <c r="DF645">
        <f t="shared" ref="DF645:DF650" si="212">ROUND(ROUND(AE645,2)*CX645,2)</f>
        <v>0</v>
      </c>
      <c r="DG645">
        <f t="shared" si="209"/>
        <v>0</v>
      </c>
      <c r="DH645">
        <f t="shared" si="210"/>
        <v>0</v>
      </c>
      <c r="DI645">
        <f t="shared" si="211"/>
        <v>0</v>
      </c>
      <c r="DJ645">
        <f>DF645</f>
        <v>0</v>
      </c>
      <c r="DK645">
        <v>0</v>
      </c>
      <c r="DL645" t="s">
        <v>3</v>
      </c>
      <c r="DM645">
        <v>0</v>
      </c>
      <c r="DN645" t="s">
        <v>3</v>
      </c>
      <c r="DO645">
        <v>0</v>
      </c>
    </row>
    <row r="646" spans="1:119" x14ac:dyDescent="0.2">
      <c r="A646">
        <f>ROW(Source!A416)</f>
        <v>416</v>
      </c>
      <c r="B646">
        <v>61617792</v>
      </c>
      <c r="C646">
        <v>61619799</v>
      </c>
      <c r="D646">
        <v>37064878</v>
      </c>
      <c r="E646">
        <v>108</v>
      </c>
      <c r="F646">
        <v>1</v>
      </c>
      <c r="G646">
        <v>1</v>
      </c>
      <c r="H646">
        <v>1</v>
      </c>
      <c r="I646" t="s">
        <v>568</v>
      </c>
      <c r="J646" t="s">
        <v>3</v>
      </c>
      <c r="K646" t="s">
        <v>569</v>
      </c>
      <c r="L646">
        <v>1191</v>
      </c>
      <c r="N646">
        <v>1013</v>
      </c>
      <c r="O646" t="s">
        <v>508</v>
      </c>
      <c r="P646" t="s">
        <v>508</v>
      </c>
      <c r="Q646">
        <v>1</v>
      </c>
      <c r="W646">
        <v>0</v>
      </c>
      <c r="X646">
        <v>-2012709214</v>
      </c>
      <c r="Y646">
        <f t="shared" si="205"/>
        <v>18.5</v>
      </c>
      <c r="AA646">
        <v>0</v>
      </c>
      <c r="AB646">
        <v>0</v>
      </c>
      <c r="AC646">
        <v>0</v>
      </c>
      <c r="AD646">
        <v>434.95</v>
      </c>
      <c r="AE646">
        <v>0</v>
      </c>
      <c r="AF646">
        <v>0</v>
      </c>
      <c r="AG646">
        <v>0</v>
      </c>
      <c r="AH646">
        <v>434.95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0</v>
      </c>
      <c r="AQ646">
        <v>1</v>
      </c>
      <c r="AR646">
        <v>0</v>
      </c>
      <c r="AS646" t="s">
        <v>3</v>
      </c>
      <c r="AT646">
        <v>18.5</v>
      </c>
      <c r="AU646" t="s">
        <v>3</v>
      </c>
      <c r="AV646">
        <v>1</v>
      </c>
      <c r="AW646">
        <v>2</v>
      </c>
      <c r="AX646">
        <v>61619809</v>
      </c>
      <c r="AY646">
        <v>1</v>
      </c>
      <c r="AZ646">
        <v>0</v>
      </c>
      <c r="BA646">
        <v>654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8046.5749999999998</v>
      </c>
      <c r="BN646">
        <v>18.5</v>
      </c>
      <c r="BO646">
        <v>0</v>
      </c>
      <c r="BP646">
        <v>1</v>
      </c>
      <c r="BQ646">
        <v>0</v>
      </c>
      <c r="BR646">
        <v>0</v>
      </c>
      <c r="BS646">
        <v>0</v>
      </c>
      <c r="BT646">
        <v>8046.5749999999998</v>
      </c>
      <c r="BU646">
        <v>18.5</v>
      </c>
      <c r="BV646">
        <v>0</v>
      </c>
      <c r="BW646">
        <v>1</v>
      </c>
      <c r="CU646">
        <f>ROUND(AT646*Source!I416*AH646*AL646,2)</f>
        <v>0</v>
      </c>
      <c r="CV646">
        <f>ROUND(Y646*Source!I416,7)</f>
        <v>0</v>
      </c>
      <c r="CW646">
        <v>0</v>
      </c>
      <c r="CX646">
        <f>ROUND(Y646*Source!I416,7)</f>
        <v>0</v>
      </c>
      <c r="CY646">
        <f>AD646</f>
        <v>434.95</v>
      </c>
      <c r="CZ646">
        <f>AH646</f>
        <v>434.95</v>
      </c>
      <c r="DA646">
        <f>AL646</f>
        <v>1</v>
      </c>
      <c r="DB646">
        <f t="shared" si="206"/>
        <v>8046.58</v>
      </c>
      <c r="DC646">
        <f t="shared" si="207"/>
        <v>0</v>
      </c>
      <c r="DD646" t="s">
        <v>3</v>
      </c>
      <c r="DE646" t="s">
        <v>3</v>
      </c>
      <c r="DF646">
        <f t="shared" si="212"/>
        <v>0</v>
      </c>
      <c r="DG646">
        <f t="shared" si="209"/>
        <v>0</v>
      </c>
      <c r="DH646">
        <f t="shared" si="210"/>
        <v>0</v>
      </c>
      <c r="DI646">
        <f t="shared" si="211"/>
        <v>0</v>
      </c>
      <c r="DJ646">
        <f>DI646</f>
        <v>0</v>
      </c>
      <c r="DK646">
        <v>1</v>
      </c>
      <c r="DL646" t="s">
        <v>3</v>
      </c>
      <c r="DM646">
        <v>0</v>
      </c>
      <c r="DN646" t="s">
        <v>3</v>
      </c>
      <c r="DO646">
        <v>0</v>
      </c>
    </row>
    <row r="647" spans="1:119" x14ac:dyDescent="0.2">
      <c r="A647">
        <f>ROW(Source!A416)</f>
        <v>416</v>
      </c>
      <c r="B647">
        <v>61617792</v>
      </c>
      <c r="C647">
        <v>61619799</v>
      </c>
      <c r="D647">
        <v>37064876</v>
      </c>
      <c r="E647">
        <v>108</v>
      </c>
      <c r="F647">
        <v>1</v>
      </c>
      <c r="G647">
        <v>1</v>
      </c>
      <c r="H647">
        <v>1</v>
      </c>
      <c r="I647" t="s">
        <v>509</v>
      </c>
      <c r="J647" t="s">
        <v>3</v>
      </c>
      <c r="K647" t="s">
        <v>510</v>
      </c>
      <c r="L647">
        <v>1191</v>
      </c>
      <c r="N647">
        <v>1013</v>
      </c>
      <c r="O647" t="s">
        <v>508</v>
      </c>
      <c r="P647" t="s">
        <v>508</v>
      </c>
      <c r="Q647">
        <v>1</v>
      </c>
      <c r="W647">
        <v>0</v>
      </c>
      <c r="X647">
        <v>-1417349443</v>
      </c>
      <c r="Y647">
        <f t="shared" si="205"/>
        <v>0.34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0</v>
      </c>
      <c r="AQ647">
        <v>1</v>
      </c>
      <c r="AR647">
        <v>0</v>
      </c>
      <c r="AS647" t="s">
        <v>3</v>
      </c>
      <c r="AT647">
        <v>0.34</v>
      </c>
      <c r="AU647" t="s">
        <v>3</v>
      </c>
      <c r="AV647">
        <v>2</v>
      </c>
      <c r="AW647">
        <v>2</v>
      </c>
      <c r="AX647">
        <v>61619810</v>
      </c>
      <c r="AY647">
        <v>1</v>
      </c>
      <c r="AZ647">
        <v>0</v>
      </c>
      <c r="BA647">
        <v>655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CV647">
        <v>0</v>
      </c>
      <c r="CW647">
        <v>0</v>
      </c>
      <c r="CX647">
        <f>ROUND(Y647*Source!I416,7)</f>
        <v>0</v>
      </c>
      <c r="CY647">
        <f>AD647</f>
        <v>0</v>
      </c>
      <c r="CZ647">
        <f>AH647</f>
        <v>0</v>
      </c>
      <c r="DA647">
        <f>AL647</f>
        <v>1</v>
      </c>
      <c r="DB647">
        <f t="shared" si="206"/>
        <v>0</v>
      </c>
      <c r="DC647">
        <f t="shared" si="207"/>
        <v>0</v>
      </c>
      <c r="DD647" t="s">
        <v>3</v>
      </c>
      <c r="DE647" t="s">
        <v>3</v>
      </c>
      <c r="DF647">
        <f t="shared" si="212"/>
        <v>0</v>
      </c>
      <c r="DG647">
        <f t="shared" si="209"/>
        <v>0</v>
      </c>
      <c r="DH647">
        <f t="shared" si="210"/>
        <v>0</v>
      </c>
      <c r="DI647">
        <f t="shared" si="211"/>
        <v>0</v>
      </c>
      <c r="DJ647">
        <f>DI647</f>
        <v>0</v>
      </c>
      <c r="DK647">
        <v>0</v>
      </c>
      <c r="DL647" t="s">
        <v>3</v>
      </c>
      <c r="DM647">
        <v>0</v>
      </c>
      <c r="DN647" t="s">
        <v>3</v>
      </c>
      <c r="DO647">
        <v>0</v>
      </c>
    </row>
    <row r="648" spans="1:119" x14ac:dyDescent="0.2">
      <c r="A648">
        <f>ROW(Source!A416)</f>
        <v>416</v>
      </c>
      <c r="B648">
        <v>61617792</v>
      </c>
      <c r="C648">
        <v>61619799</v>
      </c>
      <c r="D648">
        <v>56571417</v>
      </c>
      <c r="E648">
        <v>1</v>
      </c>
      <c r="F648">
        <v>1</v>
      </c>
      <c r="G648">
        <v>1</v>
      </c>
      <c r="H648">
        <v>2</v>
      </c>
      <c r="I648" t="s">
        <v>551</v>
      </c>
      <c r="J648" t="s">
        <v>552</v>
      </c>
      <c r="K648" t="s">
        <v>553</v>
      </c>
      <c r="L648">
        <v>1368</v>
      </c>
      <c r="N648">
        <v>1011</v>
      </c>
      <c r="O648" t="s">
        <v>299</v>
      </c>
      <c r="P648" t="s">
        <v>299</v>
      </c>
      <c r="Q648">
        <v>1</v>
      </c>
      <c r="W648">
        <v>0</v>
      </c>
      <c r="X648">
        <v>-848025172</v>
      </c>
      <c r="Y648">
        <f t="shared" si="205"/>
        <v>0.17</v>
      </c>
      <c r="AA648">
        <v>0</v>
      </c>
      <c r="AB648">
        <v>1406.6</v>
      </c>
      <c r="AC648">
        <v>597.64</v>
      </c>
      <c r="AD648">
        <v>0</v>
      </c>
      <c r="AE648">
        <v>0</v>
      </c>
      <c r="AF648">
        <v>1406.6</v>
      </c>
      <c r="AG648">
        <v>597.64</v>
      </c>
      <c r="AH648">
        <v>0</v>
      </c>
      <c r="AI648">
        <v>1</v>
      </c>
      <c r="AJ648">
        <v>1</v>
      </c>
      <c r="AK648">
        <v>1</v>
      </c>
      <c r="AL648">
        <v>1</v>
      </c>
      <c r="AM648">
        <v>-2</v>
      </c>
      <c r="AN648">
        <v>0</v>
      </c>
      <c r="AO648">
        <v>0</v>
      </c>
      <c r="AP648">
        <v>0</v>
      </c>
      <c r="AQ648">
        <v>1</v>
      </c>
      <c r="AR648">
        <v>0</v>
      </c>
      <c r="AS648" t="s">
        <v>3</v>
      </c>
      <c r="AT648">
        <v>0.17</v>
      </c>
      <c r="AU648" t="s">
        <v>3</v>
      </c>
      <c r="AV648">
        <v>1</v>
      </c>
      <c r="AW648">
        <v>2</v>
      </c>
      <c r="AX648">
        <v>61619811</v>
      </c>
      <c r="AY648">
        <v>1</v>
      </c>
      <c r="AZ648">
        <v>0</v>
      </c>
      <c r="BA648">
        <v>656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239.12200000000001</v>
      </c>
      <c r="BL648">
        <v>101.59880000000001</v>
      </c>
      <c r="BM648">
        <v>0</v>
      </c>
      <c r="BN648">
        <v>0</v>
      </c>
      <c r="BO648">
        <v>0.17</v>
      </c>
      <c r="BP648">
        <v>1</v>
      </c>
      <c r="BQ648">
        <v>0</v>
      </c>
      <c r="BR648">
        <v>239.12200000000001</v>
      </c>
      <c r="BS648">
        <v>101.59880000000001</v>
      </c>
      <c r="BT648">
        <v>0</v>
      </c>
      <c r="BU648">
        <v>0</v>
      </c>
      <c r="BV648">
        <v>0.17</v>
      </c>
      <c r="BW648">
        <v>1</v>
      </c>
      <c r="CV648">
        <v>0</v>
      </c>
      <c r="CW648">
        <f>ROUND(Y648*Source!I416*DO648,7)</f>
        <v>0</v>
      </c>
      <c r="CX648">
        <f>ROUND(Y648*Source!I416,7)</f>
        <v>0</v>
      </c>
      <c r="CY648">
        <f>AB648</f>
        <v>1406.6</v>
      </c>
      <c r="CZ648">
        <f>AF648</f>
        <v>1406.6</v>
      </c>
      <c r="DA648">
        <f>AJ648</f>
        <v>1</v>
      </c>
      <c r="DB648">
        <f t="shared" si="206"/>
        <v>239.12</v>
      </c>
      <c r="DC648">
        <f t="shared" si="207"/>
        <v>101.6</v>
      </c>
      <c r="DD648" t="s">
        <v>3</v>
      </c>
      <c r="DE648" t="s">
        <v>3</v>
      </c>
      <c r="DF648">
        <f t="shared" si="212"/>
        <v>0</v>
      </c>
      <c r="DG648">
        <f t="shared" si="209"/>
        <v>0</v>
      </c>
      <c r="DH648">
        <f t="shared" si="210"/>
        <v>0</v>
      </c>
      <c r="DI648">
        <f t="shared" si="211"/>
        <v>0</v>
      </c>
      <c r="DJ648">
        <f>DG648+DH648</f>
        <v>0</v>
      </c>
      <c r="DK648">
        <v>1</v>
      </c>
      <c r="DL648" t="s">
        <v>554</v>
      </c>
      <c r="DM648">
        <v>6</v>
      </c>
      <c r="DN648" t="s">
        <v>508</v>
      </c>
      <c r="DO648">
        <v>1</v>
      </c>
    </row>
    <row r="649" spans="1:119" x14ac:dyDescent="0.2">
      <c r="A649">
        <f>ROW(Source!A416)</f>
        <v>416</v>
      </c>
      <c r="B649">
        <v>61617792</v>
      </c>
      <c r="C649">
        <v>61619799</v>
      </c>
      <c r="D649">
        <v>56572833</v>
      </c>
      <c r="E649">
        <v>1</v>
      </c>
      <c r="F649">
        <v>1</v>
      </c>
      <c r="G649">
        <v>1</v>
      </c>
      <c r="H649">
        <v>2</v>
      </c>
      <c r="I649" t="s">
        <v>515</v>
      </c>
      <c r="J649" t="s">
        <v>516</v>
      </c>
      <c r="K649" t="s">
        <v>517</v>
      </c>
      <c r="L649">
        <v>1368</v>
      </c>
      <c r="N649">
        <v>1011</v>
      </c>
      <c r="O649" t="s">
        <v>299</v>
      </c>
      <c r="P649" t="s">
        <v>299</v>
      </c>
      <c r="Q649">
        <v>1</v>
      </c>
      <c r="W649">
        <v>0</v>
      </c>
      <c r="X649">
        <v>1230426758</v>
      </c>
      <c r="Y649">
        <f t="shared" si="205"/>
        <v>0.17</v>
      </c>
      <c r="AA649">
        <v>0</v>
      </c>
      <c r="AB649">
        <v>546.22</v>
      </c>
      <c r="AC649">
        <v>444.91</v>
      </c>
      <c r="AD649">
        <v>0</v>
      </c>
      <c r="AE649">
        <v>0</v>
      </c>
      <c r="AF649">
        <v>546.22</v>
      </c>
      <c r="AG649">
        <v>444.91</v>
      </c>
      <c r="AH649">
        <v>0</v>
      </c>
      <c r="AI649">
        <v>1</v>
      </c>
      <c r="AJ649">
        <v>1</v>
      </c>
      <c r="AK649">
        <v>1</v>
      </c>
      <c r="AL649">
        <v>1</v>
      </c>
      <c r="AM649">
        <v>-2</v>
      </c>
      <c r="AN649">
        <v>0</v>
      </c>
      <c r="AO649">
        <v>0</v>
      </c>
      <c r="AP649">
        <v>0</v>
      </c>
      <c r="AQ649">
        <v>1</v>
      </c>
      <c r="AR649">
        <v>0</v>
      </c>
      <c r="AS649" t="s">
        <v>3</v>
      </c>
      <c r="AT649">
        <v>0.17</v>
      </c>
      <c r="AU649" t="s">
        <v>3</v>
      </c>
      <c r="AV649">
        <v>1</v>
      </c>
      <c r="AW649">
        <v>2</v>
      </c>
      <c r="AX649">
        <v>61619812</v>
      </c>
      <c r="AY649">
        <v>1</v>
      </c>
      <c r="AZ649">
        <v>0</v>
      </c>
      <c r="BA649">
        <v>657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92.857400000000013</v>
      </c>
      <c r="BL649">
        <v>75.634700000000009</v>
      </c>
      <c r="BM649">
        <v>0</v>
      </c>
      <c r="BN649">
        <v>0</v>
      </c>
      <c r="BO649">
        <v>0.17</v>
      </c>
      <c r="BP649">
        <v>1</v>
      </c>
      <c r="BQ649">
        <v>0</v>
      </c>
      <c r="BR649">
        <v>92.857400000000013</v>
      </c>
      <c r="BS649">
        <v>75.634700000000009</v>
      </c>
      <c r="BT649">
        <v>0</v>
      </c>
      <c r="BU649">
        <v>0</v>
      </c>
      <c r="BV649">
        <v>0.17</v>
      </c>
      <c r="BW649">
        <v>1</v>
      </c>
      <c r="CV649">
        <v>0</v>
      </c>
      <c r="CW649">
        <f>ROUND(Y649*Source!I416*DO649,7)</f>
        <v>0</v>
      </c>
      <c r="CX649">
        <f>ROUND(Y649*Source!I416,7)</f>
        <v>0</v>
      </c>
      <c r="CY649">
        <f>AB649</f>
        <v>546.22</v>
      </c>
      <c r="CZ649">
        <f>AF649</f>
        <v>546.22</v>
      </c>
      <c r="DA649">
        <f>AJ649</f>
        <v>1</v>
      </c>
      <c r="DB649">
        <f t="shared" si="206"/>
        <v>92.86</v>
      </c>
      <c r="DC649">
        <f t="shared" si="207"/>
        <v>75.63</v>
      </c>
      <c r="DD649" t="s">
        <v>3</v>
      </c>
      <c r="DE649" t="s">
        <v>3</v>
      </c>
      <c r="DF649">
        <f t="shared" si="212"/>
        <v>0</v>
      </c>
      <c r="DG649">
        <f t="shared" si="209"/>
        <v>0</v>
      </c>
      <c r="DH649">
        <f t="shared" si="210"/>
        <v>0</v>
      </c>
      <c r="DI649">
        <f t="shared" si="211"/>
        <v>0</v>
      </c>
      <c r="DJ649">
        <f>DG649+DH649</f>
        <v>0</v>
      </c>
      <c r="DK649">
        <v>1</v>
      </c>
      <c r="DL649" t="s">
        <v>514</v>
      </c>
      <c r="DM649">
        <v>4</v>
      </c>
      <c r="DN649" t="s">
        <v>508</v>
      </c>
      <c r="DO649">
        <v>1</v>
      </c>
    </row>
    <row r="650" spans="1:119" x14ac:dyDescent="0.2">
      <c r="A650">
        <f>ROW(Source!A416)</f>
        <v>416</v>
      </c>
      <c r="B650">
        <v>61617792</v>
      </c>
      <c r="C650">
        <v>61619799</v>
      </c>
      <c r="D650">
        <v>56573153</v>
      </c>
      <c r="E650">
        <v>1</v>
      </c>
      <c r="F650">
        <v>1</v>
      </c>
      <c r="G650">
        <v>1</v>
      </c>
      <c r="H650">
        <v>2</v>
      </c>
      <c r="I650" t="s">
        <v>570</v>
      </c>
      <c r="J650" t="s">
        <v>571</v>
      </c>
      <c r="K650" t="s">
        <v>572</v>
      </c>
      <c r="L650">
        <v>1368</v>
      </c>
      <c r="N650">
        <v>1011</v>
      </c>
      <c r="O650" t="s">
        <v>299</v>
      </c>
      <c r="P650" t="s">
        <v>299</v>
      </c>
      <c r="Q650">
        <v>1</v>
      </c>
      <c r="W650">
        <v>0</v>
      </c>
      <c r="X650">
        <v>1280601743</v>
      </c>
      <c r="Y650">
        <f t="shared" si="205"/>
        <v>2.9</v>
      </c>
      <c r="AA650">
        <v>0</v>
      </c>
      <c r="AB650">
        <v>26.33</v>
      </c>
      <c r="AC650">
        <v>0</v>
      </c>
      <c r="AD650">
        <v>0</v>
      </c>
      <c r="AE650">
        <v>0</v>
      </c>
      <c r="AF650">
        <v>26.33</v>
      </c>
      <c r="AG650">
        <v>0</v>
      </c>
      <c r="AH650">
        <v>0</v>
      </c>
      <c r="AI650">
        <v>1</v>
      </c>
      <c r="AJ650">
        <v>1</v>
      </c>
      <c r="AK650">
        <v>1</v>
      </c>
      <c r="AL650">
        <v>1</v>
      </c>
      <c r="AM650">
        <v>-2</v>
      </c>
      <c r="AN650">
        <v>0</v>
      </c>
      <c r="AO650">
        <v>0</v>
      </c>
      <c r="AP650">
        <v>0</v>
      </c>
      <c r="AQ650">
        <v>1</v>
      </c>
      <c r="AR650">
        <v>0</v>
      </c>
      <c r="AS650" t="s">
        <v>3</v>
      </c>
      <c r="AT650">
        <v>2.9</v>
      </c>
      <c r="AU650" t="s">
        <v>3</v>
      </c>
      <c r="AV650">
        <v>1</v>
      </c>
      <c r="AW650">
        <v>2</v>
      </c>
      <c r="AX650">
        <v>61619813</v>
      </c>
      <c r="AY650">
        <v>1</v>
      </c>
      <c r="AZ650">
        <v>0</v>
      </c>
      <c r="BA650">
        <v>658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76.356999999999999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76.356999999999999</v>
      </c>
      <c r="BS650">
        <v>0</v>
      </c>
      <c r="BT650">
        <v>0</v>
      </c>
      <c r="BU650">
        <v>0</v>
      </c>
      <c r="BV650">
        <v>0</v>
      </c>
      <c r="BW650">
        <v>1</v>
      </c>
      <c r="CV650">
        <v>0</v>
      </c>
      <c r="CW650">
        <f>ROUND(Y650*Source!I416*DO650,7)</f>
        <v>0</v>
      </c>
      <c r="CX650">
        <f>ROUND(Y650*Source!I416,7)</f>
        <v>0</v>
      </c>
      <c r="CY650">
        <f>AB650</f>
        <v>26.33</v>
      </c>
      <c r="CZ650">
        <f>AF650</f>
        <v>26.33</v>
      </c>
      <c r="DA650">
        <f>AJ650</f>
        <v>1</v>
      </c>
      <c r="DB650">
        <f t="shared" si="206"/>
        <v>76.36</v>
      </c>
      <c r="DC650">
        <f t="shared" si="207"/>
        <v>0</v>
      </c>
      <c r="DD650" t="s">
        <v>3</v>
      </c>
      <c r="DE650" t="s">
        <v>3</v>
      </c>
      <c r="DF650">
        <f t="shared" si="212"/>
        <v>0</v>
      </c>
      <c r="DG650">
        <f t="shared" si="209"/>
        <v>0</v>
      </c>
      <c r="DH650">
        <f t="shared" si="210"/>
        <v>0</v>
      </c>
      <c r="DI650">
        <f t="shared" si="211"/>
        <v>0</v>
      </c>
      <c r="DJ650">
        <f>DG650+DH650</f>
        <v>0</v>
      </c>
      <c r="DK650">
        <v>1</v>
      </c>
      <c r="DL650" t="s">
        <v>3</v>
      </c>
      <c r="DM650">
        <v>0</v>
      </c>
      <c r="DN650" t="s">
        <v>3</v>
      </c>
      <c r="DO650">
        <v>0</v>
      </c>
    </row>
    <row r="651" spans="1:119" x14ac:dyDescent="0.2">
      <c r="A651">
        <f>ROW(Source!A416)</f>
        <v>416</v>
      </c>
      <c r="B651">
        <v>61617792</v>
      </c>
      <c r="C651">
        <v>61619799</v>
      </c>
      <c r="D651">
        <v>56579266</v>
      </c>
      <c r="E651">
        <v>1</v>
      </c>
      <c r="F651">
        <v>1</v>
      </c>
      <c r="G651">
        <v>1</v>
      </c>
      <c r="H651">
        <v>3</v>
      </c>
      <c r="I651" t="s">
        <v>573</v>
      </c>
      <c r="J651" t="s">
        <v>574</v>
      </c>
      <c r="K651" t="s">
        <v>575</v>
      </c>
      <c r="L651">
        <v>1346</v>
      </c>
      <c r="N651">
        <v>1009</v>
      </c>
      <c r="O651" t="s">
        <v>525</v>
      </c>
      <c r="P651" t="s">
        <v>525</v>
      </c>
      <c r="Q651">
        <v>1</v>
      </c>
      <c r="W651">
        <v>0</v>
      </c>
      <c r="X651">
        <v>-1545686836</v>
      </c>
      <c r="Y651">
        <f t="shared" si="205"/>
        <v>0.9</v>
      </c>
      <c r="AA651">
        <v>157.19</v>
      </c>
      <c r="AB651">
        <v>0</v>
      </c>
      <c r="AC651">
        <v>0</v>
      </c>
      <c r="AD651">
        <v>0</v>
      </c>
      <c r="AE651">
        <v>155.63</v>
      </c>
      <c r="AF651">
        <v>0</v>
      </c>
      <c r="AG651">
        <v>0</v>
      </c>
      <c r="AH651">
        <v>0</v>
      </c>
      <c r="AI651">
        <v>1.01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0</v>
      </c>
      <c r="AQ651">
        <v>1</v>
      </c>
      <c r="AR651">
        <v>0</v>
      </c>
      <c r="AS651" t="s">
        <v>3</v>
      </c>
      <c r="AT651">
        <v>0.9</v>
      </c>
      <c r="AU651" t="s">
        <v>3</v>
      </c>
      <c r="AV651">
        <v>0</v>
      </c>
      <c r="AW651">
        <v>2</v>
      </c>
      <c r="AX651">
        <v>61619814</v>
      </c>
      <c r="AY651">
        <v>1</v>
      </c>
      <c r="AZ651">
        <v>0</v>
      </c>
      <c r="BA651">
        <v>659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140.06700000000001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140.06700000000001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1</v>
      </c>
      <c r="CV651">
        <v>0</v>
      </c>
      <c r="CW651">
        <v>0</v>
      </c>
      <c r="CX651">
        <f>ROUND(Y651*Source!I416,7)</f>
        <v>0</v>
      </c>
      <c r="CY651">
        <f>AA651</f>
        <v>157.19</v>
      </c>
      <c r="CZ651">
        <f>AE651</f>
        <v>155.63</v>
      </c>
      <c r="DA651">
        <f>AI651</f>
        <v>1.01</v>
      </c>
      <c r="DB651">
        <f t="shared" si="206"/>
        <v>140.07</v>
      </c>
      <c r="DC651">
        <f t="shared" si="207"/>
        <v>0</v>
      </c>
      <c r="DD651" t="s">
        <v>3</v>
      </c>
      <c r="DE651" t="s">
        <v>3</v>
      </c>
      <c r="DF651">
        <f>ROUND(ROUND(AE651*AI651,2)*CX651,2)</f>
        <v>0</v>
      </c>
      <c r="DG651">
        <f t="shared" si="209"/>
        <v>0</v>
      </c>
      <c r="DH651">
        <f t="shared" si="210"/>
        <v>0</v>
      </c>
      <c r="DI651">
        <f t="shared" si="211"/>
        <v>0</v>
      </c>
      <c r="DJ651">
        <f>DF651</f>
        <v>0</v>
      </c>
      <c r="DK651">
        <v>0</v>
      </c>
      <c r="DL651" t="s">
        <v>3</v>
      </c>
      <c r="DM651">
        <v>0</v>
      </c>
      <c r="DN651" t="s">
        <v>3</v>
      </c>
      <c r="DO651">
        <v>0</v>
      </c>
    </row>
    <row r="652" spans="1:119" x14ac:dyDescent="0.2">
      <c r="A652">
        <f>ROW(Source!A416)</f>
        <v>416</v>
      </c>
      <c r="B652">
        <v>61617792</v>
      </c>
      <c r="C652">
        <v>61619799</v>
      </c>
      <c r="D652">
        <v>56592692</v>
      </c>
      <c r="E652">
        <v>1</v>
      </c>
      <c r="F652">
        <v>1</v>
      </c>
      <c r="G652">
        <v>1</v>
      </c>
      <c r="H652">
        <v>3</v>
      </c>
      <c r="I652" t="s">
        <v>599</v>
      </c>
      <c r="J652" t="s">
        <v>600</v>
      </c>
      <c r="K652" t="s">
        <v>601</v>
      </c>
      <c r="L652">
        <v>1348</v>
      </c>
      <c r="N652">
        <v>1009</v>
      </c>
      <c r="O652" t="s">
        <v>59</v>
      </c>
      <c r="P652" t="s">
        <v>59</v>
      </c>
      <c r="Q652">
        <v>1000</v>
      </c>
      <c r="W652">
        <v>0</v>
      </c>
      <c r="X652">
        <v>-994423950</v>
      </c>
      <c r="Y652">
        <f t="shared" si="205"/>
        <v>4.0000000000000001E-3</v>
      </c>
      <c r="AA652">
        <v>58787.93</v>
      </c>
      <c r="AB652">
        <v>0</v>
      </c>
      <c r="AC652">
        <v>0</v>
      </c>
      <c r="AD652">
        <v>0</v>
      </c>
      <c r="AE652">
        <v>58787.93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-2</v>
      </c>
      <c r="AN652">
        <v>0</v>
      </c>
      <c r="AO652">
        <v>0</v>
      </c>
      <c r="AP652">
        <v>0</v>
      </c>
      <c r="AQ652">
        <v>1</v>
      </c>
      <c r="AR652">
        <v>0</v>
      </c>
      <c r="AS652" t="s">
        <v>3</v>
      </c>
      <c r="AT652">
        <v>4.0000000000000001E-3</v>
      </c>
      <c r="AU652" t="s">
        <v>3</v>
      </c>
      <c r="AV652">
        <v>0</v>
      </c>
      <c r="AW652">
        <v>2</v>
      </c>
      <c r="AX652">
        <v>61619815</v>
      </c>
      <c r="AY652">
        <v>1</v>
      </c>
      <c r="AZ652">
        <v>0</v>
      </c>
      <c r="BA652">
        <v>660</v>
      </c>
      <c r="BB652">
        <v>1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235.15172000000001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1</v>
      </c>
      <c r="BQ652">
        <v>235.15172000000001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1</v>
      </c>
      <c r="CV652">
        <v>0</v>
      </c>
      <c r="CW652">
        <v>0</v>
      </c>
      <c r="CX652">
        <f>ROUND(Y652*Source!I416,7)</f>
        <v>0</v>
      </c>
      <c r="CY652">
        <f>AA652</f>
        <v>58787.93</v>
      </c>
      <c r="CZ652">
        <f>AE652</f>
        <v>58787.93</v>
      </c>
      <c r="DA652">
        <f>AI652</f>
        <v>1</v>
      </c>
      <c r="DB652">
        <f t="shared" si="206"/>
        <v>235.15</v>
      </c>
      <c r="DC652">
        <f t="shared" si="207"/>
        <v>0</v>
      </c>
      <c r="DD652" t="s">
        <v>3</v>
      </c>
      <c r="DE652" t="s">
        <v>3</v>
      </c>
      <c r="DF652">
        <f>ROUND(ROUND(AE652,2)*CX652,2)</f>
        <v>0</v>
      </c>
      <c r="DG652">
        <f t="shared" si="209"/>
        <v>0</v>
      </c>
      <c r="DH652">
        <f t="shared" si="210"/>
        <v>0</v>
      </c>
      <c r="DI652">
        <f t="shared" si="211"/>
        <v>0</v>
      </c>
      <c r="DJ652">
        <f>DF652</f>
        <v>0</v>
      </c>
      <c r="DK652">
        <v>1</v>
      </c>
      <c r="DL652" t="s">
        <v>3</v>
      </c>
      <c r="DM652">
        <v>0</v>
      </c>
      <c r="DN652" t="s">
        <v>3</v>
      </c>
      <c r="DO652">
        <v>0</v>
      </c>
    </row>
    <row r="653" spans="1:119" x14ac:dyDescent="0.2">
      <c r="A653">
        <f>ROW(Source!A416)</f>
        <v>416</v>
      </c>
      <c r="B653">
        <v>61617792</v>
      </c>
      <c r="C653">
        <v>61619799</v>
      </c>
      <c r="D653">
        <v>56609983</v>
      </c>
      <c r="E653">
        <v>1</v>
      </c>
      <c r="F653">
        <v>1</v>
      </c>
      <c r="G653">
        <v>1</v>
      </c>
      <c r="H653">
        <v>3</v>
      </c>
      <c r="I653" t="s">
        <v>596</v>
      </c>
      <c r="J653" t="s">
        <v>597</v>
      </c>
      <c r="K653" t="s">
        <v>598</v>
      </c>
      <c r="L653">
        <v>1346</v>
      </c>
      <c r="N653">
        <v>1009</v>
      </c>
      <c r="O653" t="s">
        <v>525</v>
      </c>
      <c r="P653" t="s">
        <v>525</v>
      </c>
      <c r="Q653">
        <v>1</v>
      </c>
      <c r="W653">
        <v>0</v>
      </c>
      <c r="X653">
        <v>4985900</v>
      </c>
      <c r="Y653">
        <f t="shared" si="205"/>
        <v>2.4</v>
      </c>
      <c r="AA653">
        <v>1048.29</v>
      </c>
      <c r="AB653">
        <v>0</v>
      </c>
      <c r="AC653">
        <v>0</v>
      </c>
      <c r="AD653">
        <v>0</v>
      </c>
      <c r="AE653">
        <v>911.56</v>
      </c>
      <c r="AF653">
        <v>0</v>
      </c>
      <c r="AG653">
        <v>0</v>
      </c>
      <c r="AH653">
        <v>0</v>
      </c>
      <c r="AI653">
        <v>1.1499999999999999</v>
      </c>
      <c r="AJ653">
        <v>1</v>
      </c>
      <c r="AK653">
        <v>1</v>
      </c>
      <c r="AL653">
        <v>1</v>
      </c>
      <c r="AM653">
        <v>2</v>
      </c>
      <c r="AN653">
        <v>0</v>
      </c>
      <c r="AO653">
        <v>0</v>
      </c>
      <c r="AP653">
        <v>0</v>
      </c>
      <c r="AQ653">
        <v>1</v>
      </c>
      <c r="AR653">
        <v>0</v>
      </c>
      <c r="AS653" t="s">
        <v>3</v>
      </c>
      <c r="AT653">
        <v>2.4</v>
      </c>
      <c r="AU653" t="s">
        <v>3</v>
      </c>
      <c r="AV653">
        <v>0</v>
      </c>
      <c r="AW653">
        <v>2</v>
      </c>
      <c r="AX653">
        <v>61619816</v>
      </c>
      <c r="AY653">
        <v>1</v>
      </c>
      <c r="AZ653">
        <v>0</v>
      </c>
      <c r="BA653">
        <v>661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2187.7439999999997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1</v>
      </c>
      <c r="BQ653">
        <v>2187.7439999999997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1</v>
      </c>
      <c r="CV653">
        <v>0</v>
      </c>
      <c r="CW653">
        <v>0</v>
      </c>
      <c r="CX653">
        <f>ROUND(Y653*Source!I416,7)</f>
        <v>0</v>
      </c>
      <c r="CY653">
        <f>AA653</f>
        <v>1048.29</v>
      </c>
      <c r="CZ653">
        <f>AE653</f>
        <v>911.56</v>
      </c>
      <c r="DA653">
        <f>AI653</f>
        <v>1.1499999999999999</v>
      </c>
      <c r="DB653">
        <f t="shared" si="206"/>
        <v>2187.7399999999998</v>
      </c>
      <c r="DC653">
        <f t="shared" si="207"/>
        <v>0</v>
      </c>
      <c r="DD653" t="s">
        <v>3</v>
      </c>
      <c r="DE653" t="s">
        <v>3</v>
      </c>
      <c r="DF653">
        <f>ROUND(ROUND(AE653*AI653,2)*CX653,2)</f>
        <v>0</v>
      </c>
      <c r="DG653">
        <f t="shared" si="209"/>
        <v>0</v>
      </c>
      <c r="DH653">
        <f t="shared" si="210"/>
        <v>0</v>
      </c>
      <c r="DI653">
        <f t="shared" si="211"/>
        <v>0</v>
      </c>
      <c r="DJ653">
        <f>DF653</f>
        <v>0</v>
      </c>
      <c r="DK653">
        <v>0</v>
      </c>
      <c r="DL653" t="s">
        <v>3</v>
      </c>
      <c r="DM653">
        <v>0</v>
      </c>
      <c r="DN653" t="s">
        <v>3</v>
      </c>
      <c r="DO653">
        <v>0</v>
      </c>
    </row>
    <row r="654" spans="1:119" x14ac:dyDescent="0.2">
      <c r="A654">
        <f>ROW(Source!A416)</f>
        <v>416</v>
      </c>
      <c r="B654">
        <v>61617792</v>
      </c>
      <c r="C654">
        <v>61619799</v>
      </c>
      <c r="D654">
        <v>56223463</v>
      </c>
      <c r="E654">
        <v>108</v>
      </c>
      <c r="F654">
        <v>1</v>
      </c>
      <c r="G654">
        <v>1</v>
      </c>
      <c r="H654">
        <v>3</v>
      </c>
      <c r="I654" t="s">
        <v>565</v>
      </c>
      <c r="J654" t="s">
        <v>3</v>
      </c>
      <c r="K654" t="s">
        <v>566</v>
      </c>
      <c r="L654">
        <v>3277935</v>
      </c>
      <c r="N654">
        <v>1013</v>
      </c>
      <c r="O654" t="s">
        <v>567</v>
      </c>
      <c r="P654" t="s">
        <v>567</v>
      </c>
      <c r="Q654">
        <v>1</v>
      </c>
      <c r="W654">
        <v>0</v>
      </c>
      <c r="X654">
        <v>274903907</v>
      </c>
      <c r="Y654">
        <f t="shared" si="205"/>
        <v>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0</v>
      </c>
      <c r="AQ654">
        <v>1</v>
      </c>
      <c r="AR654">
        <v>0</v>
      </c>
      <c r="AS654" t="s">
        <v>3</v>
      </c>
      <c r="AT654">
        <v>2</v>
      </c>
      <c r="AU654" t="s">
        <v>3</v>
      </c>
      <c r="AV654">
        <v>0</v>
      </c>
      <c r="AW654">
        <v>2</v>
      </c>
      <c r="AX654">
        <v>61619817</v>
      </c>
      <c r="AY654">
        <v>1</v>
      </c>
      <c r="AZ654">
        <v>0</v>
      </c>
      <c r="BA654">
        <v>662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ROUND(Y654*Source!I416,7)</f>
        <v>0</v>
      </c>
      <c r="CY654">
        <f>AA654</f>
        <v>0</v>
      </c>
      <c r="CZ654">
        <f>AE654</f>
        <v>0</v>
      </c>
      <c r="DA654">
        <f>AI654</f>
        <v>1</v>
      </c>
      <c r="DB654">
        <f t="shared" si="206"/>
        <v>0</v>
      </c>
      <c r="DC654">
        <f t="shared" si="207"/>
        <v>0</v>
      </c>
      <c r="DD654" t="s">
        <v>3</v>
      </c>
      <c r="DE654" t="s">
        <v>3</v>
      </c>
      <c r="DF654">
        <f t="shared" ref="DF654:DF685" si="213">ROUND(ROUND(AE654,2)*CX654,2)</f>
        <v>0</v>
      </c>
      <c r="DG654">
        <f t="shared" si="209"/>
        <v>0</v>
      </c>
      <c r="DH654">
        <f t="shared" si="210"/>
        <v>0</v>
      </c>
      <c r="DI654">
        <f t="shared" si="211"/>
        <v>0</v>
      </c>
      <c r="DJ654">
        <f>DF654</f>
        <v>0</v>
      </c>
      <c r="DK654">
        <v>0</v>
      </c>
      <c r="DL654" t="s">
        <v>3</v>
      </c>
      <c r="DM654">
        <v>0</v>
      </c>
      <c r="DN654" t="s">
        <v>3</v>
      </c>
      <c r="DO654">
        <v>0</v>
      </c>
    </row>
    <row r="655" spans="1:119" x14ac:dyDescent="0.2">
      <c r="A655">
        <f>ROW(Source!A543)</f>
        <v>543</v>
      </c>
      <c r="B655">
        <v>61617792</v>
      </c>
      <c r="C655">
        <v>61620010</v>
      </c>
      <c r="D655">
        <v>37066739</v>
      </c>
      <c r="E655">
        <v>108</v>
      </c>
      <c r="F655">
        <v>1</v>
      </c>
      <c r="G655">
        <v>1</v>
      </c>
      <c r="H655">
        <v>1</v>
      </c>
      <c r="I655" t="s">
        <v>642</v>
      </c>
      <c r="J655" t="s">
        <v>3</v>
      </c>
      <c r="K655" t="s">
        <v>643</v>
      </c>
      <c r="L655">
        <v>1191</v>
      </c>
      <c r="N655">
        <v>1013</v>
      </c>
      <c r="O655" t="s">
        <v>508</v>
      </c>
      <c r="P655" t="s">
        <v>508</v>
      </c>
      <c r="Q655">
        <v>1</v>
      </c>
      <c r="W655">
        <v>0</v>
      </c>
      <c r="X655">
        <v>-961628416</v>
      </c>
      <c r="Y655">
        <f t="shared" si="205"/>
        <v>2.19</v>
      </c>
      <c r="AA655">
        <v>0</v>
      </c>
      <c r="AB655">
        <v>0</v>
      </c>
      <c r="AC655">
        <v>0</v>
      </c>
      <c r="AD655">
        <v>391.78</v>
      </c>
      <c r="AE655">
        <v>0</v>
      </c>
      <c r="AF655">
        <v>0</v>
      </c>
      <c r="AG655">
        <v>0</v>
      </c>
      <c r="AH655">
        <v>391.78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0</v>
      </c>
      <c r="AQ655">
        <v>1</v>
      </c>
      <c r="AR655">
        <v>0</v>
      </c>
      <c r="AS655" t="s">
        <v>3</v>
      </c>
      <c r="AT655">
        <v>2.19</v>
      </c>
      <c r="AU655" t="s">
        <v>3</v>
      </c>
      <c r="AV655">
        <v>1</v>
      </c>
      <c r="AW655">
        <v>2</v>
      </c>
      <c r="AX655">
        <v>61620012</v>
      </c>
      <c r="AY655">
        <v>1</v>
      </c>
      <c r="AZ655">
        <v>0</v>
      </c>
      <c r="BA655">
        <v>663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857.99819999999988</v>
      </c>
      <c r="BN655">
        <v>2.19</v>
      </c>
      <c r="BO655">
        <v>0</v>
      </c>
      <c r="BP655">
        <v>1</v>
      </c>
      <c r="BQ655">
        <v>0</v>
      </c>
      <c r="BR655">
        <v>0</v>
      </c>
      <c r="BS655">
        <v>0</v>
      </c>
      <c r="BT655">
        <v>857.99819999999988</v>
      </c>
      <c r="BU655">
        <v>2.19</v>
      </c>
      <c r="BV655">
        <v>0</v>
      </c>
      <c r="BW655">
        <v>1</v>
      </c>
      <c r="CU655">
        <f>ROUND(AT655*Source!I543*AH655*AL655,2)</f>
        <v>2573.9899999999998</v>
      </c>
      <c r="CV655">
        <f>ROUND(Y655*Source!I543,7)</f>
        <v>6.57</v>
      </c>
      <c r="CW655">
        <v>0</v>
      </c>
      <c r="CX655">
        <f>ROUND(Y655*Source!I543,7)</f>
        <v>6.57</v>
      </c>
      <c r="CY655">
        <f t="shared" ref="CY655:CY676" si="214">AD655</f>
        <v>391.78</v>
      </c>
      <c r="CZ655">
        <f t="shared" ref="CZ655:CZ676" si="215">AH655</f>
        <v>391.78</v>
      </c>
      <c r="DA655">
        <f t="shared" ref="DA655:DA676" si="216">AL655</f>
        <v>1</v>
      </c>
      <c r="DB655">
        <f t="shared" si="206"/>
        <v>858</v>
      </c>
      <c r="DC655">
        <f t="shared" si="207"/>
        <v>0</v>
      </c>
      <c r="DD655" t="s">
        <v>3</v>
      </c>
      <c r="DE655" t="s">
        <v>3</v>
      </c>
      <c r="DF655">
        <f t="shared" si="213"/>
        <v>0</v>
      </c>
      <c r="DG655">
        <f t="shared" si="209"/>
        <v>0</v>
      </c>
      <c r="DH655">
        <f t="shared" si="210"/>
        <v>0</v>
      </c>
      <c r="DI655">
        <f t="shared" si="211"/>
        <v>2573.9899999999998</v>
      </c>
      <c r="DJ655">
        <f t="shared" ref="DJ655:DJ676" si="217">DI655</f>
        <v>2573.9899999999998</v>
      </c>
      <c r="DK655">
        <v>1</v>
      </c>
      <c r="DL655" t="s">
        <v>3</v>
      </c>
      <c r="DM655">
        <v>0</v>
      </c>
      <c r="DN655" t="s">
        <v>3</v>
      </c>
      <c r="DO655">
        <v>0</v>
      </c>
    </row>
    <row r="656" spans="1:119" x14ac:dyDescent="0.2">
      <c r="A656">
        <f>ROW(Source!A583)</f>
        <v>583</v>
      </c>
      <c r="B656">
        <v>61617792</v>
      </c>
      <c r="C656">
        <v>61620074</v>
      </c>
      <c r="D656">
        <v>56217421</v>
      </c>
      <c r="E656">
        <v>108</v>
      </c>
      <c r="F656">
        <v>1</v>
      </c>
      <c r="G656">
        <v>1</v>
      </c>
      <c r="H656">
        <v>1</v>
      </c>
      <c r="I656" t="s">
        <v>644</v>
      </c>
      <c r="J656" t="s">
        <v>3</v>
      </c>
      <c r="K656" t="s">
        <v>645</v>
      </c>
      <c r="L656">
        <v>1369</v>
      </c>
      <c r="N656">
        <v>1013</v>
      </c>
      <c r="O656" t="s">
        <v>611</v>
      </c>
      <c r="P656" t="s">
        <v>611</v>
      </c>
      <c r="Q656">
        <v>1</v>
      </c>
      <c r="W656">
        <v>0</v>
      </c>
      <c r="X656">
        <v>286205319</v>
      </c>
      <c r="Y656">
        <f t="shared" si="205"/>
        <v>0.81</v>
      </c>
      <c r="AA656">
        <v>0</v>
      </c>
      <c r="AB656">
        <v>0</v>
      </c>
      <c r="AC656">
        <v>0</v>
      </c>
      <c r="AD656">
        <v>597.64</v>
      </c>
      <c r="AE656">
        <v>0</v>
      </c>
      <c r="AF656">
        <v>0</v>
      </c>
      <c r="AG656">
        <v>0</v>
      </c>
      <c r="AH656">
        <v>597.64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3</v>
      </c>
      <c r="AT656">
        <v>0.81</v>
      </c>
      <c r="AU656" t="s">
        <v>3</v>
      </c>
      <c r="AV656">
        <v>1</v>
      </c>
      <c r="AW656">
        <v>2</v>
      </c>
      <c r="AX656">
        <v>61620077</v>
      </c>
      <c r="AY656">
        <v>1</v>
      </c>
      <c r="AZ656">
        <v>0</v>
      </c>
      <c r="BA656">
        <v>664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484.08840000000004</v>
      </c>
      <c r="BN656">
        <v>0.81</v>
      </c>
      <c r="BO656">
        <v>0</v>
      </c>
      <c r="BP656">
        <v>1</v>
      </c>
      <c r="BQ656">
        <v>0</v>
      </c>
      <c r="BR656">
        <v>0</v>
      </c>
      <c r="BS656">
        <v>0</v>
      </c>
      <c r="BT656">
        <v>484.08840000000004</v>
      </c>
      <c r="BU656">
        <v>0.81</v>
      </c>
      <c r="BV656">
        <v>0</v>
      </c>
      <c r="BW656">
        <v>1</v>
      </c>
      <c r="CU656">
        <f>ROUND(AT656*Source!I583*AH656*AL656,2)</f>
        <v>2904.53</v>
      </c>
      <c r="CV656">
        <f>ROUND(Y656*Source!I583,7)</f>
        <v>4.8600000000000003</v>
      </c>
      <c r="CW656">
        <v>0</v>
      </c>
      <c r="CX656">
        <f>ROUND(Y656*Source!I583,7)</f>
        <v>4.8600000000000003</v>
      </c>
      <c r="CY656">
        <f t="shared" si="214"/>
        <v>597.64</v>
      </c>
      <c r="CZ656">
        <f t="shared" si="215"/>
        <v>597.64</v>
      </c>
      <c r="DA656">
        <f t="shared" si="216"/>
        <v>1</v>
      </c>
      <c r="DB656">
        <f t="shared" si="206"/>
        <v>484.09</v>
      </c>
      <c r="DC656">
        <f t="shared" si="207"/>
        <v>0</v>
      </c>
      <c r="DD656" t="s">
        <v>3</v>
      </c>
      <c r="DE656" t="s">
        <v>3</v>
      </c>
      <c r="DF656">
        <f t="shared" si="213"/>
        <v>0</v>
      </c>
      <c r="DG656">
        <f t="shared" si="209"/>
        <v>0</v>
      </c>
      <c r="DH656">
        <f t="shared" si="210"/>
        <v>0</v>
      </c>
      <c r="DI656">
        <f t="shared" si="211"/>
        <v>2904.53</v>
      </c>
      <c r="DJ656">
        <f t="shared" si="217"/>
        <v>2904.53</v>
      </c>
      <c r="DK656">
        <v>1</v>
      </c>
      <c r="DL656" t="s">
        <v>3</v>
      </c>
      <c r="DM656">
        <v>0</v>
      </c>
      <c r="DN656" t="s">
        <v>3</v>
      </c>
      <c r="DO656">
        <v>0</v>
      </c>
    </row>
    <row r="657" spans="1:119" x14ac:dyDescent="0.2">
      <c r="A657">
        <f>ROW(Source!A583)</f>
        <v>583</v>
      </c>
      <c r="B657">
        <v>61617792</v>
      </c>
      <c r="C657">
        <v>61620074</v>
      </c>
      <c r="D657">
        <v>56217452</v>
      </c>
      <c r="E657">
        <v>108</v>
      </c>
      <c r="F657">
        <v>1</v>
      </c>
      <c r="G657">
        <v>1</v>
      </c>
      <c r="H657">
        <v>1</v>
      </c>
      <c r="I657" t="s">
        <v>646</v>
      </c>
      <c r="J657" t="s">
        <v>3</v>
      </c>
      <c r="K657" t="s">
        <v>647</v>
      </c>
      <c r="L657">
        <v>1369</v>
      </c>
      <c r="N657">
        <v>1013</v>
      </c>
      <c r="O657" t="s">
        <v>611</v>
      </c>
      <c r="P657" t="s">
        <v>611</v>
      </c>
      <c r="Q657">
        <v>1</v>
      </c>
      <c r="W657">
        <v>0</v>
      </c>
      <c r="X657">
        <v>126826561</v>
      </c>
      <c r="Y657">
        <f t="shared" si="205"/>
        <v>0.81</v>
      </c>
      <c r="AA657">
        <v>0</v>
      </c>
      <c r="AB657">
        <v>0</v>
      </c>
      <c r="AC657">
        <v>0</v>
      </c>
      <c r="AD657">
        <v>584.36</v>
      </c>
      <c r="AE657">
        <v>0</v>
      </c>
      <c r="AF657">
        <v>0</v>
      </c>
      <c r="AG657">
        <v>0</v>
      </c>
      <c r="AH657">
        <v>584.36</v>
      </c>
      <c r="AI657">
        <v>1</v>
      </c>
      <c r="AJ657">
        <v>1</v>
      </c>
      <c r="AK657">
        <v>1</v>
      </c>
      <c r="AL657">
        <v>1</v>
      </c>
      <c r="AM657">
        <v>-2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3</v>
      </c>
      <c r="AT657">
        <v>0.81</v>
      </c>
      <c r="AU657" t="s">
        <v>3</v>
      </c>
      <c r="AV657">
        <v>1</v>
      </c>
      <c r="AW657">
        <v>2</v>
      </c>
      <c r="AX657">
        <v>61620078</v>
      </c>
      <c r="AY657">
        <v>1</v>
      </c>
      <c r="AZ657">
        <v>0</v>
      </c>
      <c r="BA657">
        <v>665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473.33160000000004</v>
      </c>
      <c r="BN657">
        <v>0.81</v>
      </c>
      <c r="BO657">
        <v>0</v>
      </c>
      <c r="BP657">
        <v>1</v>
      </c>
      <c r="BQ657">
        <v>0</v>
      </c>
      <c r="BR657">
        <v>0</v>
      </c>
      <c r="BS657">
        <v>0</v>
      </c>
      <c r="BT657">
        <v>473.33160000000004</v>
      </c>
      <c r="BU657">
        <v>0.81</v>
      </c>
      <c r="BV657">
        <v>0</v>
      </c>
      <c r="BW657">
        <v>1</v>
      </c>
      <c r="CU657">
        <f>ROUND(AT657*Source!I583*AH657*AL657,2)</f>
        <v>2839.99</v>
      </c>
      <c r="CV657">
        <f>ROUND(Y657*Source!I583,7)</f>
        <v>4.8600000000000003</v>
      </c>
      <c r="CW657">
        <v>0</v>
      </c>
      <c r="CX657">
        <f>ROUND(Y657*Source!I583,7)</f>
        <v>4.8600000000000003</v>
      </c>
      <c r="CY657">
        <f t="shared" si="214"/>
        <v>584.36</v>
      </c>
      <c r="CZ657">
        <f t="shared" si="215"/>
        <v>584.36</v>
      </c>
      <c r="DA657">
        <f t="shared" si="216"/>
        <v>1</v>
      </c>
      <c r="DB657">
        <f t="shared" si="206"/>
        <v>473.33</v>
      </c>
      <c r="DC657">
        <f t="shared" si="207"/>
        <v>0</v>
      </c>
      <c r="DD657" t="s">
        <v>3</v>
      </c>
      <c r="DE657" t="s">
        <v>3</v>
      </c>
      <c r="DF657">
        <f t="shared" si="213"/>
        <v>0</v>
      </c>
      <c r="DG657">
        <f t="shared" si="209"/>
        <v>0</v>
      </c>
      <c r="DH657">
        <f t="shared" si="210"/>
        <v>0</v>
      </c>
      <c r="DI657">
        <f t="shared" si="211"/>
        <v>2839.99</v>
      </c>
      <c r="DJ657">
        <f t="shared" si="217"/>
        <v>2839.99</v>
      </c>
      <c r="DK657">
        <v>1</v>
      </c>
      <c r="DL657" t="s">
        <v>3</v>
      </c>
      <c r="DM657">
        <v>0</v>
      </c>
      <c r="DN657" t="s">
        <v>3</v>
      </c>
      <c r="DO657">
        <v>0</v>
      </c>
    </row>
    <row r="658" spans="1:119" x14ac:dyDescent="0.2">
      <c r="A658">
        <f>ROW(Source!A584)</f>
        <v>584</v>
      </c>
      <c r="B658">
        <v>61617792</v>
      </c>
      <c r="C658">
        <v>61620079</v>
      </c>
      <c r="D658">
        <v>56217421</v>
      </c>
      <c r="E658">
        <v>108</v>
      </c>
      <c r="F658">
        <v>1</v>
      </c>
      <c r="G658">
        <v>1</v>
      </c>
      <c r="H658">
        <v>1</v>
      </c>
      <c r="I658" t="s">
        <v>644</v>
      </c>
      <c r="J658" t="s">
        <v>3</v>
      </c>
      <c r="K658" t="s">
        <v>645</v>
      </c>
      <c r="L658">
        <v>1369</v>
      </c>
      <c r="N658">
        <v>1013</v>
      </c>
      <c r="O658" t="s">
        <v>611</v>
      </c>
      <c r="P658" t="s">
        <v>611</v>
      </c>
      <c r="Q658">
        <v>1</v>
      </c>
      <c r="W658">
        <v>0</v>
      </c>
      <c r="X658">
        <v>286205319</v>
      </c>
      <c r="Y658">
        <f t="shared" si="205"/>
        <v>0.16</v>
      </c>
      <c r="AA658">
        <v>0</v>
      </c>
      <c r="AB658">
        <v>0</v>
      </c>
      <c r="AC658">
        <v>0</v>
      </c>
      <c r="AD658">
        <v>597.64</v>
      </c>
      <c r="AE658">
        <v>0</v>
      </c>
      <c r="AF658">
        <v>0</v>
      </c>
      <c r="AG658">
        <v>0</v>
      </c>
      <c r="AH658">
        <v>597.64</v>
      </c>
      <c r="AI658">
        <v>1</v>
      </c>
      <c r="AJ658">
        <v>1</v>
      </c>
      <c r="AK658">
        <v>1</v>
      </c>
      <c r="AL658">
        <v>1</v>
      </c>
      <c r="AM658">
        <v>-2</v>
      </c>
      <c r="AN658">
        <v>0</v>
      </c>
      <c r="AO658">
        <v>0</v>
      </c>
      <c r="AP658">
        <v>0</v>
      </c>
      <c r="AQ658">
        <v>1</v>
      </c>
      <c r="AR658">
        <v>0</v>
      </c>
      <c r="AS658" t="s">
        <v>3</v>
      </c>
      <c r="AT658">
        <v>0.16</v>
      </c>
      <c r="AU658" t="s">
        <v>3</v>
      </c>
      <c r="AV658">
        <v>1</v>
      </c>
      <c r="AW658">
        <v>2</v>
      </c>
      <c r="AX658">
        <v>61620082</v>
      </c>
      <c r="AY658">
        <v>1</v>
      </c>
      <c r="AZ658">
        <v>0</v>
      </c>
      <c r="BA658">
        <v>666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95.622399999999999</v>
      </c>
      <c r="BN658">
        <v>0.16</v>
      </c>
      <c r="BO658">
        <v>0</v>
      </c>
      <c r="BP658">
        <v>1</v>
      </c>
      <c r="BQ658">
        <v>0</v>
      </c>
      <c r="BR658">
        <v>0</v>
      </c>
      <c r="BS658">
        <v>0</v>
      </c>
      <c r="BT658">
        <v>95.622399999999999</v>
      </c>
      <c r="BU658">
        <v>0.16</v>
      </c>
      <c r="BV658">
        <v>0</v>
      </c>
      <c r="BW658">
        <v>1</v>
      </c>
      <c r="CU658">
        <f>ROUND(AT658*Source!I584*AH658*AL658,2)</f>
        <v>286.87</v>
      </c>
      <c r="CV658">
        <f>ROUND(Y658*Source!I584,7)</f>
        <v>0.48</v>
      </c>
      <c r="CW658">
        <v>0</v>
      </c>
      <c r="CX658">
        <f>ROUND(Y658*Source!I584,7)</f>
        <v>0.48</v>
      </c>
      <c r="CY658">
        <f t="shared" si="214"/>
        <v>597.64</v>
      </c>
      <c r="CZ658">
        <f t="shared" si="215"/>
        <v>597.64</v>
      </c>
      <c r="DA658">
        <f t="shared" si="216"/>
        <v>1</v>
      </c>
      <c r="DB658">
        <f t="shared" si="206"/>
        <v>95.62</v>
      </c>
      <c r="DC658">
        <f t="shared" si="207"/>
        <v>0</v>
      </c>
      <c r="DD658" t="s">
        <v>3</v>
      </c>
      <c r="DE658" t="s">
        <v>3</v>
      </c>
      <c r="DF658">
        <f t="shared" si="213"/>
        <v>0</v>
      </c>
      <c r="DG658">
        <f t="shared" si="209"/>
        <v>0</v>
      </c>
      <c r="DH658">
        <f t="shared" si="210"/>
        <v>0</v>
      </c>
      <c r="DI658">
        <f t="shared" si="211"/>
        <v>286.87</v>
      </c>
      <c r="DJ658">
        <f t="shared" si="217"/>
        <v>286.87</v>
      </c>
      <c r="DK658">
        <v>1</v>
      </c>
      <c r="DL658" t="s">
        <v>3</v>
      </c>
      <c r="DM658">
        <v>0</v>
      </c>
      <c r="DN658" t="s">
        <v>3</v>
      </c>
      <c r="DO658">
        <v>0</v>
      </c>
    </row>
    <row r="659" spans="1:119" x14ac:dyDescent="0.2">
      <c r="A659">
        <f>ROW(Source!A584)</f>
        <v>584</v>
      </c>
      <c r="B659">
        <v>61617792</v>
      </c>
      <c r="C659">
        <v>61620079</v>
      </c>
      <c r="D659">
        <v>56217452</v>
      </c>
      <c r="E659">
        <v>108</v>
      </c>
      <c r="F659">
        <v>1</v>
      </c>
      <c r="G659">
        <v>1</v>
      </c>
      <c r="H659">
        <v>1</v>
      </c>
      <c r="I659" t="s">
        <v>646</v>
      </c>
      <c r="J659" t="s">
        <v>3</v>
      </c>
      <c r="K659" t="s">
        <v>647</v>
      </c>
      <c r="L659">
        <v>1369</v>
      </c>
      <c r="N659">
        <v>1013</v>
      </c>
      <c r="O659" t="s">
        <v>611</v>
      </c>
      <c r="P659" t="s">
        <v>611</v>
      </c>
      <c r="Q659">
        <v>1</v>
      </c>
      <c r="W659">
        <v>0</v>
      </c>
      <c r="X659">
        <v>126826561</v>
      </c>
      <c r="Y659">
        <f t="shared" si="205"/>
        <v>0.16</v>
      </c>
      <c r="AA659">
        <v>0</v>
      </c>
      <c r="AB659">
        <v>0</v>
      </c>
      <c r="AC659">
        <v>0</v>
      </c>
      <c r="AD659">
        <v>584.36</v>
      </c>
      <c r="AE659">
        <v>0</v>
      </c>
      <c r="AF659">
        <v>0</v>
      </c>
      <c r="AG659">
        <v>0</v>
      </c>
      <c r="AH659">
        <v>584.36</v>
      </c>
      <c r="AI659">
        <v>1</v>
      </c>
      <c r="AJ659">
        <v>1</v>
      </c>
      <c r="AK659">
        <v>1</v>
      </c>
      <c r="AL659">
        <v>1</v>
      </c>
      <c r="AM659">
        <v>-2</v>
      </c>
      <c r="AN659">
        <v>0</v>
      </c>
      <c r="AO659">
        <v>0</v>
      </c>
      <c r="AP659">
        <v>0</v>
      </c>
      <c r="AQ659">
        <v>1</v>
      </c>
      <c r="AR659">
        <v>0</v>
      </c>
      <c r="AS659" t="s">
        <v>3</v>
      </c>
      <c r="AT659">
        <v>0.16</v>
      </c>
      <c r="AU659" t="s">
        <v>3</v>
      </c>
      <c r="AV659">
        <v>1</v>
      </c>
      <c r="AW659">
        <v>2</v>
      </c>
      <c r="AX659">
        <v>61620083</v>
      </c>
      <c r="AY659">
        <v>1</v>
      </c>
      <c r="AZ659">
        <v>0</v>
      </c>
      <c r="BA659">
        <v>667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93.497600000000006</v>
      </c>
      <c r="BN659">
        <v>0.16</v>
      </c>
      <c r="BO659">
        <v>0</v>
      </c>
      <c r="BP659">
        <v>1</v>
      </c>
      <c r="BQ659">
        <v>0</v>
      </c>
      <c r="BR659">
        <v>0</v>
      </c>
      <c r="BS659">
        <v>0</v>
      </c>
      <c r="BT659">
        <v>93.497600000000006</v>
      </c>
      <c r="BU659">
        <v>0.16</v>
      </c>
      <c r="BV659">
        <v>0</v>
      </c>
      <c r="BW659">
        <v>1</v>
      </c>
      <c r="CU659">
        <f>ROUND(AT659*Source!I584*AH659*AL659,2)</f>
        <v>280.49</v>
      </c>
      <c r="CV659">
        <f>ROUND(Y659*Source!I584,7)</f>
        <v>0.48</v>
      </c>
      <c r="CW659">
        <v>0</v>
      </c>
      <c r="CX659">
        <f>ROUND(Y659*Source!I584,7)</f>
        <v>0.48</v>
      </c>
      <c r="CY659">
        <f t="shared" si="214"/>
        <v>584.36</v>
      </c>
      <c r="CZ659">
        <f t="shared" si="215"/>
        <v>584.36</v>
      </c>
      <c r="DA659">
        <f t="shared" si="216"/>
        <v>1</v>
      </c>
      <c r="DB659">
        <f t="shared" si="206"/>
        <v>93.5</v>
      </c>
      <c r="DC659">
        <f t="shared" si="207"/>
        <v>0</v>
      </c>
      <c r="DD659" t="s">
        <v>3</v>
      </c>
      <c r="DE659" t="s">
        <v>3</v>
      </c>
      <c r="DF659">
        <f t="shared" si="213"/>
        <v>0</v>
      </c>
      <c r="DG659">
        <f t="shared" si="209"/>
        <v>0</v>
      </c>
      <c r="DH659">
        <f t="shared" si="210"/>
        <v>0</v>
      </c>
      <c r="DI659">
        <f t="shared" si="211"/>
        <v>280.49</v>
      </c>
      <c r="DJ659">
        <f t="shared" si="217"/>
        <v>280.49</v>
      </c>
      <c r="DK659">
        <v>1</v>
      </c>
      <c r="DL659" t="s">
        <v>3</v>
      </c>
      <c r="DM659">
        <v>0</v>
      </c>
      <c r="DN659" t="s">
        <v>3</v>
      </c>
      <c r="DO659">
        <v>0</v>
      </c>
    </row>
    <row r="660" spans="1:119" x14ac:dyDescent="0.2">
      <c r="A660">
        <f>ROW(Source!A585)</f>
        <v>585</v>
      </c>
      <c r="B660">
        <v>61617792</v>
      </c>
      <c r="C660">
        <v>61620084</v>
      </c>
      <c r="D660">
        <v>56217421</v>
      </c>
      <c r="E660">
        <v>108</v>
      </c>
      <c r="F660">
        <v>1</v>
      </c>
      <c r="G660">
        <v>1</v>
      </c>
      <c r="H660">
        <v>1</v>
      </c>
      <c r="I660" t="s">
        <v>644</v>
      </c>
      <c r="J660" t="s">
        <v>3</v>
      </c>
      <c r="K660" t="s">
        <v>645</v>
      </c>
      <c r="L660">
        <v>1369</v>
      </c>
      <c r="N660">
        <v>1013</v>
      </c>
      <c r="O660" t="s">
        <v>611</v>
      </c>
      <c r="P660" t="s">
        <v>611</v>
      </c>
      <c r="Q660">
        <v>1</v>
      </c>
      <c r="W660">
        <v>0</v>
      </c>
      <c r="X660">
        <v>286205319</v>
      </c>
      <c r="Y660">
        <f t="shared" si="205"/>
        <v>0.81</v>
      </c>
      <c r="AA660">
        <v>0</v>
      </c>
      <c r="AB660">
        <v>0</v>
      </c>
      <c r="AC660">
        <v>0</v>
      </c>
      <c r="AD660">
        <v>597.64</v>
      </c>
      <c r="AE660">
        <v>0</v>
      </c>
      <c r="AF660">
        <v>0</v>
      </c>
      <c r="AG660">
        <v>0</v>
      </c>
      <c r="AH660">
        <v>597.64</v>
      </c>
      <c r="AI660">
        <v>1</v>
      </c>
      <c r="AJ660">
        <v>1</v>
      </c>
      <c r="AK660">
        <v>1</v>
      </c>
      <c r="AL660">
        <v>1</v>
      </c>
      <c r="AM660">
        <v>-2</v>
      </c>
      <c r="AN660">
        <v>0</v>
      </c>
      <c r="AO660">
        <v>0</v>
      </c>
      <c r="AP660">
        <v>0</v>
      </c>
      <c r="AQ660">
        <v>1</v>
      </c>
      <c r="AR660">
        <v>0</v>
      </c>
      <c r="AS660" t="s">
        <v>3</v>
      </c>
      <c r="AT660">
        <v>0.81</v>
      </c>
      <c r="AU660" t="s">
        <v>3</v>
      </c>
      <c r="AV660">
        <v>1</v>
      </c>
      <c r="AW660">
        <v>2</v>
      </c>
      <c r="AX660">
        <v>61620087</v>
      </c>
      <c r="AY660">
        <v>1</v>
      </c>
      <c r="AZ660">
        <v>0</v>
      </c>
      <c r="BA660">
        <v>668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484.08840000000004</v>
      </c>
      <c r="BN660">
        <v>0.81</v>
      </c>
      <c r="BO660">
        <v>0</v>
      </c>
      <c r="BP660">
        <v>1</v>
      </c>
      <c r="BQ660">
        <v>0</v>
      </c>
      <c r="BR660">
        <v>0</v>
      </c>
      <c r="BS660">
        <v>0</v>
      </c>
      <c r="BT660">
        <v>484.08840000000004</v>
      </c>
      <c r="BU660">
        <v>0.81</v>
      </c>
      <c r="BV660">
        <v>0</v>
      </c>
      <c r="BW660">
        <v>1</v>
      </c>
      <c r="CU660">
        <f>ROUND(AT660*Source!I585*AH660*AL660,2)</f>
        <v>1936.35</v>
      </c>
      <c r="CV660">
        <f>ROUND(Y660*Source!I585,7)</f>
        <v>3.24</v>
      </c>
      <c r="CW660">
        <v>0</v>
      </c>
      <c r="CX660">
        <f>ROUND(Y660*Source!I585,7)</f>
        <v>3.24</v>
      </c>
      <c r="CY660">
        <f t="shared" si="214"/>
        <v>597.64</v>
      </c>
      <c r="CZ660">
        <f t="shared" si="215"/>
        <v>597.64</v>
      </c>
      <c r="DA660">
        <f t="shared" si="216"/>
        <v>1</v>
      </c>
      <c r="DB660">
        <f t="shared" si="206"/>
        <v>484.09</v>
      </c>
      <c r="DC660">
        <f t="shared" si="207"/>
        <v>0</v>
      </c>
      <c r="DD660" t="s">
        <v>3</v>
      </c>
      <c r="DE660" t="s">
        <v>3</v>
      </c>
      <c r="DF660">
        <f t="shared" si="213"/>
        <v>0</v>
      </c>
      <c r="DG660">
        <f t="shared" si="209"/>
        <v>0</v>
      </c>
      <c r="DH660">
        <f t="shared" si="210"/>
        <v>0</v>
      </c>
      <c r="DI660">
        <f t="shared" si="211"/>
        <v>1936.35</v>
      </c>
      <c r="DJ660">
        <f t="shared" si="217"/>
        <v>1936.35</v>
      </c>
      <c r="DK660">
        <v>1</v>
      </c>
      <c r="DL660" t="s">
        <v>3</v>
      </c>
      <c r="DM660">
        <v>0</v>
      </c>
      <c r="DN660" t="s">
        <v>3</v>
      </c>
      <c r="DO660">
        <v>0</v>
      </c>
    </row>
    <row r="661" spans="1:119" x14ac:dyDescent="0.2">
      <c r="A661">
        <f>ROW(Source!A585)</f>
        <v>585</v>
      </c>
      <c r="B661">
        <v>61617792</v>
      </c>
      <c r="C661">
        <v>61620084</v>
      </c>
      <c r="D661">
        <v>56217452</v>
      </c>
      <c r="E661">
        <v>108</v>
      </c>
      <c r="F661">
        <v>1</v>
      </c>
      <c r="G661">
        <v>1</v>
      </c>
      <c r="H661">
        <v>1</v>
      </c>
      <c r="I661" t="s">
        <v>646</v>
      </c>
      <c r="J661" t="s">
        <v>3</v>
      </c>
      <c r="K661" t="s">
        <v>647</v>
      </c>
      <c r="L661">
        <v>1369</v>
      </c>
      <c r="N661">
        <v>1013</v>
      </c>
      <c r="O661" t="s">
        <v>611</v>
      </c>
      <c r="P661" t="s">
        <v>611</v>
      </c>
      <c r="Q661">
        <v>1</v>
      </c>
      <c r="W661">
        <v>0</v>
      </c>
      <c r="X661">
        <v>126826561</v>
      </c>
      <c r="Y661">
        <f t="shared" si="205"/>
        <v>0.81</v>
      </c>
      <c r="AA661">
        <v>0</v>
      </c>
      <c r="AB661">
        <v>0</v>
      </c>
      <c r="AC661">
        <v>0</v>
      </c>
      <c r="AD661">
        <v>584.36</v>
      </c>
      <c r="AE661">
        <v>0</v>
      </c>
      <c r="AF661">
        <v>0</v>
      </c>
      <c r="AG661">
        <v>0</v>
      </c>
      <c r="AH661">
        <v>584.36</v>
      </c>
      <c r="AI661">
        <v>1</v>
      </c>
      <c r="AJ661">
        <v>1</v>
      </c>
      <c r="AK661">
        <v>1</v>
      </c>
      <c r="AL661">
        <v>1</v>
      </c>
      <c r="AM661">
        <v>-2</v>
      </c>
      <c r="AN661">
        <v>0</v>
      </c>
      <c r="AO661">
        <v>0</v>
      </c>
      <c r="AP661">
        <v>0</v>
      </c>
      <c r="AQ661">
        <v>1</v>
      </c>
      <c r="AR661">
        <v>0</v>
      </c>
      <c r="AS661" t="s">
        <v>3</v>
      </c>
      <c r="AT661">
        <v>0.81</v>
      </c>
      <c r="AU661" t="s">
        <v>3</v>
      </c>
      <c r="AV661">
        <v>1</v>
      </c>
      <c r="AW661">
        <v>2</v>
      </c>
      <c r="AX661">
        <v>61620088</v>
      </c>
      <c r="AY661">
        <v>1</v>
      </c>
      <c r="AZ661">
        <v>0</v>
      </c>
      <c r="BA661">
        <v>669</v>
      </c>
      <c r="BB661">
        <v>1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473.33160000000004</v>
      </c>
      <c r="BN661">
        <v>0.81</v>
      </c>
      <c r="BO661">
        <v>0</v>
      </c>
      <c r="BP661">
        <v>1</v>
      </c>
      <c r="BQ661">
        <v>0</v>
      </c>
      <c r="BR661">
        <v>0</v>
      </c>
      <c r="BS661">
        <v>0</v>
      </c>
      <c r="BT661">
        <v>473.33160000000004</v>
      </c>
      <c r="BU661">
        <v>0.81</v>
      </c>
      <c r="BV661">
        <v>0</v>
      </c>
      <c r="BW661">
        <v>1</v>
      </c>
      <c r="CU661">
        <f>ROUND(AT661*Source!I585*AH661*AL661,2)</f>
        <v>1893.33</v>
      </c>
      <c r="CV661">
        <f>ROUND(Y661*Source!I585,7)</f>
        <v>3.24</v>
      </c>
      <c r="CW661">
        <v>0</v>
      </c>
      <c r="CX661">
        <f>ROUND(Y661*Source!I585,7)</f>
        <v>3.24</v>
      </c>
      <c r="CY661">
        <f t="shared" si="214"/>
        <v>584.36</v>
      </c>
      <c r="CZ661">
        <f t="shared" si="215"/>
        <v>584.36</v>
      </c>
      <c r="DA661">
        <f t="shared" si="216"/>
        <v>1</v>
      </c>
      <c r="DB661">
        <f t="shared" si="206"/>
        <v>473.33</v>
      </c>
      <c r="DC661">
        <f t="shared" si="207"/>
        <v>0</v>
      </c>
      <c r="DD661" t="s">
        <v>3</v>
      </c>
      <c r="DE661" t="s">
        <v>3</v>
      </c>
      <c r="DF661">
        <f t="shared" si="213"/>
        <v>0</v>
      </c>
      <c r="DG661">
        <f t="shared" si="209"/>
        <v>0</v>
      </c>
      <c r="DH661">
        <f t="shared" si="210"/>
        <v>0</v>
      </c>
      <c r="DI661">
        <f t="shared" si="211"/>
        <v>1893.33</v>
      </c>
      <c r="DJ661">
        <f t="shared" si="217"/>
        <v>1893.33</v>
      </c>
      <c r="DK661">
        <v>1</v>
      </c>
      <c r="DL661" t="s">
        <v>3</v>
      </c>
      <c r="DM661">
        <v>0</v>
      </c>
      <c r="DN661" t="s">
        <v>3</v>
      </c>
      <c r="DO661">
        <v>0</v>
      </c>
    </row>
    <row r="662" spans="1:119" x14ac:dyDescent="0.2">
      <c r="A662">
        <f>ROW(Source!A586)</f>
        <v>586</v>
      </c>
      <c r="B662">
        <v>61617792</v>
      </c>
      <c r="C662">
        <v>61620089</v>
      </c>
      <c r="D662">
        <v>56217415</v>
      </c>
      <c r="E662">
        <v>108</v>
      </c>
      <c r="F662">
        <v>1</v>
      </c>
      <c r="G662">
        <v>1</v>
      </c>
      <c r="H662">
        <v>1</v>
      </c>
      <c r="I662" t="s">
        <v>614</v>
      </c>
      <c r="J662" t="s">
        <v>3</v>
      </c>
      <c r="K662" t="s">
        <v>615</v>
      </c>
      <c r="L662">
        <v>1369</v>
      </c>
      <c r="N662">
        <v>1013</v>
      </c>
      <c r="O662" t="s">
        <v>611</v>
      </c>
      <c r="P662" t="s">
        <v>611</v>
      </c>
      <c r="Q662">
        <v>1</v>
      </c>
      <c r="W662">
        <v>0</v>
      </c>
      <c r="X662">
        <v>-512803540</v>
      </c>
      <c r="Y662">
        <f t="shared" si="205"/>
        <v>1.08</v>
      </c>
      <c r="AA662">
        <v>0</v>
      </c>
      <c r="AB662">
        <v>0</v>
      </c>
      <c r="AC662">
        <v>0</v>
      </c>
      <c r="AD662">
        <v>444.91</v>
      </c>
      <c r="AE662">
        <v>0</v>
      </c>
      <c r="AF662">
        <v>0</v>
      </c>
      <c r="AG662">
        <v>0</v>
      </c>
      <c r="AH662">
        <v>444.91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0</v>
      </c>
      <c r="AQ662">
        <v>1</v>
      </c>
      <c r="AR662">
        <v>0</v>
      </c>
      <c r="AS662" t="s">
        <v>3</v>
      </c>
      <c r="AT662">
        <v>1.08</v>
      </c>
      <c r="AU662" t="s">
        <v>3</v>
      </c>
      <c r="AV662">
        <v>1</v>
      </c>
      <c r="AW662">
        <v>2</v>
      </c>
      <c r="AX662">
        <v>61620093</v>
      </c>
      <c r="AY662">
        <v>1</v>
      </c>
      <c r="AZ662">
        <v>0</v>
      </c>
      <c r="BA662">
        <v>670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480.50280000000004</v>
      </c>
      <c r="BN662">
        <v>1.08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480.50280000000004</v>
      </c>
      <c r="BU662">
        <v>1.08</v>
      </c>
      <c r="BV662">
        <v>0</v>
      </c>
      <c r="BW662">
        <v>1</v>
      </c>
      <c r="CU662">
        <f>ROUND(AT662*Source!I586*AH662*AL662,2)</f>
        <v>961.01</v>
      </c>
      <c r="CV662">
        <f>ROUND(Y662*Source!I586,7)</f>
        <v>2.16</v>
      </c>
      <c r="CW662">
        <v>0</v>
      </c>
      <c r="CX662">
        <f>ROUND(Y662*Source!I586,7)</f>
        <v>2.16</v>
      </c>
      <c r="CY662">
        <f t="shared" si="214"/>
        <v>444.91</v>
      </c>
      <c r="CZ662">
        <f t="shared" si="215"/>
        <v>444.91</v>
      </c>
      <c r="DA662">
        <f t="shared" si="216"/>
        <v>1</v>
      </c>
      <c r="DB662">
        <f t="shared" si="206"/>
        <v>480.5</v>
      </c>
      <c r="DC662">
        <f t="shared" si="207"/>
        <v>0</v>
      </c>
      <c r="DD662" t="s">
        <v>3</v>
      </c>
      <c r="DE662" t="s">
        <v>3</v>
      </c>
      <c r="DF662">
        <f t="shared" si="213"/>
        <v>0</v>
      </c>
      <c r="DG662">
        <f t="shared" si="209"/>
        <v>0</v>
      </c>
      <c r="DH662">
        <f t="shared" si="210"/>
        <v>0</v>
      </c>
      <c r="DI662">
        <f t="shared" si="211"/>
        <v>961.01</v>
      </c>
      <c r="DJ662">
        <f t="shared" si="217"/>
        <v>961.01</v>
      </c>
      <c r="DK662">
        <v>1</v>
      </c>
      <c r="DL662" t="s">
        <v>3</v>
      </c>
      <c r="DM662">
        <v>0</v>
      </c>
      <c r="DN662" t="s">
        <v>3</v>
      </c>
      <c r="DO662">
        <v>0</v>
      </c>
    </row>
    <row r="663" spans="1:119" x14ac:dyDescent="0.2">
      <c r="A663">
        <f>ROW(Source!A586)</f>
        <v>586</v>
      </c>
      <c r="B663">
        <v>61617792</v>
      </c>
      <c r="C663">
        <v>61620089</v>
      </c>
      <c r="D663">
        <v>56217437</v>
      </c>
      <c r="E663">
        <v>108</v>
      </c>
      <c r="F663">
        <v>1</v>
      </c>
      <c r="G663">
        <v>1</v>
      </c>
      <c r="H663">
        <v>1</v>
      </c>
      <c r="I663" t="s">
        <v>648</v>
      </c>
      <c r="J663" t="s">
        <v>3</v>
      </c>
      <c r="K663" t="s">
        <v>649</v>
      </c>
      <c r="L663">
        <v>1369</v>
      </c>
      <c r="N663">
        <v>1013</v>
      </c>
      <c r="O663" t="s">
        <v>611</v>
      </c>
      <c r="P663" t="s">
        <v>611</v>
      </c>
      <c r="Q663">
        <v>1</v>
      </c>
      <c r="W663">
        <v>0</v>
      </c>
      <c r="X663">
        <v>-1275334932</v>
      </c>
      <c r="Y663">
        <f t="shared" si="205"/>
        <v>1.08</v>
      </c>
      <c r="AA663">
        <v>0</v>
      </c>
      <c r="AB663">
        <v>0</v>
      </c>
      <c r="AC663">
        <v>0</v>
      </c>
      <c r="AD663">
        <v>424.99</v>
      </c>
      <c r="AE663">
        <v>0</v>
      </c>
      <c r="AF663">
        <v>0</v>
      </c>
      <c r="AG663">
        <v>0</v>
      </c>
      <c r="AH663">
        <v>424.99</v>
      </c>
      <c r="AI663">
        <v>1</v>
      </c>
      <c r="AJ663">
        <v>1</v>
      </c>
      <c r="AK663">
        <v>1</v>
      </c>
      <c r="AL663">
        <v>1</v>
      </c>
      <c r="AM663">
        <v>-2</v>
      </c>
      <c r="AN663">
        <v>0</v>
      </c>
      <c r="AO663">
        <v>0</v>
      </c>
      <c r="AP663">
        <v>0</v>
      </c>
      <c r="AQ663">
        <v>1</v>
      </c>
      <c r="AR663">
        <v>0</v>
      </c>
      <c r="AS663" t="s">
        <v>3</v>
      </c>
      <c r="AT663">
        <v>1.08</v>
      </c>
      <c r="AU663" t="s">
        <v>3</v>
      </c>
      <c r="AV663">
        <v>1</v>
      </c>
      <c r="AW663">
        <v>2</v>
      </c>
      <c r="AX663">
        <v>61620094</v>
      </c>
      <c r="AY663">
        <v>1</v>
      </c>
      <c r="AZ663">
        <v>0</v>
      </c>
      <c r="BA663">
        <v>671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458.98920000000004</v>
      </c>
      <c r="BN663">
        <v>1.08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458.98920000000004</v>
      </c>
      <c r="BU663">
        <v>1.08</v>
      </c>
      <c r="BV663">
        <v>0</v>
      </c>
      <c r="BW663">
        <v>1</v>
      </c>
      <c r="CU663">
        <f>ROUND(AT663*Source!I586*AH663*AL663,2)</f>
        <v>917.98</v>
      </c>
      <c r="CV663">
        <f>ROUND(Y663*Source!I586,7)</f>
        <v>2.16</v>
      </c>
      <c r="CW663">
        <v>0</v>
      </c>
      <c r="CX663">
        <f>ROUND(Y663*Source!I586,7)</f>
        <v>2.16</v>
      </c>
      <c r="CY663">
        <f t="shared" si="214"/>
        <v>424.99</v>
      </c>
      <c r="CZ663">
        <f t="shared" si="215"/>
        <v>424.99</v>
      </c>
      <c r="DA663">
        <f t="shared" si="216"/>
        <v>1</v>
      </c>
      <c r="DB663">
        <f t="shared" si="206"/>
        <v>458.99</v>
      </c>
      <c r="DC663">
        <f t="shared" si="207"/>
        <v>0</v>
      </c>
      <c r="DD663" t="s">
        <v>3</v>
      </c>
      <c r="DE663" t="s">
        <v>3</v>
      </c>
      <c r="DF663">
        <f t="shared" si="213"/>
        <v>0</v>
      </c>
      <c r="DG663">
        <f t="shared" si="209"/>
        <v>0</v>
      </c>
      <c r="DH663">
        <f t="shared" si="210"/>
        <v>0</v>
      </c>
      <c r="DI663">
        <f t="shared" si="211"/>
        <v>917.98</v>
      </c>
      <c r="DJ663">
        <f t="shared" si="217"/>
        <v>917.98</v>
      </c>
      <c r="DK663">
        <v>1</v>
      </c>
      <c r="DL663" t="s">
        <v>3</v>
      </c>
      <c r="DM663">
        <v>0</v>
      </c>
      <c r="DN663" t="s">
        <v>3</v>
      </c>
      <c r="DO663">
        <v>0</v>
      </c>
    </row>
    <row r="664" spans="1:119" x14ac:dyDescent="0.2">
      <c r="A664">
        <f>ROW(Source!A586)</f>
        <v>586</v>
      </c>
      <c r="B664">
        <v>61617792</v>
      </c>
      <c r="C664">
        <v>61620089</v>
      </c>
      <c r="D664">
        <v>56217448</v>
      </c>
      <c r="E664">
        <v>108</v>
      </c>
      <c r="F664">
        <v>1</v>
      </c>
      <c r="G664">
        <v>1</v>
      </c>
      <c r="H664">
        <v>1</v>
      </c>
      <c r="I664" t="s">
        <v>650</v>
      </c>
      <c r="J664" t="s">
        <v>3</v>
      </c>
      <c r="K664" t="s">
        <v>651</v>
      </c>
      <c r="L664">
        <v>1369</v>
      </c>
      <c r="N664">
        <v>1013</v>
      </c>
      <c r="O664" t="s">
        <v>611</v>
      </c>
      <c r="P664" t="s">
        <v>611</v>
      </c>
      <c r="Q664">
        <v>1</v>
      </c>
      <c r="W664">
        <v>0</v>
      </c>
      <c r="X664">
        <v>-2140504649</v>
      </c>
      <c r="Y664">
        <f t="shared" si="205"/>
        <v>3.24</v>
      </c>
      <c r="AA664">
        <v>0</v>
      </c>
      <c r="AB664">
        <v>0</v>
      </c>
      <c r="AC664">
        <v>0</v>
      </c>
      <c r="AD664">
        <v>650.76</v>
      </c>
      <c r="AE664">
        <v>0</v>
      </c>
      <c r="AF664">
        <v>0</v>
      </c>
      <c r="AG664">
        <v>0</v>
      </c>
      <c r="AH664">
        <v>650.76</v>
      </c>
      <c r="AI664">
        <v>1</v>
      </c>
      <c r="AJ664">
        <v>1</v>
      </c>
      <c r="AK664">
        <v>1</v>
      </c>
      <c r="AL664">
        <v>1</v>
      </c>
      <c r="AM664">
        <v>-2</v>
      </c>
      <c r="AN664">
        <v>0</v>
      </c>
      <c r="AO664">
        <v>0</v>
      </c>
      <c r="AP664">
        <v>0</v>
      </c>
      <c r="AQ664">
        <v>1</v>
      </c>
      <c r="AR664">
        <v>0</v>
      </c>
      <c r="AS664" t="s">
        <v>3</v>
      </c>
      <c r="AT664">
        <v>3.24</v>
      </c>
      <c r="AU664" t="s">
        <v>3</v>
      </c>
      <c r="AV664">
        <v>1</v>
      </c>
      <c r="AW664">
        <v>2</v>
      </c>
      <c r="AX664">
        <v>61620095</v>
      </c>
      <c r="AY664">
        <v>1</v>
      </c>
      <c r="AZ664">
        <v>0</v>
      </c>
      <c r="BA664">
        <v>672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2108.4623999999999</v>
      </c>
      <c r="BN664">
        <v>3.24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2108.4623999999999</v>
      </c>
      <c r="BU664">
        <v>3.24</v>
      </c>
      <c r="BV664">
        <v>0</v>
      </c>
      <c r="BW664">
        <v>1</v>
      </c>
      <c r="CU664">
        <f>ROUND(AT664*Source!I586*AH664*AL664,2)</f>
        <v>4216.92</v>
      </c>
      <c r="CV664">
        <f>ROUND(Y664*Source!I586,7)</f>
        <v>6.48</v>
      </c>
      <c r="CW664">
        <v>0</v>
      </c>
      <c r="CX664">
        <f>ROUND(Y664*Source!I586,7)</f>
        <v>6.48</v>
      </c>
      <c r="CY664">
        <f t="shared" si="214"/>
        <v>650.76</v>
      </c>
      <c r="CZ664">
        <f t="shared" si="215"/>
        <v>650.76</v>
      </c>
      <c r="DA664">
        <f t="shared" si="216"/>
        <v>1</v>
      </c>
      <c r="DB664">
        <f t="shared" si="206"/>
        <v>2108.46</v>
      </c>
      <c r="DC664">
        <f t="shared" si="207"/>
        <v>0</v>
      </c>
      <c r="DD664" t="s">
        <v>3</v>
      </c>
      <c r="DE664" t="s">
        <v>3</v>
      </c>
      <c r="DF664">
        <f t="shared" si="213"/>
        <v>0</v>
      </c>
      <c r="DG664">
        <f t="shared" si="209"/>
        <v>0</v>
      </c>
      <c r="DH664">
        <f t="shared" si="210"/>
        <v>0</v>
      </c>
      <c r="DI664">
        <f t="shared" si="211"/>
        <v>4216.92</v>
      </c>
      <c r="DJ664">
        <f t="shared" si="217"/>
        <v>4216.92</v>
      </c>
      <c r="DK664">
        <v>1</v>
      </c>
      <c r="DL664" t="s">
        <v>3</v>
      </c>
      <c r="DM664">
        <v>0</v>
      </c>
      <c r="DN664" t="s">
        <v>3</v>
      </c>
      <c r="DO664">
        <v>0</v>
      </c>
    </row>
    <row r="665" spans="1:119" x14ac:dyDescent="0.2">
      <c r="A665">
        <f>ROW(Source!A587)</f>
        <v>587</v>
      </c>
      <c r="B665">
        <v>61617792</v>
      </c>
      <c r="C665">
        <v>61620096</v>
      </c>
      <c r="D665">
        <v>56217415</v>
      </c>
      <c r="E665">
        <v>108</v>
      </c>
      <c r="F665">
        <v>1</v>
      </c>
      <c r="G665">
        <v>1</v>
      </c>
      <c r="H665">
        <v>1</v>
      </c>
      <c r="I665" t="s">
        <v>614</v>
      </c>
      <c r="J665" t="s">
        <v>3</v>
      </c>
      <c r="K665" t="s">
        <v>615</v>
      </c>
      <c r="L665">
        <v>1369</v>
      </c>
      <c r="N665">
        <v>1013</v>
      </c>
      <c r="O665" t="s">
        <v>611</v>
      </c>
      <c r="P665" t="s">
        <v>611</v>
      </c>
      <c r="Q665">
        <v>1</v>
      </c>
      <c r="W665">
        <v>0</v>
      </c>
      <c r="X665">
        <v>-512803540</v>
      </c>
      <c r="Y665">
        <f t="shared" si="205"/>
        <v>1.08</v>
      </c>
      <c r="AA665">
        <v>0</v>
      </c>
      <c r="AB665">
        <v>0</v>
      </c>
      <c r="AC665">
        <v>0</v>
      </c>
      <c r="AD665">
        <v>444.91</v>
      </c>
      <c r="AE665">
        <v>0</v>
      </c>
      <c r="AF665">
        <v>0</v>
      </c>
      <c r="AG665">
        <v>0</v>
      </c>
      <c r="AH665">
        <v>444.91</v>
      </c>
      <c r="AI665">
        <v>1</v>
      </c>
      <c r="AJ665">
        <v>1</v>
      </c>
      <c r="AK665">
        <v>1</v>
      </c>
      <c r="AL665">
        <v>1</v>
      </c>
      <c r="AM665">
        <v>-2</v>
      </c>
      <c r="AN665">
        <v>0</v>
      </c>
      <c r="AO665">
        <v>0</v>
      </c>
      <c r="AP665">
        <v>0</v>
      </c>
      <c r="AQ665">
        <v>1</v>
      </c>
      <c r="AR665">
        <v>0</v>
      </c>
      <c r="AS665" t="s">
        <v>3</v>
      </c>
      <c r="AT665">
        <v>1.08</v>
      </c>
      <c r="AU665" t="s">
        <v>3</v>
      </c>
      <c r="AV665">
        <v>1</v>
      </c>
      <c r="AW665">
        <v>2</v>
      </c>
      <c r="AX665">
        <v>61620099</v>
      </c>
      <c r="AY665">
        <v>1</v>
      </c>
      <c r="AZ665">
        <v>0</v>
      </c>
      <c r="BA665">
        <v>673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480.50280000000004</v>
      </c>
      <c r="BN665">
        <v>1.08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480.50280000000004</v>
      </c>
      <c r="BU665">
        <v>1.08</v>
      </c>
      <c r="BV665">
        <v>0</v>
      </c>
      <c r="BW665">
        <v>1</v>
      </c>
      <c r="CU665">
        <f>ROUND(AT665*Source!I587*AH665*AL665,2)</f>
        <v>11532.07</v>
      </c>
      <c r="CV665">
        <f>ROUND(Y665*Source!I587,7)</f>
        <v>25.92</v>
      </c>
      <c r="CW665">
        <v>0</v>
      </c>
      <c r="CX665">
        <f>ROUND(Y665*Source!I587,7)</f>
        <v>25.92</v>
      </c>
      <c r="CY665">
        <f t="shared" si="214"/>
        <v>444.91</v>
      </c>
      <c r="CZ665">
        <f t="shared" si="215"/>
        <v>444.91</v>
      </c>
      <c r="DA665">
        <f t="shared" si="216"/>
        <v>1</v>
      </c>
      <c r="DB665">
        <f t="shared" si="206"/>
        <v>480.5</v>
      </c>
      <c r="DC665">
        <f t="shared" si="207"/>
        <v>0</v>
      </c>
      <c r="DD665" t="s">
        <v>3</v>
      </c>
      <c r="DE665" t="s">
        <v>3</v>
      </c>
      <c r="DF665">
        <f t="shared" si="213"/>
        <v>0</v>
      </c>
      <c r="DG665">
        <f t="shared" si="209"/>
        <v>0</v>
      </c>
      <c r="DH665">
        <f t="shared" si="210"/>
        <v>0</v>
      </c>
      <c r="DI665">
        <f t="shared" si="211"/>
        <v>11532.07</v>
      </c>
      <c r="DJ665">
        <f t="shared" si="217"/>
        <v>11532.07</v>
      </c>
      <c r="DK665">
        <v>1</v>
      </c>
      <c r="DL665" t="s">
        <v>3</v>
      </c>
      <c r="DM665">
        <v>0</v>
      </c>
      <c r="DN665" t="s">
        <v>3</v>
      </c>
      <c r="DO665">
        <v>0</v>
      </c>
    </row>
    <row r="666" spans="1:119" x14ac:dyDescent="0.2">
      <c r="A666">
        <f>ROW(Source!A587)</f>
        <v>587</v>
      </c>
      <c r="B666">
        <v>61617792</v>
      </c>
      <c r="C666">
        <v>61620096</v>
      </c>
      <c r="D666">
        <v>56217448</v>
      </c>
      <c r="E666">
        <v>108</v>
      </c>
      <c r="F666">
        <v>1</v>
      </c>
      <c r="G666">
        <v>1</v>
      </c>
      <c r="H666">
        <v>1</v>
      </c>
      <c r="I666" t="s">
        <v>650</v>
      </c>
      <c r="J666" t="s">
        <v>3</v>
      </c>
      <c r="K666" t="s">
        <v>651</v>
      </c>
      <c r="L666">
        <v>1369</v>
      </c>
      <c r="N666">
        <v>1013</v>
      </c>
      <c r="O666" t="s">
        <v>611</v>
      </c>
      <c r="P666" t="s">
        <v>611</v>
      </c>
      <c r="Q666">
        <v>1</v>
      </c>
      <c r="W666">
        <v>0</v>
      </c>
      <c r="X666">
        <v>-2140504649</v>
      </c>
      <c r="Y666">
        <f t="shared" si="205"/>
        <v>1.62</v>
      </c>
      <c r="AA666">
        <v>0</v>
      </c>
      <c r="AB666">
        <v>0</v>
      </c>
      <c r="AC666">
        <v>0</v>
      </c>
      <c r="AD666">
        <v>650.76</v>
      </c>
      <c r="AE666">
        <v>0</v>
      </c>
      <c r="AF666">
        <v>0</v>
      </c>
      <c r="AG666">
        <v>0</v>
      </c>
      <c r="AH666">
        <v>650.76</v>
      </c>
      <c r="AI666">
        <v>1</v>
      </c>
      <c r="AJ666">
        <v>1</v>
      </c>
      <c r="AK666">
        <v>1</v>
      </c>
      <c r="AL666">
        <v>1</v>
      </c>
      <c r="AM666">
        <v>-2</v>
      </c>
      <c r="AN666">
        <v>0</v>
      </c>
      <c r="AO666">
        <v>0</v>
      </c>
      <c r="AP666">
        <v>0</v>
      </c>
      <c r="AQ666">
        <v>1</v>
      </c>
      <c r="AR666">
        <v>0</v>
      </c>
      <c r="AS666" t="s">
        <v>3</v>
      </c>
      <c r="AT666">
        <v>1.62</v>
      </c>
      <c r="AU666" t="s">
        <v>3</v>
      </c>
      <c r="AV666">
        <v>1</v>
      </c>
      <c r="AW666">
        <v>2</v>
      </c>
      <c r="AX666">
        <v>61620100</v>
      </c>
      <c r="AY666">
        <v>1</v>
      </c>
      <c r="AZ666">
        <v>0</v>
      </c>
      <c r="BA666">
        <v>674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1054.2311999999999</v>
      </c>
      <c r="BN666">
        <v>1.62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1054.2311999999999</v>
      </c>
      <c r="BU666">
        <v>1.62</v>
      </c>
      <c r="BV666">
        <v>0</v>
      </c>
      <c r="BW666">
        <v>1</v>
      </c>
      <c r="CU666">
        <f>ROUND(AT666*Source!I587*AH666*AL666,2)</f>
        <v>25301.55</v>
      </c>
      <c r="CV666">
        <f>ROUND(Y666*Source!I587,7)</f>
        <v>38.880000000000003</v>
      </c>
      <c r="CW666">
        <v>0</v>
      </c>
      <c r="CX666">
        <f>ROUND(Y666*Source!I587,7)</f>
        <v>38.880000000000003</v>
      </c>
      <c r="CY666">
        <f t="shared" si="214"/>
        <v>650.76</v>
      </c>
      <c r="CZ666">
        <f t="shared" si="215"/>
        <v>650.76</v>
      </c>
      <c r="DA666">
        <f t="shared" si="216"/>
        <v>1</v>
      </c>
      <c r="DB666">
        <f t="shared" si="206"/>
        <v>1054.23</v>
      </c>
      <c r="DC666">
        <f t="shared" si="207"/>
        <v>0</v>
      </c>
      <c r="DD666" t="s">
        <v>3</v>
      </c>
      <c r="DE666" t="s">
        <v>3</v>
      </c>
      <c r="DF666">
        <f t="shared" si="213"/>
        <v>0</v>
      </c>
      <c r="DG666">
        <f t="shared" si="209"/>
        <v>0</v>
      </c>
      <c r="DH666">
        <f t="shared" si="210"/>
        <v>0</v>
      </c>
      <c r="DI666">
        <f t="shared" si="211"/>
        <v>25301.55</v>
      </c>
      <c r="DJ666">
        <f t="shared" si="217"/>
        <v>25301.55</v>
      </c>
      <c r="DK666">
        <v>1</v>
      </c>
      <c r="DL666" t="s">
        <v>3</v>
      </c>
      <c r="DM666">
        <v>0</v>
      </c>
      <c r="DN666" t="s">
        <v>3</v>
      </c>
      <c r="DO666">
        <v>0</v>
      </c>
    </row>
    <row r="667" spans="1:119" x14ac:dyDescent="0.2">
      <c r="A667">
        <f>ROW(Source!A588)</f>
        <v>588</v>
      </c>
      <c r="B667">
        <v>61617792</v>
      </c>
      <c r="C667">
        <v>61620101</v>
      </c>
      <c r="D667">
        <v>56217421</v>
      </c>
      <c r="E667">
        <v>108</v>
      </c>
      <c r="F667">
        <v>1</v>
      </c>
      <c r="G667">
        <v>1</v>
      </c>
      <c r="H667">
        <v>1</v>
      </c>
      <c r="I667" t="s">
        <v>644</v>
      </c>
      <c r="J667" t="s">
        <v>3</v>
      </c>
      <c r="K667" t="s">
        <v>645</v>
      </c>
      <c r="L667">
        <v>1369</v>
      </c>
      <c r="N667">
        <v>1013</v>
      </c>
      <c r="O667" t="s">
        <v>611</v>
      </c>
      <c r="P667" t="s">
        <v>611</v>
      </c>
      <c r="Q667">
        <v>1</v>
      </c>
      <c r="W667">
        <v>0</v>
      </c>
      <c r="X667">
        <v>286205319</v>
      </c>
      <c r="Y667">
        <f t="shared" si="205"/>
        <v>0.5</v>
      </c>
      <c r="AA667">
        <v>0</v>
      </c>
      <c r="AB667">
        <v>0</v>
      </c>
      <c r="AC667">
        <v>0</v>
      </c>
      <c r="AD667">
        <v>597.64</v>
      </c>
      <c r="AE667">
        <v>0</v>
      </c>
      <c r="AF667">
        <v>0</v>
      </c>
      <c r="AG667">
        <v>0</v>
      </c>
      <c r="AH667">
        <v>597.64</v>
      </c>
      <c r="AI667">
        <v>1</v>
      </c>
      <c r="AJ667">
        <v>1</v>
      </c>
      <c r="AK667">
        <v>1</v>
      </c>
      <c r="AL667">
        <v>1</v>
      </c>
      <c r="AM667">
        <v>-2</v>
      </c>
      <c r="AN667">
        <v>0</v>
      </c>
      <c r="AO667">
        <v>0</v>
      </c>
      <c r="AP667">
        <v>0</v>
      </c>
      <c r="AQ667">
        <v>1</v>
      </c>
      <c r="AR667">
        <v>0</v>
      </c>
      <c r="AS667" t="s">
        <v>3</v>
      </c>
      <c r="AT667">
        <v>0.5</v>
      </c>
      <c r="AU667" t="s">
        <v>3</v>
      </c>
      <c r="AV667">
        <v>1</v>
      </c>
      <c r="AW667">
        <v>2</v>
      </c>
      <c r="AX667">
        <v>61620104</v>
      </c>
      <c r="AY667">
        <v>1</v>
      </c>
      <c r="AZ667">
        <v>0</v>
      </c>
      <c r="BA667">
        <v>675</v>
      </c>
      <c r="BB667">
        <v>1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298.82</v>
      </c>
      <c r="BN667">
        <v>0.5</v>
      </c>
      <c r="BO667">
        <v>0</v>
      </c>
      <c r="BP667">
        <v>1</v>
      </c>
      <c r="BQ667">
        <v>0</v>
      </c>
      <c r="BR667">
        <v>0</v>
      </c>
      <c r="BS667">
        <v>0</v>
      </c>
      <c r="BT667">
        <v>298.82</v>
      </c>
      <c r="BU667">
        <v>0.5</v>
      </c>
      <c r="BV667">
        <v>0</v>
      </c>
      <c r="BW667">
        <v>1</v>
      </c>
      <c r="CU667">
        <f>ROUND(AT667*Source!I588*AH667*AL667,2)</f>
        <v>2988.2</v>
      </c>
      <c r="CV667">
        <f>ROUND(Y667*Source!I588,7)</f>
        <v>5</v>
      </c>
      <c r="CW667">
        <v>0</v>
      </c>
      <c r="CX667">
        <f>ROUND(Y667*Source!I588,7)</f>
        <v>5</v>
      </c>
      <c r="CY667">
        <f t="shared" si="214"/>
        <v>597.64</v>
      </c>
      <c r="CZ667">
        <f t="shared" si="215"/>
        <v>597.64</v>
      </c>
      <c r="DA667">
        <f t="shared" si="216"/>
        <v>1</v>
      </c>
      <c r="DB667">
        <f t="shared" si="206"/>
        <v>298.82</v>
      </c>
      <c r="DC667">
        <f t="shared" si="207"/>
        <v>0</v>
      </c>
      <c r="DD667" t="s">
        <v>3</v>
      </c>
      <c r="DE667" t="s">
        <v>3</v>
      </c>
      <c r="DF667">
        <f t="shared" si="213"/>
        <v>0</v>
      </c>
      <c r="DG667">
        <f t="shared" si="209"/>
        <v>0</v>
      </c>
      <c r="DH667">
        <f t="shared" si="210"/>
        <v>0</v>
      </c>
      <c r="DI667">
        <f t="shared" si="211"/>
        <v>2988.2</v>
      </c>
      <c r="DJ667">
        <f t="shared" si="217"/>
        <v>2988.2</v>
      </c>
      <c r="DK667">
        <v>1</v>
      </c>
      <c r="DL667" t="s">
        <v>3</v>
      </c>
      <c r="DM667">
        <v>0</v>
      </c>
      <c r="DN667" t="s">
        <v>3</v>
      </c>
      <c r="DO667">
        <v>0</v>
      </c>
    </row>
    <row r="668" spans="1:119" x14ac:dyDescent="0.2">
      <c r="A668">
        <f>ROW(Source!A588)</f>
        <v>588</v>
      </c>
      <c r="B668">
        <v>61617792</v>
      </c>
      <c r="C668">
        <v>61620101</v>
      </c>
      <c r="D668">
        <v>56217452</v>
      </c>
      <c r="E668">
        <v>108</v>
      </c>
      <c r="F668">
        <v>1</v>
      </c>
      <c r="G668">
        <v>1</v>
      </c>
      <c r="H668">
        <v>1</v>
      </c>
      <c r="I668" t="s">
        <v>646</v>
      </c>
      <c r="J668" t="s">
        <v>3</v>
      </c>
      <c r="K668" t="s">
        <v>647</v>
      </c>
      <c r="L668">
        <v>1369</v>
      </c>
      <c r="N668">
        <v>1013</v>
      </c>
      <c r="O668" t="s">
        <v>611</v>
      </c>
      <c r="P668" t="s">
        <v>611</v>
      </c>
      <c r="Q668">
        <v>1</v>
      </c>
      <c r="W668">
        <v>0</v>
      </c>
      <c r="X668">
        <v>126826561</v>
      </c>
      <c r="Y668">
        <f t="shared" si="205"/>
        <v>0.5</v>
      </c>
      <c r="AA668">
        <v>0</v>
      </c>
      <c r="AB668">
        <v>0</v>
      </c>
      <c r="AC668">
        <v>0</v>
      </c>
      <c r="AD668">
        <v>584.36</v>
      </c>
      <c r="AE668">
        <v>0</v>
      </c>
      <c r="AF668">
        <v>0</v>
      </c>
      <c r="AG668">
        <v>0</v>
      </c>
      <c r="AH668">
        <v>584.36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0</v>
      </c>
      <c r="AQ668">
        <v>1</v>
      </c>
      <c r="AR668">
        <v>0</v>
      </c>
      <c r="AS668" t="s">
        <v>3</v>
      </c>
      <c r="AT668">
        <v>0.5</v>
      </c>
      <c r="AU668" t="s">
        <v>3</v>
      </c>
      <c r="AV668">
        <v>1</v>
      </c>
      <c r="AW668">
        <v>2</v>
      </c>
      <c r="AX668">
        <v>61620105</v>
      </c>
      <c r="AY668">
        <v>1</v>
      </c>
      <c r="AZ668">
        <v>0</v>
      </c>
      <c r="BA668">
        <v>676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292.18</v>
      </c>
      <c r="BN668">
        <v>0.5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292.18</v>
      </c>
      <c r="BU668">
        <v>0.5</v>
      </c>
      <c r="BV668">
        <v>0</v>
      </c>
      <c r="BW668">
        <v>1</v>
      </c>
      <c r="CU668">
        <f>ROUND(AT668*Source!I588*AH668*AL668,2)</f>
        <v>2921.8</v>
      </c>
      <c r="CV668">
        <f>ROUND(Y668*Source!I588,7)</f>
        <v>5</v>
      </c>
      <c r="CW668">
        <v>0</v>
      </c>
      <c r="CX668">
        <f>ROUND(Y668*Source!I588,7)</f>
        <v>5</v>
      </c>
      <c r="CY668">
        <f t="shared" si="214"/>
        <v>584.36</v>
      </c>
      <c r="CZ668">
        <f t="shared" si="215"/>
        <v>584.36</v>
      </c>
      <c r="DA668">
        <f t="shared" si="216"/>
        <v>1</v>
      </c>
      <c r="DB668">
        <f t="shared" si="206"/>
        <v>292.18</v>
      </c>
      <c r="DC668">
        <f t="shared" si="207"/>
        <v>0</v>
      </c>
      <c r="DD668" t="s">
        <v>3</v>
      </c>
      <c r="DE668" t="s">
        <v>3</v>
      </c>
      <c r="DF668">
        <f t="shared" si="213"/>
        <v>0</v>
      </c>
      <c r="DG668">
        <f t="shared" si="209"/>
        <v>0</v>
      </c>
      <c r="DH668">
        <f t="shared" si="210"/>
        <v>0</v>
      </c>
      <c r="DI668">
        <f t="shared" si="211"/>
        <v>2921.8</v>
      </c>
      <c r="DJ668">
        <f t="shared" si="217"/>
        <v>2921.8</v>
      </c>
      <c r="DK668">
        <v>1</v>
      </c>
      <c r="DL668" t="s">
        <v>3</v>
      </c>
      <c r="DM668">
        <v>0</v>
      </c>
      <c r="DN668" t="s">
        <v>3</v>
      </c>
      <c r="DO668">
        <v>0</v>
      </c>
    </row>
    <row r="669" spans="1:119" x14ac:dyDescent="0.2">
      <c r="A669">
        <f>ROW(Source!A589)</f>
        <v>589</v>
      </c>
      <c r="B669">
        <v>61617792</v>
      </c>
      <c r="C669">
        <v>61620106</v>
      </c>
      <c r="D669">
        <v>56217421</v>
      </c>
      <c r="E669">
        <v>108</v>
      </c>
      <c r="F669">
        <v>1</v>
      </c>
      <c r="G669">
        <v>1</v>
      </c>
      <c r="H669">
        <v>1</v>
      </c>
      <c r="I669" t="s">
        <v>644</v>
      </c>
      <c r="J669" t="s">
        <v>3</v>
      </c>
      <c r="K669" t="s">
        <v>645</v>
      </c>
      <c r="L669">
        <v>1369</v>
      </c>
      <c r="N669">
        <v>1013</v>
      </c>
      <c r="O669" t="s">
        <v>611</v>
      </c>
      <c r="P669" t="s">
        <v>611</v>
      </c>
      <c r="Q669">
        <v>1</v>
      </c>
      <c r="W669">
        <v>0</v>
      </c>
      <c r="X669">
        <v>286205319</v>
      </c>
      <c r="Y669">
        <f t="shared" si="205"/>
        <v>0.81</v>
      </c>
      <c r="AA669">
        <v>0</v>
      </c>
      <c r="AB669">
        <v>0</v>
      </c>
      <c r="AC669">
        <v>0</v>
      </c>
      <c r="AD669">
        <v>597.64</v>
      </c>
      <c r="AE669">
        <v>0</v>
      </c>
      <c r="AF669">
        <v>0</v>
      </c>
      <c r="AG669">
        <v>0</v>
      </c>
      <c r="AH669">
        <v>597.64</v>
      </c>
      <c r="AI669">
        <v>1</v>
      </c>
      <c r="AJ669">
        <v>1</v>
      </c>
      <c r="AK669">
        <v>1</v>
      </c>
      <c r="AL669">
        <v>1</v>
      </c>
      <c r="AM669">
        <v>-2</v>
      </c>
      <c r="AN669">
        <v>0</v>
      </c>
      <c r="AO669">
        <v>0</v>
      </c>
      <c r="AP669">
        <v>0</v>
      </c>
      <c r="AQ669">
        <v>1</v>
      </c>
      <c r="AR669">
        <v>0</v>
      </c>
      <c r="AS669" t="s">
        <v>3</v>
      </c>
      <c r="AT669">
        <v>0.81</v>
      </c>
      <c r="AU669" t="s">
        <v>3</v>
      </c>
      <c r="AV669">
        <v>1</v>
      </c>
      <c r="AW669">
        <v>2</v>
      </c>
      <c r="AX669">
        <v>61620109</v>
      </c>
      <c r="AY669">
        <v>1</v>
      </c>
      <c r="AZ669">
        <v>0</v>
      </c>
      <c r="BA669">
        <v>677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484.08840000000004</v>
      </c>
      <c r="BN669">
        <v>0.81</v>
      </c>
      <c r="BO669">
        <v>0</v>
      </c>
      <c r="BP669">
        <v>1</v>
      </c>
      <c r="BQ669">
        <v>0</v>
      </c>
      <c r="BR669">
        <v>0</v>
      </c>
      <c r="BS669">
        <v>0</v>
      </c>
      <c r="BT669">
        <v>484.08840000000004</v>
      </c>
      <c r="BU669">
        <v>0.81</v>
      </c>
      <c r="BV669">
        <v>0</v>
      </c>
      <c r="BW669">
        <v>1</v>
      </c>
      <c r="CU669">
        <f>ROUND(AT669*Source!I589*AH669*AL669,2)</f>
        <v>4840.88</v>
      </c>
      <c r="CV669">
        <f>ROUND(Y669*Source!I589,7)</f>
        <v>8.1</v>
      </c>
      <c r="CW669">
        <v>0</v>
      </c>
      <c r="CX669">
        <f>ROUND(Y669*Source!I589,7)</f>
        <v>8.1</v>
      </c>
      <c r="CY669">
        <f t="shared" si="214"/>
        <v>597.64</v>
      </c>
      <c r="CZ669">
        <f t="shared" si="215"/>
        <v>597.64</v>
      </c>
      <c r="DA669">
        <f t="shared" si="216"/>
        <v>1</v>
      </c>
      <c r="DB669">
        <f t="shared" si="206"/>
        <v>484.09</v>
      </c>
      <c r="DC669">
        <f t="shared" si="207"/>
        <v>0</v>
      </c>
      <c r="DD669" t="s">
        <v>3</v>
      </c>
      <c r="DE669" t="s">
        <v>3</v>
      </c>
      <c r="DF669">
        <f t="shared" si="213"/>
        <v>0</v>
      </c>
      <c r="DG669">
        <f t="shared" ref="DG669:DG681" si="218">ROUND(ROUND(AF669,2)*CX669,2)</f>
        <v>0</v>
      </c>
      <c r="DH669">
        <f t="shared" si="210"/>
        <v>0</v>
      </c>
      <c r="DI669">
        <f t="shared" si="211"/>
        <v>4840.88</v>
      </c>
      <c r="DJ669">
        <f t="shared" si="217"/>
        <v>4840.88</v>
      </c>
      <c r="DK669">
        <v>1</v>
      </c>
      <c r="DL669" t="s">
        <v>3</v>
      </c>
      <c r="DM669">
        <v>0</v>
      </c>
      <c r="DN669" t="s">
        <v>3</v>
      </c>
      <c r="DO669">
        <v>0</v>
      </c>
    </row>
    <row r="670" spans="1:119" x14ac:dyDescent="0.2">
      <c r="A670">
        <f>ROW(Source!A589)</f>
        <v>589</v>
      </c>
      <c r="B670">
        <v>61617792</v>
      </c>
      <c r="C670">
        <v>61620106</v>
      </c>
      <c r="D670">
        <v>56217452</v>
      </c>
      <c r="E670">
        <v>108</v>
      </c>
      <c r="F670">
        <v>1</v>
      </c>
      <c r="G670">
        <v>1</v>
      </c>
      <c r="H670">
        <v>1</v>
      </c>
      <c r="I670" t="s">
        <v>646</v>
      </c>
      <c r="J670" t="s">
        <v>3</v>
      </c>
      <c r="K670" t="s">
        <v>647</v>
      </c>
      <c r="L670">
        <v>1369</v>
      </c>
      <c r="N670">
        <v>1013</v>
      </c>
      <c r="O670" t="s">
        <v>611</v>
      </c>
      <c r="P670" t="s">
        <v>611</v>
      </c>
      <c r="Q670">
        <v>1</v>
      </c>
      <c r="W670">
        <v>0</v>
      </c>
      <c r="X670">
        <v>126826561</v>
      </c>
      <c r="Y670">
        <f t="shared" si="205"/>
        <v>0.81</v>
      </c>
      <c r="AA670">
        <v>0</v>
      </c>
      <c r="AB670">
        <v>0</v>
      </c>
      <c r="AC670">
        <v>0</v>
      </c>
      <c r="AD670">
        <v>584.36</v>
      </c>
      <c r="AE670">
        <v>0</v>
      </c>
      <c r="AF670">
        <v>0</v>
      </c>
      <c r="AG670">
        <v>0</v>
      </c>
      <c r="AH670">
        <v>584.36</v>
      </c>
      <c r="AI670">
        <v>1</v>
      </c>
      <c r="AJ670">
        <v>1</v>
      </c>
      <c r="AK670">
        <v>1</v>
      </c>
      <c r="AL670">
        <v>1</v>
      </c>
      <c r="AM670">
        <v>-2</v>
      </c>
      <c r="AN670">
        <v>0</v>
      </c>
      <c r="AO670">
        <v>0</v>
      </c>
      <c r="AP670">
        <v>0</v>
      </c>
      <c r="AQ670">
        <v>1</v>
      </c>
      <c r="AR670">
        <v>0</v>
      </c>
      <c r="AS670" t="s">
        <v>3</v>
      </c>
      <c r="AT670">
        <v>0.81</v>
      </c>
      <c r="AU670" t="s">
        <v>3</v>
      </c>
      <c r="AV670">
        <v>1</v>
      </c>
      <c r="AW670">
        <v>2</v>
      </c>
      <c r="AX670">
        <v>61620110</v>
      </c>
      <c r="AY670">
        <v>1</v>
      </c>
      <c r="AZ670">
        <v>0</v>
      </c>
      <c r="BA670">
        <v>678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473.33160000000004</v>
      </c>
      <c r="BN670">
        <v>0.81</v>
      </c>
      <c r="BO670">
        <v>0</v>
      </c>
      <c r="BP670">
        <v>1</v>
      </c>
      <c r="BQ670">
        <v>0</v>
      </c>
      <c r="BR670">
        <v>0</v>
      </c>
      <c r="BS670">
        <v>0</v>
      </c>
      <c r="BT670">
        <v>473.33160000000004</v>
      </c>
      <c r="BU670">
        <v>0.81</v>
      </c>
      <c r="BV670">
        <v>0</v>
      </c>
      <c r="BW670">
        <v>1</v>
      </c>
      <c r="CU670">
        <f>ROUND(AT670*Source!I589*AH670*AL670,2)</f>
        <v>4733.32</v>
      </c>
      <c r="CV670">
        <f>ROUND(Y670*Source!I589,7)</f>
        <v>8.1</v>
      </c>
      <c r="CW670">
        <v>0</v>
      </c>
      <c r="CX670">
        <f>ROUND(Y670*Source!I589,7)</f>
        <v>8.1</v>
      </c>
      <c r="CY670">
        <f t="shared" si="214"/>
        <v>584.36</v>
      </c>
      <c r="CZ670">
        <f t="shared" si="215"/>
        <v>584.36</v>
      </c>
      <c r="DA670">
        <f t="shared" si="216"/>
        <v>1</v>
      </c>
      <c r="DB670">
        <f t="shared" si="206"/>
        <v>473.33</v>
      </c>
      <c r="DC670">
        <f t="shared" si="207"/>
        <v>0</v>
      </c>
      <c r="DD670" t="s">
        <v>3</v>
      </c>
      <c r="DE670" t="s">
        <v>3</v>
      </c>
      <c r="DF670">
        <f t="shared" si="213"/>
        <v>0</v>
      </c>
      <c r="DG670">
        <f t="shared" si="218"/>
        <v>0</v>
      </c>
      <c r="DH670">
        <f t="shared" si="210"/>
        <v>0</v>
      </c>
      <c r="DI670">
        <f t="shared" si="211"/>
        <v>4733.32</v>
      </c>
      <c r="DJ670">
        <f t="shared" si="217"/>
        <v>4733.32</v>
      </c>
      <c r="DK670">
        <v>1</v>
      </c>
      <c r="DL670" t="s">
        <v>3</v>
      </c>
      <c r="DM670">
        <v>0</v>
      </c>
      <c r="DN670" t="s">
        <v>3</v>
      </c>
      <c r="DO670">
        <v>0</v>
      </c>
    </row>
    <row r="671" spans="1:119" x14ac:dyDescent="0.2">
      <c r="A671">
        <f>ROW(Source!A590)</f>
        <v>590</v>
      </c>
      <c r="B671">
        <v>61617792</v>
      </c>
      <c r="C671">
        <v>61620111</v>
      </c>
      <c r="D671">
        <v>56217421</v>
      </c>
      <c r="E671">
        <v>108</v>
      </c>
      <c r="F671">
        <v>1</v>
      </c>
      <c r="G671">
        <v>1</v>
      </c>
      <c r="H671">
        <v>1</v>
      </c>
      <c r="I671" t="s">
        <v>644</v>
      </c>
      <c r="J671" t="s">
        <v>3</v>
      </c>
      <c r="K671" t="s">
        <v>645</v>
      </c>
      <c r="L671">
        <v>1369</v>
      </c>
      <c r="N671">
        <v>1013</v>
      </c>
      <c r="O671" t="s">
        <v>611</v>
      </c>
      <c r="P671" t="s">
        <v>611</v>
      </c>
      <c r="Q671">
        <v>1</v>
      </c>
      <c r="W671">
        <v>0</v>
      </c>
      <c r="X671">
        <v>286205319</v>
      </c>
      <c r="Y671">
        <f t="shared" si="205"/>
        <v>1.62</v>
      </c>
      <c r="AA671">
        <v>0</v>
      </c>
      <c r="AB671">
        <v>0</v>
      </c>
      <c r="AC671">
        <v>0</v>
      </c>
      <c r="AD671">
        <v>597.64</v>
      </c>
      <c r="AE671">
        <v>0</v>
      </c>
      <c r="AF671">
        <v>0</v>
      </c>
      <c r="AG671">
        <v>0</v>
      </c>
      <c r="AH671">
        <v>597.64</v>
      </c>
      <c r="AI671">
        <v>1</v>
      </c>
      <c r="AJ671">
        <v>1</v>
      </c>
      <c r="AK671">
        <v>1</v>
      </c>
      <c r="AL671">
        <v>1</v>
      </c>
      <c r="AM671">
        <v>-2</v>
      </c>
      <c r="AN671">
        <v>0</v>
      </c>
      <c r="AO671">
        <v>0</v>
      </c>
      <c r="AP671">
        <v>0</v>
      </c>
      <c r="AQ671">
        <v>1</v>
      </c>
      <c r="AR671">
        <v>0</v>
      </c>
      <c r="AS671" t="s">
        <v>3</v>
      </c>
      <c r="AT671">
        <v>1.62</v>
      </c>
      <c r="AU671" t="s">
        <v>3</v>
      </c>
      <c r="AV671">
        <v>1</v>
      </c>
      <c r="AW671">
        <v>2</v>
      </c>
      <c r="AX671">
        <v>61620114</v>
      </c>
      <c r="AY671">
        <v>1</v>
      </c>
      <c r="AZ671">
        <v>0</v>
      </c>
      <c r="BA671">
        <v>679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968.17680000000007</v>
      </c>
      <c r="BN671">
        <v>1.62</v>
      </c>
      <c r="BO671">
        <v>0</v>
      </c>
      <c r="BP671">
        <v>1</v>
      </c>
      <c r="BQ671">
        <v>0</v>
      </c>
      <c r="BR671">
        <v>0</v>
      </c>
      <c r="BS671">
        <v>0</v>
      </c>
      <c r="BT671">
        <v>968.17680000000007</v>
      </c>
      <c r="BU671">
        <v>1.62</v>
      </c>
      <c r="BV671">
        <v>0</v>
      </c>
      <c r="BW671">
        <v>1</v>
      </c>
      <c r="CU671">
        <f>ROUND(AT671*Source!I590*AH671*AL671,2)</f>
        <v>9681.77</v>
      </c>
      <c r="CV671">
        <f>ROUND(Y671*Source!I590,7)</f>
        <v>16.2</v>
      </c>
      <c r="CW671">
        <v>0</v>
      </c>
      <c r="CX671">
        <f>ROUND(Y671*Source!I590,7)</f>
        <v>16.2</v>
      </c>
      <c r="CY671">
        <f t="shared" si="214"/>
        <v>597.64</v>
      </c>
      <c r="CZ671">
        <f t="shared" si="215"/>
        <v>597.64</v>
      </c>
      <c r="DA671">
        <f t="shared" si="216"/>
        <v>1</v>
      </c>
      <c r="DB671">
        <f t="shared" si="206"/>
        <v>968.18</v>
      </c>
      <c r="DC671">
        <f t="shared" si="207"/>
        <v>0</v>
      </c>
      <c r="DD671" t="s">
        <v>3</v>
      </c>
      <c r="DE671" t="s">
        <v>3</v>
      </c>
      <c r="DF671">
        <f t="shared" si="213"/>
        <v>0</v>
      </c>
      <c r="DG671">
        <f t="shared" si="218"/>
        <v>0</v>
      </c>
      <c r="DH671">
        <f t="shared" si="210"/>
        <v>0</v>
      </c>
      <c r="DI671">
        <f t="shared" si="211"/>
        <v>9681.77</v>
      </c>
      <c r="DJ671">
        <f t="shared" si="217"/>
        <v>9681.77</v>
      </c>
      <c r="DK671">
        <v>1</v>
      </c>
      <c r="DL671" t="s">
        <v>3</v>
      </c>
      <c r="DM671">
        <v>0</v>
      </c>
      <c r="DN671" t="s">
        <v>3</v>
      </c>
      <c r="DO671">
        <v>0</v>
      </c>
    </row>
    <row r="672" spans="1:119" x14ac:dyDescent="0.2">
      <c r="A672">
        <f>ROW(Source!A590)</f>
        <v>590</v>
      </c>
      <c r="B672">
        <v>61617792</v>
      </c>
      <c r="C672">
        <v>61620111</v>
      </c>
      <c r="D672">
        <v>56217452</v>
      </c>
      <c r="E672">
        <v>108</v>
      </c>
      <c r="F672">
        <v>1</v>
      </c>
      <c r="G672">
        <v>1</v>
      </c>
      <c r="H672">
        <v>1</v>
      </c>
      <c r="I672" t="s">
        <v>646</v>
      </c>
      <c r="J672" t="s">
        <v>3</v>
      </c>
      <c r="K672" t="s">
        <v>647</v>
      </c>
      <c r="L672">
        <v>1369</v>
      </c>
      <c r="N672">
        <v>1013</v>
      </c>
      <c r="O672" t="s">
        <v>611</v>
      </c>
      <c r="P672" t="s">
        <v>611</v>
      </c>
      <c r="Q672">
        <v>1</v>
      </c>
      <c r="W672">
        <v>0</v>
      </c>
      <c r="X672">
        <v>126826561</v>
      </c>
      <c r="Y672">
        <f t="shared" si="205"/>
        <v>1.62</v>
      </c>
      <c r="AA672">
        <v>0</v>
      </c>
      <c r="AB672">
        <v>0</v>
      </c>
      <c r="AC672">
        <v>0</v>
      </c>
      <c r="AD672">
        <v>584.36</v>
      </c>
      <c r="AE672">
        <v>0</v>
      </c>
      <c r="AF672">
        <v>0</v>
      </c>
      <c r="AG672">
        <v>0</v>
      </c>
      <c r="AH672">
        <v>584.36</v>
      </c>
      <c r="AI672">
        <v>1</v>
      </c>
      <c r="AJ672">
        <v>1</v>
      </c>
      <c r="AK672">
        <v>1</v>
      </c>
      <c r="AL672">
        <v>1</v>
      </c>
      <c r="AM672">
        <v>-2</v>
      </c>
      <c r="AN672">
        <v>0</v>
      </c>
      <c r="AO672">
        <v>0</v>
      </c>
      <c r="AP672">
        <v>0</v>
      </c>
      <c r="AQ672">
        <v>1</v>
      </c>
      <c r="AR672">
        <v>0</v>
      </c>
      <c r="AS672" t="s">
        <v>3</v>
      </c>
      <c r="AT672">
        <v>1.62</v>
      </c>
      <c r="AU672" t="s">
        <v>3</v>
      </c>
      <c r="AV672">
        <v>1</v>
      </c>
      <c r="AW672">
        <v>2</v>
      </c>
      <c r="AX672">
        <v>61620115</v>
      </c>
      <c r="AY672">
        <v>1</v>
      </c>
      <c r="AZ672">
        <v>0</v>
      </c>
      <c r="BA672">
        <v>680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946.66320000000007</v>
      </c>
      <c r="BN672">
        <v>1.62</v>
      </c>
      <c r="BO672">
        <v>0</v>
      </c>
      <c r="BP672">
        <v>1</v>
      </c>
      <c r="BQ672">
        <v>0</v>
      </c>
      <c r="BR672">
        <v>0</v>
      </c>
      <c r="BS672">
        <v>0</v>
      </c>
      <c r="BT672">
        <v>946.66320000000007</v>
      </c>
      <c r="BU672">
        <v>1.62</v>
      </c>
      <c r="BV672">
        <v>0</v>
      </c>
      <c r="BW672">
        <v>1</v>
      </c>
      <c r="CU672">
        <f>ROUND(AT672*Source!I590*AH672*AL672,2)</f>
        <v>9466.6299999999992</v>
      </c>
      <c r="CV672">
        <f>ROUND(Y672*Source!I590,7)</f>
        <v>16.2</v>
      </c>
      <c r="CW672">
        <v>0</v>
      </c>
      <c r="CX672">
        <f>ROUND(Y672*Source!I590,7)</f>
        <v>16.2</v>
      </c>
      <c r="CY672">
        <f t="shared" si="214"/>
        <v>584.36</v>
      </c>
      <c r="CZ672">
        <f t="shared" si="215"/>
        <v>584.36</v>
      </c>
      <c r="DA672">
        <f t="shared" si="216"/>
        <v>1</v>
      </c>
      <c r="DB672">
        <f t="shared" si="206"/>
        <v>946.66</v>
      </c>
      <c r="DC672">
        <f t="shared" si="207"/>
        <v>0</v>
      </c>
      <c r="DD672" t="s">
        <v>3</v>
      </c>
      <c r="DE672" t="s">
        <v>3</v>
      </c>
      <c r="DF672">
        <f t="shared" si="213"/>
        <v>0</v>
      </c>
      <c r="DG672">
        <f t="shared" si="218"/>
        <v>0</v>
      </c>
      <c r="DH672">
        <f t="shared" si="210"/>
        <v>0</v>
      </c>
      <c r="DI672">
        <f t="shared" si="211"/>
        <v>9466.6299999999992</v>
      </c>
      <c r="DJ672">
        <f t="shared" si="217"/>
        <v>9466.6299999999992</v>
      </c>
      <c r="DK672">
        <v>1</v>
      </c>
      <c r="DL672" t="s">
        <v>3</v>
      </c>
      <c r="DM672">
        <v>0</v>
      </c>
      <c r="DN672" t="s">
        <v>3</v>
      </c>
      <c r="DO672">
        <v>0</v>
      </c>
    </row>
    <row r="673" spans="1:119" x14ac:dyDescent="0.2">
      <c r="A673">
        <f>ROW(Source!A591)</f>
        <v>591</v>
      </c>
      <c r="B673">
        <v>61617792</v>
      </c>
      <c r="C673">
        <v>61620116</v>
      </c>
      <c r="D673">
        <v>56217421</v>
      </c>
      <c r="E673">
        <v>108</v>
      </c>
      <c r="F673">
        <v>1</v>
      </c>
      <c r="G673">
        <v>1</v>
      </c>
      <c r="H673">
        <v>1</v>
      </c>
      <c r="I673" t="s">
        <v>644</v>
      </c>
      <c r="J673" t="s">
        <v>3</v>
      </c>
      <c r="K673" t="s">
        <v>645</v>
      </c>
      <c r="L673">
        <v>1369</v>
      </c>
      <c r="N673">
        <v>1013</v>
      </c>
      <c r="O673" t="s">
        <v>611</v>
      </c>
      <c r="P673" t="s">
        <v>611</v>
      </c>
      <c r="Q673">
        <v>1</v>
      </c>
      <c r="W673">
        <v>0</v>
      </c>
      <c r="X673">
        <v>286205319</v>
      </c>
      <c r="Y673">
        <f t="shared" si="205"/>
        <v>6.48</v>
      </c>
      <c r="AA673">
        <v>0</v>
      </c>
      <c r="AB673">
        <v>0</v>
      </c>
      <c r="AC673">
        <v>0</v>
      </c>
      <c r="AD673">
        <v>597.64</v>
      </c>
      <c r="AE673">
        <v>0</v>
      </c>
      <c r="AF673">
        <v>0</v>
      </c>
      <c r="AG673">
        <v>0</v>
      </c>
      <c r="AH673">
        <v>597.64</v>
      </c>
      <c r="AI673">
        <v>1</v>
      </c>
      <c r="AJ673">
        <v>1</v>
      </c>
      <c r="AK673">
        <v>1</v>
      </c>
      <c r="AL673">
        <v>1</v>
      </c>
      <c r="AM673">
        <v>-2</v>
      </c>
      <c r="AN673">
        <v>0</v>
      </c>
      <c r="AO673">
        <v>0</v>
      </c>
      <c r="AP673">
        <v>0</v>
      </c>
      <c r="AQ673">
        <v>1</v>
      </c>
      <c r="AR673">
        <v>0</v>
      </c>
      <c r="AS673" t="s">
        <v>3</v>
      </c>
      <c r="AT673">
        <v>6.48</v>
      </c>
      <c r="AU673" t="s">
        <v>3</v>
      </c>
      <c r="AV673">
        <v>1</v>
      </c>
      <c r="AW673">
        <v>2</v>
      </c>
      <c r="AX673">
        <v>61620119</v>
      </c>
      <c r="AY673">
        <v>1</v>
      </c>
      <c r="AZ673">
        <v>0</v>
      </c>
      <c r="BA673">
        <v>681</v>
      </c>
      <c r="BB673">
        <v>1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3872.7072000000003</v>
      </c>
      <c r="BN673">
        <v>6.48</v>
      </c>
      <c r="BO673">
        <v>0</v>
      </c>
      <c r="BP673">
        <v>1</v>
      </c>
      <c r="BQ673">
        <v>0</v>
      </c>
      <c r="BR673">
        <v>0</v>
      </c>
      <c r="BS673">
        <v>0</v>
      </c>
      <c r="BT673">
        <v>3872.7072000000003</v>
      </c>
      <c r="BU673">
        <v>6.48</v>
      </c>
      <c r="BV673">
        <v>0</v>
      </c>
      <c r="BW673">
        <v>1</v>
      </c>
      <c r="CU673">
        <f>ROUND(AT673*Source!I591*AH673*AL673,2)</f>
        <v>387.27</v>
      </c>
      <c r="CV673">
        <f>ROUND(Y673*Source!I591,7)</f>
        <v>0.64800000000000002</v>
      </c>
      <c r="CW673">
        <v>0</v>
      </c>
      <c r="CX673">
        <f>ROUND(Y673*Source!I591,7)</f>
        <v>0.64800000000000002</v>
      </c>
      <c r="CY673">
        <f t="shared" si="214"/>
        <v>597.64</v>
      </c>
      <c r="CZ673">
        <f t="shared" si="215"/>
        <v>597.64</v>
      </c>
      <c r="DA673">
        <f t="shared" si="216"/>
        <v>1</v>
      </c>
      <c r="DB673">
        <f t="shared" si="206"/>
        <v>3872.71</v>
      </c>
      <c r="DC673">
        <f t="shared" si="207"/>
        <v>0</v>
      </c>
      <c r="DD673" t="s">
        <v>3</v>
      </c>
      <c r="DE673" t="s">
        <v>3</v>
      </c>
      <c r="DF673">
        <f t="shared" si="213"/>
        <v>0</v>
      </c>
      <c r="DG673">
        <f t="shared" si="218"/>
        <v>0</v>
      </c>
      <c r="DH673">
        <f t="shared" si="210"/>
        <v>0</v>
      </c>
      <c r="DI673">
        <f t="shared" si="211"/>
        <v>387.27</v>
      </c>
      <c r="DJ673">
        <f t="shared" si="217"/>
        <v>387.27</v>
      </c>
      <c r="DK673">
        <v>1</v>
      </c>
      <c r="DL673" t="s">
        <v>3</v>
      </c>
      <c r="DM673">
        <v>0</v>
      </c>
      <c r="DN673" t="s">
        <v>3</v>
      </c>
      <c r="DO673">
        <v>0</v>
      </c>
    </row>
    <row r="674" spans="1:119" x14ac:dyDescent="0.2">
      <c r="A674">
        <f>ROW(Source!A591)</f>
        <v>591</v>
      </c>
      <c r="B674">
        <v>61617792</v>
      </c>
      <c r="C674">
        <v>61620116</v>
      </c>
      <c r="D674">
        <v>56217452</v>
      </c>
      <c r="E674">
        <v>108</v>
      </c>
      <c r="F674">
        <v>1</v>
      </c>
      <c r="G674">
        <v>1</v>
      </c>
      <c r="H674">
        <v>1</v>
      </c>
      <c r="I674" t="s">
        <v>646</v>
      </c>
      <c r="J674" t="s">
        <v>3</v>
      </c>
      <c r="K674" t="s">
        <v>647</v>
      </c>
      <c r="L674">
        <v>1369</v>
      </c>
      <c r="N674">
        <v>1013</v>
      </c>
      <c r="O674" t="s">
        <v>611</v>
      </c>
      <c r="P674" t="s">
        <v>611</v>
      </c>
      <c r="Q674">
        <v>1</v>
      </c>
      <c r="W674">
        <v>0</v>
      </c>
      <c r="X674">
        <v>126826561</v>
      </c>
      <c r="Y674">
        <f t="shared" si="205"/>
        <v>6.48</v>
      </c>
      <c r="AA674">
        <v>0</v>
      </c>
      <c r="AB674">
        <v>0</v>
      </c>
      <c r="AC674">
        <v>0</v>
      </c>
      <c r="AD674">
        <v>584.36</v>
      </c>
      <c r="AE674">
        <v>0</v>
      </c>
      <c r="AF674">
        <v>0</v>
      </c>
      <c r="AG674">
        <v>0</v>
      </c>
      <c r="AH674">
        <v>584.36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0</v>
      </c>
      <c r="AQ674">
        <v>1</v>
      </c>
      <c r="AR674">
        <v>0</v>
      </c>
      <c r="AS674" t="s">
        <v>3</v>
      </c>
      <c r="AT674">
        <v>6.48</v>
      </c>
      <c r="AU674" t="s">
        <v>3</v>
      </c>
      <c r="AV674">
        <v>1</v>
      </c>
      <c r="AW674">
        <v>2</v>
      </c>
      <c r="AX674">
        <v>61620120</v>
      </c>
      <c r="AY674">
        <v>1</v>
      </c>
      <c r="AZ674">
        <v>0</v>
      </c>
      <c r="BA674">
        <v>682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3786.6528000000003</v>
      </c>
      <c r="BN674">
        <v>6.48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3786.6528000000003</v>
      </c>
      <c r="BU674">
        <v>6.48</v>
      </c>
      <c r="BV674">
        <v>0</v>
      </c>
      <c r="BW674">
        <v>1</v>
      </c>
      <c r="CU674">
        <f>ROUND(AT674*Source!I591*AH674*AL674,2)</f>
        <v>378.67</v>
      </c>
      <c r="CV674">
        <f>ROUND(Y674*Source!I591,7)</f>
        <v>0.64800000000000002</v>
      </c>
      <c r="CW674">
        <v>0</v>
      </c>
      <c r="CX674">
        <f>ROUND(Y674*Source!I591,7)</f>
        <v>0.64800000000000002</v>
      </c>
      <c r="CY674">
        <f t="shared" si="214"/>
        <v>584.36</v>
      </c>
      <c r="CZ674">
        <f t="shared" si="215"/>
        <v>584.36</v>
      </c>
      <c r="DA674">
        <f t="shared" si="216"/>
        <v>1</v>
      </c>
      <c r="DB674">
        <f t="shared" si="206"/>
        <v>3786.65</v>
      </c>
      <c r="DC674">
        <f t="shared" si="207"/>
        <v>0</v>
      </c>
      <c r="DD674" t="s">
        <v>3</v>
      </c>
      <c r="DE674" t="s">
        <v>3</v>
      </c>
      <c r="DF674">
        <f t="shared" si="213"/>
        <v>0</v>
      </c>
      <c r="DG674">
        <f t="shared" si="218"/>
        <v>0</v>
      </c>
      <c r="DH674">
        <f t="shared" si="210"/>
        <v>0</v>
      </c>
      <c r="DI674">
        <f t="shared" si="211"/>
        <v>378.67</v>
      </c>
      <c r="DJ674">
        <f t="shared" si="217"/>
        <v>378.67</v>
      </c>
      <c r="DK674">
        <v>1</v>
      </c>
      <c r="DL674" t="s">
        <v>3</v>
      </c>
      <c r="DM674">
        <v>0</v>
      </c>
      <c r="DN674" t="s">
        <v>3</v>
      </c>
      <c r="DO674">
        <v>0</v>
      </c>
    </row>
    <row r="675" spans="1:119" x14ac:dyDescent="0.2">
      <c r="A675">
        <f>ROW(Source!A664)</f>
        <v>664</v>
      </c>
      <c r="B675">
        <v>61617792</v>
      </c>
      <c r="C675">
        <v>61621225</v>
      </c>
      <c r="D675">
        <v>37064928</v>
      </c>
      <c r="E675">
        <v>108</v>
      </c>
      <c r="F675">
        <v>1</v>
      </c>
      <c r="G675">
        <v>1</v>
      </c>
      <c r="H675">
        <v>1</v>
      </c>
      <c r="I675" t="s">
        <v>636</v>
      </c>
      <c r="J675" t="s">
        <v>3</v>
      </c>
      <c r="K675" t="s">
        <v>637</v>
      </c>
      <c r="L675">
        <v>1191</v>
      </c>
      <c r="N675">
        <v>1013</v>
      </c>
      <c r="O675" t="s">
        <v>508</v>
      </c>
      <c r="P675" t="s">
        <v>508</v>
      </c>
      <c r="Q675">
        <v>1</v>
      </c>
      <c r="W675">
        <v>0</v>
      </c>
      <c r="X675">
        <v>1893946532</v>
      </c>
      <c r="Y675">
        <f t="shared" si="205"/>
        <v>0.81</v>
      </c>
      <c r="AA675">
        <v>0</v>
      </c>
      <c r="AB675">
        <v>0</v>
      </c>
      <c r="AC675">
        <v>0</v>
      </c>
      <c r="AD675">
        <v>420.01</v>
      </c>
      <c r="AE675">
        <v>0</v>
      </c>
      <c r="AF675">
        <v>0</v>
      </c>
      <c r="AG675">
        <v>0</v>
      </c>
      <c r="AH675">
        <v>420.01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3</v>
      </c>
      <c r="AT675">
        <v>0.81</v>
      </c>
      <c r="AU675" t="s">
        <v>3</v>
      </c>
      <c r="AV675">
        <v>1</v>
      </c>
      <c r="AW675">
        <v>2</v>
      </c>
      <c r="AX675">
        <v>61621230</v>
      </c>
      <c r="AY675">
        <v>1</v>
      </c>
      <c r="AZ675">
        <v>0</v>
      </c>
      <c r="BA675">
        <v>683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340.2081</v>
      </c>
      <c r="BN675">
        <v>0.81</v>
      </c>
      <c r="BO675">
        <v>0</v>
      </c>
      <c r="BP675">
        <v>1</v>
      </c>
      <c r="BQ675">
        <v>0</v>
      </c>
      <c r="BR675">
        <v>0</v>
      </c>
      <c r="BS675">
        <v>0</v>
      </c>
      <c r="BT675">
        <v>340.2081</v>
      </c>
      <c r="BU675">
        <v>0.81</v>
      </c>
      <c r="BV675">
        <v>0</v>
      </c>
      <c r="BW675">
        <v>1</v>
      </c>
      <c r="CU675">
        <f>ROUND(AT675*Source!I664*AH675*AL675,2)</f>
        <v>2381.46</v>
      </c>
      <c r="CV675">
        <f>ROUND(Y675*Source!I664,7)</f>
        <v>5.67</v>
      </c>
      <c r="CW675">
        <v>0</v>
      </c>
      <c r="CX675">
        <f>ROUND(Y675*Source!I664,7)</f>
        <v>5.67</v>
      </c>
      <c r="CY675">
        <f t="shared" si="214"/>
        <v>420.01</v>
      </c>
      <c r="CZ675">
        <f t="shared" si="215"/>
        <v>420.01</v>
      </c>
      <c r="DA675">
        <f t="shared" si="216"/>
        <v>1</v>
      </c>
      <c r="DB675">
        <f t="shared" si="206"/>
        <v>340.21</v>
      </c>
      <c r="DC675">
        <f t="shared" si="207"/>
        <v>0</v>
      </c>
      <c r="DD675" t="s">
        <v>3</v>
      </c>
      <c r="DE675" t="s">
        <v>3</v>
      </c>
      <c r="DF675">
        <f t="shared" si="213"/>
        <v>0</v>
      </c>
      <c r="DG675">
        <f t="shared" si="218"/>
        <v>0</v>
      </c>
      <c r="DH675">
        <f t="shared" si="210"/>
        <v>0</v>
      </c>
      <c r="DI675">
        <f t="shared" si="211"/>
        <v>2381.46</v>
      </c>
      <c r="DJ675">
        <f t="shared" si="217"/>
        <v>2381.46</v>
      </c>
      <c r="DK675">
        <v>1</v>
      </c>
      <c r="DL675" t="s">
        <v>3</v>
      </c>
      <c r="DM675">
        <v>0</v>
      </c>
      <c r="DN675" t="s">
        <v>3</v>
      </c>
      <c r="DO675">
        <v>0</v>
      </c>
    </row>
    <row r="676" spans="1:119" x14ac:dyDescent="0.2">
      <c r="A676">
        <f>ROW(Source!A664)</f>
        <v>664</v>
      </c>
      <c r="B676">
        <v>61617792</v>
      </c>
      <c r="C676">
        <v>61621225</v>
      </c>
      <c r="D676">
        <v>37064876</v>
      </c>
      <c r="E676">
        <v>108</v>
      </c>
      <c r="F676">
        <v>1</v>
      </c>
      <c r="G676">
        <v>1</v>
      </c>
      <c r="H676">
        <v>1</v>
      </c>
      <c r="I676" t="s">
        <v>509</v>
      </c>
      <c r="J676" t="s">
        <v>3</v>
      </c>
      <c r="K676" t="s">
        <v>510</v>
      </c>
      <c r="L676">
        <v>1191</v>
      </c>
      <c r="N676">
        <v>1013</v>
      </c>
      <c r="O676" t="s">
        <v>508</v>
      </c>
      <c r="P676" t="s">
        <v>508</v>
      </c>
      <c r="Q676">
        <v>1</v>
      </c>
      <c r="W676">
        <v>0</v>
      </c>
      <c r="X676">
        <v>-1417349443</v>
      </c>
      <c r="Y676">
        <f t="shared" si="205"/>
        <v>0.48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3</v>
      </c>
      <c r="AT676">
        <v>0.48</v>
      </c>
      <c r="AU676" t="s">
        <v>3</v>
      </c>
      <c r="AV676">
        <v>2</v>
      </c>
      <c r="AW676">
        <v>2</v>
      </c>
      <c r="AX676">
        <v>61621231</v>
      </c>
      <c r="AY676">
        <v>1</v>
      </c>
      <c r="AZ676">
        <v>0</v>
      </c>
      <c r="BA676">
        <v>684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CV676">
        <v>0</v>
      </c>
      <c r="CW676">
        <v>0</v>
      </c>
      <c r="CX676">
        <f>ROUND(Y676*Source!I664,7)</f>
        <v>3.36</v>
      </c>
      <c r="CY676">
        <f t="shared" si="214"/>
        <v>0</v>
      </c>
      <c r="CZ676">
        <f t="shared" si="215"/>
        <v>0</v>
      </c>
      <c r="DA676">
        <f t="shared" si="216"/>
        <v>1</v>
      </c>
      <c r="DB676">
        <f t="shared" si="206"/>
        <v>0</v>
      </c>
      <c r="DC676">
        <f t="shared" si="207"/>
        <v>0</v>
      </c>
      <c r="DD676" t="s">
        <v>3</v>
      </c>
      <c r="DE676" t="s">
        <v>3</v>
      </c>
      <c r="DF676">
        <f t="shared" si="213"/>
        <v>0</v>
      </c>
      <c r="DG676">
        <f t="shared" si="218"/>
        <v>0</v>
      </c>
      <c r="DH676">
        <f t="shared" si="210"/>
        <v>0</v>
      </c>
      <c r="DI676">
        <f t="shared" si="211"/>
        <v>0</v>
      </c>
      <c r="DJ676">
        <f t="shared" si="217"/>
        <v>0</v>
      </c>
      <c r="DK676">
        <v>0</v>
      </c>
      <c r="DL676" t="s">
        <v>3</v>
      </c>
      <c r="DM676">
        <v>0</v>
      </c>
      <c r="DN676" t="s">
        <v>3</v>
      </c>
      <c r="DO676">
        <v>0</v>
      </c>
    </row>
    <row r="677" spans="1:119" x14ac:dyDescent="0.2">
      <c r="A677">
        <f>ROW(Source!A664)</f>
        <v>664</v>
      </c>
      <c r="B677">
        <v>61617792</v>
      </c>
      <c r="C677">
        <v>61621225</v>
      </c>
      <c r="D677">
        <v>56571218</v>
      </c>
      <c r="E677">
        <v>1</v>
      </c>
      <c r="F677">
        <v>1</v>
      </c>
      <c r="G677">
        <v>1</v>
      </c>
      <c r="H677">
        <v>2</v>
      </c>
      <c r="I677" t="s">
        <v>602</v>
      </c>
      <c r="J677" t="s">
        <v>603</v>
      </c>
      <c r="K677" t="s">
        <v>604</v>
      </c>
      <c r="L677">
        <v>1368</v>
      </c>
      <c r="N677">
        <v>1011</v>
      </c>
      <c r="O677" t="s">
        <v>299</v>
      </c>
      <c r="P677" t="s">
        <v>299</v>
      </c>
      <c r="Q677">
        <v>1</v>
      </c>
      <c r="W677">
        <v>0</v>
      </c>
      <c r="X677">
        <v>766822283</v>
      </c>
      <c r="Y677">
        <f t="shared" si="205"/>
        <v>0.44</v>
      </c>
      <c r="AA677">
        <v>0</v>
      </c>
      <c r="AB677">
        <v>1814.27</v>
      </c>
      <c r="AC677">
        <v>511.31</v>
      </c>
      <c r="AD677">
        <v>0</v>
      </c>
      <c r="AE677">
        <v>0</v>
      </c>
      <c r="AF677">
        <v>1814.27</v>
      </c>
      <c r="AG677">
        <v>511.31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3</v>
      </c>
      <c r="AT677">
        <v>0.44</v>
      </c>
      <c r="AU677" t="s">
        <v>3</v>
      </c>
      <c r="AV677">
        <v>1</v>
      </c>
      <c r="AW677">
        <v>2</v>
      </c>
      <c r="AX677">
        <v>61621232</v>
      </c>
      <c r="AY677">
        <v>1</v>
      </c>
      <c r="AZ677">
        <v>0</v>
      </c>
      <c r="BA677">
        <v>685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798.27880000000005</v>
      </c>
      <c r="BL677">
        <v>224.97640000000001</v>
      </c>
      <c r="BM677">
        <v>0</v>
      </c>
      <c r="BN677">
        <v>0</v>
      </c>
      <c r="BO677">
        <v>0.44</v>
      </c>
      <c r="BP677">
        <v>1</v>
      </c>
      <c r="BQ677">
        <v>0</v>
      </c>
      <c r="BR677">
        <v>798.27880000000005</v>
      </c>
      <c r="BS677">
        <v>224.97640000000001</v>
      </c>
      <c r="BT677">
        <v>0</v>
      </c>
      <c r="BU677">
        <v>0</v>
      </c>
      <c r="BV677">
        <v>0.44</v>
      </c>
      <c r="BW677">
        <v>1</v>
      </c>
      <c r="CV677">
        <v>0</v>
      </c>
      <c r="CW677">
        <f>ROUND(Y677*Source!I664*DO677,7)</f>
        <v>3.08</v>
      </c>
      <c r="CX677">
        <f>ROUND(Y677*Source!I664,7)</f>
        <v>3.08</v>
      </c>
      <c r="CY677">
        <f>AB677</f>
        <v>1814.27</v>
      </c>
      <c r="CZ677">
        <f>AF677</f>
        <v>1814.27</v>
      </c>
      <c r="DA677">
        <f>AJ677</f>
        <v>1</v>
      </c>
      <c r="DB677">
        <f t="shared" si="206"/>
        <v>798.28</v>
      </c>
      <c r="DC677">
        <f t="shared" si="207"/>
        <v>224.98</v>
      </c>
      <c r="DD677" t="s">
        <v>3</v>
      </c>
      <c r="DE677" t="s">
        <v>3</v>
      </c>
      <c r="DF677">
        <f t="shared" si="213"/>
        <v>0</v>
      </c>
      <c r="DG677">
        <f t="shared" si="218"/>
        <v>5587.95</v>
      </c>
      <c r="DH677">
        <f t="shared" si="210"/>
        <v>1574.83</v>
      </c>
      <c r="DI677">
        <f t="shared" si="211"/>
        <v>0</v>
      </c>
      <c r="DJ677">
        <f>DG677+DH677</f>
        <v>7162.78</v>
      </c>
      <c r="DK677">
        <v>1</v>
      </c>
      <c r="DL677" t="s">
        <v>605</v>
      </c>
      <c r="DM677">
        <v>5</v>
      </c>
      <c r="DN677" t="s">
        <v>508</v>
      </c>
      <c r="DO677">
        <v>1</v>
      </c>
    </row>
    <row r="678" spans="1:119" x14ac:dyDescent="0.2">
      <c r="A678">
        <f>ROW(Source!A664)</f>
        <v>664</v>
      </c>
      <c r="B678">
        <v>61617792</v>
      </c>
      <c r="C678">
        <v>61621225</v>
      </c>
      <c r="D678">
        <v>56572833</v>
      </c>
      <c r="E678">
        <v>1</v>
      </c>
      <c r="F678">
        <v>1</v>
      </c>
      <c r="G678">
        <v>1</v>
      </c>
      <c r="H678">
        <v>2</v>
      </c>
      <c r="I678" t="s">
        <v>515</v>
      </c>
      <c r="J678" t="s">
        <v>516</v>
      </c>
      <c r="K678" t="s">
        <v>517</v>
      </c>
      <c r="L678">
        <v>1368</v>
      </c>
      <c r="N678">
        <v>1011</v>
      </c>
      <c r="O678" t="s">
        <v>299</v>
      </c>
      <c r="P678" t="s">
        <v>299</v>
      </c>
      <c r="Q678">
        <v>1</v>
      </c>
      <c r="W678">
        <v>0</v>
      </c>
      <c r="X678">
        <v>1230426758</v>
      </c>
      <c r="Y678">
        <f t="shared" si="205"/>
        <v>0.04</v>
      </c>
      <c r="AA678">
        <v>0</v>
      </c>
      <c r="AB678">
        <v>546.22</v>
      </c>
      <c r="AC678">
        <v>444.91</v>
      </c>
      <c r="AD678">
        <v>0</v>
      </c>
      <c r="AE678">
        <v>0</v>
      </c>
      <c r="AF678">
        <v>546.22</v>
      </c>
      <c r="AG678">
        <v>444.91</v>
      </c>
      <c r="AH678">
        <v>0</v>
      </c>
      <c r="AI678">
        <v>1</v>
      </c>
      <c r="AJ678">
        <v>1</v>
      </c>
      <c r="AK678">
        <v>1</v>
      </c>
      <c r="AL678">
        <v>1</v>
      </c>
      <c r="AM678">
        <v>-2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3</v>
      </c>
      <c r="AT678">
        <v>0.04</v>
      </c>
      <c r="AU678" t="s">
        <v>3</v>
      </c>
      <c r="AV678">
        <v>1</v>
      </c>
      <c r="AW678">
        <v>2</v>
      </c>
      <c r="AX678">
        <v>61621233</v>
      </c>
      <c r="AY678">
        <v>1</v>
      </c>
      <c r="AZ678">
        <v>0</v>
      </c>
      <c r="BA678">
        <v>686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21.848800000000001</v>
      </c>
      <c r="BL678">
        <v>17.796400000000002</v>
      </c>
      <c r="BM678">
        <v>0</v>
      </c>
      <c r="BN678">
        <v>0</v>
      </c>
      <c r="BO678">
        <v>0.04</v>
      </c>
      <c r="BP678">
        <v>1</v>
      </c>
      <c r="BQ678">
        <v>0</v>
      </c>
      <c r="BR678">
        <v>21.848800000000001</v>
      </c>
      <c r="BS678">
        <v>17.796400000000002</v>
      </c>
      <c r="BT678">
        <v>0</v>
      </c>
      <c r="BU678">
        <v>0</v>
      </c>
      <c r="BV678">
        <v>0.04</v>
      </c>
      <c r="BW678">
        <v>1</v>
      </c>
      <c r="CV678">
        <v>0</v>
      </c>
      <c r="CW678">
        <f>ROUND(Y678*Source!I664*DO678,7)</f>
        <v>0.28000000000000003</v>
      </c>
      <c r="CX678">
        <f>ROUND(Y678*Source!I664,7)</f>
        <v>0.28000000000000003</v>
      </c>
      <c r="CY678">
        <f>AB678</f>
        <v>546.22</v>
      </c>
      <c r="CZ678">
        <f>AF678</f>
        <v>546.22</v>
      </c>
      <c r="DA678">
        <f>AJ678</f>
        <v>1</v>
      </c>
      <c r="DB678">
        <f t="shared" si="206"/>
        <v>21.85</v>
      </c>
      <c r="DC678">
        <f t="shared" si="207"/>
        <v>17.8</v>
      </c>
      <c r="DD678" t="s">
        <v>3</v>
      </c>
      <c r="DE678" t="s">
        <v>3</v>
      </c>
      <c r="DF678">
        <f t="shared" si="213"/>
        <v>0</v>
      </c>
      <c r="DG678">
        <f t="shared" si="218"/>
        <v>152.94</v>
      </c>
      <c r="DH678">
        <f t="shared" si="210"/>
        <v>124.57</v>
      </c>
      <c r="DI678">
        <f t="shared" si="211"/>
        <v>0</v>
      </c>
      <c r="DJ678">
        <f>DG678+DH678</f>
        <v>277.51</v>
      </c>
      <c r="DK678">
        <v>1</v>
      </c>
      <c r="DL678" t="s">
        <v>514</v>
      </c>
      <c r="DM678">
        <v>4</v>
      </c>
      <c r="DN678" t="s">
        <v>508</v>
      </c>
      <c r="DO678">
        <v>1</v>
      </c>
    </row>
    <row r="679" spans="1:119" x14ac:dyDescent="0.2">
      <c r="A679">
        <f>ROW(Source!A665)</f>
        <v>665</v>
      </c>
      <c r="B679">
        <v>61617792</v>
      </c>
      <c r="C679">
        <v>61621234</v>
      </c>
      <c r="D679">
        <v>37064928</v>
      </c>
      <c r="E679">
        <v>108</v>
      </c>
      <c r="F679">
        <v>1</v>
      </c>
      <c r="G679">
        <v>1</v>
      </c>
      <c r="H679">
        <v>1</v>
      </c>
      <c r="I679" t="s">
        <v>636</v>
      </c>
      <c r="J679" t="s">
        <v>3</v>
      </c>
      <c r="K679" t="s">
        <v>637</v>
      </c>
      <c r="L679">
        <v>1191</v>
      </c>
      <c r="N679">
        <v>1013</v>
      </c>
      <c r="O679" t="s">
        <v>508</v>
      </c>
      <c r="P679" t="s">
        <v>508</v>
      </c>
      <c r="Q679">
        <v>1</v>
      </c>
      <c r="W679">
        <v>0</v>
      </c>
      <c r="X679">
        <v>1893946532</v>
      </c>
      <c r="Y679">
        <f t="shared" si="205"/>
        <v>1.75</v>
      </c>
      <c r="AA679">
        <v>0</v>
      </c>
      <c r="AB679">
        <v>0</v>
      </c>
      <c r="AC679">
        <v>0</v>
      </c>
      <c r="AD679">
        <v>420.01</v>
      </c>
      <c r="AE679">
        <v>0</v>
      </c>
      <c r="AF679">
        <v>0</v>
      </c>
      <c r="AG679">
        <v>0</v>
      </c>
      <c r="AH679">
        <v>420.01</v>
      </c>
      <c r="AI679">
        <v>1</v>
      </c>
      <c r="AJ679">
        <v>1</v>
      </c>
      <c r="AK679">
        <v>1</v>
      </c>
      <c r="AL679">
        <v>1</v>
      </c>
      <c r="AM679">
        <v>-2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3</v>
      </c>
      <c r="AT679">
        <v>1.75</v>
      </c>
      <c r="AU679" t="s">
        <v>3</v>
      </c>
      <c r="AV679">
        <v>1</v>
      </c>
      <c r="AW679">
        <v>2</v>
      </c>
      <c r="AX679">
        <v>61621240</v>
      </c>
      <c r="AY679">
        <v>1</v>
      </c>
      <c r="AZ679">
        <v>0</v>
      </c>
      <c r="BA679">
        <v>687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735.01749999999993</v>
      </c>
      <c r="BN679">
        <v>1.75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735.01749999999993</v>
      </c>
      <c r="BU679">
        <v>1.75</v>
      </c>
      <c r="BV679">
        <v>0</v>
      </c>
      <c r="BW679">
        <v>1</v>
      </c>
      <c r="CU679">
        <f>ROUND(AT679*Source!I665*AH679*AL679,2)</f>
        <v>2940.07</v>
      </c>
      <c r="CV679">
        <f>ROUND(Y679*Source!I665,7)</f>
        <v>7</v>
      </c>
      <c r="CW679">
        <v>0</v>
      </c>
      <c r="CX679">
        <f>ROUND(Y679*Source!I665,7)</f>
        <v>7</v>
      </c>
      <c r="CY679">
        <f>AD679</f>
        <v>420.01</v>
      </c>
      <c r="CZ679">
        <f>AH679</f>
        <v>420.01</v>
      </c>
      <c r="DA679">
        <f>AL679</f>
        <v>1</v>
      </c>
      <c r="DB679">
        <f t="shared" si="206"/>
        <v>735.02</v>
      </c>
      <c r="DC679">
        <f t="shared" si="207"/>
        <v>0</v>
      </c>
      <c r="DD679" t="s">
        <v>3</v>
      </c>
      <c r="DE679" t="s">
        <v>3</v>
      </c>
      <c r="DF679">
        <f t="shared" si="213"/>
        <v>0</v>
      </c>
      <c r="DG679">
        <f t="shared" si="218"/>
        <v>0</v>
      </c>
      <c r="DH679">
        <f t="shared" si="210"/>
        <v>0</v>
      </c>
      <c r="DI679">
        <f t="shared" si="211"/>
        <v>2940.07</v>
      </c>
      <c r="DJ679">
        <f>DI679</f>
        <v>2940.07</v>
      </c>
      <c r="DK679">
        <v>1</v>
      </c>
      <c r="DL679" t="s">
        <v>3</v>
      </c>
      <c r="DM679">
        <v>0</v>
      </c>
      <c r="DN679" t="s">
        <v>3</v>
      </c>
      <c r="DO679">
        <v>0</v>
      </c>
    </row>
    <row r="680" spans="1:119" x14ac:dyDescent="0.2">
      <c r="A680">
        <f>ROW(Source!A665)</f>
        <v>665</v>
      </c>
      <c r="B680">
        <v>61617792</v>
      </c>
      <c r="C680">
        <v>61621234</v>
      </c>
      <c r="D680">
        <v>37064876</v>
      </c>
      <c r="E680">
        <v>108</v>
      </c>
      <c r="F680">
        <v>1</v>
      </c>
      <c r="G680">
        <v>1</v>
      </c>
      <c r="H680">
        <v>1</v>
      </c>
      <c r="I680" t="s">
        <v>509</v>
      </c>
      <c r="J680" t="s">
        <v>3</v>
      </c>
      <c r="K680" t="s">
        <v>510</v>
      </c>
      <c r="L680">
        <v>1191</v>
      </c>
      <c r="N680">
        <v>1013</v>
      </c>
      <c r="O680" t="s">
        <v>508</v>
      </c>
      <c r="P680" t="s">
        <v>508</v>
      </c>
      <c r="Q680">
        <v>1</v>
      </c>
      <c r="W680">
        <v>0</v>
      </c>
      <c r="X680">
        <v>-1417349443</v>
      </c>
      <c r="Y680">
        <f t="shared" si="205"/>
        <v>1.89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1</v>
      </c>
      <c r="AJ680">
        <v>1</v>
      </c>
      <c r="AK680">
        <v>1</v>
      </c>
      <c r="AL680">
        <v>1</v>
      </c>
      <c r="AM680">
        <v>-2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3</v>
      </c>
      <c r="AT680">
        <v>1.89</v>
      </c>
      <c r="AU680" t="s">
        <v>3</v>
      </c>
      <c r="AV680">
        <v>2</v>
      </c>
      <c r="AW680">
        <v>2</v>
      </c>
      <c r="AX680">
        <v>61621241</v>
      </c>
      <c r="AY680">
        <v>1</v>
      </c>
      <c r="AZ680">
        <v>0</v>
      </c>
      <c r="BA680">
        <v>688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ROUND(Y680*Source!I665,7)</f>
        <v>7.56</v>
      </c>
      <c r="CY680">
        <f>AD680</f>
        <v>0</v>
      </c>
      <c r="CZ680">
        <f>AH680</f>
        <v>0</v>
      </c>
      <c r="DA680">
        <f>AL680</f>
        <v>1</v>
      </c>
      <c r="DB680">
        <f t="shared" si="206"/>
        <v>0</v>
      </c>
      <c r="DC680">
        <f t="shared" si="207"/>
        <v>0</v>
      </c>
      <c r="DD680" t="s">
        <v>3</v>
      </c>
      <c r="DE680" t="s">
        <v>3</v>
      </c>
      <c r="DF680">
        <f t="shared" si="213"/>
        <v>0</v>
      </c>
      <c r="DG680">
        <f t="shared" si="218"/>
        <v>0</v>
      </c>
      <c r="DH680">
        <f t="shared" si="210"/>
        <v>0</v>
      </c>
      <c r="DI680">
        <f t="shared" si="211"/>
        <v>0</v>
      </c>
      <c r="DJ680">
        <f>DI680</f>
        <v>0</v>
      </c>
      <c r="DK680">
        <v>0</v>
      </c>
      <c r="DL680" t="s">
        <v>3</v>
      </c>
      <c r="DM680">
        <v>0</v>
      </c>
      <c r="DN680" t="s">
        <v>3</v>
      </c>
      <c r="DO680">
        <v>0</v>
      </c>
    </row>
    <row r="681" spans="1:119" x14ac:dyDescent="0.2">
      <c r="A681">
        <f>ROW(Source!A665)</f>
        <v>665</v>
      </c>
      <c r="B681">
        <v>61617792</v>
      </c>
      <c r="C681">
        <v>61621234</v>
      </c>
      <c r="D681">
        <v>56571218</v>
      </c>
      <c r="E681">
        <v>1</v>
      </c>
      <c r="F681">
        <v>1</v>
      </c>
      <c r="G681">
        <v>1</v>
      </c>
      <c r="H681">
        <v>2</v>
      </c>
      <c r="I681" t="s">
        <v>602</v>
      </c>
      <c r="J681" t="s">
        <v>603</v>
      </c>
      <c r="K681" t="s">
        <v>604</v>
      </c>
      <c r="L681">
        <v>1368</v>
      </c>
      <c r="N681">
        <v>1011</v>
      </c>
      <c r="O681" t="s">
        <v>299</v>
      </c>
      <c r="P681" t="s">
        <v>299</v>
      </c>
      <c r="Q681">
        <v>1</v>
      </c>
      <c r="W681">
        <v>0</v>
      </c>
      <c r="X681">
        <v>766822283</v>
      </c>
      <c r="Y681">
        <f t="shared" si="205"/>
        <v>0.96</v>
      </c>
      <c r="AA681">
        <v>0</v>
      </c>
      <c r="AB681">
        <v>1814.27</v>
      </c>
      <c r="AC681">
        <v>511.31</v>
      </c>
      <c r="AD681">
        <v>0</v>
      </c>
      <c r="AE681">
        <v>0</v>
      </c>
      <c r="AF681">
        <v>1814.27</v>
      </c>
      <c r="AG681">
        <v>511.31</v>
      </c>
      <c r="AH681">
        <v>0</v>
      </c>
      <c r="AI681">
        <v>1</v>
      </c>
      <c r="AJ681">
        <v>1</v>
      </c>
      <c r="AK681">
        <v>1</v>
      </c>
      <c r="AL681">
        <v>1</v>
      </c>
      <c r="AM681">
        <v>-2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3</v>
      </c>
      <c r="AT681">
        <v>0.96</v>
      </c>
      <c r="AU681" t="s">
        <v>3</v>
      </c>
      <c r="AV681">
        <v>1</v>
      </c>
      <c r="AW681">
        <v>2</v>
      </c>
      <c r="AX681">
        <v>61621242</v>
      </c>
      <c r="AY681">
        <v>1</v>
      </c>
      <c r="AZ681">
        <v>0</v>
      </c>
      <c r="BA681">
        <v>689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1741.6992</v>
      </c>
      <c r="BL681">
        <v>490.85759999999999</v>
      </c>
      <c r="BM681">
        <v>0</v>
      </c>
      <c r="BN681">
        <v>0</v>
      </c>
      <c r="BO681">
        <v>0.96</v>
      </c>
      <c r="BP681">
        <v>1</v>
      </c>
      <c r="BQ681">
        <v>0</v>
      </c>
      <c r="BR681">
        <v>1741.6992</v>
      </c>
      <c r="BS681">
        <v>490.85759999999999</v>
      </c>
      <c r="BT681">
        <v>0</v>
      </c>
      <c r="BU681">
        <v>0</v>
      </c>
      <c r="BV681">
        <v>0.96</v>
      </c>
      <c r="BW681">
        <v>1</v>
      </c>
      <c r="CV681">
        <v>0</v>
      </c>
      <c r="CW681">
        <f>ROUND(Y681*Source!I665*DO681,7)</f>
        <v>3.84</v>
      </c>
      <c r="CX681">
        <f>ROUND(Y681*Source!I665,7)</f>
        <v>3.84</v>
      </c>
      <c r="CY681">
        <f>AB681</f>
        <v>1814.27</v>
      </c>
      <c r="CZ681">
        <f>AF681</f>
        <v>1814.27</v>
      </c>
      <c r="DA681">
        <f>AJ681</f>
        <v>1</v>
      </c>
      <c r="DB681">
        <f t="shared" si="206"/>
        <v>1741.7</v>
      </c>
      <c r="DC681">
        <f t="shared" si="207"/>
        <v>490.86</v>
      </c>
      <c r="DD681" t="s">
        <v>3</v>
      </c>
      <c r="DE681" t="s">
        <v>3</v>
      </c>
      <c r="DF681">
        <f t="shared" si="213"/>
        <v>0</v>
      </c>
      <c r="DG681">
        <f t="shared" si="218"/>
        <v>6966.8</v>
      </c>
      <c r="DH681">
        <f t="shared" si="210"/>
        <v>1963.43</v>
      </c>
      <c r="DI681">
        <f t="shared" si="211"/>
        <v>0</v>
      </c>
      <c r="DJ681">
        <f>DG681+DH681</f>
        <v>8930.23</v>
      </c>
      <c r="DK681">
        <v>1</v>
      </c>
      <c r="DL681" t="s">
        <v>605</v>
      </c>
      <c r="DM681">
        <v>5</v>
      </c>
      <c r="DN681" t="s">
        <v>508</v>
      </c>
      <c r="DO681">
        <v>1</v>
      </c>
    </row>
    <row r="682" spans="1:119" x14ac:dyDescent="0.2">
      <c r="A682">
        <f>ROW(Source!A665)</f>
        <v>665</v>
      </c>
      <c r="B682">
        <v>61617792</v>
      </c>
      <c r="C682">
        <v>61621234</v>
      </c>
      <c r="D682">
        <v>56571702</v>
      </c>
      <c r="E682">
        <v>1</v>
      </c>
      <c r="F682">
        <v>1</v>
      </c>
      <c r="G682">
        <v>1</v>
      </c>
      <c r="H682">
        <v>2</v>
      </c>
      <c r="I682" t="s">
        <v>511</v>
      </c>
      <c r="J682" t="s">
        <v>512</v>
      </c>
      <c r="K682" t="s">
        <v>513</v>
      </c>
      <c r="L682">
        <v>1368</v>
      </c>
      <c r="N682">
        <v>1011</v>
      </c>
      <c r="O682" t="s">
        <v>299</v>
      </c>
      <c r="P682" t="s">
        <v>299</v>
      </c>
      <c r="Q682">
        <v>1</v>
      </c>
      <c r="W682">
        <v>0</v>
      </c>
      <c r="X682">
        <v>-1146903463</v>
      </c>
      <c r="Y682">
        <f t="shared" si="205"/>
        <v>0.84</v>
      </c>
      <c r="AA682">
        <v>0</v>
      </c>
      <c r="AB682">
        <v>426.48</v>
      </c>
      <c r="AC682">
        <v>444.91</v>
      </c>
      <c r="AD682">
        <v>0</v>
      </c>
      <c r="AE682">
        <v>0</v>
      </c>
      <c r="AF682">
        <v>346.73</v>
      </c>
      <c r="AG682">
        <v>444.91</v>
      </c>
      <c r="AH682">
        <v>0</v>
      </c>
      <c r="AI682">
        <v>1</v>
      </c>
      <c r="AJ682">
        <v>1.23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3</v>
      </c>
      <c r="AT682">
        <v>0.84</v>
      </c>
      <c r="AU682" t="s">
        <v>3</v>
      </c>
      <c r="AV682">
        <v>1</v>
      </c>
      <c r="AW682">
        <v>2</v>
      </c>
      <c r="AX682">
        <v>61621243</v>
      </c>
      <c r="AY682">
        <v>1</v>
      </c>
      <c r="AZ682">
        <v>0</v>
      </c>
      <c r="BA682">
        <v>690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291.25319999999999</v>
      </c>
      <c r="BL682">
        <v>373.7244</v>
      </c>
      <c r="BM682">
        <v>0</v>
      </c>
      <c r="BN682">
        <v>0</v>
      </c>
      <c r="BO682">
        <v>0.84</v>
      </c>
      <c r="BP682">
        <v>1</v>
      </c>
      <c r="BQ682">
        <v>0</v>
      </c>
      <c r="BR682">
        <v>291.25319999999999</v>
      </c>
      <c r="BS682">
        <v>373.7244</v>
      </c>
      <c r="BT682">
        <v>0</v>
      </c>
      <c r="BU682">
        <v>0</v>
      </c>
      <c r="BV682">
        <v>0.84</v>
      </c>
      <c r="BW682">
        <v>1</v>
      </c>
      <c r="CV682">
        <v>0</v>
      </c>
      <c r="CW682">
        <f>ROUND(Y682*Source!I665*DO682,7)</f>
        <v>3.36</v>
      </c>
      <c r="CX682">
        <f>ROUND(Y682*Source!I665,7)</f>
        <v>3.36</v>
      </c>
      <c r="CY682">
        <f>AB682</f>
        <v>426.48</v>
      </c>
      <c r="CZ682">
        <f>AF682</f>
        <v>346.73</v>
      </c>
      <c r="DA682">
        <f>AJ682</f>
        <v>1.23</v>
      </c>
      <c r="DB682">
        <f t="shared" si="206"/>
        <v>291.25</v>
      </c>
      <c r="DC682">
        <f t="shared" si="207"/>
        <v>373.72</v>
      </c>
      <c r="DD682" t="s">
        <v>3</v>
      </c>
      <c r="DE682" t="s">
        <v>3</v>
      </c>
      <c r="DF682">
        <f t="shared" si="213"/>
        <v>0</v>
      </c>
      <c r="DG682">
        <f>ROUND(ROUND(AF682*AJ682,2)*CX682,2)</f>
        <v>1432.97</v>
      </c>
      <c r="DH682">
        <f t="shared" si="210"/>
        <v>1494.9</v>
      </c>
      <c r="DI682">
        <f t="shared" si="211"/>
        <v>0</v>
      </c>
      <c r="DJ682">
        <f>DG682+DH682</f>
        <v>2927.87</v>
      </c>
      <c r="DK682">
        <v>1</v>
      </c>
      <c r="DL682" t="s">
        <v>514</v>
      </c>
      <c r="DM682">
        <v>4</v>
      </c>
      <c r="DN682" t="s">
        <v>508</v>
      </c>
      <c r="DO682">
        <v>1</v>
      </c>
    </row>
    <row r="683" spans="1:119" x14ac:dyDescent="0.2">
      <c r="A683">
        <f>ROW(Source!A665)</f>
        <v>665</v>
      </c>
      <c r="B683">
        <v>61617792</v>
      </c>
      <c r="C683">
        <v>61621234</v>
      </c>
      <c r="D683">
        <v>56572833</v>
      </c>
      <c r="E683">
        <v>1</v>
      </c>
      <c r="F683">
        <v>1</v>
      </c>
      <c r="G683">
        <v>1</v>
      </c>
      <c r="H683">
        <v>2</v>
      </c>
      <c r="I683" t="s">
        <v>515</v>
      </c>
      <c r="J683" t="s">
        <v>516</v>
      </c>
      <c r="K683" t="s">
        <v>517</v>
      </c>
      <c r="L683">
        <v>1368</v>
      </c>
      <c r="N683">
        <v>1011</v>
      </c>
      <c r="O683" t="s">
        <v>299</v>
      </c>
      <c r="P683" t="s">
        <v>299</v>
      </c>
      <c r="Q683">
        <v>1</v>
      </c>
      <c r="W683">
        <v>0</v>
      </c>
      <c r="X683">
        <v>1230426758</v>
      </c>
      <c r="Y683">
        <f t="shared" si="205"/>
        <v>0.09</v>
      </c>
      <c r="AA683">
        <v>0</v>
      </c>
      <c r="AB683">
        <v>546.22</v>
      </c>
      <c r="AC683">
        <v>444.91</v>
      </c>
      <c r="AD683">
        <v>0</v>
      </c>
      <c r="AE683">
        <v>0</v>
      </c>
      <c r="AF683">
        <v>546.22</v>
      </c>
      <c r="AG683">
        <v>444.91</v>
      </c>
      <c r="AH683">
        <v>0</v>
      </c>
      <c r="AI683">
        <v>1</v>
      </c>
      <c r="AJ683">
        <v>1</v>
      </c>
      <c r="AK683">
        <v>1</v>
      </c>
      <c r="AL683">
        <v>1</v>
      </c>
      <c r="AM683">
        <v>-2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3</v>
      </c>
      <c r="AT683">
        <v>0.09</v>
      </c>
      <c r="AU683" t="s">
        <v>3</v>
      </c>
      <c r="AV683">
        <v>1</v>
      </c>
      <c r="AW683">
        <v>2</v>
      </c>
      <c r="AX683">
        <v>61621244</v>
      </c>
      <c r="AY683">
        <v>1</v>
      </c>
      <c r="AZ683">
        <v>0</v>
      </c>
      <c r="BA683">
        <v>691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49.159800000000004</v>
      </c>
      <c r="BL683">
        <v>40.041899999999998</v>
      </c>
      <c r="BM683">
        <v>0</v>
      </c>
      <c r="BN683">
        <v>0</v>
      </c>
      <c r="BO683">
        <v>0.09</v>
      </c>
      <c r="BP683">
        <v>1</v>
      </c>
      <c r="BQ683">
        <v>0</v>
      </c>
      <c r="BR683">
        <v>49.159800000000004</v>
      </c>
      <c r="BS683">
        <v>40.041899999999998</v>
      </c>
      <c r="BT683">
        <v>0</v>
      </c>
      <c r="BU683">
        <v>0</v>
      </c>
      <c r="BV683">
        <v>0.09</v>
      </c>
      <c r="BW683">
        <v>1</v>
      </c>
      <c r="CV683">
        <v>0</v>
      </c>
      <c r="CW683">
        <f>ROUND(Y683*Source!I665*DO683,7)</f>
        <v>0.36</v>
      </c>
      <c r="CX683">
        <f>ROUND(Y683*Source!I665,7)</f>
        <v>0.36</v>
      </c>
      <c r="CY683">
        <f>AB683</f>
        <v>546.22</v>
      </c>
      <c r="CZ683">
        <f>AF683</f>
        <v>546.22</v>
      </c>
      <c r="DA683">
        <f>AJ683</f>
        <v>1</v>
      </c>
      <c r="DB683">
        <f t="shared" si="206"/>
        <v>49.16</v>
      </c>
      <c r="DC683">
        <f t="shared" si="207"/>
        <v>40.04</v>
      </c>
      <c r="DD683" t="s">
        <v>3</v>
      </c>
      <c r="DE683" t="s">
        <v>3</v>
      </c>
      <c r="DF683">
        <f t="shared" si="213"/>
        <v>0</v>
      </c>
      <c r="DG683">
        <f t="shared" ref="DG683:DG694" si="219">ROUND(ROUND(AF683,2)*CX683,2)</f>
        <v>196.64</v>
      </c>
      <c r="DH683">
        <f t="shared" si="210"/>
        <v>160.16999999999999</v>
      </c>
      <c r="DI683">
        <f t="shared" si="211"/>
        <v>0</v>
      </c>
      <c r="DJ683">
        <f>DG683+DH683</f>
        <v>356.80999999999995</v>
      </c>
      <c r="DK683">
        <v>1</v>
      </c>
      <c r="DL683" t="s">
        <v>514</v>
      </c>
      <c r="DM683">
        <v>4</v>
      </c>
      <c r="DN683" t="s">
        <v>508</v>
      </c>
      <c r="DO683">
        <v>1</v>
      </c>
    </row>
    <row r="684" spans="1:119" x14ac:dyDescent="0.2">
      <c r="A684">
        <f>ROW(Source!A666)</f>
        <v>666</v>
      </c>
      <c r="B684">
        <v>61617792</v>
      </c>
      <c r="C684">
        <v>61621245</v>
      </c>
      <c r="D684">
        <v>37066717</v>
      </c>
      <c r="E684">
        <v>108</v>
      </c>
      <c r="F684">
        <v>1</v>
      </c>
      <c r="G684">
        <v>1</v>
      </c>
      <c r="H684">
        <v>1</v>
      </c>
      <c r="I684" t="s">
        <v>518</v>
      </c>
      <c r="J684" t="s">
        <v>3</v>
      </c>
      <c r="K684" t="s">
        <v>519</v>
      </c>
      <c r="L684">
        <v>1191</v>
      </c>
      <c r="N684">
        <v>1013</v>
      </c>
      <c r="O684" t="s">
        <v>508</v>
      </c>
      <c r="P684" t="s">
        <v>508</v>
      </c>
      <c r="Q684">
        <v>1</v>
      </c>
      <c r="W684">
        <v>0</v>
      </c>
      <c r="X684">
        <v>388411409</v>
      </c>
      <c r="Y684">
        <f t="shared" si="205"/>
        <v>0.44</v>
      </c>
      <c r="AA684">
        <v>0</v>
      </c>
      <c r="AB684">
        <v>0</v>
      </c>
      <c r="AC684">
        <v>0</v>
      </c>
      <c r="AD684">
        <v>378.5</v>
      </c>
      <c r="AE684">
        <v>0</v>
      </c>
      <c r="AF684">
        <v>0</v>
      </c>
      <c r="AG684">
        <v>0</v>
      </c>
      <c r="AH684">
        <v>378.5</v>
      </c>
      <c r="AI684">
        <v>1</v>
      </c>
      <c r="AJ684">
        <v>1</v>
      </c>
      <c r="AK684">
        <v>1</v>
      </c>
      <c r="AL684">
        <v>1</v>
      </c>
      <c r="AM684">
        <v>-2</v>
      </c>
      <c r="AN684">
        <v>0</v>
      </c>
      <c r="AO684">
        <v>0</v>
      </c>
      <c r="AP684">
        <v>0</v>
      </c>
      <c r="AQ684">
        <v>1</v>
      </c>
      <c r="AR684">
        <v>0</v>
      </c>
      <c r="AS684" t="s">
        <v>3</v>
      </c>
      <c r="AT684">
        <v>0.44</v>
      </c>
      <c r="AU684" t="s">
        <v>3</v>
      </c>
      <c r="AV684">
        <v>1</v>
      </c>
      <c r="AW684">
        <v>2</v>
      </c>
      <c r="AX684">
        <v>61621251</v>
      </c>
      <c r="AY684">
        <v>1</v>
      </c>
      <c r="AZ684">
        <v>0</v>
      </c>
      <c r="BA684">
        <v>692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166.54</v>
      </c>
      <c r="BN684">
        <v>0.44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166.54</v>
      </c>
      <c r="BU684">
        <v>0.44</v>
      </c>
      <c r="BV684">
        <v>0</v>
      </c>
      <c r="BW684">
        <v>1</v>
      </c>
      <c r="CU684">
        <f>ROUND(AT684*Source!I666*AH684*AL684,2)</f>
        <v>2498.1</v>
      </c>
      <c r="CV684">
        <f>ROUND(Y684*Source!I666,7)</f>
        <v>6.6</v>
      </c>
      <c r="CW684">
        <v>0</v>
      </c>
      <c r="CX684">
        <f>ROUND(Y684*Source!I666,7)</f>
        <v>6.6</v>
      </c>
      <c r="CY684">
        <f>AD684</f>
        <v>378.5</v>
      </c>
      <c r="CZ684">
        <f>AH684</f>
        <v>378.5</v>
      </c>
      <c r="DA684">
        <f>AL684</f>
        <v>1</v>
      </c>
      <c r="DB684">
        <f t="shared" si="206"/>
        <v>166.54</v>
      </c>
      <c r="DC684">
        <f t="shared" si="207"/>
        <v>0</v>
      </c>
      <c r="DD684" t="s">
        <v>3</v>
      </c>
      <c r="DE684" t="s">
        <v>3</v>
      </c>
      <c r="DF684">
        <f t="shared" si="213"/>
        <v>0</v>
      </c>
      <c r="DG684">
        <f t="shared" si="219"/>
        <v>0</v>
      </c>
      <c r="DH684">
        <f t="shared" si="210"/>
        <v>0</v>
      </c>
      <c r="DI684">
        <f t="shared" si="211"/>
        <v>2498.1</v>
      </c>
      <c r="DJ684">
        <f>DI684</f>
        <v>2498.1</v>
      </c>
      <c r="DK684">
        <v>1</v>
      </c>
      <c r="DL684" t="s">
        <v>3</v>
      </c>
      <c r="DM684">
        <v>0</v>
      </c>
      <c r="DN684" t="s">
        <v>3</v>
      </c>
      <c r="DO684">
        <v>0</v>
      </c>
    </row>
    <row r="685" spans="1:119" x14ac:dyDescent="0.2">
      <c r="A685">
        <f>ROW(Source!A666)</f>
        <v>666</v>
      </c>
      <c r="B685">
        <v>61617792</v>
      </c>
      <c r="C685">
        <v>61621245</v>
      </c>
      <c r="D685">
        <v>37064876</v>
      </c>
      <c r="E685">
        <v>108</v>
      </c>
      <c r="F685">
        <v>1</v>
      </c>
      <c r="G685">
        <v>1</v>
      </c>
      <c r="H685">
        <v>1</v>
      </c>
      <c r="I685" t="s">
        <v>509</v>
      </c>
      <c r="J685" t="s">
        <v>3</v>
      </c>
      <c r="K685" t="s">
        <v>510</v>
      </c>
      <c r="L685">
        <v>1191</v>
      </c>
      <c r="N685">
        <v>1013</v>
      </c>
      <c r="O685" t="s">
        <v>508</v>
      </c>
      <c r="P685" t="s">
        <v>508</v>
      </c>
      <c r="Q685">
        <v>1</v>
      </c>
      <c r="W685">
        <v>0</v>
      </c>
      <c r="X685">
        <v>-1417349443</v>
      </c>
      <c r="Y685">
        <f t="shared" si="205"/>
        <v>0.48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1</v>
      </c>
      <c r="AJ685">
        <v>1</v>
      </c>
      <c r="AK685">
        <v>1</v>
      </c>
      <c r="AL685">
        <v>1</v>
      </c>
      <c r="AM685">
        <v>-2</v>
      </c>
      <c r="AN685">
        <v>0</v>
      </c>
      <c r="AO685">
        <v>0</v>
      </c>
      <c r="AP685">
        <v>0</v>
      </c>
      <c r="AQ685">
        <v>1</v>
      </c>
      <c r="AR685">
        <v>0</v>
      </c>
      <c r="AS685" t="s">
        <v>3</v>
      </c>
      <c r="AT685">
        <v>0.48</v>
      </c>
      <c r="AU685" t="s">
        <v>3</v>
      </c>
      <c r="AV685">
        <v>2</v>
      </c>
      <c r="AW685">
        <v>2</v>
      </c>
      <c r="AX685">
        <v>61621252</v>
      </c>
      <c r="AY685">
        <v>1</v>
      </c>
      <c r="AZ685">
        <v>0</v>
      </c>
      <c r="BA685">
        <v>693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ROUND(Y685*Source!I666,7)</f>
        <v>7.2</v>
      </c>
      <c r="CY685">
        <f>AD685</f>
        <v>0</v>
      </c>
      <c r="CZ685">
        <f>AH685</f>
        <v>0</v>
      </c>
      <c r="DA685">
        <f>AL685</f>
        <v>1</v>
      </c>
      <c r="DB685">
        <f t="shared" si="206"/>
        <v>0</v>
      </c>
      <c r="DC685">
        <f t="shared" si="207"/>
        <v>0</v>
      </c>
      <c r="DD685" t="s">
        <v>3</v>
      </c>
      <c r="DE685" t="s">
        <v>3</v>
      </c>
      <c r="DF685">
        <f t="shared" si="213"/>
        <v>0</v>
      </c>
      <c r="DG685">
        <f t="shared" si="219"/>
        <v>0</v>
      </c>
      <c r="DH685">
        <f t="shared" si="210"/>
        <v>0</v>
      </c>
      <c r="DI685">
        <f t="shared" si="211"/>
        <v>0</v>
      </c>
      <c r="DJ685">
        <f>DI685</f>
        <v>0</v>
      </c>
      <c r="DK685">
        <v>0</v>
      </c>
      <c r="DL685" t="s">
        <v>3</v>
      </c>
      <c r="DM685">
        <v>0</v>
      </c>
      <c r="DN685" t="s">
        <v>3</v>
      </c>
      <c r="DO685">
        <v>0</v>
      </c>
    </row>
    <row r="686" spans="1:119" x14ac:dyDescent="0.2">
      <c r="A686">
        <f>ROW(Source!A666)</f>
        <v>666</v>
      </c>
      <c r="B686">
        <v>61617792</v>
      </c>
      <c r="C686">
        <v>61621245</v>
      </c>
      <c r="D686">
        <v>56571417</v>
      </c>
      <c r="E686">
        <v>1</v>
      </c>
      <c r="F686">
        <v>1</v>
      </c>
      <c r="G686">
        <v>1</v>
      </c>
      <c r="H686">
        <v>2</v>
      </c>
      <c r="I686" t="s">
        <v>551</v>
      </c>
      <c r="J686" t="s">
        <v>552</v>
      </c>
      <c r="K686" t="s">
        <v>553</v>
      </c>
      <c r="L686">
        <v>1368</v>
      </c>
      <c r="N686">
        <v>1011</v>
      </c>
      <c r="O686" t="s">
        <v>299</v>
      </c>
      <c r="P686" t="s">
        <v>299</v>
      </c>
      <c r="Q686">
        <v>1</v>
      </c>
      <c r="W686">
        <v>0</v>
      </c>
      <c r="X686">
        <v>-848025172</v>
      </c>
      <c r="Y686">
        <f t="shared" si="205"/>
        <v>0.24</v>
      </c>
      <c r="AA686">
        <v>0</v>
      </c>
      <c r="AB686">
        <v>1406.6</v>
      </c>
      <c r="AC686">
        <v>597.64</v>
      </c>
      <c r="AD686">
        <v>0</v>
      </c>
      <c r="AE686">
        <v>0</v>
      </c>
      <c r="AF686">
        <v>1406.6</v>
      </c>
      <c r="AG686">
        <v>597.64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-2</v>
      </c>
      <c r="AN686">
        <v>0</v>
      </c>
      <c r="AO686">
        <v>0</v>
      </c>
      <c r="AP686">
        <v>0</v>
      </c>
      <c r="AQ686">
        <v>1</v>
      </c>
      <c r="AR686">
        <v>0</v>
      </c>
      <c r="AS686" t="s">
        <v>3</v>
      </c>
      <c r="AT686">
        <v>0.24</v>
      </c>
      <c r="AU686" t="s">
        <v>3</v>
      </c>
      <c r="AV686">
        <v>1</v>
      </c>
      <c r="AW686">
        <v>2</v>
      </c>
      <c r="AX686">
        <v>61621253</v>
      </c>
      <c r="AY686">
        <v>1</v>
      </c>
      <c r="AZ686">
        <v>0</v>
      </c>
      <c r="BA686">
        <v>694</v>
      </c>
      <c r="BB686">
        <v>1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337.58399999999995</v>
      </c>
      <c r="BL686">
        <v>143.43359999999998</v>
      </c>
      <c r="BM686">
        <v>0</v>
      </c>
      <c r="BN686">
        <v>0</v>
      </c>
      <c r="BO686">
        <v>0.24</v>
      </c>
      <c r="BP686">
        <v>1</v>
      </c>
      <c r="BQ686">
        <v>0</v>
      </c>
      <c r="BR686">
        <v>337.58399999999995</v>
      </c>
      <c r="BS686">
        <v>143.43359999999998</v>
      </c>
      <c r="BT686">
        <v>0</v>
      </c>
      <c r="BU686">
        <v>0</v>
      </c>
      <c r="BV686">
        <v>0.24</v>
      </c>
      <c r="BW686">
        <v>1</v>
      </c>
      <c r="CV686">
        <v>0</v>
      </c>
      <c r="CW686">
        <f>ROUND(Y686*Source!I666*DO686,7)</f>
        <v>3.6</v>
      </c>
      <c r="CX686">
        <f>ROUND(Y686*Source!I666,7)</f>
        <v>3.6</v>
      </c>
      <c r="CY686">
        <f>AB686</f>
        <v>1406.6</v>
      </c>
      <c r="CZ686">
        <f>AF686</f>
        <v>1406.6</v>
      </c>
      <c r="DA686">
        <f>AJ686</f>
        <v>1</v>
      </c>
      <c r="DB686">
        <f t="shared" si="206"/>
        <v>337.58</v>
      </c>
      <c r="DC686">
        <f t="shared" si="207"/>
        <v>143.43</v>
      </c>
      <c r="DD686" t="s">
        <v>3</v>
      </c>
      <c r="DE686" t="s">
        <v>3</v>
      </c>
      <c r="DF686">
        <f t="shared" ref="DF686:DF703" si="220">ROUND(ROUND(AE686,2)*CX686,2)</f>
        <v>0</v>
      </c>
      <c r="DG686">
        <f t="shared" si="219"/>
        <v>5063.76</v>
      </c>
      <c r="DH686">
        <f t="shared" si="210"/>
        <v>2151.5</v>
      </c>
      <c r="DI686">
        <f t="shared" si="211"/>
        <v>0</v>
      </c>
      <c r="DJ686">
        <f>DG686+DH686</f>
        <v>7215.26</v>
      </c>
      <c r="DK686">
        <v>1</v>
      </c>
      <c r="DL686" t="s">
        <v>554</v>
      </c>
      <c r="DM686">
        <v>6</v>
      </c>
      <c r="DN686" t="s">
        <v>508</v>
      </c>
      <c r="DO686">
        <v>1</v>
      </c>
    </row>
    <row r="687" spans="1:119" x14ac:dyDescent="0.2">
      <c r="A687">
        <f>ROW(Source!A666)</f>
        <v>666</v>
      </c>
      <c r="B687">
        <v>61617792</v>
      </c>
      <c r="C687">
        <v>61621245</v>
      </c>
      <c r="D687">
        <v>56572938</v>
      </c>
      <c r="E687">
        <v>1</v>
      </c>
      <c r="F687">
        <v>1</v>
      </c>
      <c r="G687">
        <v>1</v>
      </c>
      <c r="H687">
        <v>2</v>
      </c>
      <c r="I687" t="s">
        <v>652</v>
      </c>
      <c r="J687" t="s">
        <v>653</v>
      </c>
      <c r="K687" t="s">
        <v>654</v>
      </c>
      <c r="L687">
        <v>1368</v>
      </c>
      <c r="N687">
        <v>1011</v>
      </c>
      <c r="O687" t="s">
        <v>299</v>
      </c>
      <c r="P687" t="s">
        <v>299</v>
      </c>
      <c r="Q687">
        <v>1</v>
      </c>
      <c r="W687">
        <v>0</v>
      </c>
      <c r="X687">
        <v>-1757865898</v>
      </c>
      <c r="Y687">
        <f t="shared" si="205"/>
        <v>0.24</v>
      </c>
      <c r="AA687">
        <v>0</v>
      </c>
      <c r="AB687">
        <v>12.95</v>
      </c>
      <c r="AC687">
        <v>0</v>
      </c>
      <c r="AD687">
        <v>0</v>
      </c>
      <c r="AE687">
        <v>0</v>
      </c>
      <c r="AF687">
        <v>12.95</v>
      </c>
      <c r="AG687">
        <v>0</v>
      </c>
      <c r="AH687">
        <v>0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0</v>
      </c>
      <c r="AQ687">
        <v>1</v>
      </c>
      <c r="AR687">
        <v>0</v>
      </c>
      <c r="AS687" t="s">
        <v>3</v>
      </c>
      <c r="AT687">
        <v>0.24</v>
      </c>
      <c r="AU687" t="s">
        <v>3</v>
      </c>
      <c r="AV687">
        <v>1</v>
      </c>
      <c r="AW687">
        <v>2</v>
      </c>
      <c r="AX687">
        <v>61621254</v>
      </c>
      <c r="AY687">
        <v>1</v>
      </c>
      <c r="AZ687">
        <v>0</v>
      </c>
      <c r="BA687">
        <v>695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3.1079999999999997</v>
      </c>
      <c r="BL687">
        <v>0</v>
      </c>
      <c r="BM687">
        <v>0</v>
      </c>
      <c r="BN687">
        <v>0</v>
      </c>
      <c r="BO687">
        <v>0</v>
      </c>
      <c r="BP687">
        <v>1</v>
      </c>
      <c r="BQ687">
        <v>0</v>
      </c>
      <c r="BR687">
        <v>3.1079999999999997</v>
      </c>
      <c r="BS687">
        <v>0</v>
      </c>
      <c r="BT687">
        <v>0</v>
      </c>
      <c r="BU687">
        <v>0</v>
      </c>
      <c r="BV687">
        <v>0</v>
      </c>
      <c r="BW687">
        <v>1</v>
      </c>
      <c r="CV687">
        <v>0</v>
      </c>
      <c r="CW687">
        <f>ROUND(Y687*Source!I666*DO687,7)</f>
        <v>0</v>
      </c>
      <c r="CX687">
        <f>ROUND(Y687*Source!I666,7)</f>
        <v>3.6</v>
      </c>
      <c r="CY687">
        <f>AB687</f>
        <v>12.95</v>
      </c>
      <c r="CZ687">
        <f>AF687</f>
        <v>12.95</v>
      </c>
      <c r="DA687">
        <f>AJ687</f>
        <v>1</v>
      </c>
      <c r="DB687">
        <f t="shared" si="206"/>
        <v>3.11</v>
      </c>
      <c r="DC687">
        <f t="shared" si="207"/>
        <v>0</v>
      </c>
      <c r="DD687" t="s">
        <v>3</v>
      </c>
      <c r="DE687" t="s">
        <v>3</v>
      </c>
      <c r="DF687">
        <f t="shared" si="220"/>
        <v>0</v>
      </c>
      <c r="DG687">
        <f t="shared" si="219"/>
        <v>46.62</v>
      </c>
      <c r="DH687">
        <f t="shared" si="210"/>
        <v>0</v>
      </c>
      <c r="DI687">
        <f t="shared" si="211"/>
        <v>0</v>
      </c>
      <c r="DJ687">
        <f>DG687+DH687</f>
        <v>46.62</v>
      </c>
      <c r="DK687">
        <v>1</v>
      </c>
      <c r="DL687" t="s">
        <v>3</v>
      </c>
      <c r="DM687">
        <v>0</v>
      </c>
      <c r="DN687" t="s">
        <v>3</v>
      </c>
      <c r="DO687">
        <v>0</v>
      </c>
    </row>
    <row r="688" spans="1:119" x14ac:dyDescent="0.2">
      <c r="A688">
        <f>ROW(Source!A666)</f>
        <v>666</v>
      </c>
      <c r="B688">
        <v>61617792</v>
      </c>
      <c r="C688">
        <v>61621245</v>
      </c>
      <c r="D688">
        <v>56572969</v>
      </c>
      <c r="E688">
        <v>1</v>
      </c>
      <c r="F688">
        <v>1</v>
      </c>
      <c r="G688">
        <v>1</v>
      </c>
      <c r="H688">
        <v>2</v>
      </c>
      <c r="I688" t="s">
        <v>655</v>
      </c>
      <c r="J688" t="s">
        <v>656</v>
      </c>
      <c r="K688" t="s">
        <v>657</v>
      </c>
      <c r="L688">
        <v>1368</v>
      </c>
      <c r="N688">
        <v>1011</v>
      </c>
      <c r="O688" t="s">
        <v>299</v>
      </c>
      <c r="P688" t="s">
        <v>299</v>
      </c>
      <c r="Q688">
        <v>1</v>
      </c>
      <c r="W688">
        <v>0</v>
      </c>
      <c r="X688">
        <v>-1976387145</v>
      </c>
      <c r="Y688">
        <f t="shared" si="205"/>
        <v>0.24</v>
      </c>
      <c r="AA688">
        <v>0</v>
      </c>
      <c r="AB688">
        <v>562.51</v>
      </c>
      <c r="AC688">
        <v>444.91</v>
      </c>
      <c r="AD688">
        <v>0</v>
      </c>
      <c r="AE688">
        <v>0</v>
      </c>
      <c r="AF688">
        <v>562.51</v>
      </c>
      <c r="AG688">
        <v>444.91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0</v>
      </c>
      <c r="AQ688">
        <v>1</v>
      </c>
      <c r="AR688">
        <v>0</v>
      </c>
      <c r="AS688" t="s">
        <v>3</v>
      </c>
      <c r="AT688">
        <v>0.24</v>
      </c>
      <c r="AU688" t="s">
        <v>3</v>
      </c>
      <c r="AV688">
        <v>1</v>
      </c>
      <c r="AW688">
        <v>2</v>
      </c>
      <c r="AX688">
        <v>61621255</v>
      </c>
      <c r="AY688">
        <v>1</v>
      </c>
      <c r="AZ688">
        <v>0</v>
      </c>
      <c r="BA688">
        <v>696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135.00239999999999</v>
      </c>
      <c r="BL688">
        <v>106.7784</v>
      </c>
      <c r="BM688">
        <v>0</v>
      </c>
      <c r="BN688">
        <v>0</v>
      </c>
      <c r="BO688">
        <v>0.24</v>
      </c>
      <c r="BP688">
        <v>1</v>
      </c>
      <c r="BQ688">
        <v>0</v>
      </c>
      <c r="BR688">
        <v>135.00239999999999</v>
      </c>
      <c r="BS688">
        <v>106.7784</v>
      </c>
      <c r="BT688">
        <v>0</v>
      </c>
      <c r="BU688">
        <v>0</v>
      </c>
      <c r="BV688">
        <v>0.24</v>
      </c>
      <c r="BW688">
        <v>1</v>
      </c>
      <c r="CV688">
        <v>0</v>
      </c>
      <c r="CW688">
        <f>ROUND(Y688*Source!I666*DO688,7)</f>
        <v>3.6</v>
      </c>
      <c r="CX688">
        <f>ROUND(Y688*Source!I666,7)</f>
        <v>3.6</v>
      </c>
      <c r="CY688">
        <f>AB688</f>
        <v>562.51</v>
      </c>
      <c r="CZ688">
        <f>AF688</f>
        <v>562.51</v>
      </c>
      <c r="DA688">
        <f>AJ688</f>
        <v>1</v>
      </c>
      <c r="DB688">
        <f t="shared" si="206"/>
        <v>135</v>
      </c>
      <c r="DC688">
        <f t="shared" si="207"/>
        <v>106.78</v>
      </c>
      <c r="DD688" t="s">
        <v>3</v>
      </c>
      <c r="DE688" t="s">
        <v>3</v>
      </c>
      <c r="DF688">
        <f t="shared" si="220"/>
        <v>0</v>
      </c>
      <c r="DG688">
        <f t="shared" si="219"/>
        <v>2025.04</v>
      </c>
      <c r="DH688">
        <f t="shared" si="210"/>
        <v>1601.68</v>
      </c>
      <c r="DI688">
        <f t="shared" si="211"/>
        <v>0</v>
      </c>
      <c r="DJ688">
        <f>DG688+DH688</f>
        <v>3626.7200000000003</v>
      </c>
      <c r="DK688">
        <v>1</v>
      </c>
      <c r="DL688" t="s">
        <v>514</v>
      </c>
      <c r="DM688">
        <v>4</v>
      </c>
      <c r="DN688" t="s">
        <v>508</v>
      </c>
      <c r="DO688">
        <v>1</v>
      </c>
    </row>
    <row r="689" spans="1:119" x14ac:dyDescent="0.2">
      <c r="A689">
        <f>ROW(Source!A667)</f>
        <v>667</v>
      </c>
      <c r="B689">
        <v>61617792</v>
      </c>
      <c r="C689">
        <v>61621256</v>
      </c>
      <c r="D689">
        <v>37066717</v>
      </c>
      <c r="E689">
        <v>108</v>
      </c>
      <c r="F689">
        <v>1</v>
      </c>
      <c r="G689">
        <v>1</v>
      </c>
      <c r="H689">
        <v>1</v>
      </c>
      <c r="I689" t="s">
        <v>518</v>
      </c>
      <c r="J689" t="s">
        <v>3</v>
      </c>
      <c r="K689" t="s">
        <v>519</v>
      </c>
      <c r="L689">
        <v>1191</v>
      </c>
      <c r="N689">
        <v>1013</v>
      </c>
      <c r="O689" t="s">
        <v>508</v>
      </c>
      <c r="P689" t="s">
        <v>508</v>
      </c>
      <c r="Q689">
        <v>1</v>
      </c>
      <c r="W689">
        <v>0</v>
      </c>
      <c r="X689">
        <v>388411409</v>
      </c>
      <c r="Y689">
        <f t="shared" si="205"/>
        <v>0.25</v>
      </c>
      <c r="AA689">
        <v>0</v>
      </c>
      <c r="AB689">
        <v>0</v>
      </c>
      <c r="AC689">
        <v>0</v>
      </c>
      <c r="AD689">
        <v>378.5</v>
      </c>
      <c r="AE689">
        <v>0</v>
      </c>
      <c r="AF689">
        <v>0</v>
      </c>
      <c r="AG689">
        <v>0</v>
      </c>
      <c r="AH689">
        <v>378.5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0</v>
      </c>
      <c r="AQ689">
        <v>1</v>
      </c>
      <c r="AR689">
        <v>0</v>
      </c>
      <c r="AS689" t="s">
        <v>3</v>
      </c>
      <c r="AT689">
        <v>0.25</v>
      </c>
      <c r="AU689" t="s">
        <v>3</v>
      </c>
      <c r="AV689">
        <v>1</v>
      </c>
      <c r="AW689">
        <v>2</v>
      </c>
      <c r="AX689">
        <v>61621261</v>
      </c>
      <c r="AY689">
        <v>1</v>
      </c>
      <c r="AZ689">
        <v>0</v>
      </c>
      <c r="BA689">
        <v>697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94.625</v>
      </c>
      <c r="BN689">
        <v>0.25</v>
      </c>
      <c r="BO689">
        <v>0</v>
      </c>
      <c r="BP689">
        <v>1</v>
      </c>
      <c r="BQ689">
        <v>0</v>
      </c>
      <c r="BR689">
        <v>0</v>
      </c>
      <c r="BS689">
        <v>0</v>
      </c>
      <c r="BT689">
        <v>94.625</v>
      </c>
      <c r="BU689">
        <v>0.25</v>
      </c>
      <c r="BV689">
        <v>0</v>
      </c>
      <c r="BW689">
        <v>1</v>
      </c>
      <c r="CU689">
        <f>ROUND(AT689*Source!I667*AH689*AL689,2)</f>
        <v>1419.38</v>
      </c>
      <c r="CV689">
        <f>ROUND(Y689*Source!I667,7)</f>
        <v>3.75</v>
      </c>
      <c r="CW689">
        <v>0</v>
      </c>
      <c r="CX689">
        <f>ROUND(Y689*Source!I667,7)</f>
        <v>3.75</v>
      </c>
      <c r="CY689">
        <f>AD689</f>
        <v>378.5</v>
      </c>
      <c r="CZ689">
        <f>AH689</f>
        <v>378.5</v>
      </c>
      <c r="DA689">
        <f>AL689</f>
        <v>1</v>
      </c>
      <c r="DB689">
        <f t="shared" si="206"/>
        <v>94.63</v>
      </c>
      <c r="DC689">
        <f t="shared" si="207"/>
        <v>0</v>
      </c>
      <c r="DD689" t="s">
        <v>3</v>
      </c>
      <c r="DE689" t="s">
        <v>3</v>
      </c>
      <c r="DF689">
        <f t="shared" si="220"/>
        <v>0</v>
      </c>
      <c r="DG689">
        <f t="shared" si="219"/>
        <v>0</v>
      </c>
      <c r="DH689">
        <f t="shared" si="210"/>
        <v>0</v>
      </c>
      <c r="DI689">
        <f t="shared" si="211"/>
        <v>1419.38</v>
      </c>
      <c r="DJ689">
        <f>DI689</f>
        <v>1419.38</v>
      </c>
      <c r="DK689">
        <v>1</v>
      </c>
      <c r="DL689" t="s">
        <v>3</v>
      </c>
      <c r="DM689">
        <v>0</v>
      </c>
      <c r="DN689" t="s">
        <v>3</v>
      </c>
      <c r="DO689">
        <v>0</v>
      </c>
    </row>
    <row r="690" spans="1:119" x14ac:dyDescent="0.2">
      <c r="A690">
        <f>ROW(Source!A667)</f>
        <v>667</v>
      </c>
      <c r="B690">
        <v>61617792</v>
      </c>
      <c r="C690">
        <v>61621256</v>
      </c>
      <c r="D690">
        <v>37064876</v>
      </c>
      <c r="E690">
        <v>108</v>
      </c>
      <c r="F690">
        <v>1</v>
      </c>
      <c r="G690">
        <v>1</v>
      </c>
      <c r="H690">
        <v>1</v>
      </c>
      <c r="I690" t="s">
        <v>509</v>
      </c>
      <c r="J690" t="s">
        <v>3</v>
      </c>
      <c r="K690" t="s">
        <v>510</v>
      </c>
      <c r="L690">
        <v>1191</v>
      </c>
      <c r="N690">
        <v>1013</v>
      </c>
      <c r="O690" t="s">
        <v>508</v>
      </c>
      <c r="P690" t="s">
        <v>508</v>
      </c>
      <c r="Q690">
        <v>1</v>
      </c>
      <c r="W690">
        <v>0</v>
      </c>
      <c r="X690">
        <v>-1417349443</v>
      </c>
      <c r="Y690">
        <f t="shared" si="205"/>
        <v>0.14000000000000001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0</v>
      </c>
      <c r="AQ690">
        <v>1</v>
      </c>
      <c r="AR690">
        <v>0</v>
      </c>
      <c r="AS690" t="s">
        <v>3</v>
      </c>
      <c r="AT690">
        <v>0.14000000000000001</v>
      </c>
      <c r="AU690" t="s">
        <v>3</v>
      </c>
      <c r="AV690">
        <v>2</v>
      </c>
      <c r="AW690">
        <v>2</v>
      </c>
      <c r="AX690">
        <v>61621262</v>
      </c>
      <c r="AY690">
        <v>1</v>
      </c>
      <c r="AZ690">
        <v>0</v>
      </c>
      <c r="BA690">
        <v>698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CV690">
        <v>0</v>
      </c>
      <c r="CW690">
        <v>0</v>
      </c>
      <c r="CX690">
        <f>ROUND(Y690*Source!I667,7)</f>
        <v>2.1</v>
      </c>
      <c r="CY690">
        <f>AD690</f>
        <v>0</v>
      </c>
      <c r="CZ690">
        <f>AH690</f>
        <v>0</v>
      </c>
      <c r="DA690">
        <f>AL690</f>
        <v>1</v>
      </c>
      <c r="DB690">
        <f t="shared" si="206"/>
        <v>0</v>
      </c>
      <c r="DC690">
        <f t="shared" si="207"/>
        <v>0</v>
      </c>
      <c r="DD690" t="s">
        <v>3</v>
      </c>
      <c r="DE690" t="s">
        <v>3</v>
      </c>
      <c r="DF690">
        <f t="shared" si="220"/>
        <v>0</v>
      </c>
      <c r="DG690">
        <f t="shared" si="219"/>
        <v>0</v>
      </c>
      <c r="DH690">
        <f t="shared" si="210"/>
        <v>0</v>
      </c>
      <c r="DI690">
        <f t="shared" si="211"/>
        <v>0</v>
      </c>
      <c r="DJ690">
        <f>DI690</f>
        <v>0</v>
      </c>
      <c r="DK690">
        <v>0</v>
      </c>
      <c r="DL690" t="s">
        <v>3</v>
      </c>
      <c r="DM690">
        <v>0</v>
      </c>
      <c r="DN690" t="s">
        <v>3</v>
      </c>
      <c r="DO690">
        <v>0</v>
      </c>
    </row>
    <row r="691" spans="1:119" x14ac:dyDescent="0.2">
      <c r="A691">
        <f>ROW(Source!A667)</f>
        <v>667</v>
      </c>
      <c r="B691">
        <v>61617792</v>
      </c>
      <c r="C691">
        <v>61621256</v>
      </c>
      <c r="D691">
        <v>56572938</v>
      </c>
      <c r="E691">
        <v>1</v>
      </c>
      <c r="F691">
        <v>1</v>
      </c>
      <c r="G691">
        <v>1</v>
      </c>
      <c r="H691">
        <v>2</v>
      </c>
      <c r="I691" t="s">
        <v>652</v>
      </c>
      <c r="J691" t="s">
        <v>653</v>
      </c>
      <c r="K691" t="s">
        <v>654</v>
      </c>
      <c r="L691">
        <v>1368</v>
      </c>
      <c r="N691">
        <v>1011</v>
      </c>
      <c r="O691" t="s">
        <v>299</v>
      </c>
      <c r="P691" t="s">
        <v>299</v>
      </c>
      <c r="Q691">
        <v>1</v>
      </c>
      <c r="W691">
        <v>0</v>
      </c>
      <c r="X691">
        <v>-1757865898</v>
      </c>
      <c r="Y691">
        <f t="shared" si="205"/>
        <v>0.14000000000000001</v>
      </c>
      <c r="AA691">
        <v>0</v>
      </c>
      <c r="AB691">
        <v>12.95</v>
      </c>
      <c r="AC691">
        <v>0</v>
      </c>
      <c r="AD691">
        <v>0</v>
      </c>
      <c r="AE691">
        <v>0</v>
      </c>
      <c r="AF691">
        <v>12.95</v>
      </c>
      <c r="AG691">
        <v>0</v>
      </c>
      <c r="AH691">
        <v>0</v>
      </c>
      <c r="AI691">
        <v>1</v>
      </c>
      <c r="AJ691">
        <v>1</v>
      </c>
      <c r="AK691">
        <v>1</v>
      </c>
      <c r="AL691">
        <v>1</v>
      </c>
      <c r="AM691">
        <v>-2</v>
      </c>
      <c r="AN691">
        <v>0</v>
      </c>
      <c r="AO691">
        <v>0</v>
      </c>
      <c r="AP691">
        <v>0</v>
      </c>
      <c r="AQ691">
        <v>1</v>
      </c>
      <c r="AR691">
        <v>0</v>
      </c>
      <c r="AS691" t="s">
        <v>3</v>
      </c>
      <c r="AT691">
        <v>0.14000000000000001</v>
      </c>
      <c r="AU691" t="s">
        <v>3</v>
      </c>
      <c r="AV691">
        <v>1</v>
      </c>
      <c r="AW691">
        <v>2</v>
      </c>
      <c r="AX691">
        <v>61621263</v>
      </c>
      <c r="AY691">
        <v>1</v>
      </c>
      <c r="AZ691">
        <v>0</v>
      </c>
      <c r="BA691">
        <v>699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1.8130000000000002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0</v>
      </c>
      <c r="BR691">
        <v>1.8130000000000002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f>ROUND(Y691*Source!I667*DO691,7)</f>
        <v>0</v>
      </c>
      <c r="CX691">
        <f>ROUND(Y691*Source!I667,7)</f>
        <v>2.1</v>
      </c>
      <c r="CY691">
        <f>AB691</f>
        <v>12.95</v>
      </c>
      <c r="CZ691">
        <f>AF691</f>
        <v>12.95</v>
      </c>
      <c r="DA691">
        <f>AJ691</f>
        <v>1</v>
      </c>
      <c r="DB691">
        <f t="shared" si="206"/>
        <v>1.81</v>
      </c>
      <c r="DC691">
        <f t="shared" si="207"/>
        <v>0</v>
      </c>
      <c r="DD691" t="s">
        <v>3</v>
      </c>
      <c r="DE691" t="s">
        <v>3</v>
      </c>
      <c r="DF691">
        <f t="shared" si="220"/>
        <v>0</v>
      </c>
      <c r="DG691">
        <f t="shared" si="219"/>
        <v>27.2</v>
      </c>
      <c r="DH691">
        <f t="shared" si="210"/>
        <v>0</v>
      </c>
      <c r="DI691">
        <f t="shared" si="211"/>
        <v>0</v>
      </c>
      <c r="DJ691">
        <f>DG691+DH691</f>
        <v>27.2</v>
      </c>
      <c r="DK691">
        <v>1</v>
      </c>
      <c r="DL691" t="s">
        <v>3</v>
      </c>
      <c r="DM691">
        <v>0</v>
      </c>
      <c r="DN691" t="s">
        <v>3</v>
      </c>
      <c r="DO691">
        <v>0</v>
      </c>
    </row>
    <row r="692" spans="1:119" x14ac:dyDescent="0.2">
      <c r="A692">
        <f>ROW(Source!A667)</f>
        <v>667</v>
      </c>
      <c r="B692">
        <v>61617792</v>
      </c>
      <c r="C692">
        <v>61621256</v>
      </c>
      <c r="D692">
        <v>56572969</v>
      </c>
      <c r="E692">
        <v>1</v>
      </c>
      <c r="F692">
        <v>1</v>
      </c>
      <c r="G692">
        <v>1</v>
      </c>
      <c r="H692">
        <v>2</v>
      </c>
      <c r="I692" t="s">
        <v>655</v>
      </c>
      <c r="J692" t="s">
        <v>656</v>
      </c>
      <c r="K692" t="s">
        <v>657</v>
      </c>
      <c r="L692">
        <v>1368</v>
      </c>
      <c r="N692">
        <v>1011</v>
      </c>
      <c r="O692" t="s">
        <v>299</v>
      </c>
      <c r="P692" t="s">
        <v>299</v>
      </c>
      <c r="Q692">
        <v>1</v>
      </c>
      <c r="W692">
        <v>0</v>
      </c>
      <c r="X692">
        <v>-1976387145</v>
      </c>
      <c r="Y692">
        <f t="shared" si="205"/>
        <v>0.14000000000000001</v>
      </c>
      <c r="AA692">
        <v>0</v>
      </c>
      <c r="AB692">
        <v>562.51</v>
      </c>
      <c r="AC692">
        <v>444.91</v>
      </c>
      <c r="AD692">
        <v>0</v>
      </c>
      <c r="AE692">
        <v>0</v>
      </c>
      <c r="AF692">
        <v>562.51</v>
      </c>
      <c r="AG692">
        <v>444.91</v>
      </c>
      <c r="AH692">
        <v>0</v>
      </c>
      <c r="AI692">
        <v>1</v>
      </c>
      <c r="AJ692">
        <v>1</v>
      </c>
      <c r="AK692">
        <v>1</v>
      </c>
      <c r="AL692">
        <v>1</v>
      </c>
      <c r="AM692">
        <v>-2</v>
      </c>
      <c r="AN692">
        <v>0</v>
      </c>
      <c r="AO692">
        <v>0</v>
      </c>
      <c r="AP692">
        <v>0</v>
      </c>
      <c r="AQ692">
        <v>1</v>
      </c>
      <c r="AR692">
        <v>0</v>
      </c>
      <c r="AS692" t="s">
        <v>3</v>
      </c>
      <c r="AT692">
        <v>0.14000000000000001</v>
      </c>
      <c r="AU692" t="s">
        <v>3</v>
      </c>
      <c r="AV692">
        <v>1</v>
      </c>
      <c r="AW692">
        <v>2</v>
      </c>
      <c r="AX692">
        <v>61621264</v>
      </c>
      <c r="AY692">
        <v>1</v>
      </c>
      <c r="AZ692">
        <v>0</v>
      </c>
      <c r="BA692">
        <v>700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78.751400000000004</v>
      </c>
      <c r="BL692">
        <v>62.287400000000012</v>
      </c>
      <c r="BM692">
        <v>0</v>
      </c>
      <c r="BN692">
        <v>0</v>
      </c>
      <c r="BO692">
        <v>0.14000000000000001</v>
      </c>
      <c r="BP692">
        <v>1</v>
      </c>
      <c r="BQ692">
        <v>0</v>
      </c>
      <c r="BR692">
        <v>78.751400000000004</v>
      </c>
      <c r="BS692">
        <v>62.287400000000012</v>
      </c>
      <c r="BT692">
        <v>0</v>
      </c>
      <c r="BU692">
        <v>0</v>
      </c>
      <c r="BV692">
        <v>0.14000000000000001</v>
      </c>
      <c r="BW692">
        <v>1</v>
      </c>
      <c r="CV692">
        <v>0</v>
      </c>
      <c r="CW692">
        <f>ROUND(Y692*Source!I667*DO692,7)</f>
        <v>2.1</v>
      </c>
      <c r="CX692">
        <f>ROUND(Y692*Source!I667,7)</f>
        <v>2.1</v>
      </c>
      <c r="CY692">
        <f>AB692</f>
        <v>562.51</v>
      </c>
      <c r="CZ692">
        <f>AF692</f>
        <v>562.51</v>
      </c>
      <c r="DA692">
        <f>AJ692</f>
        <v>1</v>
      </c>
      <c r="DB692">
        <f t="shared" si="206"/>
        <v>78.75</v>
      </c>
      <c r="DC692">
        <f t="shared" si="207"/>
        <v>62.29</v>
      </c>
      <c r="DD692" t="s">
        <v>3</v>
      </c>
      <c r="DE692" t="s">
        <v>3</v>
      </c>
      <c r="DF692">
        <f t="shared" si="220"/>
        <v>0</v>
      </c>
      <c r="DG692">
        <f t="shared" si="219"/>
        <v>1181.27</v>
      </c>
      <c r="DH692">
        <f t="shared" si="210"/>
        <v>934.31</v>
      </c>
      <c r="DI692">
        <f t="shared" si="211"/>
        <v>0</v>
      </c>
      <c r="DJ692">
        <f>DG692+DH692</f>
        <v>2115.58</v>
      </c>
      <c r="DK692">
        <v>1</v>
      </c>
      <c r="DL692" t="s">
        <v>514</v>
      </c>
      <c r="DM692">
        <v>4</v>
      </c>
      <c r="DN692" t="s">
        <v>508</v>
      </c>
      <c r="DO692">
        <v>1</v>
      </c>
    </row>
    <row r="693" spans="1:119" x14ac:dyDescent="0.2">
      <c r="A693">
        <f>ROW(Source!A668)</f>
        <v>668</v>
      </c>
      <c r="B693">
        <v>61617792</v>
      </c>
      <c r="C693">
        <v>61621265</v>
      </c>
      <c r="D693">
        <v>37065248</v>
      </c>
      <c r="E693">
        <v>108</v>
      </c>
      <c r="F693">
        <v>1</v>
      </c>
      <c r="G693">
        <v>1</v>
      </c>
      <c r="H693">
        <v>1</v>
      </c>
      <c r="I693" t="s">
        <v>506</v>
      </c>
      <c r="J693" t="s">
        <v>3</v>
      </c>
      <c r="K693" t="s">
        <v>507</v>
      </c>
      <c r="L693">
        <v>1191</v>
      </c>
      <c r="N693">
        <v>1013</v>
      </c>
      <c r="O693" t="s">
        <v>508</v>
      </c>
      <c r="P693" t="s">
        <v>508</v>
      </c>
      <c r="Q693">
        <v>1</v>
      </c>
      <c r="W693">
        <v>0</v>
      </c>
      <c r="X693">
        <v>1049124552</v>
      </c>
      <c r="Y693">
        <f t="shared" si="205"/>
        <v>2.0299999999999998</v>
      </c>
      <c r="AA693">
        <v>0</v>
      </c>
      <c r="AB693">
        <v>0</v>
      </c>
      <c r="AC693">
        <v>0</v>
      </c>
      <c r="AD693">
        <v>395.1</v>
      </c>
      <c r="AE693">
        <v>0</v>
      </c>
      <c r="AF693">
        <v>0</v>
      </c>
      <c r="AG693">
        <v>0</v>
      </c>
      <c r="AH693">
        <v>395.1</v>
      </c>
      <c r="AI693">
        <v>1</v>
      </c>
      <c r="AJ693">
        <v>1</v>
      </c>
      <c r="AK693">
        <v>1</v>
      </c>
      <c r="AL693">
        <v>1</v>
      </c>
      <c r="AM693">
        <v>-2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3</v>
      </c>
      <c r="AT693">
        <v>2.0299999999999998</v>
      </c>
      <c r="AU693" t="s">
        <v>3</v>
      </c>
      <c r="AV693">
        <v>1</v>
      </c>
      <c r="AW693">
        <v>2</v>
      </c>
      <c r="AX693">
        <v>61621270</v>
      </c>
      <c r="AY693">
        <v>1</v>
      </c>
      <c r="AZ693">
        <v>0</v>
      </c>
      <c r="BA693">
        <v>701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802.053</v>
      </c>
      <c r="BN693">
        <v>2.0299999999999998</v>
      </c>
      <c r="BO693">
        <v>0</v>
      </c>
      <c r="BP693">
        <v>1</v>
      </c>
      <c r="BQ693">
        <v>0</v>
      </c>
      <c r="BR693">
        <v>0</v>
      </c>
      <c r="BS693">
        <v>0</v>
      </c>
      <c r="BT693">
        <v>802.053</v>
      </c>
      <c r="BU693">
        <v>2.0299999999999998</v>
      </c>
      <c r="BV693">
        <v>0</v>
      </c>
      <c r="BW693">
        <v>1</v>
      </c>
      <c r="CU693">
        <f>ROUND(AT693*Source!I668*AH693*AL693,2)</f>
        <v>15239.01</v>
      </c>
      <c r="CV693">
        <f>ROUND(Y693*Source!I668,7)</f>
        <v>38.57</v>
      </c>
      <c r="CW693">
        <v>0</v>
      </c>
      <c r="CX693">
        <f>ROUND(Y693*Source!I668,7)</f>
        <v>38.57</v>
      </c>
      <c r="CY693">
        <f>AD693</f>
        <v>395.1</v>
      </c>
      <c r="CZ693">
        <f>AH693</f>
        <v>395.1</v>
      </c>
      <c r="DA693">
        <f>AL693</f>
        <v>1</v>
      </c>
      <c r="DB693">
        <f t="shared" si="206"/>
        <v>802.05</v>
      </c>
      <c r="DC693">
        <f t="shared" si="207"/>
        <v>0</v>
      </c>
      <c r="DD693" t="s">
        <v>3</v>
      </c>
      <c r="DE693" t="s">
        <v>3</v>
      </c>
      <c r="DF693">
        <f t="shared" si="220"/>
        <v>0</v>
      </c>
      <c r="DG693">
        <f t="shared" si="219"/>
        <v>0</v>
      </c>
      <c r="DH693">
        <f t="shared" si="210"/>
        <v>0</v>
      </c>
      <c r="DI693">
        <f t="shared" si="211"/>
        <v>15239.01</v>
      </c>
      <c r="DJ693">
        <f>DI693</f>
        <v>15239.01</v>
      </c>
      <c r="DK693">
        <v>1</v>
      </c>
      <c r="DL693" t="s">
        <v>3</v>
      </c>
      <c r="DM693">
        <v>0</v>
      </c>
      <c r="DN693" t="s">
        <v>3</v>
      </c>
      <c r="DO693">
        <v>0</v>
      </c>
    </row>
    <row r="694" spans="1:119" x14ac:dyDescent="0.2">
      <c r="A694">
        <f>ROW(Source!A668)</f>
        <v>668</v>
      </c>
      <c r="B694">
        <v>61617792</v>
      </c>
      <c r="C694">
        <v>61621265</v>
      </c>
      <c r="D694">
        <v>37064876</v>
      </c>
      <c r="E694">
        <v>108</v>
      </c>
      <c r="F694">
        <v>1</v>
      </c>
      <c r="G694">
        <v>1</v>
      </c>
      <c r="H694">
        <v>1</v>
      </c>
      <c r="I694" t="s">
        <v>509</v>
      </c>
      <c r="J694" t="s">
        <v>3</v>
      </c>
      <c r="K694" t="s">
        <v>510</v>
      </c>
      <c r="L694">
        <v>1191</v>
      </c>
      <c r="N694">
        <v>1013</v>
      </c>
      <c r="O694" t="s">
        <v>508</v>
      </c>
      <c r="P694" t="s">
        <v>508</v>
      </c>
      <c r="Q694">
        <v>1</v>
      </c>
      <c r="W694">
        <v>0</v>
      </c>
      <c r="X694">
        <v>-1417349443</v>
      </c>
      <c r="Y694">
        <f t="shared" si="205"/>
        <v>0.55000000000000004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1</v>
      </c>
      <c r="AJ694">
        <v>1</v>
      </c>
      <c r="AK694">
        <v>1</v>
      </c>
      <c r="AL694">
        <v>1</v>
      </c>
      <c r="AM694">
        <v>-2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3</v>
      </c>
      <c r="AT694">
        <v>0.55000000000000004</v>
      </c>
      <c r="AU694" t="s">
        <v>3</v>
      </c>
      <c r="AV694">
        <v>2</v>
      </c>
      <c r="AW694">
        <v>2</v>
      </c>
      <c r="AX694">
        <v>61621271</v>
      </c>
      <c r="AY694">
        <v>1</v>
      </c>
      <c r="AZ694">
        <v>0</v>
      </c>
      <c r="BA694">
        <v>702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CV694">
        <v>0</v>
      </c>
      <c r="CW694">
        <v>0</v>
      </c>
      <c r="CX694">
        <f>ROUND(Y694*Source!I668,7)</f>
        <v>10.45</v>
      </c>
      <c r="CY694">
        <f>AD694</f>
        <v>0</v>
      </c>
      <c r="CZ694">
        <f>AH694</f>
        <v>0</v>
      </c>
      <c r="DA694">
        <f>AL694</f>
        <v>1</v>
      </c>
      <c r="DB694">
        <f t="shared" si="206"/>
        <v>0</v>
      </c>
      <c r="DC694">
        <f t="shared" si="207"/>
        <v>0</v>
      </c>
      <c r="DD694" t="s">
        <v>3</v>
      </c>
      <c r="DE694" t="s">
        <v>3</v>
      </c>
      <c r="DF694">
        <f t="shared" si="220"/>
        <v>0</v>
      </c>
      <c r="DG694">
        <f t="shared" si="219"/>
        <v>0</v>
      </c>
      <c r="DH694">
        <f t="shared" si="210"/>
        <v>0</v>
      </c>
      <c r="DI694">
        <f t="shared" si="211"/>
        <v>0</v>
      </c>
      <c r="DJ694">
        <f>DI694</f>
        <v>0</v>
      </c>
      <c r="DK694">
        <v>0</v>
      </c>
      <c r="DL694" t="s">
        <v>3</v>
      </c>
      <c r="DM694">
        <v>0</v>
      </c>
      <c r="DN694" t="s">
        <v>3</v>
      </c>
      <c r="DO694">
        <v>0</v>
      </c>
    </row>
    <row r="695" spans="1:119" x14ac:dyDescent="0.2">
      <c r="A695">
        <f>ROW(Source!A668)</f>
        <v>668</v>
      </c>
      <c r="B695">
        <v>61617792</v>
      </c>
      <c r="C695">
        <v>61621265</v>
      </c>
      <c r="D695">
        <v>56571702</v>
      </c>
      <c r="E695">
        <v>1</v>
      </c>
      <c r="F695">
        <v>1</v>
      </c>
      <c r="G695">
        <v>1</v>
      </c>
      <c r="H695">
        <v>2</v>
      </c>
      <c r="I695" t="s">
        <v>511</v>
      </c>
      <c r="J695" t="s">
        <v>512</v>
      </c>
      <c r="K695" t="s">
        <v>513</v>
      </c>
      <c r="L695">
        <v>1368</v>
      </c>
      <c r="N695">
        <v>1011</v>
      </c>
      <c r="O695" t="s">
        <v>299</v>
      </c>
      <c r="P695" t="s">
        <v>299</v>
      </c>
      <c r="Q695">
        <v>1</v>
      </c>
      <c r="W695">
        <v>0</v>
      </c>
      <c r="X695">
        <v>-1146903463</v>
      </c>
      <c r="Y695">
        <f t="shared" si="205"/>
        <v>0.45</v>
      </c>
      <c r="AA695">
        <v>0</v>
      </c>
      <c r="AB695">
        <v>426.48</v>
      </c>
      <c r="AC695">
        <v>444.91</v>
      </c>
      <c r="AD695">
        <v>0</v>
      </c>
      <c r="AE695">
        <v>0</v>
      </c>
      <c r="AF695">
        <v>346.73</v>
      </c>
      <c r="AG695">
        <v>444.91</v>
      </c>
      <c r="AH695">
        <v>0</v>
      </c>
      <c r="AI695">
        <v>1</v>
      </c>
      <c r="AJ695">
        <v>1.23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3</v>
      </c>
      <c r="AT695">
        <v>0.45</v>
      </c>
      <c r="AU695" t="s">
        <v>3</v>
      </c>
      <c r="AV695">
        <v>1</v>
      </c>
      <c r="AW695">
        <v>2</v>
      </c>
      <c r="AX695">
        <v>61621272</v>
      </c>
      <c r="AY695">
        <v>1</v>
      </c>
      <c r="AZ695">
        <v>0</v>
      </c>
      <c r="BA695">
        <v>703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156.02850000000001</v>
      </c>
      <c r="BL695">
        <v>200.20950000000002</v>
      </c>
      <c r="BM695">
        <v>0</v>
      </c>
      <c r="BN695">
        <v>0</v>
      </c>
      <c r="BO695">
        <v>0.45</v>
      </c>
      <c r="BP695">
        <v>1</v>
      </c>
      <c r="BQ695">
        <v>0</v>
      </c>
      <c r="BR695">
        <v>156.02850000000001</v>
      </c>
      <c r="BS695">
        <v>200.20950000000002</v>
      </c>
      <c r="BT695">
        <v>0</v>
      </c>
      <c r="BU695">
        <v>0</v>
      </c>
      <c r="BV695">
        <v>0.45</v>
      </c>
      <c r="BW695">
        <v>1</v>
      </c>
      <c r="CV695">
        <v>0</v>
      </c>
      <c r="CW695">
        <f>ROUND(Y695*Source!I668*DO695,7)</f>
        <v>8.5500000000000007</v>
      </c>
      <c r="CX695">
        <f>ROUND(Y695*Source!I668,7)</f>
        <v>8.5500000000000007</v>
      </c>
      <c r="CY695">
        <f>AB695</f>
        <v>426.48</v>
      </c>
      <c r="CZ695">
        <f>AF695</f>
        <v>346.73</v>
      </c>
      <c r="DA695">
        <f>AJ695</f>
        <v>1.23</v>
      </c>
      <c r="DB695">
        <f t="shared" si="206"/>
        <v>156.03</v>
      </c>
      <c r="DC695">
        <f t="shared" si="207"/>
        <v>200.21</v>
      </c>
      <c r="DD695" t="s">
        <v>3</v>
      </c>
      <c r="DE695" t="s">
        <v>3</v>
      </c>
      <c r="DF695">
        <f t="shared" si="220"/>
        <v>0</v>
      </c>
      <c r="DG695">
        <f>ROUND(ROUND(AF695*AJ695,2)*CX695,2)</f>
        <v>3646.4</v>
      </c>
      <c r="DH695">
        <f t="shared" si="210"/>
        <v>3803.98</v>
      </c>
      <c r="DI695">
        <f t="shared" si="211"/>
        <v>0</v>
      </c>
      <c r="DJ695">
        <f>DG695+DH695</f>
        <v>7450.38</v>
      </c>
      <c r="DK695">
        <v>1</v>
      </c>
      <c r="DL695" t="s">
        <v>514</v>
      </c>
      <c r="DM695">
        <v>4</v>
      </c>
      <c r="DN695" t="s">
        <v>508</v>
      </c>
      <c r="DO695">
        <v>1</v>
      </c>
    </row>
    <row r="696" spans="1:119" x14ac:dyDescent="0.2">
      <c r="A696">
        <f>ROW(Source!A668)</f>
        <v>668</v>
      </c>
      <c r="B696">
        <v>61617792</v>
      </c>
      <c r="C696">
        <v>61621265</v>
      </c>
      <c r="D696">
        <v>56572833</v>
      </c>
      <c r="E696">
        <v>1</v>
      </c>
      <c r="F696">
        <v>1</v>
      </c>
      <c r="G696">
        <v>1</v>
      </c>
      <c r="H696">
        <v>2</v>
      </c>
      <c r="I696" t="s">
        <v>515</v>
      </c>
      <c r="J696" t="s">
        <v>516</v>
      </c>
      <c r="K696" t="s">
        <v>517</v>
      </c>
      <c r="L696">
        <v>1368</v>
      </c>
      <c r="N696">
        <v>1011</v>
      </c>
      <c r="O696" t="s">
        <v>299</v>
      </c>
      <c r="P696" t="s">
        <v>299</v>
      </c>
      <c r="Q696">
        <v>1</v>
      </c>
      <c r="W696">
        <v>0</v>
      </c>
      <c r="X696">
        <v>1230426758</v>
      </c>
      <c r="Y696">
        <f t="shared" si="205"/>
        <v>0.1</v>
      </c>
      <c r="AA696">
        <v>0</v>
      </c>
      <c r="AB696">
        <v>546.22</v>
      </c>
      <c r="AC696">
        <v>444.91</v>
      </c>
      <c r="AD696">
        <v>0</v>
      </c>
      <c r="AE696">
        <v>0</v>
      </c>
      <c r="AF696">
        <v>546.22</v>
      </c>
      <c r="AG696">
        <v>444.91</v>
      </c>
      <c r="AH696">
        <v>0</v>
      </c>
      <c r="AI696">
        <v>1</v>
      </c>
      <c r="AJ696">
        <v>1</v>
      </c>
      <c r="AK696">
        <v>1</v>
      </c>
      <c r="AL696">
        <v>1</v>
      </c>
      <c r="AM696">
        <v>-2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3</v>
      </c>
      <c r="AT696">
        <v>0.1</v>
      </c>
      <c r="AU696" t="s">
        <v>3</v>
      </c>
      <c r="AV696">
        <v>1</v>
      </c>
      <c r="AW696">
        <v>2</v>
      </c>
      <c r="AX696">
        <v>61621273</v>
      </c>
      <c r="AY696">
        <v>1</v>
      </c>
      <c r="AZ696">
        <v>0</v>
      </c>
      <c r="BA696">
        <v>704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54.622000000000007</v>
      </c>
      <c r="BL696">
        <v>44.491000000000007</v>
      </c>
      <c r="BM696">
        <v>0</v>
      </c>
      <c r="BN696">
        <v>0</v>
      </c>
      <c r="BO696">
        <v>0.1</v>
      </c>
      <c r="BP696">
        <v>1</v>
      </c>
      <c r="BQ696">
        <v>0</v>
      </c>
      <c r="BR696">
        <v>54.622000000000007</v>
      </c>
      <c r="BS696">
        <v>44.491000000000007</v>
      </c>
      <c r="BT696">
        <v>0</v>
      </c>
      <c r="BU696">
        <v>0</v>
      </c>
      <c r="BV696">
        <v>0.1</v>
      </c>
      <c r="BW696">
        <v>1</v>
      </c>
      <c r="CV696">
        <v>0</v>
      </c>
      <c r="CW696">
        <f>ROUND(Y696*Source!I668*DO696,7)</f>
        <v>1.9</v>
      </c>
      <c r="CX696">
        <f>ROUND(Y696*Source!I668,7)</f>
        <v>1.9</v>
      </c>
      <c r="CY696">
        <f>AB696</f>
        <v>546.22</v>
      </c>
      <c r="CZ696">
        <f>AF696</f>
        <v>546.22</v>
      </c>
      <c r="DA696">
        <f>AJ696</f>
        <v>1</v>
      </c>
      <c r="DB696">
        <f t="shared" si="206"/>
        <v>54.62</v>
      </c>
      <c r="DC696">
        <f t="shared" si="207"/>
        <v>44.49</v>
      </c>
      <c r="DD696" t="s">
        <v>3</v>
      </c>
      <c r="DE696" t="s">
        <v>3</v>
      </c>
      <c r="DF696">
        <f t="shared" si="220"/>
        <v>0</v>
      </c>
      <c r="DG696">
        <f t="shared" ref="DG696:DG701" si="221">ROUND(ROUND(AF696,2)*CX696,2)</f>
        <v>1037.82</v>
      </c>
      <c r="DH696">
        <f t="shared" si="210"/>
        <v>845.33</v>
      </c>
      <c r="DI696">
        <f t="shared" si="211"/>
        <v>0</v>
      </c>
      <c r="DJ696">
        <f>DG696+DH696</f>
        <v>1883.15</v>
      </c>
      <c r="DK696">
        <v>1</v>
      </c>
      <c r="DL696" t="s">
        <v>514</v>
      </c>
      <c r="DM696">
        <v>4</v>
      </c>
      <c r="DN696" t="s">
        <v>508</v>
      </c>
      <c r="DO696">
        <v>1</v>
      </c>
    </row>
    <row r="697" spans="1:119" x14ac:dyDescent="0.2">
      <c r="A697">
        <f>ROW(Source!A669)</f>
        <v>669</v>
      </c>
      <c r="B697">
        <v>61617792</v>
      </c>
      <c r="C697">
        <v>61621274</v>
      </c>
      <c r="D697">
        <v>37066717</v>
      </c>
      <c r="E697">
        <v>108</v>
      </c>
      <c r="F697">
        <v>1</v>
      </c>
      <c r="G697">
        <v>1</v>
      </c>
      <c r="H697">
        <v>1</v>
      </c>
      <c r="I697" t="s">
        <v>518</v>
      </c>
      <c r="J697" t="s">
        <v>3</v>
      </c>
      <c r="K697" t="s">
        <v>519</v>
      </c>
      <c r="L697">
        <v>1191</v>
      </c>
      <c r="N697">
        <v>1013</v>
      </c>
      <c r="O697" t="s">
        <v>508</v>
      </c>
      <c r="P697" t="s">
        <v>508</v>
      </c>
      <c r="Q697">
        <v>1</v>
      </c>
      <c r="W697">
        <v>0</v>
      </c>
      <c r="X697">
        <v>388411409</v>
      </c>
      <c r="Y697">
        <f t="shared" si="205"/>
        <v>0.61</v>
      </c>
      <c r="AA697">
        <v>0</v>
      </c>
      <c r="AB697">
        <v>0</v>
      </c>
      <c r="AC697">
        <v>0</v>
      </c>
      <c r="AD697">
        <v>378.5</v>
      </c>
      <c r="AE697">
        <v>0</v>
      </c>
      <c r="AF697">
        <v>0</v>
      </c>
      <c r="AG697">
        <v>0</v>
      </c>
      <c r="AH697">
        <v>378.5</v>
      </c>
      <c r="AI697">
        <v>1</v>
      </c>
      <c r="AJ697">
        <v>1</v>
      </c>
      <c r="AK697">
        <v>1</v>
      </c>
      <c r="AL697">
        <v>1</v>
      </c>
      <c r="AM697">
        <v>-2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3</v>
      </c>
      <c r="AT697">
        <v>0.61</v>
      </c>
      <c r="AU697" t="s">
        <v>3</v>
      </c>
      <c r="AV697">
        <v>1</v>
      </c>
      <c r="AW697">
        <v>2</v>
      </c>
      <c r="AX697">
        <v>61621278</v>
      </c>
      <c r="AY697">
        <v>1</v>
      </c>
      <c r="AZ697">
        <v>0</v>
      </c>
      <c r="BA697">
        <v>705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230.88499999999999</v>
      </c>
      <c r="BN697">
        <v>0.61</v>
      </c>
      <c r="BO697">
        <v>0</v>
      </c>
      <c r="BP697">
        <v>1</v>
      </c>
      <c r="BQ697">
        <v>0</v>
      </c>
      <c r="BR697">
        <v>0</v>
      </c>
      <c r="BS697">
        <v>0</v>
      </c>
      <c r="BT697">
        <v>230.88499999999999</v>
      </c>
      <c r="BU697">
        <v>0.61</v>
      </c>
      <c r="BV697">
        <v>0</v>
      </c>
      <c r="BW697">
        <v>1</v>
      </c>
      <c r="CU697">
        <f>ROUND(AT697*Source!I669*AH697*AL697,2)</f>
        <v>2077.9699999999998</v>
      </c>
      <c r="CV697">
        <f>ROUND(Y697*Source!I669,7)</f>
        <v>5.49</v>
      </c>
      <c r="CW697">
        <v>0</v>
      </c>
      <c r="CX697">
        <f>ROUND(Y697*Source!I669,7)</f>
        <v>5.49</v>
      </c>
      <c r="CY697">
        <f>AD697</f>
        <v>378.5</v>
      </c>
      <c r="CZ697">
        <f>AH697</f>
        <v>378.5</v>
      </c>
      <c r="DA697">
        <f>AL697</f>
        <v>1</v>
      </c>
      <c r="DB697">
        <f t="shared" si="206"/>
        <v>230.89</v>
      </c>
      <c r="DC697">
        <f t="shared" si="207"/>
        <v>0</v>
      </c>
      <c r="DD697" t="s">
        <v>3</v>
      </c>
      <c r="DE697" t="s">
        <v>3</v>
      </c>
      <c r="DF697">
        <f t="shared" si="220"/>
        <v>0</v>
      </c>
      <c r="DG697">
        <f t="shared" si="221"/>
        <v>0</v>
      </c>
      <c r="DH697">
        <f t="shared" si="210"/>
        <v>0</v>
      </c>
      <c r="DI697">
        <f t="shared" si="211"/>
        <v>2077.9699999999998</v>
      </c>
      <c r="DJ697">
        <f>DI697</f>
        <v>2077.9699999999998</v>
      </c>
      <c r="DK697">
        <v>1</v>
      </c>
      <c r="DL697" t="s">
        <v>3</v>
      </c>
      <c r="DM697">
        <v>0</v>
      </c>
      <c r="DN697" t="s">
        <v>3</v>
      </c>
      <c r="DO697">
        <v>0</v>
      </c>
    </row>
    <row r="698" spans="1:119" x14ac:dyDescent="0.2">
      <c r="A698">
        <f>ROW(Source!A669)</f>
        <v>669</v>
      </c>
      <c r="B698">
        <v>61617792</v>
      </c>
      <c r="C698">
        <v>61621274</v>
      </c>
      <c r="D698">
        <v>37064876</v>
      </c>
      <c r="E698">
        <v>108</v>
      </c>
      <c r="F698">
        <v>1</v>
      </c>
      <c r="G698">
        <v>1</v>
      </c>
      <c r="H698">
        <v>1</v>
      </c>
      <c r="I698" t="s">
        <v>509</v>
      </c>
      <c r="J698" t="s">
        <v>3</v>
      </c>
      <c r="K698" t="s">
        <v>510</v>
      </c>
      <c r="L698">
        <v>1191</v>
      </c>
      <c r="N698">
        <v>1013</v>
      </c>
      <c r="O698" t="s">
        <v>508</v>
      </c>
      <c r="P698" t="s">
        <v>508</v>
      </c>
      <c r="Q698">
        <v>1</v>
      </c>
      <c r="W698">
        <v>0</v>
      </c>
      <c r="X698">
        <v>-1417349443</v>
      </c>
      <c r="Y698">
        <f t="shared" si="205"/>
        <v>0.03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1</v>
      </c>
      <c r="AJ698">
        <v>1</v>
      </c>
      <c r="AK698">
        <v>1</v>
      </c>
      <c r="AL698">
        <v>1</v>
      </c>
      <c r="AM698">
        <v>-2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3</v>
      </c>
      <c r="AT698">
        <v>0.03</v>
      </c>
      <c r="AU698" t="s">
        <v>3</v>
      </c>
      <c r="AV698">
        <v>2</v>
      </c>
      <c r="AW698">
        <v>2</v>
      </c>
      <c r="AX698">
        <v>61621279</v>
      </c>
      <c r="AY698">
        <v>1</v>
      </c>
      <c r="AZ698">
        <v>0</v>
      </c>
      <c r="BA698">
        <v>706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CV698">
        <v>0</v>
      </c>
      <c r="CW698">
        <v>0</v>
      </c>
      <c r="CX698">
        <f>ROUND(Y698*Source!I669,7)</f>
        <v>0.27</v>
      </c>
      <c r="CY698">
        <f>AD698</f>
        <v>0</v>
      </c>
      <c r="CZ698">
        <f>AH698</f>
        <v>0</v>
      </c>
      <c r="DA698">
        <f>AL698</f>
        <v>1</v>
      </c>
      <c r="DB698">
        <f t="shared" si="206"/>
        <v>0</v>
      </c>
      <c r="DC698">
        <f t="shared" si="207"/>
        <v>0</v>
      </c>
      <c r="DD698" t="s">
        <v>3</v>
      </c>
      <c r="DE698" t="s">
        <v>3</v>
      </c>
      <c r="DF698">
        <f t="shared" si="220"/>
        <v>0</v>
      </c>
      <c r="DG698">
        <f t="shared" si="221"/>
        <v>0</v>
      </c>
      <c r="DH698">
        <f t="shared" si="210"/>
        <v>0</v>
      </c>
      <c r="DI698">
        <f t="shared" si="211"/>
        <v>0</v>
      </c>
      <c r="DJ698">
        <f>DI698</f>
        <v>0</v>
      </c>
      <c r="DK698">
        <v>0</v>
      </c>
      <c r="DL698" t="s">
        <v>3</v>
      </c>
      <c r="DM698">
        <v>0</v>
      </c>
      <c r="DN698" t="s">
        <v>3</v>
      </c>
      <c r="DO698">
        <v>0</v>
      </c>
    </row>
    <row r="699" spans="1:119" x14ac:dyDescent="0.2">
      <c r="A699">
        <f>ROW(Source!A669)</f>
        <v>669</v>
      </c>
      <c r="B699">
        <v>61617792</v>
      </c>
      <c r="C699">
        <v>61621274</v>
      </c>
      <c r="D699">
        <v>56572833</v>
      </c>
      <c r="E699">
        <v>1</v>
      </c>
      <c r="F699">
        <v>1</v>
      </c>
      <c r="G699">
        <v>1</v>
      </c>
      <c r="H699">
        <v>2</v>
      </c>
      <c r="I699" t="s">
        <v>515</v>
      </c>
      <c r="J699" t="s">
        <v>516</v>
      </c>
      <c r="K699" t="s">
        <v>517</v>
      </c>
      <c r="L699">
        <v>1368</v>
      </c>
      <c r="N699">
        <v>1011</v>
      </c>
      <c r="O699" t="s">
        <v>299</v>
      </c>
      <c r="P699" t="s">
        <v>299</v>
      </c>
      <c r="Q699">
        <v>1</v>
      </c>
      <c r="W699">
        <v>0</v>
      </c>
      <c r="X699">
        <v>1230426758</v>
      </c>
      <c r="Y699">
        <f t="shared" si="205"/>
        <v>0.03</v>
      </c>
      <c r="AA699">
        <v>0</v>
      </c>
      <c r="AB699">
        <v>546.22</v>
      </c>
      <c r="AC699">
        <v>444.91</v>
      </c>
      <c r="AD699">
        <v>0</v>
      </c>
      <c r="AE699">
        <v>0</v>
      </c>
      <c r="AF699">
        <v>546.22</v>
      </c>
      <c r="AG699">
        <v>444.91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-2</v>
      </c>
      <c r="AN699">
        <v>0</v>
      </c>
      <c r="AO699">
        <v>0</v>
      </c>
      <c r="AP699">
        <v>1</v>
      </c>
      <c r="AQ699">
        <v>1</v>
      </c>
      <c r="AR699">
        <v>0</v>
      </c>
      <c r="AS699" t="s">
        <v>3</v>
      </c>
      <c r="AT699">
        <v>0.03</v>
      </c>
      <c r="AU699" t="s">
        <v>3</v>
      </c>
      <c r="AV699">
        <v>1</v>
      </c>
      <c r="AW699">
        <v>2</v>
      </c>
      <c r="AX699">
        <v>61621280</v>
      </c>
      <c r="AY699">
        <v>1</v>
      </c>
      <c r="AZ699">
        <v>0</v>
      </c>
      <c r="BA699">
        <v>707</v>
      </c>
      <c r="BB699">
        <v>1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16.386600000000001</v>
      </c>
      <c r="BL699">
        <v>13.347300000000001</v>
      </c>
      <c r="BM699">
        <v>0</v>
      </c>
      <c r="BN699">
        <v>0</v>
      </c>
      <c r="BO699">
        <v>0.03</v>
      </c>
      <c r="BP699">
        <v>1</v>
      </c>
      <c r="BQ699">
        <v>0</v>
      </c>
      <c r="BR699">
        <v>16.386600000000001</v>
      </c>
      <c r="BS699">
        <v>13.347300000000001</v>
      </c>
      <c r="BT699">
        <v>0</v>
      </c>
      <c r="BU699">
        <v>0</v>
      </c>
      <c r="BV699">
        <v>0.03</v>
      </c>
      <c r="BW699">
        <v>1</v>
      </c>
      <c r="CV699">
        <v>0</v>
      </c>
      <c r="CW699">
        <f>ROUND(Y699*Source!I669*DO699,7)</f>
        <v>0.27</v>
      </c>
      <c r="CX699">
        <f>ROUND(Y699*Source!I669,7)</f>
        <v>0.27</v>
      </c>
      <c r="CY699">
        <f>AB699</f>
        <v>546.22</v>
      </c>
      <c r="CZ699">
        <f>AF699</f>
        <v>546.22</v>
      </c>
      <c r="DA699">
        <f>AJ699</f>
        <v>1</v>
      </c>
      <c r="DB699">
        <f t="shared" si="206"/>
        <v>16.39</v>
      </c>
      <c r="DC699">
        <f t="shared" si="207"/>
        <v>13.35</v>
      </c>
      <c r="DD699" t="s">
        <v>3</v>
      </c>
      <c r="DE699" t="s">
        <v>3</v>
      </c>
      <c r="DF699">
        <f t="shared" si="220"/>
        <v>0</v>
      </c>
      <c r="DG699">
        <f t="shared" si="221"/>
        <v>147.47999999999999</v>
      </c>
      <c r="DH699">
        <f t="shared" si="210"/>
        <v>120.13</v>
      </c>
      <c r="DI699">
        <f t="shared" si="211"/>
        <v>0</v>
      </c>
      <c r="DJ699">
        <f>DG699+DH699</f>
        <v>267.61</v>
      </c>
      <c r="DK699">
        <v>1</v>
      </c>
      <c r="DL699" t="s">
        <v>514</v>
      </c>
      <c r="DM699">
        <v>4</v>
      </c>
      <c r="DN699" t="s">
        <v>508</v>
      </c>
      <c r="DO699">
        <v>1</v>
      </c>
    </row>
    <row r="700" spans="1:119" x14ac:dyDescent="0.2">
      <c r="A700">
        <f>ROW(Source!A670)</f>
        <v>670</v>
      </c>
      <c r="B700">
        <v>61617792</v>
      </c>
      <c r="C700">
        <v>61621281</v>
      </c>
      <c r="D700">
        <v>37064978</v>
      </c>
      <c r="E700">
        <v>108</v>
      </c>
      <c r="F700">
        <v>1</v>
      </c>
      <c r="G700">
        <v>1</v>
      </c>
      <c r="H700">
        <v>1</v>
      </c>
      <c r="I700" t="s">
        <v>520</v>
      </c>
      <c r="J700" t="s">
        <v>3</v>
      </c>
      <c r="K700" t="s">
        <v>521</v>
      </c>
      <c r="L700">
        <v>1191</v>
      </c>
      <c r="N700">
        <v>1013</v>
      </c>
      <c r="O700" t="s">
        <v>508</v>
      </c>
      <c r="P700" t="s">
        <v>508</v>
      </c>
      <c r="Q700">
        <v>1</v>
      </c>
      <c r="W700">
        <v>0</v>
      </c>
      <c r="X700">
        <v>-1759674247</v>
      </c>
      <c r="Y700">
        <f>(AT700*ROUND(0.3,7))</f>
        <v>1.1279999999999999</v>
      </c>
      <c r="AA700">
        <v>0</v>
      </c>
      <c r="AB700">
        <v>0</v>
      </c>
      <c r="AC700">
        <v>0</v>
      </c>
      <c r="AD700">
        <v>410.04</v>
      </c>
      <c r="AE700">
        <v>0</v>
      </c>
      <c r="AF700">
        <v>0</v>
      </c>
      <c r="AG700">
        <v>0</v>
      </c>
      <c r="AH700">
        <v>410.04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3</v>
      </c>
      <c r="AT700">
        <v>3.76</v>
      </c>
      <c r="AU700" t="s">
        <v>41</v>
      </c>
      <c r="AV700">
        <v>1</v>
      </c>
      <c r="AW700">
        <v>2</v>
      </c>
      <c r="AX700">
        <v>61621296</v>
      </c>
      <c r="AY700">
        <v>1</v>
      </c>
      <c r="AZ700">
        <v>0</v>
      </c>
      <c r="BA700">
        <v>708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1541.7503999999999</v>
      </c>
      <c r="BN700">
        <v>3.76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462.52511999999996</v>
      </c>
      <c r="BU700">
        <v>1.1279999999999999</v>
      </c>
      <c r="BV700">
        <v>0</v>
      </c>
      <c r="BW700">
        <v>1</v>
      </c>
      <c r="CU700">
        <f>ROUND(AT700*Source!I670*AH700*AL700,2)</f>
        <v>16959.25</v>
      </c>
      <c r="CV700">
        <f>ROUND(Y700*Source!I670,7)</f>
        <v>12.407999999999999</v>
      </c>
      <c r="CW700">
        <v>0</v>
      </c>
      <c r="CX700">
        <f>ROUND(Y700*Source!I670,7)</f>
        <v>12.407999999999999</v>
      </c>
      <c r="CY700">
        <f>AD700</f>
        <v>410.04</v>
      </c>
      <c r="CZ700">
        <f>AH700</f>
        <v>410.04</v>
      </c>
      <c r="DA700">
        <f>AL700</f>
        <v>1</v>
      </c>
      <c r="DB700">
        <f>ROUND((ROUND(AT700*CZ700,2)*ROUND(0.3,7)),6)</f>
        <v>462.52499999999998</v>
      </c>
      <c r="DC700">
        <f>ROUND((ROUND(AT700*AG700,2)*ROUND(0.3,7)),6)</f>
        <v>0</v>
      </c>
      <c r="DD700" t="s">
        <v>3</v>
      </c>
      <c r="DE700" t="s">
        <v>3</v>
      </c>
      <c r="DF700">
        <f t="shared" si="220"/>
        <v>0</v>
      </c>
      <c r="DG700">
        <f t="shared" si="221"/>
        <v>0</v>
      </c>
      <c r="DH700">
        <f t="shared" si="210"/>
        <v>0</v>
      </c>
      <c r="DI700">
        <f t="shared" si="211"/>
        <v>5087.78</v>
      </c>
      <c r="DJ700">
        <f>DI700</f>
        <v>5087.78</v>
      </c>
      <c r="DK700">
        <v>1</v>
      </c>
      <c r="DL700" t="s">
        <v>3</v>
      </c>
      <c r="DM700">
        <v>0</v>
      </c>
      <c r="DN700" t="s">
        <v>3</v>
      </c>
      <c r="DO700">
        <v>0</v>
      </c>
    </row>
    <row r="701" spans="1:119" x14ac:dyDescent="0.2">
      <c r="A701">
        <f>ROW(Source!A670)</f>
        <v>670</v>
      </c>
      <c r="B701">
        <v>61617792</v>
      </c>
      <c r="C701">
        <v>61621281</v>
      </c>
      <c r="D701">
        <v>37064876</v>
      </c>
      <c r="E701">
        <v>108</v>
      </c>
      <c r="F701">
        <v>1</v>
      </c>
      <c r="G701">
        <v>1</v>
      </c>
      <c r="H701">
        <v>1</v>
      </c>
      <c r="I701" t="s">
        <v>509</v>
      </c>
      <c r="J701" t="s">
        <v>3</v>
      </c>
      <c r="K701" t="s">
        <v>510</v>
      </c>
      <c r="L701">
        <v>1191</v>
      </c>
      <c r="N701">
        <v>1013</v>
      </c>
      <c r="O701" t="s">
        <v>508</v>
      </c>
      <c r="P701" t="s">
        <v>508</v>
      </c>
      <c r="Q701">
        <v>1</v>
      </c>
      <c r="W701">
        <v>0</v>
      </c>
      <c r="X701">
        <v>-1417349443</v>
      </c>
      <c r="Y701">
        <f>(AT701*ROUND(0.3,7))</f>
        <v>0.32100000000000001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3</v>
      </c>
      <c r="AT701">
        <v>1.07</v>
      </c>
      <c r="AU701" t="s">
        <v>41</v>
      </c>
      <c r="AV701">
        <v>2</v>
      </c>
      <c r="AW701">
        <v>2</v>
      </c>
      <c r="AX701">
        <v>61621297</v>
      </c>
      <c r="AY701">
        <v>1</v>
      </c>
      <c r="AZ701">
        <v>0</v>
      </c>
      <c r="BA701">
        <v>709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ROUND(Y701*Source!I670,7)</f>
        <v>3.5310000000000001</v>
      </c>
      <c r="CY701">
        <f>AD701</f>
        <v>0</v>
      </c>
      <c r="CZ701">
        <f>AH701</f>
        <v>0</v>
      </c>
      <c r="DA701">
        <f>AL701</f>
        <v>1</v>
      </c>
      <c r="DB701">
        <f>ROUND((ROUND(AT701*CZ701,2)*ROUND(0.3,7)),6)</f>
        <v>0</v>
      </c>
      <c r="DC701">
        <f>ROUND((ROUND(AT701*AG701,2)*ROUND(0.3,7)),6)</f>
        <v>0</v>
      </c>
      <c r="DD701" t="s">
        <v>3</v>
      </c>
      <c r="DE701" t="s">
        <v>3</v>
      </c>
      <c r="DF701">
        <f t="shared" si="220"/>
        <v>0</v>
      </c>
      <c r="DG701">
        <f t="shared" si="221"/>
        <v>0</v>
      </c>
      <c r="DH701">
        <f t="shared" si="210"/>
        <v>0</v>
      </c>
      <c r="DI701">
        <f t="shared" si="211"/>
        <v>0</v>
      </c>
      <c r="DJ701">
        <f>DI701</f>
        <v>0</v>
      </c>
      <c r="DK701">
        <v>0</v>
      </c>
      <c r="DL701" t="s">
        <v>3</v>
      </c>
      <c r="DM701">
        <v>0</v>
      </c>
      <c r="DN701" t="s">
        <v>3</v>
      </c>
      <c r="DO701">
        <v>0</v>
      </c>
    </row>
    <row r="702" spans="1:119" x14ac:dyDescent="0.2">
      <c r="A702">
        <f>ROW(Source!A670)</f>
        <v>670</v>
      </c>
      <c r="B702">
        <v>61617792</v>
      </c>
      <c r="C702">
        <v>61621281</v>
      </c>
      <c r="D702">
        <v>56571702</v>
      </c>
      <c r="E702">
        <v>1</v>
      </c>
      <c r="F702">
        <v>1</v>
      </c>
      <c r="G702">
        <v>1</v>
      </c>
      <c r="H702">
        <v>2</v>
      </c>
      <c r="I702" t="s">
        <v>511</v>
      </c>
      <c r="J702" t="s">
        <v>512</v>
      </c>
      <c r="K702" t="s">
        <v>513</v>
      </c>
      <c r="L702">
        <v>1368</v>
      </c>
      <c r="N702">
        <v>1011</v>
      </c>
      <c r="O702" t="s">
        <v>299</v>
      </c>
      <c r="P702" t="s">
        <v>299</v>
      </c>
      <c r="Q702">
        <v>1</v>
      </c>
      <c r="W702">
        <v>0</v>
      </c>
      <c r="X702">
        <v>-1146903463</v>
      </c>
      <c r="Y702">
        <f>(AT702*ROUND(0.3,7))</f>
        <v>0.255</v>
      </c>
      <c r="AA702">
        <v>0</v>
      </c>
      <c r="AB702">
        <v>426.48</v>
      </c>
      <c r="AC702">
        <v>444.91</v>
      </c>
      <c r="AD702">
        <v>0</v>
      </c>
      <c r="AE702">
        <v>0</v>
      </c>
      <c r="AF702">
        <v>346.73</v>
      </c>
      <c r="AG702">
        <v>444.91</v>
      </c>
      <c r="AH702">
        <v>0</v>
      </c>
      <c r="AI702">
        <v>1</v>
      </c>
      <c r="AJ702">
        <v>1.23</v>
      </c>
      <c r="AK702">
        <v>1</v>
      </c>
      <c r="AL702">
        <v>1</v>
      </c>
      <c r="AM702">
        <v>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3</v>
      </c>
      <c r="AT702">
        <v>0.85</v>
      </c>
      <c r="AU702" t="s">
        <v>41</v>
      </c>
      <c r="AV702">
        <v>1</v>
      </c>
      <c r="AW702">
        <v>2</v>
      </c>
      <c r="AX702">
        <v>61621298</v>
      </c>
      <c r="AY702">
        <v>1</v>
      </c>
      <c r="AZ702">
        <v>0</v>
      </c>
      <c r="BA702">
        <v>710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294.72050000000002</v>
      </c>
      <c r="BL702">
        <v>378.17349999999999</v>
      </c>
      <c r="BM702">
        <v>0</v>
      </c>
      <c r="BN702">
        <v>0</v>
      </c>
      <c r="BO702">
        <v>0.85</v>
      </c>
      <c r="BP702">
        <v>1</v>
      </c>
      <c r="BQ702">
        <v>0</v>
      </c>
      <c r="BR702">
        <v>88.416150000000002</v>
      </c>
      <c r="BS702">
        <v>113.45205000000001</v>
      </c>
      <c r="BT702">
        <v>0</v>
      </c>
      <c r="BU702">
        <v>0</v>
      </c>
      <c r="BV702">
        <v>0.255</v>
      </c>
      <c r="BW702">
        <v>1</v>
      </c>
      <c r="CV702">
        <v>0</v>
      </c>
      <c r="CW702">
        <f>ROUND(Y702*Source!I670*DO702,7)</f>
        <v>2.8050000000000002</v>
      </c>
      <c r="CX702">
        <f>ROUND(Y702*Source!I670,7)</f>
        <v>2.8050000000000002</v>
      </c>
      <c r="CY702">
        <f>AB702</f>
        <v>426.48</v>
      </c>
      <c r="CZ702">
        <f>AF702</f>
        <v>346.73</v>
      </c>
      <c r="DA702">
        <f>AJ702</f>
        <v>1.23</v>
      </c>
      <c r="DB702">
        <f>ROUND((ROUND(AT702*CZ702,2)*ROUND(0.3,7)),6)</f>
        <v>88.415999999999997</v>
      </c>
      <c r="DC702">
        <f>ROUND((ROUND(AT702*AG702,2)*ROUND(0.3,7)),6)</f>
        <v>113.45099999999999</v>
      </c>
      <c r="DD702" t="s">
        <v>3</v>
      </c>
      <c r="DE702" t="s">
        <v>3</v>
      </c>
      <c r="DF702">
        <f t="shared" si="220"/>
        <v>0</v>
      </c>
      <c r="DG702">
        <f>ROUND(ROUND(AF702*AJ702,2)*CX702,2)</f>
        <v>1196.28</v>
      </c>
      <c r="DH702">
        <f t="shared" si="210"/>
        <v>1247.97</v>
      </c>
      <c r="DI702">
        <f t="shared" si="211"/>
        <v>0</v>
      </c>
      <c r="DJ702">
        <f>DG702+DH702</f>
        <v>2444.25</v>
      </c>
      <c r="DK702">
        <v>1</v>
      </c>
      <c r="DL702" t="s">
        <v>514</v>
      </c>
      <c r="DM702">
        <v>4</v>
      </c>
      <c r="DN702" t="s">
        <v>508</v>
      </c>
      <c r="DO702">
        <v>1</v>
      </c>
    </row>
    <row r="703" spans="1:119" x14ac:dyDescent="0.2">
      <c r="A703">
        <f>ROW(Source!A670)</f>
        <v>670</v>
      </c>
      <c r="B703">
        <v>61617792</v>
      </c>
      <c r="C703">
        <v>61621281</v>
      </c>
      <c r="D703">
        <v>56572833</v>
      </c>
      <c r="E703">
        <v>1</v>
      </c>
      <c r="F703">
        <v>1</v>
      </c>
      <c r="G703">
        <v>1</v>
      </c>
      <c r="H703">
        <v>2</v>
      </c>
      <c r="I703" t="s">
        <v>515</v>
      </c>
      <c r="J703" t="s">
        <v>516</v>
      </c>
      <c r="K703" t="s">
        <v>517</v>
      </c>
      <c r="L703">
        <v>1368</v>
      </c>
      <c r="N703">
        <v>1011</v>
      </c>
      <c r="O703" t="s">
        <v>299</v>
      </c>
      <c r="P703" t="s">
        <v>299</v>
      </c>
      <c r="Q703">
        <v>1</v>
      </c>
      <c r="W703">
        <v>0</v>
      </c>
      <c r="X703">
        <v>1230426758</v>
      </c>
      <c r="Y703">
        <f>(AT703*ROUND(0.3,7))</f>
        <v>6.6000000000000003E-2</v>
      </c>
      <c r="AA703">
        <v>0</v>
      </c>
      <c r="AB703">
        <v>546.22</v>
      </c>
      <c r="AC703">
        <v>444.91</v>
      </c>
      <c r="AD703">
        <v>0</v>
      </c>
      <c r="AE703">
        <v>0</v>
      </c>
      <c r="AF703">
        <v>546.22</v>
      </c>
      <c r="AG703">
        <v>444.91</v>
      </c>
      <c r="AH703">
        <v>0</v>
      </c>
      <c r="AI703">
        <v>1</v>
      </c>
      <c r="AJ703">
        <v>1</v>
      </c>
      <c r="AK703">
        <v>1</v>
      </c>
      <c r="AL703">
        <v>1</v>
      </c>
      <c r="AM703">
        <v>-2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3</v>
      </c>
      <c r="AT703">
        <v>0.22</v>
      </c>
      <c r="AU703" t="s">
        <v>41</v>
      </c>
      <c r="AV703">
        <v>1</v>
      </c>
      <c r="AW703">
        <v>2</v>
      </c>
      <c r="AX703">
        <v>61621299</v>
      </c>
      <c r="AY703">
        <v>1</v>
      </c>
      <c r="AZ703">
        <v>0</v>
      </c>
      <c r="BA703">
        <v>711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120.16840000000001</v>
      </c>
      <c r="BL703">
        <v>97.880200000000002</v>
      </c>
      <c r="BM703">
        <v>0</v>
      </c>
      <c r="BN703">
        <v>0</v>
      </c>
      <c r="BO703">
        <v>0.22</v>
      </c>
      <c r="BP703">
        <v>1</v>
      </c>
      <c r="BQ703">
        <v>0</v>
      </c>
      <c r="BR703">
        <v>36.050520000000006</v>
      </c>
      <c r="BS703">
        <v>29.364060000000002</v>
      </c>
      <c r="BT703">
        <v>0</v>
      </c>
      <c r="BU703">
        <v>0</v>
      </c>
      <c r="BV703">
        <v>6.6000000000000003E-2</v>
      </c>
      <c r="BW703">
        <v>1</v>
      </c>
      <c r="CV703">
        <v>0</v>
      </c>
      <c r="CW703">
        <f>ROUND(Y703*Source!I670*DO703,7)</f>
        <v>0.72599999999999998</v>
      </c>
      <c r="CX703">
        <f>ROUND(Y703*Source!I670,7)</f>
        <v>0.72599999999999998</v>
      </c>
      <c r="CY703">
        <f>AB703</f>
        <v>546.22</v>
      </c>
      <c r="CZ703">
        <f>AF703</f>
        <v>546.22</v>
      </c>
      <c r="DA703">
        <f>AJ703</f>
        <v>1</v>
      </c>
      <c r="DB703">
        <f>ROUND((ROUND(AT703*CZ703,2)*ROUND(0.3,7)),6)</f>
        <v>36.051000000000002</v>
      </c>
      <c r="DC703">
        <f>ROUND((ROUND(AT703*AG703,2)*ROUND(0.3,7)),6)</f>
        <v>29.364000000000001</v>
      </c>
      <c r="DD703" t="s">
        <v>3</v>
      </c>
      <c r="DE703" t="s">
        <v>3</v>
      </c>
      <c r="DF703">
        <f t="shared" si="220"/>
        <v>0</v>
      </c>
      <c r="DG703">
        <f t="shared" ref="DG703:DG731" si="222">ROUND(ROUND(AF703,2)*CX703,2)</f>
        <v>396.56</v>
      </c>
      <c r="DH703">
        <f t="shared" si="210"/>
        <v>323</v>
      </c>
      <c r="DI703">
        <f t="shared" si="211"/>
        <v>0</v>
      </c>
      <c r="DJ703">
        <f>DG703+DH703</f>
        <v>719.56</v>
      </c>
      <c r="DK703">
        <v>1</v>
      </c>
      <c r="DL703" t="s">
        <v>514</v>
      </c>
      <c r="DM703">
        <v>4</v>
      </c>
      <c r="DN703" t="s">
        <v>508</v>
      </c>
      <c r="DO703">
        <v>1</v>
      </c>
    </row>
    <row r="704" spans="1:119" x14ac:dyDescent="0.2">
      <c r="A704">
        <f>ROW(Source!A670)</f>
        <v>670</v>
      </c>
      <c r="B704">
        <v>61617792</v>
      </c>
      <c r="C704">
        <v>61621281</v>
      </c>
      <c r="D704">
        <v>56574842</v>
      </c>
      <c r="E704">
        <v>1</v>
      </c>
      <c r="F704">
        <v>1</v>
      </c>
      <c r="G704">
        <v>1</v>
      </c>
      <c r="H704">
        <v>3</v>
      </c>
      <c r="I704" t="s">
        <v>522</v>
      </c>
      <c r="J704" t="s">
        <v>523</v>
      </c>
      <c r="K704" t="s">
        <v>524</v>
      </c>
      <c r="L704">
        <v>1346</v>
      </c>
      <c r="N704">
        <v>1009</v>
      </c>
      <c r="O704" t="s">
        <v>525</v>
      </c>
      <c r="P704" t="s">
        <v>525</v>
      </c>
      <c r="Q704">
        <v>1</v>
      </c>
      <c r="W704">
        <v>0</v>
      </c>
      <c r="X704">
        <v>-306422680</v>
      </c>
      <c r="Y704">
        <f t="shared" ref="Y704:Y713" si="223">(AT704*ROUND(0,7))</f>
        <v>0</v>
      </c>
      <c r="AA704">
        <v>474.2</v>
      </c>
      <c r="AB704">
        <v>0</v>
      </c>
      <c r="AC704">
        <v>0</v>
      </c>
      <c r="AD704">
        <v>0</v>
      </c>
      <c r="AE704">
        <v>238.29</v>
      </c>
      <c r="AF704">
        <v>0</v>
      </c>
      <c r="AG704">
        <v>0</v>
      </c>
      <c r="AH704">
        <v>0</v>
      </c>
      <c r="AI704">
        <v>1.99</v>
      </c>
      <c r="AJ704">
        <v>1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3</v>
      </c>
      <c r="AT704">
        <v>0.1</v>
      </c>
      <c r="AU704" t="s">
        <v>40</v>
      </c>
      <c r="AV704">
        <v>0</v>
      </c>
      <c r="AW704">
        <v>2</v>
      </c>
      <c r="AX704">
        <v>61621300</v>
      </c>
      <c r="AY704">
        <v>1</v>
      </c>
      <c r="AZ704">
        <v>0</v>
      </c>
      <c r="BA704">
        <v>712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23.829000000000001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V704">
        <v>0</v>
      </c>
      <c r="CW704">
        <v>0</v>
      </c>
      <c r="CX704">
        <f>ROUND(Y704*Source!I670,7)</f>
        <v>0</v>
      </c>
      <c r="CY704">
        <f t="shared" ref="CY704:CY713" si="224">AA704</f>
        <v>474.2</v>
      </c>
      <c r="CZ704">
        <f t="shared" ref="CZ704:CZ713" si="225">AE704</f>
        <v>238.29</v>
      </c>
      <c r="DA704">
        <f t="shared" ref="DA704:DA713" si="226">AI704</f>
        <v>1.99</v>
      </c>
      <c r="DB704">
        <f t="shared" ref="DB704:DB713" si="227">ROUND((ROUND(AT704*CZ704,2)*ROUND(0,7)),6)</f>
        <v>0</v>
      </c>
      <c r="DC704">
        <f t="shared" ref="DC704:DC713" si="228">ROUND((ROUND(AT704*AG704,2)*ROUND(0,7)),6)</f>
        <v>0</v>
      </c>
      <c r="DD704" t="s">
        <v>3</v>
      </c>
      <c r="DE704" t="s">
        <v>3</v>
      </c>
      <c r="DF704">
        <f>ROUND(ROUND(AE704*AI704,2)*CX704,2)</f>
        <v>0</v>
      </c>
      <c r="DG704">
        <f t="shared" si="222"/>
        <v>0</v>
      </c>
      <c r="DH704">
        <f t="shared" si="210"/>
        <v>0</v>
      </c>
      <c r="DI704">
        <f t="shared" si="211"/>
        <v>0</v>
      </c>
      <c r="DJ704">
        <f t="shared" ref="DJ704:DJ713" si="229">DF704</f>
        <v>0</v>
      </c>
      <c r="DK704">
        <v>0</v>
      </c>
      <c r="DL704" t="s">
        <v>3</v>
      </c>
      <c r="DM704">
        <v>0</v>
      </c>
      <c r="DN704" t="s">
        <v>3</v>
      </c>
      <c r="DO704">
        <v>0</v>
      </c>
    </row>
    <row r="705" spans="1:119" x14ac:dyDescent="0.2">
      <c r="A705">
        <f>ROW(Source!A670)</f>
        <v>670</v>
      </c>
      <c r="B705">
        <v>61617792</v>
      </c>
      <c r="C705">
        <v>61621281</v>
      </c>
      <c r="D705">
        <v>56574852</v>
      </c>
      <c r="E705">
        <v>1</v>
      </c>
      <c r="F705">
        <v>1</v>
      </c>
      <c r="G705">
        <v>1</v>
      </c>
      <c r="H705">
        <v>3</v>
      </c>
      <c r="I705" t="s">
        <v>526</v>
      </c>
      <c r="J705" t="s">
        <v>527</v>
      </c>
      <c r="K705" t="s">
        <v>528</v>
      </c>
      <c r="L705">
        <v>1346</v>
      </c>
      <c r="N705">
        <v>1009</v>
      </c>
      <c r="O705" t="s">
        <v>525</v>
      </c>
      <c r="P705" t="s">
        <v>525</v>
      </c>
      <c r="Q705">
        <v>1</v>
      </c>
      <c r="W705">
        <v>0</v>
      </c>
      <c r="X705">
        <v>-448438601</v>
      </c>
      <c r="Y705">
        <f t="shared" si="223"/>
        <v>0</v>
      </c>
      <c r="AA705">
        <v>159.24</v>
      </c>
      <c r="AB705">
        <v>0</v>
      </c>
      <c r="AC705">
        <v>0</v>
      </c>
      <c r="AD705">
        <v>0</v>
      </c>
      <c r="AE705">
        <v>80.02</v>
      </c>
      <c r="AF705">
        <v>0</v>
      </c>
      <c r="AG705">
        <v>0</v>
      </c>
      <c r="AH705">
        <v>0</v>
      </c>
      <c r="AI705">
        <v>1.99</v>
      </c>
      <c r="AJ705">
        <v>1</v>
      </c>
      <c r="AK705">
        <v>1</v>
      </c>
      <c r="AL705">
        <v>1</v>
      </c>
      <c r="AM705">
        <v>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3</v>
      </c>
      <c r="AT705">
        <v>0.03</v>
      </c>
      <c r="AU705" t="s">
        <v>40</v>
      </c>
      <c r="AV705">
        <v>0</v>
      </c>
      <c r="AW705">
        <v>2</v>
      </c>
      <c r="AX705">
        <v>61621301</v>
      </c>
      <c r="AY705">
        <v>1</v>
      </c>
      <c r="AZ705">
        <v>0</v>
      </c>
      <c r="BA705">
        <v>713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2.4005999999999998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1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CV705">
        <v>0</v>
      </c>
      <c r="CW705">
        <v>0</v>
      </c>
      <c r="CX705">
        <f>ROUND(Y705*Source!I670,7)</f>
        <v>0</v>
      </c>
      <c r="CY705">
        <f t="shared" si="224"/>
        <v>159.24</v>
      </c>
      <c r="CZ705">
        <f t="shared" si="225"/>
        <v>80.02</v>
      </c>
      <c r="DA705">
        <f t="shared" si="226"/>
        <v>1.99</v>
      </c>
      <c r="DB705">
        <f t="shared" si="227"/>
        <v>0</v>
      </c>
      <c r="DC705">
        <f t="shared" si="228"/>
        <v>0</v>
      </c>
      <c r="DD705" t="s">
        <v>3</v>
      </c>
      <c r="DE705" t="s">
        <v>3</v>
      </c>
      <c r="DF705">
        <f>ROUND(ROUND(AE705*AI705,2)*CX705,2)</f>
        <v>0</v>
      </c>
      <c r="DG705">
        <f t="shared" si="222"/>
        <v>0</v>
      </c>
      <c r="DH705">
        <f t="shared" ref="DH705:DH768" si="230">ROUND(ROUND(AG705,2)*CX705,2)</f>
        <v>0</v>
      </c>
      <c r="DI705">
        <f t="shared" ref="DI705:DI768" si="231">ROUND(ROUND(AH705,2)*CX705,2)</f>
        <v>0</v>
      </c>
      <c r="DJ705">
        <f t="shared" si="229"/>
        <v>0</v>
      </c>
      <c r="DK705">
        <v>0</v>
      </c>
      <c r="DL705" t="s">
        <v>3</v>
      </c>
      <c r="DM705">
        <v>0</v>
      </c>
      <c r="DN705" t="s">
        <v>3</v>
      </c>
      <c r="DO705">
        <v>0</v>
      </c>
    </row>
    <row r="706" spans="1:119" x14ac:dyDescent="0.2">
      <c r="A706">
        <f>ROW(Source!A670)</f>
        <v>670</v>
      </c>
      <c r="B706">
        <v>61617792</v>
      </c>
      <c r="C706">
        <v>61621281</v>
      </c>
      <c r="D706">
        <v>56580368</v>
      </c>
      <c r="E706">
        <v>1</v>
      </c>
      <c r="F706">
        <v>1</v>
      </c>
      <c r="G706">
        <v>1</v>
      </c>
      <c r="H706">
        <v>3</v>
      </c>
      <c r="I706" t="s">
        <v>529</v>
      </c>
      <c r="J706" t="s">
        <v>530</v>
      </c>
      <c r="K706" t="s">
        <v>531</v>
      </c>
      <c r="L706">
        <v>1346</v>
      </c>
      <c r="N706">
        <v>1009</v>
      </c>
      <c r="O706" t="s">
        <v>525</v>
      </c>
      <c r="P706" t="s">
        <v>525</v>
      </c>
      <c r="Q706">
        <v>1</v>
      </c>
      <c r="W706">
        <v>0</v>
      </c>
      <c r="X706">
        <v>-385218612</v>
      </c>
      <c r="Y706">
        <f t="shared" si="223"/>
        <v>0</v>
      </c>
      <c r="AA706">
        <v>194.17</v>
      </c>
      <c r="AB706">
        <v>0</v>
      </c>
      <c r="AC706">
        <v>0</v>
      </c>
      <c r="AD706">
        <v>0</v>
      </c>
      <c r="AE706">
        <v>174.93</v>
      </c>
      <c r="AF706">
        <v>0</v>
      </c>
      <c r="AG706">
        <v>0</v>
      </c>
      <c r="AH706">
        <v>0</v>
      </c>
      <c r="AI706">
        <v>1.1100000000000001</v>
      </c>
      <c r="AJ706">
        <v>1</v>
      </c>
      <c r="AK706">
        <v>1</v>
      </c>
      <c r="AL706">
        <v>1</v>
      </c>
      <c r="AM706">
        <v>2</v>
      </c>
      <c r="AN706">
        <v>1</v>
      </c>
      <c r="AO706">
        <v>0</v>
      </c>
      <c r="AP706">
        <v>1</v>
      </c>
      <c r="AQ706">
        <v>1</v>
      </c>
      <c r="AR706">
        <v>0</v>
      </c>
      <c r="AS706" t="s">
        <v>3</v>
      </c>
      <c r="AT706">
        <v>0</v>
      </c>
      <c r="AU706" t="s">
        <v>40</v>
      </c>
      <c r="AV706">
        <v>0</v>
      </c>
      <c r="AW706">
        <v>2</v>
      </c>
      <c r="AX706">
        <v>61621302</v>
      </c>
      <c r="AY706">
        <v>1</v>
      </c>
      <c r="AZ706">
        <v>0</v>
      </c>
      <c r="BA706">
        <v>714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ROUND(Y706*Source!I670,7)</f>
        <v>0</v>
      </c>
      <c r="CY706">
        <f t="shared" si="224"/>
        <v>194.17</v>
      </c>
      <c r="CZ706">
        <f t="shared" si="225"/>
        <v>174.93</v>
      </c>
      <c r="DA706">
        <f t="shared" si="226"/>
        <v>1.1100000000000001</v>
      </c>
      <c r="DB706">
        <f t="shared" si="227"/>
        <v>0</v>
      </c>
      <c r="DC706">
        <f t="shared" si="228"/>
        <v>0</v>
      </c>
      <c r="DD706" t="s">
        <v>3</v>
      </c>
      <c r="DE706" t="s">
        <v>3</v>
      </c>
      <c r="DF706">
        <f>ROUND(ROUND(AE706*AI706,2)*CX706,2)</f>
        <v>0</v>
      </c>
      <c r="DG706">
        <f t="shared" si="222"/>
        <v>0</v>
      </c>
      <c r="DH706">
        <f t="shared" si="230"/>
        <v>0</v>
      </c>
      <c r="DI706">
        <f t="shared" si="231"/>
        <v>0</v>
      </c>
      <c r="DJ706">
        <f t="shared" si="229"/>
        <v>0</v>
      </c>
      <c r="DK706">
        <v>0</v>
      </c>
      <c r="DL706" t="s">
        <v>3</v>
      </c>
      <c r="DM706">
        <v>0</v>
      </c>
      <c r="DN706" t="s">
        <v>3</v>
      </c>
      <c r="DO706">
        <v>0</v>
      </c>
    </row>
    <row r="707" spans="1:119" x14ac:dyDescent="0.2">
      <c r="A707">
        <f>ROW(Source!A670)</f>
        <v>670</v>
      </c>
      <c r="B707">
        <v>61617792</v>
      </c>
      <c r="C707">
        <v>61621281</v>
      </c>
      <c r="D707">
        <v>56582407</v>
      </c>
      <c r="E707">
        <v>1</v>
      </c>
      <c r="F707">
        <v>1</v>
      </c>
      <c r="G707">
        <v>1</v>
      </c>
      <c r="H707">
        <v>3</v>
      </c>
      <c r="I707" t="s">
        <v>532</v>
      </c>
      <c r="J707" t="s">
        <v>533</v>
      </c>
      <c r="K707" t="s">
        <v>534</v>
      </c>
      <c r="L707">
        <v>1346</v>
      </c>
      <c r="N707">
        <v>1009</v>
      </c>
      <c r="O707" t="s">
        <v>525</v>
      </c>
      <c r="P707" t="s">
        <v>525</v>
      </c>
      <c r="Q707">
        <v>1</v>
      </c>
      <c r="W707">
        <v>0</v>
      </c>
      <c r="X707">
        <v>-529816839</v>
      </c>
      <c r="Y707">
        <f t="shared" si="223"/>
        <v>0</v>
      </c>
      <c r="AA707">
        <v>103.8</v>
      </c>
      <c r="AB707">
        <v>0</v>
      </c>
      <c r="AC707">
        <v>0</v>
      </c>
      <c r="AD707">
        <v>0</v>
      </c>
      <c r="AE707">
        <v>56.11</v>
      </c>
      <c r="AF707">
        <v>0</v>
      </c>
      <c r="AG707">
        <v>0</v>
      </c>
      <c r="AH707">
        <v>0</v>
      </c>
      <c r="AI707">
        <v>1.85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3</v>
      </c>
      <c r="AT707">
        <v>0.02</v>
      </c>
      <c r="AU707" t="s">
        <v>40</v>
      </c>
      <c r="AV707">
        <v>0</v>
      </c>
      <c r="AW707">
        <v>2</v>
      </c>
      <c r="AX707">
        <v>61621303</v>
      </c>
      <c r="AY707">
        <v>1</v>
      </c>
      <c r="AZ707">
        <v>0</v>
      </c>
      <c r="BA707">
        <v>715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1.1222000000000001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ROUND(Y707*Source!I670,7)</f>
        <v>0</v>
      </c>
      <c r="CY707">
        <f t="shared" si="224"/>
        <v>103.8</v>
      </c>
      <c r="CZ707">
        <f t="shared" si="225"/>
        <v>56.11</v>
      </c>
      <c r="DA707">
        <f t="shared" si="226"/>
        <v>1.85</v>
      </c>
      <c r="DB707">
        <f t="shared" si="227"/>
        <v>0</v>
      </c>
      <c r="DC707">
        <f t="shared" si="228"/>
        <v>0</v>
      </c>
      <c r="DD707" t="s">
        <v>3</v>
      </c>
      <c r="DE707" t="s">
        <v>3</v>
      </c>
      <c r="DF707">
        <f>ROUND(ROUND(AE707*AI707,2)*CX707,2)</f>
        <v>0</v>
      </c>
      <c r="DG707">
        <f t="shared" si="222"/>
        <v>0</v>
      </c>
      <c r="DH707">
        <f t="shared" si="230"/>
        <v>0</v>
      </c>
      <c r="DI707">
        <f t="shared" si="231"/>
        <v>0</v>
      </c>
      <c r="DJ707">
        <f t="shared" si="229"/>
        <v>0</v>
      </c>
      <c r="DK707">
        <v>0</v>
      </c>
      <c r="DL707" t="s">
        <v>3</v>
      </c>
      <c r="DM707">
        <v>0</v>
      </c>
      <c r="DN707" t="s">
        <v>3</v>
      </c>
      <c r="DO707">
        <v>0</v>
      </c>
    </row>
    <row r="708" spans="1:119" x14ac:dyDescent="0.2">
      <c r="A708">
        <f>ROW(Source!A670)</f>
        <v>670</v>
      </c>
      <c r="B708">
        <v>61617792</v>
      </c>
      <c r="C708">
        <v>61621281</v>
      </c>
      <c r="D708">
        <v>56219801</v>
      </c>
      <c r="E708">
        <v>108</v>
      </c>
      <c r="F708">
        <v>1</v>
      </c>
      <c r="G708">
        <v>1</v>
      </c>
      <c r="H708">
        <v>3</v>
      </c>
      <c r="I708" t="s">
        <v>535</v>
      </c>
      <c r="J708" t="s">
        <v>3</v>
      </c>
      <c r="K708" t="s">
        <v>536</v>
      </c>
      <c r="L708">
        <v>1346</v>
      </c>
      <c r="N708">
        <v>1009</v>
      </c>
      <c r="O708" t="s">
        <v>525</v>
      </c>
      <c r="P708" t="s">
        <v>525</v>
      </c>
      <c r="Q708">
        <v>1</v>
      </c>
      <c r="W708">
        <v>0</v>
      </c>
      <c r="X708">
        <v>-1111733769</v>
      </c>
      <c r="Y708">
        <f t="shared" si="223"/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1</v>
      </c>
      <c r="AJ708">
        <v>1</v>
      </c>
      <c r="AK708">
        <v>1</v>
      </c>
      <c r="AL708">
        <v>1</v>
      </c>
      <c r="AM708">
        <v>-2</v>
      </c>
      <c r="AN708">
        <v>1</v>
      </c>
      <c r="AO708">
        <v>0</v>
      </c>
      <c r="AP708">
        <v>1</v>
      </c>
      <c r="AQ708">
        <v>1</v>
      </c>
      <c r="AR708">
        <v>0</v>
      </c>
      <c r="AS708" t="s">
        <v>3</v>
      </c>
      <c r="AT708">
        <v>0</v>
      </c>
      <c r="AU708" t="s">
        <v>40</v>
      </c>
      <c r="AV708">
        <v>0</v>
      </c>
      <c r="AW708">
        <v>2</v>
      </c>
      <c r="AX708">
        <v>61621304</v>
      </c>
      <c r="AY708">
        <v>1</v>
      </c>
      <c r="AZ708">
        <v>0</v>
      </c>
      <c r="BA708">
        <v>716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ROUND(Y708*Source!I670,7)</f>
        <v>0</v>
      </c>
      <c r="CY708">
        <f t="shared" si="224"/>
        <v>0</v>
      </c>
      <c r="CZ708">
        <f t="shared" si="225"/>
        <v>0</v>
      </c>
      <c r="DA708">
        <f t="shared" si="226"/>
        <v>1</v>
      </c>
      <c r="DB708">
        <f t="shared" si="227"/>
        <v>0</v>
      </c>
      <c r="DC708">
        <f t="shared" si="228"/>
        <v>0</v>
      </c>
      <c r="DD708" t="s">
        <v>3</v>
      </c>
      <c r="DE708" t="s">
        <v>3</v>
      </c>
      <c r="DF708">
        <f>ROUND(ROUND(AE708,2)*CX708,2)</f>
        <v>0</v>
      </c>
      <c r="DG708">
        <f t="shared" si="222"/>
        <v>0</v>
      </c>
      <c r="DH708">
        <f t="shared" si="230"/>
        <v>0</v>
      </c>
      <c r="DI708">
        <f t="shared" si="231"/>
        <v>0</v>
      </c>
      <c r="DJ708">
        <f t="shared" si="229"/>
        <v>0</v>
      </c>
      <c r="DK708">
        <v>0</v>
      </c>
      <c r="DL708" t="s">
        <v>3</v>
      </c>
      <c r="DM708">
        <v>0</v>
      </c>
      <c r="DN708" t="s">
        <v>3</v>
      </c>
      <c r="DO708">
        <v>0</v>
      </c>
    </row>
    <row r="709" spans="1:119" x14ac:dyDescent="0.2">
      <c r="A709">
        <f>ROW(Source!A670)</f>
        <v>670</v>
      </c>
      <c r="B709">
        <v>61617792</v>
      </c>
      <c r="C709">
        <v>61621281</v>
      </c>
      <c r="D709">
        <v>56220121</v>
      </c>
      <c r="E709">
        <v>108</v>
      </c>
      <c r="F709">
        <v>1</v>
      </c>
      <c r="G709">
        <v>1</v>
      </c>
      <c r="H709">
        <v>3</v>
      </c>
      <c r="I709" t="s">
        <v>537</v>
      </c>
      <c r="J709" t="s">
        <v>3</v>
      </c>
      <c r="K709" t="s">
        <v>538</v>
      </c>
      <c r="L709">
        <v>1348</v>
      </c>
      <c r="N709">
        <v>1009</v>
      </c>
      <c r="O709" t="s">
        <v>59</v>
      </c>
      <c r="P709" t="s">
        <v>59</v>
      </c>
      <c r="Q709">
        <v>1000</v>
      </c>
      <c r="W709">
        <v>0</v>
      </c>
      <c r="X709">
        <v>1613753229</v>
      </c>
      <c r="Y709">
        <f t="shared" si="223"/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1</v>
      </c>
      <c r="AJ709">
        <v>1</v>
      </c>
      <c r="AK709">
        <v>1</v>
      </c>
      <c r="AL709">
        <v>1</v>
      </c>
      <c r="AM709">
        <v>-2</v>
      </c>
      <c r="AN709">
        <v>1</v>
      </c>
      <c r="AO709">
        <v>0</v>
      </c>
      <c r="AP709">
        <v>1</v>
      </c>
      <c r="AQ709">
        <v>1</v>
      </c>
      <c r="AR709">
        <v>0</v>
      </c>
      <c r="AS709" t="s">
        <v>3</v>
      </c>
      <c r="AT709">
        <v>0</v>
      </c>
      <c r="AU709" t="s">
        <v>40</v>
      </c>
      <c r="AV709">
        <v>0</v>
      </c>
      <c r="AW709">
        <v>2</v>
      </c>
      <c r="AX709">
        <v>61621305</v>
      </c>
      <c r="AY709">
        <v>1</v>
      </c>
      <c r="AZ709">
        <v>0</v>
      </c>
      <c r="BA709">
        <v>717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ROUND(Y709*Source!I670,7)</f>
        <v>0</v>
      </c>
      <c r="CY709">
        <f t="shared" si="224"/>
        <v>0</v>
      </c>
      <c r="CZ709">
        <f t="shared" si="225"/>
        <v>0</v>
      </c>
      <c r="DA709">
        <f t="shared" si="226"/>
        <v>1</v>
      </c>
      <c r="DB709">
        <f t="shared" si="227"/>
        <v>0</v>
      </c>
      <c r="DC709">
        <f t="shared" si="228"/>
        <v>0</v>
      </c>
      <c r="DD709" t="s">
        <v>3</v>
      </c>
      <c r="DE709" t="s">
        <v>3</v>
      </c>
      <c r="DF709">
        <f>ROUND(ROUND(AE709,2)*CX709,2)</f>
        <v>0</v>
      </c>
      <c r="DG709">
        <f t="shared" si="222"/>
        <v>0</v>
      </c>
      <c r="DH709">
        <f t="shared" si="230"/>
        <v>0</v>
      </c>
      <c r="DI709">
        <f t="shared" si="231"/>
        <v>0</v>
      </c>
      <c r="DJ709">
        <f t="shared" si="229"/>
        <v>0</v>
      </c>
      <c r="DK709">
        <v>0</v>
      </c>
      <c r="DL709" t="s">
        <v>3</v>
      </c>
      <c r="DM709">
        <v>0</v>
      </c>
      <c r="DN709" t="s">
        <v>3</v>
      </c>
      <c r="DO709">
        <v>0</v>
      </c>
    </row>
    <row r="710" spans="1:119" x14ac:dyDescent="0.2">
      <c r="A710">
        <f>ROW(Source!A670)</f>
        <v>670</v>
      </c>
      <c r="B710">
        <v>61617792</v>
      </c>
      <c r="C710">
        <v>61621281</v>
      </c>
      <c r="D710">
        <v>56610133</v>
      </c>
      <c r="E710">
        <v>1</v>
      </c>
      <c r="F710">
        <v>1</v>
      </c>
      <c r="G710">
        <v>1</v>
      </c>
      <c r="H710">
        <v>3</v>
      </c>
      <c r="I710" t="s">
        <v>539</v>
      </c>
      <c r="J710" t="s">
        <v>540</v>
      </c>
      <c r="K710" t="s">
        <v>541</v>
      </c>
      <c r="L710">
        <v>1348</v>
      </c>
      <c r="N710">
        <v>1009</v>
      </c>
      <c r="O710" t="s">
        <v>59</v>
      </c>
      <c r="P710" t="s">
        <v>59</v>
      </c>
      <c r="Q710">
        <v>1000</v>
      </c>
      <c r="W710">
        <v>0</v>
      </c>
      <c r="X710">
        <v>-548549702</v>
      </c>
      <c r="Y710">
        <f t="shared" si="223"/>
        <v>0</v>
      </c>
      <c r="AA710">
        <v>86422.66</v>
      </c>
      <c r="AB710">
        <v>0</v>
      </c>
      <c r="AC710">
        <v>0</v>
      </c>
      <c r="AD710">
        <v>0</v>
      </c>
      <c r="AE710">
        <v>80020.98</v>
      </c>
      <c r="AF710">
        <v>0</v>
      </c>
      <c r="AG710">
        <v>0</v>
      </c>
      <c r="AH710">
        <v>0</v>
      </c>
      <c r="AI710">
        <v>1.08</v>
      </c>
      <c r="AJ710">
        <v>1</v>
      </c>
      <c r="AK710">
        <v>1</v>
      </c>
      <c r="AL710">
        <v>1</v>
      </c>
      <c r="AM710">
        <v>2</v>
      </c>
      <c r="AN710">
        <v>0</v>
      </c>
      <c r="AO710">
        <v>0</v>
      </c>
      <c r="AP710">
        <v>1</v>
      </c>
      <c r="AQ710">
        <v>1</v>
      </c>
      <c r="AR710">
        <v>0</v>
      </c>
      <c r="AS710" t="s">
        <v>3</v>
      </c>
      <c r="AT710">
        <v>1E-4</v>
      </c>
      <c r="AU710" t="s">
        <v>40</v>
      </c>
      <c r="AV710">
        <v>0</v>
      </c>
      <c r="AW710">
        <v>2</v>
      </c>
      <c r="AX710">
        <v>61621306</v>
      </c>
      <c r="AY710">
        <v>1</v>
      </c>
      <c r="AZ710">
        <v>0</v>
      </c>
      <c r="BA710">
        <v>718</v>
      </c>
      <c r="BB710">
        <v>1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8.0020980000000002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1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ROUND(Y710*Source!I670,7)</f>
        <v>0</v>
      </c>
      <c r="CY710">
        <f t="shared" si="224"/>
        <v>86422.66</v>
      </c>
      <c r="CZ710">
        <f t="shared" si="225"/>
        <v>80020.98</v>
      </c>
      <c r="DA710">
        <f t="shared" si="226"/>
        <v>1.08</v>
      </c>
      <c r="DB710">
        <f t="shared" si="227"/>
        <v>0</v>
      </c>
      <c r="DC710">
        <f t="shared" si="228"/>
        <v>0</v>
      </c>
      <c r="DD710" t="s">
        <v>3</v>
      </c>
      <c r="DE710" t="s">
        <v>3</v>
      </c>
      <c r="DF710">
        <f>ROUND(ROUND(AE710*AI710,2)*CX710,2)</f>
        <v>0</v>
      </c>
      <c r="DG710">
        <f t="shared" si="222"/>
        <v>0</v>
      </c>
      <c r="DH710">
        <f t="shared" si="230"/>
        <v>0</v>
      </c>
      <c r="DI710">
        <f t="shared" si="231"/>
        <v>0</v>
      </c>
      <c r="DJ710">
        <f t="shared" si="229"/>
        <v>0</v>
      </c>
      <c r="DK710">
        <v>0</v>
      </c>
      <c r="DL710" t="s">
        <v>3</v>
      </c>
      <c r="DM710">
        <v>0</v>
      </c>
      <c r="DN710" t="s">
        <v>3</v>
      </c>
      <c r="DO710">
        <v>0</v>
      </c>
    </row>
    <row r="711" spans="1:119" x14ac:dyDescent="0.2">
      <c r="A711">
        <f>ROW(Source!A670)</f>
        <v>670</v>
      </c>
      <c r="B711">
        <v>61617792</v>
      </c>
      <c r="C711">
        <v>61621281</v>
      </c>
      <c r="D711">
        <v>56610726</v>
      </c>
      <c r="E711">
        <v>1</v>
      </c>
      <c r="F711">
        <v>1</v>
      </c>
      <c r="G711">
        <v>1</v>
      </c>
      <c r="H711">
        <v>3</v>
      </c>
      <c r="I711" t="s">
        <v>542</v>
      </c>
      <c r="J711" t="s">
        <v>543</v>
      </c>
      <c r="K711" t="s">
        <v>544</v>
      </c>
      <c r="L711">
        <v>1346</v>
      </c>
      <c r="N711">
        <v>1009</v>
      </c>
      <c r="O711" t="s">
        <v>525</v>
      </c>
      <c r="P711" t="s">
        <v>525</v>
      </c>
      <c r="Q711">
        <v>1</v>
      </c>
      <c r="W711">
        <v>0</v>
      </c>
      <c r="X711">
        <v>-710112584</v>
      </c>
      <c r="Y711">
        <f t="shared" si="223"/>
        <v>0</v>
      </c>
      <c r="AA711">
        <v>66.66</v>
      </c>
      <c r="AB711">
        <v>0</v>
      </c>
      <c r="AC711">
        <v>0</v>
      </c>
      <c r="AD711">
        <v>0</v>
      </c>
      <c r="AE711">
        <v>60.6</v>
      </c>
      <c r="AF711">
        <v>0</v>
      </c>
      <c r="AG711">
        <v>0</v>
      </c>
      <c r="AH711">
        <v>0</v>
      </c>
      <c r="AI711">
        <v>1.1000000000000001</v>
      </c>
      <c r="AJ711">
        <v>1</v>
      </c>
      <c r="AK711">
        <v>1</v>
      </c>
      <c r="AL711">
        <v>1</v>
      </c>
      <c r="AM711">
        <v>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3</v>
      </c>
      <c r="AT711">
        <v>0.03</v>
      </c>
      <c r="AU711" t="s">
        <v>40</v>
      </c>
      <c r="AV711">
        <v>0</v>
      </c>
      <c r="AW711">
        <v>2</v>
      </c>
      <c r="AX711">
        <v>61621307</v>
      </c>
      <c r="AY711">
        <v>1</v>
      </c>
      <c r="AZ711">
        <v>0</v>
      </c>
      <c r="BA711">
        <v>719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1.8180000000000001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V711">
        <v>0</v>
      </c>
      <c r="CW711">
        <v>0</v>
      </c>
      <c r="CX711">
        <f>ROUND(Y711*Source!I670,7)</f>
        <v>0</v>
      </c>
      <c r="CY711">
        <f t="shared" si="224"/>
        <v>66.66</v>
      </c>
      <c r="CZ711">
        <f t="shared" si="225"/>
        <v>60.6</v>
      </c>
      <c r="DA711">
        <f t="shared" si="226"/>
        <v>1.1000000000000001</v>
      </c>
      <c r="DB711">
        <f t="shared" si="227"/>
        <v>0</v>
      </c>
      <c r="DC711">
        <f t="shared" si="228"/>
        <v>0</v>
      </c>
      <c r="DD711" t="s">
        <v>3</v>
      </c>
      <c r="DE711" t="s">
        <v>3</v>
      </c>
      <c r="DF711">
        <f>ROUND(ROUND(AE711*AI711,2)*CX711,2)</f>
        <v>0</v>
      </c>
      <c r="DG711">
        <f t="shared" si="222"/>
        <v>0</v>
      </c>
      <c r="DH711">
        <f t="shared" si="230"/>
        <v>0</v>
      </c>
      <c r="DI711">
        <f t="shared" si="231"/>
        <v>0</v>
      </c>
      <c r="DJ711">
        <f t="shared" si="229"/>
        <v>0</v>
      </c>
      <c r="DK711">
        <v>0</v>
      </c>
      <c r="DL711" t="s">
        <v>3</v>
      </c>
      <c r="DM711">
        <v>0</v>
      </c>
      <c r="DN711" t="s">
        <v>3</v>
      </c>
      <c r="DO711">
        <v>0</v>
      </c>
    </row>
    <row r="712" spans="1:119" x14ac:dyDescent="0.2">
      <c r="A712">
        <f>ROW(Source!A670)</f>
        <v>670</v>
      </c>
      <c r="B712">
        <v>61617792</v>
      </c>
      <c r="C712">
        <v>61621281</v>
      </c>
      <c r="D712">
        <v>56222458</v>
      </c>
      <c r="E712">
        <v>108</v>
      </c>
      <c r="F712">
        <v>1</v>
      </c>
      <c r="G712">
        <v>1</v>
      </c>
      <c r="H712">
        <v>3</v>
      </c>
      <c r="I712" t="s">
        <v>545</v>
      </c>
      <c r="J712" t="s">
        <v>3</v>
      </c>
      <c r="K712" t="s">
        <v>546</v>
      </c>
      <c r="L712">
        <v>1371</v>
      </c>
      <c r="N712">
        <v>1013</v>
      </c>
      <c r="O712" t="s">
        <v>22</v>
      </c>
      <c r="P712" t="s">
        <v>22</v>
      </c>
      <c r="Q712">
        <v>1</v>
      </c>
      <c r="W712">
        <v>0</v>
      </c>
      <c r="X712">
        <v>1740798612</v>
      </c>
      <c r="Y712">
        <f t="shared" si="223"/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1</v>
      </c>
      <c r="AO712">
        <v>0</v>
      </c>
      <c r="AP712">
        <v>1</v>
      </c>
      <c r="AQ712">
        <v>1</v>
      </c>
      <c r="AR712">
        <v>0</v>
      </c>
      <c r="AS712" t="s">
        <v>3</v>
      </c>
      <c r="AT712">
        <v>0</v>
      </c>
      <c r="AU712" t="s">
        <v>40</v>
      </c>
      <c r="AV712">
        <v>0</v>
      </c>
      <c r="AW712">
        <v>2</v>
      </c>
      <c r="AX712">
        <v>61621308</v>
      </c>
      <c r="AY712">
        <v>1</v>
      </c>
      <c r="AZ712">
        <v>0</v>
      </c>
      <c r="BA712">
        <v>720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ROUND(Y712*Source!I670,7)</f>
        <v>0</v>
      </c>
      <c r="CY712">
        <f t="shared" si="224"/>
        <v>0</v>
      </c>
      <c r="CZ712">
        <f t="shared" si="225"/>
        <v>0</v>
      </c>
      <c r="DA712">
        <f t="shared" si="226"/>
        <v>1</v>
      </c>
      <c r="DB712">
        <f t="shared" si="227"/>
        <v>0</v>
      </c>
      <c r="DC712">
        <f t="shared" si="228"/>
        <v>0</v>
      </c>
      <c r="DD712" t="s">
        <v>3</v>
      </c>
      <c r="DE712" t="s">
        <v>3</v>
      </c>
      <c r="DF712">
        <f t="shared" ref="DF712:DF717" si="232">ROUND(ROUND(AE712,2)*CX712,2)</f>
        <v>0</v>
      </c>
      <c r="DG712">
        <f t="shared" si="222"/>
        <v>0</v>
      </c>
      <c r="DH712">
        <f t="shared" si="230"/>
        <v>0</v>
      </c>
      <c r="DI712">
        <f t="shared" si="231"/>
        <v>0</v>
      </c>
      <c r="DJ712">
        <f t="shared" si="229"/>
        <v>0</v>
      </c>
      <c r="DK712">
        <v>0</v>
      </c>
      <c r="DL712" t="s">
        <v>3</v>
      </c>
      <c r="DM712">
        <v>0</v>
      </c>
      <c r="DN712" t="s">
        <v>3</v>
      </c>
      <c r="DO712">
        <v>0</v>
      </c>
    </row>
    <row r="713" spans="1:119" x14ac:dyDescent="0.2">
      <c r="A713">
        <f>ROW(Source!A670)</f>
        <v>670</v>
      </c>
      <c r="B713">
        <v>61617792</v>
      </c>
      <c r="C713">
        <v>61621281</v>
      </c>
      <c r="D713">
        <v>56222467</v>
      </c>
      <c r="E713">
        <v>108</v>
      </c>
      <c r="F713">
        <v>1</v>
      </c>
      <c r="G713">
        <v>1</v>
      </c>
      <c r="H713">
        <v>3</v>
      </c>
      <c r="I713" t="s">
        <v>547</v>
      </c>
      <c r="J713" t="s">
        <v>3</v>
      </c>
      <c r="K713" t="s">
        <v>548</v>
      </c>
      <c r="L713">
        <v>1346</v>
      </c>
      <c r="N713">
        <v>1009</v>
      </c>
      <c r="O713" t="s">
        <v>525</v>
      </c>
      <c r="P713" t="s">
        <v>525</v>
      </c>
      <c r="Q713">
        <v>1</v>
      </c>
      <c r="W713">
        <v>0</v>
      </c>
      <c r="X713">
        <v>1533393836</v>
      </c>
      <c r="Y713">
        <f t="shared" si="223"/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1</v>
      </c>
      <c r="AO713">
        <v>0</v>
      </c>
      <c r="AP713">
        <v>1</v>
      </c>
      <c r="AQ713">
        <v>1</v>
      </c>
      <c r="AR713">
        <v>0</v>
      </c>
      <c r="AS713" t="s">
        <v>3</v>
      </c>
      <c r="AT713">
        <v>0</v>
      </c>
      <c r="AU713" t="s">
        <v>40</v>
      </c>
      <c r="AV713">
        <v>0</v>
      </c>
      <c r="AW713">
        <v>2</v>
      </c>
      <c r="AX713">
        <v>61621309</v>
      </c>
      <c r="AY713">
        <v>1</v>
      </c>
      <c r="AZ713">
        <v>0</v>
      </c>
      <c r="BA713">
        <v>721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CV713">
        <v>0</v>
      </c>
      <c r="CW713">
        <v>0</v>
      </c>
      <c r="CX713">
        <f>ROUND(Y713*Source!I670,7)</f>
        <v>0</v>
      </c>
      <c r="CY713">
        <f t="shared" si="224"/>
        <v>0</v>
      </c>
      <c r="CZ713">
        <f t="shared" si="225"/>
        <v>0</v>
      </c>
      <c r="DA713">
        <f t="shared" si="226"/>
        <v>1</v>
      </c>
      <c r="DB713">
        <f t="shared" si="227"/>
        <v>0</v>
      </c>
      <c r="DC713">
        <f t="shared" si="228"/>
        <v>0</v>
      </c>
      <c r="DD713" t="s">
        <v>3</v>
      </c>
      <c r="DE713" t="s">
        <v>3</v>
      </c>
      <c r="DF713">
        <f t="shared" si="232"/>
        <v>0</v>
      </c>
      <c r="DG713">
        <f t="shared" si="222"/>
        <v>0</v>
      </c>
      <c r="DH713">
        <f t="shared" si="230"/>
        <v>0</v>
      </c>
      <c r="DI713">
        <f t="shared" si="231"/>
        <v>0</v>
      </c>
      <c r="DJ713">
        <f t="shared" si="229"/>
        <v>0</v>
      </c>
      <c r="DK713">
        <v>0</v>
      </c>
      <c r="DL713" t="s">
        <v>3</v>
      </c>
      <c r="DM713">
        <v>0</v>
      </c>
      <c r="DN713" t="s">
        <v>3</v>
      </c>
      <c r="DO713">
        <v>0</v>
      </c>
    </row>
    <row r="714" spans="1:119" x14ac:dyDescent="0.2">
      <c r="A714">
        <f>ROW(Source!A671)</f>
        <v>671</v>
      </c>
      <c r="B714">
        <v>61617792</v>
      </c>
      <c r="C714">
        <v>61621310</v>
      </c>
      <c r="D714">
        <v>37075528</v>
      </c>
      <c r="E714">
        <v>108</v>
      </c>
      <c r="F714">
        <v>1</v>
      </c>
      <c r="G714">
        <v>1</v>
      </c>
      <c r="H714">
        <v>1</v>
      </c>
      <c r="I714" t="s">
        <v>549</v>
      </c>
      <c r="J714" t="s">
        <v>3</v>
      </c>
      <c r="K714" t="s">
        <v>550</v>
      </c>
      <c r="L714">
        <v>1191</v>
      </c>
      <c r="N714">
        <v>1013</v>
      </c>
      <c r="O714" t="s">
        <v>508</v>
      </c>
      <c r="P714" t="s">
        <v>508</v>
      </c>
      <c r="Q714">
        <v>1</v>
      </c>
      <c r="W714">
        <v>0</v>
      </c>
      <c r="X714">
        <v>-1841613679</v>
      </c>
      <c r="Y714">
        <f>(AT714*ROUND(0.3,7))</f>
        <v>2.226</v>
      </c>
      <c r="AA714">
        <v>0</v>
      </c>
      <c r="AB714">
        <v>0</v>
      </c>
      <c r="AC714">
        <v>0</v>
      </c>
      <c r="AD714">
        <v>464.83</v>
      </c>
      <c r="AE714">
        <v>0</v>
      </c>
      <c r="AF714">
        <v>0</v>
      </c>
      <c r="AG714">
        <v>0</v>
      </c>
      <c r="AH714">
        <v>464.83</v>
      </c>
      <c r="AI714">
        <v>1</v>
      </c>
      <c r="AJ714">
        <v>1</v>
      </c>
      <c r="AK714">
        <v>1</v>
      </c>
      <c r="AL714">
        <v>1</v>
      </c>
      <c r="AM714">
        <v>-2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3</v>
      </c>
      <c r="AT714">
        <v>7.42</v>
      </c>
      <c r="AU714" t="s">
        <v>41</v>
      </c>
      <c r="AV714">
        <v>1</v>
      </c>
      <c r="AW714">
        <v>2</v>
      </c>
      <c r="AX714">
        <v>61621326</v>
      </c>
      <c r="AY714">
        <v>1</v>
      </c>
      <c r="AZ714">
        <v>0</v>
      </c>
      <c r="BA714">
        <v>722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3449.0385999999999</v>
      </c>
      <c r="BN714">
        <v>7.42</v>
      </c>
      <c r="BO714">
        <v>0</v>
      </c>
      <c r="BP714">
        <v>1</v>
      </c>
      <c r="BQ714">
        <v>0</v>
      </c>
      <c r="BR714">
        <v>0</v>
      </c>
      <c r="BS714">
        <v>0</v>
      </c>
      <c r="BT714">
        <v>1034.7115799999999</v>
      </c>
      <c r="BU714">
        <v>2.226</v>
      </c>
      <c r="BV714">
        <v>0</v>
      </c>
      <c r="BW714">
        <v>1</v>
      </c>
      <c r="CU714">
        <f>ROUND(AT714*Source!I671*AH714*AL714,2)</f>
        <v>10347.120000000001</v>
      </c>
      <c r="CV714">
        <f>ROUND(Y714*Source!I671,7)</f>
        <v>6.6779999999999999</v>
      </c>
      <c r="CW714">
        <v>0</v>
      </c>
      <c r="CX714">
        <f>ROUND(Y714*Source!I671,7)</f>
        <v>6.6779999999999999</v>
      </c>
      <c r="CY714">
        <f>AD714</f>
        <v>464.83</v>
      </c>
      <c r="CZ714">
        <f>AH714</f>
        <v>464.83</v>
      </c>
      <c r="DA714">
        <f>AL714</f>
        <v>1</v>
      </c>
      <c r="DB714">
        <f>ROUND((ROUND(AT714*CZ714,2)*ROUND(0.3,7)),6)</f>
        <v>1034.712</v>
      </c>
      <c r="DC714">
        <f>ROUND((ROUND(AT714*AG714,2)*ROUND(0.3,7)),6)</f>
        <v>0</v>
      </c>
      <c r="DD714" t="s">
        <v>3</v>
      </c>
      <c r="DE714" t="s">
        <v>3</v>
      </c>
      <c r="DF714">
        <f t="shared" si="232"/>
        <v>0</v>
      </c>
      <c r="DG714">
        <f t="shared" si="222"/>
        <v>0</v>
      </c>
      <c r="DH714">
        <f t="shared" si="230"/>
        <v>0</v>
      </c>
      <c r="DI714">
        <f t="shared" si="231"/>
        <v>3104.13</v>
      </c>
      <c r="DJ714">
        <f>DI714</f>
        <v>3104.13</v>
      </c>
      <c r="DK714">
        <v>1</v>
      </c>
      <c r="DL714" t="s">
        <v>3</v>
      </c>
      <c r="DM714">
        <v>0</v>
      </c>
      <c r="DN714" t="s">
        <v>3</v>
      </c>
      <c r="DO714">
        <v>0</v>
      </c>
    </row>
    <row r="715" spans="1:119" x14ac:dyDescent="0.2">
      <c r="A715">
        <f>ROW(Source!A671)</f>
        <v>671</v>
      </c>
      <c r="B715">
        <v>61617792</v>
      </c>
      <c r="C715">
        <v>61621310</v>
      </c>
      <c r="D715">
        <v>37064876</v>
      </c>
      <c r="E715">
        <v>108</v>
      </c>
      <c r="F715">
        <v>1</v>
      </c>
      <c r="G715">
        <v>1</v>
      </c>
      <c r="H715">
        <v>1</v>
      </c>
      <c r="I715" t="s">
        <v>509</v>
      </c>
      <c r="J715" t="s">
        <v>3</v>
      </c>
      <c r="K715" t="s">
        <v>510</v>
      </c>
      <c r="L715">
        <v>1191</v>
      </c>
      <c r="N715">
        <v>1013</v>
      </c>
      <c r="O715" t="s">
        <v>508</v>
      </c>
      <c r="P715" t="s">
        <v>508</v>
      </c>
      <c r="Q715">
        <v>1</v>
      </c>
      <c r="W715">
        <v>0</v>
      </c>
      <c r="X715">
        <v>-1417349443</v>
      </c>
      <c r="Y715">
        <f>(AT715*ROUND(0.3,7))</f>
        <v>0.30599999999999999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1</v>
      </c>
      <c r="AJ715">
        <v>1</v>
      </c>
      <c r="AK715">
        <v>1</v>
      </c>
      <c r="AL715">
        <v>1</v>
      </c>
      <c r="AM715">
        <v>-2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3</v>
      </c>
      <c r="AT715">
        <v>1.02</v>
      </c>
      <c r="AU715" t="s">
        <v>41</v>
      </c>
      <c r="AV715">
        <v>2</v>
      </c>
      <c r="AW715">
        <v>2</v>
      </c>
      <c r="AX715">
        <v>61621327</v>
      </c>
      <c r="AY715">
        <v>1</v>
      </c>
      <c r="AZ715">
        <v>0</v>
      </c>
      <c r="BA715">
        <v>723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CV715">
        <v>0</v>
      </c>
      <c r="CW715">
        <v>0</v>
      </c>
      <c r="CX715">
        <f>ROUND(Y715*Source!I671,7)</f>
        <v>0.91800000000000004</v>
      </c>
      <c r="CY715">
        <f>AD715</f>
        <v>0</v>
      </c>
      <c r="CZ715">
        <f>AH715</f>
        <v>0</v>
      </c>
      <c r="DA715">
        <f>AL715</f>
        <v>1</v>
      </c>
      <c r="DB715">
        <f>ROUND((ROUND(AT715*CZ715,2)*ROUND(0.3,7)),6)</f>
        <v>0</v>
      </c>
      <c r="DC715">
        <f>ROUND((ROUND(AT715*AG715,2)*ROUND(0.3,7)),6)</f>
        <v>0</v>
      </c>
      <c r="DD715" t="s">
        <v>3</v>
      </c>
      <c r="DE715" t="s">
        <v>3</v>
      </c>
      <c r="DF715">
        <f t="shared" si="232"/>
        <v>0</v>
      </c>
      <c r="DG715">
        <f t="shared" si="222"/>
        <v>0</v>
      </c>
      <c r="DH715">
        <f t="shared" si="230"/>
        <v>0</v>
      </c>
      <c r="DI715">
        <f t="shared" si="231"/>
        <v>0</v>
      </c>
      <c r="DJ715">
        <f>DI715</f>
        <v>0</v>
      </c>
      <c r="DK715">
        <v>0</v>
      </c>
      <c r="DL715" t="s">
        <v>3</v>
      </c>
      <c r="DM715">
        <v>0</v>
      </c>
      <c r="DN715" t="s">
        <v>3</v>
      </c>
      <c r="DO715">
        <v>0</v>
      </c>
    </row>
    <row r="716" spans="1:119" x14ac:dyDescent="0.2">
      <c r="A716">
        <f>ROW(Source!A671)</f>
        <v>671</v>
      </c>
      <c r="B716">
        <v>61617792</v>
      </c>
      <c r="C716">
        <v>61621310</v>
      </c>
      <c r="D716">
        <v>56571417</v>
      </c>
      <c r="E716">
        <v>1</v>
      </c>
      <c r="F716">
        <v>1</v>
      </c>
      <c r="G716">
        <v>1</v>
      </c>
      <c r="H716">
        <v>2</v>
      </c>
      <c r="I716" t="s">
        <v>551</v>
      </c>
      <c r="J716" t="s">
        <v>552</v>
      </c>
      <c r="K716" t="s">
        <v>553</v>
      </c>
      <c r="L716">
        <v>1368</v>
      </c>
      <c r="N716">
        <v>1011</v>
      </c>
      <c r="O716" t="s">
        <v>299</v>
      </c>
      <c r="P716" t="s">
        <v>299</v>
      </c>
      <c r="Q716">
        <v>1</v>
      </c>
      <c r="W716">
        <v>0</v>
      </c>
      <c r="X716">
        <v>-848025172</v>
      </c>
      <c r="Y716">
        <f>(AT716*ROUND(0.3,7))</f>
        <v>0.183</v>
      </c>
      <c r="AA716">
        <v>0</v>
      </c>
      <c r="AB716">
        <v>1406.6</v>
      </c>
      <c r="AC716">
        <v>597.64</v>
      </c>
      <c r="AD716">
        <v>0</v>
      </c>
      <c r="AE716">
        <v>0</v>
      </c>
      <c r="AF716">
        <v>1406.6</v>
      </c>
      <c r="AG716">
        <v>597.64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3</v>
      </c>
      <c r="AT716">
        <v>0.61</v>
      </c>
      <c r="AU716" t="s">
        <v>41</v>
      </c>
      <c r="AV716">
        <v>1</v>
      </c>
      <c r="AW716">
        <v>2</v>
      </c>
      <c r="AX716">
        <v>61621328</v>
      </c>
      <c r="AY716">
        <v>1</v>
      </c>
      <c r="AZ716">
        <v>0</v>
      </c>
      <c r="BA716">
        <v>724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858.02599999999995</v>
      </c>
      <c r="BL716">
        <v>364.56039999999996</v>
      </c>
      <c r="BM716">
        <v>0</v>
      </c>
      <c r="BN716">
        <v>0</v>
      </c>
      <c r="BO716">
        <v>0.61</v>
      </c>
      <c r="BP716">
        <v>1</v>
      </c>
      <c r="BQ716">
        <v>0</v>
      </c>
      <c r="BR716">
        <v>257.40779999999995</v>
      </c>
      <c r="BS716">
        <v>109.36811999999999</v>
      </c>
      <c r="BT716">
        <v>0</v>
      </c>
      <c r="BU716">
        <v>0</v>
      </c>
      <c r="BV716">
        <v>0.183</v>
      </c>
      <c r="BW716">
        <v>1</v>
      </c>
      <c r="CV716">
        <v>0</v>
      </c>
      <c r="CW716">
        <f>ROUND(Y716*Source!I671*DO716,7)</f>
        <v>0.54900000000000004</v>
      </c>
      <c r="CX716">
        <f>ROUND(Y716*Source!I671,7)</f>
        <v>0.54900000000000004</v>
      </c>
      <c r="CY716">
        <f>AB716</f>
        <v>1406.6</v>
      </c>
      <c r="CZ716">
        <f>AF716</f>
        <v>1406.6</v>
      </c>
      <c r="DA716">
        <f>AJ716</f>
        <v>1</v>
      </c>
      <c r="DB716">
        <f>ROUND((ROUND(AT716*CZ716,2)*ROUND(0.3,7)),6)</f>
        <v>257.40899999999999</v>
      </c>
      <c r="DC716">
        <f>ROUND((ROUND(AT716*AG716,2)*ROUND(0.3,7)),6)</f>
        <v>109.36799999999999</v>
      </c>
      <c r="DD716" t="s">
        <v>3</v>
      </c>
      <c r="DE716" t="s">
        <v>3</v>
      </c>
      <c r="DF716">
        <f t="shared" si="232"/>
        <v>0</v>
      </c>
      <c r="DG716">
        <f t="shared" si="222"/>
        <v>772.22</v>
      </c>
      <c r="DH716">
        <f t="shared" si="230"/>
        <v>328.1</v>
      </c>
      <c r="DI716">
        <f t="shared" si="231"/>
        <v>0</v>
      </c>
      <c r="DJ716">
        <f>DG716+DH716</f>
        <v>1100.3200000000002</v>
      </c>
      <c r="DK716">
        <v>1</v>
      </c>
      <c r="DL716" t="s">
        <v>554</v>
      </c>
      <c r="DM716">
        <v>6</v>
      </c>
      <c r="DN716" t="s">
        <v>508</v>
      </c>
      <c r="DO716">
        <v>1</v>
      </c>
    </row>
    <row r="717" spans="1:119" x14ac:dyDescent="0.2">
      <c r="A717">
        <f>ROW(Source!A671)</f>
        <v>671</v>
      </c>
      <c r="B717">
        <v>61617792</v>
      </c>
      <c r="C717">
        <v>61621310</v>
      </c>
      <c r="D717">
        <v>56572833</v>
      </c>
      <c r="E717">
        <v>1</v>
      </c>
      <c r="F717">
        <v>1</v>
      </c>
      <c r="G717">
        <v>1</v>
      </c>
      <c r="H717">
        <v>2</v>
      </c>
      <c r="I717" t="s">
        <v>515</v>
      </c>
      <c r="J717" t="s">
        <v>516</v>
      </c>
      <c r="K717" t="s">
        <v>517</v>
      </c>
      <c r="L717">
        <v>1368</v>
      </c>
      <c r="N717">
        <v>1011</v>
      </c>
      <c r="O717" t="s">
        <v>299</v>
      </c>
      <c r="P717" t="s">
        <v>299</v>
      </c>
      <c r="Q717">
        <v>1</v>
      </c>
      <c r="W717">
        <v>0</v>
      </c>
      <c r="X717">
        <v>1230426758</v>
      </c>
      <c r="Y717">
        <f>(AT717*ROUND(0.3,7))</f>
        <v>0.12299999999999998</v>
      </c>
      <c r="AA717">
        <v>0</v>
      </c>
      <c r="AB717">
        <v>546.22</v>
      </c>
      <c r="AC717">
        <v>444.91</v>
      </c>
      <c r="AD717">
        <v>0</v>
      </c>
      <c r="AE717">
        <v>0</v>
      </c>
      <c r="AF717">
        <v>546.22</v>
      </c>
      <c r="AG717">
        <v>444.91</v>
      </c>
      <c r="AH717">
        <v>0</v>
      </c>
      <c r="AI717">
        <v>1</v>
      </c>
      <c r="AJ717">
        <v>1</v>
      </c>
      <c r="AK717">
        <v>1</v>
      </c>
      <c r="AL717">
        <v>1</v>
      </c>
      <c r="AM717">
        <v>-2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3</v>
      </c>
      <c r="AT717">
        <v>0.41</v>
      </c>
      <c r="AU717" t="s">
        <v>41</v>
      </c>
      <c r="AV717">
        <v>1</v>
      </c>
      <c r="AW717">
        <v>2</v>
      </c>
      <c r="AX717">
        <v>61621329</v>
      </c>
      <c r="AY717">
        <v>1</v>
      </c>
      <c r="AZ717">
        <v>0</v>
      </c>
      <c r="BA717">
        <v>725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223.9502</v>
      </c>
      <c r="BL717">
        <v>182.41309999999999</v>
      </c>
      <c r="BM717">
        <v>0</v>
      </c>
      <c r="BN717">
        <v>0</v>
      </c>
      <c r="BO717">
        <v>0.41</v>
      </c>
      <c r="BP717">
        <v>1</v>
      </c>
      <c r="BQ717">
        <v>0</v>
      </c>
      <c r="BR717">
        <v>67.185059999999993</v>
      </c>
      <c r="BS717">
        <v>54.723929999999996</v>
      </c>
      <c r="BT717">
        <v>0</v>
      </c>
      <c r="BU717">
        <v>0</v>
      </c>
      <c r="BV717">
        <v>0.12299999999999998</v>
      </c>
      <c r="BW717">
        <v>1</v>
      </c>
      <c r="CV717">
        <v>0</v>
      </c>
      <c r="CW717">
        <f>ROUND(Y717*Source!I671*DO717,7)</f>
        <v>0.36899999999999999</v>
      </c>
      <c r="CX717">
        <f>ROUND(Y717*Source!I671,7)</f>
        <v>0.36899999999999999</v>
      </c>
      <c r="CY717">
        <f>AB717</f>
        <v>546.22</v>
      </c>
      <c r="CZ717">
        <f>AF717</f>
        <v>546.22</v>
      </c>
      <c r="DA717">
        <f>AJ717</f>
        <v>1</v>
      </c>
      <c r="DB717">
        <f>ROUND((ROUND(AT717*CZ717,2)*ROUND(0.3,7)),6)</f>
        <v>67.185000000000002</v>
      </c>
      <c r="DC717">
        <f>ROUND((ROUND(AT717*AG717,2)*ROUND(0.3,7)),6)</f>
        <v>54.722999999999999</v>
      </c>
      <c r="DD717" t="s">
        <v>3</v>
      </c>
      <c r="DE717" t="s">
        <v>3</v>
      </c>
      <c r="DF717">
        <f t="shared" si="232"/>
        <v>0</v>
      </c>
      <c r="DG717">
        <f t="shared" si="222"/>
        <v>201.56</v>
      </c>
      <c r="DH717">
        <f t="shared" si="230"/>
        <v>164.17</v>
      </c>
      <c r="DI717">
        <f t="shared" si="231"/>
        <v>0</v>
      </c>
      <c r="DJ717">
        <f>DG717+DH717</f>
        <v>365.73</v>
      </c>
      <c r="DK717">
        <v>1</v>
      </c>
      <c r="DL717" t="s">
        <v>514</v>
      </c>
      <c r="DM717">
        <v>4</v>
      </c>
      <c r="DN717" t="s">
        <v>508</v>
      </c>
      <c r="DO717">
        <v>1</v>
      </c>
    </row>
    <row r="718" spans="1:119" x14ac:dyDescent="0.2">
      <c r="A718">
        <f>ROW(Source!A671)</f>
        <v>671</v>
      </c>
      <c r="B718">
        <v>61617792</v>
      </c>
      <c r="C718">
        <v>61621310</v>
      </c>
      <c r="D718">
        <v>56574842</v>
      </c>
      <c r="E718">
        <v>1</v>
      </c>
      <c r="F718">
        <v>1</v>
      </c>
      <c r="G718">
        <v>1</v>
      </c>
      <c r="H718">
        <v>3</v>
      </c>
      <c r="I718" t="s">
        <v>522</v>
      </c>
      <c r="J718" t="s">
        <v>523</v>
      </c>
      <c r="K718" t="s">
        <v>524</v>
      </c>
      <c r="L718">
        <v>1346</v>
      </c>
      <c r="N718">
        <v>1009</v>
      </c>
      <c r="O718" t="s">
        <v>525</v>
      </c>
      <c r="P718" t="s">
        <v>525</v>
      </c>
      <c r="Q718">
        <v>1</v>
      </c>
      <c r="W718">
        <v>0</v>
      </c>
      <c r="X718">
        <v>-306422680</v>
      </c>
      <c r="Y718">
        <f t="shared" ref="Y718:Y728" si="233">(AT718*ROUND(0,7))</f>
        <v>0</v>
      </c>
      <c r="AA718">
        <v>474.2</v>
      </c>
      <c r="AB718">
        <v>0</v>
      </c>
      <c r="AC718">
        <v>0</v>
      </c>
      <c r="AD718">
        <v>0</v>
      </c>
      <c r="AE718">
        <v>238.29</v>
      </c>
      <c r="AF718">
        <v>0</v>
      </c>
      <c r="AG718">
        <v>0</v>
      </c>
      <c r="AH718">
        <v>0</v>
      </c>
      <c r="AI718">
        <v>1.99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3</v>
      </c>
      <c r="AT718">
        <v>0.01</v>
      </c>
      <c r="AU718" t="s">
        <v>40</v>
      </c>
      <c r="AV718">
        <v>0</v>
      </c>
      <c r="AW718">
        <v>2</v>
      </c>
      <c r="AX718">
        <v>61621330</v>
      </c>
      <c r="AY718">
        <v>1</v>
      </c>
      <c r="AZ718">
        <v>0</v>
      </c>
      <c r="BA718">
        <v>726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2.3828999999999998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CV718">
        <v>0</v>
      </c>
      <c r="CW718">
        <v>0</v>
      </c>
      <c r="CX718">
        <f>ROUND(Y718*Source!I671,7)</f>
        <v>0</v>
      </c>
      <c r="CY718">
        <f t="shared" ref="CY718:CY728" si="234">AA718</f>
        <v>474.2</v>
      </c>
      <c r="CZ718">
        <f t="shared" ref="CZ718:CZ728" si="235">AE718</f>
        <v>238.29</v>
      </c>
      <c r="DA718">
        <f t="shared" ref="DA718:DA728" si="236">AI718</f>
        <v>1.99</v>
      </c>
      <c r="DB718">
        <f t="shared" ref="DB718:DB728" si="237">ROUND((ROUND(AT718*CZ718,2)*ROUND(0,7)),6)</f>
        <v>0</v>
      </c>
      <c r="DC718">
        <f t="shared" ref="DC718:DC728" si="238">ROUND((ROUND(AT718*AG718,2)*ROUND(0,7)),6)</f>
        <v>0</v>
      </c>
      <c r="DD718" t="s">
        <v>3</v>
      </c>
      <c r="DE718" t="s">
        <v>3</v>
      </c>
      <c r="DF718">
        <f>ROUND(ROUND(AE718*AI718,2)*CX718,2)</f>
        <v>0</v>
      </c>
      <c r="DG718">
        <f t="shared" si="222"/>
        <v>0</v>
      </c>
      <c r="DH718">
        <f t="shared" si="230"/>
        <v>0</v>
      </c>
      <c r="DI718">
        <f t="shared" si="231"/>
        <v>0</v>
      </c>
      <c r="DJ718">
        <f t="shared" ref="DJ718:DJ728" si="239">DF718</f>
        <v>0</v>
      </c>
      <c r="DK718">
        <v>0</v>
      </c>
      <c r="DL718" t="s">
        <v>3</v>
      </c>
      <c r="DM718">
        <v>0</v>
      </c>
      <c r="DN718" t="s">
        <v>3</v>
      </c>
      <c r="DO718">
        <v>0</v>
      </c>
    </row>
    <row r="719" spans="1:119" x14ac:dyDescent="0.2">
      <c r="A719">
        <f>ROW(Source!A671)</f>
        <v>671</v>
      </c>
      <c r="B719">
        <v>61617792</v>
      </c>
      <c r="C719">
        <v>61621310</v>
      </c>
      <c r="D719">
        <v>56574852</v>
      </c>
      <c r="E719">
        <v>1</v>
      </c>
      <c r="F719">
        <v>1</v>
      </c>
      <c r="G719">
        <v>1</v>
      </c>
      <c r="H719">
        <v>3</v>
      </c>
      <c r="I719" t="s">
        <v>526</v>
      </c>
      <c r="J719" t="s">
        <v>527</v>
      </c>
      <c r="K719" t="s">
        <v>528</v>
      </c>
      <c r="L719">
        <v>1346</v>
      </c>
      <c r="N719">
        <v>1009</v>
      </c>
      <c r="O719" t="s">
        <v>525</v>
      </c>
      <c r="P719" t="s">
        <v>525</v>
      </c>
      <c r="Q719">
        <v>1</v>
      </c>
      <c r="W719">
        <v>0</v>
      </c>
      <c r="X719">
        <v>-448438601</v>
      </c>
      <c r="Y719">
        <f t="shared" si="233"/>
        <v>0</v>
      </c>
      <c r="AA719">
        <v>159.24</v>
      </c>
      <c r="AB719">
        <v>0</v>
      </c>
      <c r="AC719">
        <v>0</v>
      </c>
      <c r="AD719">
        <v>0</v>
      </c>
      <c r="AE719">
        <v>80.02</v>
      </c>
      <c r="AF719">
        <v>0</v>
      </c>
      <c r="AG719">
        <v>0</v>
      </c>
      <c r="AH719">
        <v>0</v>
      </c>
      <c r="AI719">
        <v>1.99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3</v>
      </c>
      <c r="AT719">
        <v>0.03</v>
      </c>
      <c r="AU719" t="s">
        <v>40</v>
      </c>
      <c r="AV719">
        <v>0</v>
      </c>
      <c r="AW719">
        <v>2</v>
      </c>
      <c r="AX719">
        <v>61621331</v>
      </c>
      <c r="AY719">
        <v>1</v>
      </c>
      <c r="AZ719">
        <v>0</v>
      </c>
      <c r="BA719">
        <v>727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2.4005999999999998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CV719">
        <v>0</v>
      </c>
      <c r="CW719">
        <v>0</v>
      </c>
      <c r="CX719">
        <f>ROUND(Y719*Source!I671,7)</f>
        <v>0</v>
      </c>
      <c r="CY719">
        <f t="shared" si="234"/>
        <v>159.24</v>
      </c>
      <c r="CZ719">
        <f t="shared" si="235"/>
        <v>80.02</v>
      </c>
      <c r="DA719">
        <f t="shared" si="236"/>
        <v>1.99</v>
      </c>
      <c r="DB719">
        <f t="shared" si="237"/>
        <v>0</v>
      </c>
      <c r="DC719">
        <f t="shared" si="238"/>
        <v>0</v>
      </c>
      <c r="DD719" t="s">
        <v>3</v>
      </c>
      <c r="DE719" t="s">
        <v>3</v>
      </c>
      <c r="DF719">
        <f>ROUND(ROUND(AE719*AI719,2)*CX719,2)</f>
        <v>0</v>
      </c>
      <c r="DG719">
        <f t="shared" si="222"/>
        <v>0</v>
      </c>
      <c r="DH719">
        <f t="shared" si="230"/>
        <v>0</v>
      </c>
      <c r="DI719">
        <f t="shared" si="231"/>
        <v>0</v>
      </c>
      <c r="DJ719">
        <f t="shared" si="239"/>
        <v>0</v>
      </c>
      <c r="DK719">
        <v>0</v>
      </c>
      <c r="DL719" t="s">
        <v>3</v>
      </c>
      <c r="DM719">
        <v>0</v>
      </c>
      <c r="DN719" t="s">
        <v>3</v>
      </c>
      <c r="DO719">
        <v>0</v>
      </c>
    </row>
    <row r="720" spans="1:119" x14ac:dyDescent="0.2">
      <c r="A720">
        <f>ROW(Source!A671)</f>
        <v>671</v>
      </c>
      <c r="B720">
        <v>61617792</v>
      </c>
      <c r="C720">
        <v>61621310</v>
      </c>
      <c r="D720">
        <v>56580368</v>
      </c>
      <c r="E720">
        <v>1</v>
      </c>
      <c r="F720">
        <v>1</v>
      </c>
      <c r="G720">
        <v>1</v>
      </c>
      <c r="H720">
        <v>3</v>
      </c>
      <c r="I720" t="s">
        <v>529</v>
      </c>
      <c r="J720" t="s">
        <v>530</v>
      </c>
      <c r="K720" t="s">
        <v>531</v>
      </c>
      <c r="L720">
        <v>1346</v>
      </c>
      <c r="N720">
        <v>1009</v>
      </c>
      <c r="O720" t="s">
        <v>525</v>
      </c>
      <c r="P720" t="s">
        <v>525</v>
      </c>
      <c r="Q720">
        <v>1</v>
      </c>
      <c r="W720">
        <v>0</v>
      </c>
      <c r="X720">
        <v>-385218612</v>
      </c>
      <c r="Y720">
        <f t="shared" si="233"/>
        <v>0</v>
      </c>
      <c r="AA720">
        <v>194.17</v>
      </c>
      <c r="AB720">
        <v>0</v>
      </c>
      <c r="AC720">
        <v>0</v>
      </c>
      <c r="AD720">
        <v>0</v>
      </c>
      <c r="AE720">
        <v>174.93</v>
      </c>
      <c r="AF720">
        <v>0</v>
      </c>
      <c r="AG720">
        <v>0</v>
      </c>
      <c r="AH720">
        <v>0</v>
      </c>
      <c r="AI720">
        <v>1.1100000000000001</v>
      </c>
      <c r="AJ720">
        <v>1</v>
      </c>
      <c r="AK720">
        <v>1</v>
      </c>
      <c r="AL720">
        <v>1</v>
      </c>
      <c r="AM720">
        <v>2</v>
      </c>
      <c r="AN720">
        <v>1</v>
      </c>
      <c r="AO720">
        <v>0</v>
      </c>
      <c r="AP720">
        <v>1</v>
      </c>
      <c r="AQ720">
        <v>1</v>
      </c>
      <c r="AR720">
        <v>0</v>
      </c>
      <c r="AS720" t="s">
        <v>3</v>
      </c>
      <c r="AT720">
        <v>0</v>
      </c>
      <c r="AU720" t="s">
        <v>40</v>
      </c>
      <c r="AV720">
        <v>0</v>
      </c>
      <c r="AW720">
        <v>2</v>
      </c>
      <c r="AX720">
        <v>61621332</v>
      </c>
      <c r="AY720">
        <v>1</v>
      </c>
      <c r="AZ720">
        <v>0</v>
      </c>
      <c r="BA720">
        <v>728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CV720">
        <v>0</v>
      </c>
      <c r="CW720">
        <v>0</v>
      </c>
      <c r="CX720">
        <f>ROUND(Y720*Source!I671,7)</f>
        <v>0</v>
      </c>
      <c r="CY720">
        <f t="shared" si="234"/>
        <v>194.17</v>
      </c>
      <c r="CZ720">
        <f t="shared" si="235"/>
        <v>174.93</v>
      </c>
      <c r="DA720">
        <f t="shared" si="236"/>
        <v>1.1100000000000001</v>
      </c>
      <c r="DB720">
        <f t="shared" si="237"/>
        <v>0</v>
      </c>
      <c r="DC720">
        <f t="shared" si="238"/>
        <v>0</v>
      </c>
      <c r="DD720" t="s">
        <v>3</v>
      </c>
      <c r="DE720" t="s">
        <v>3</v>
      </c>
      <c r="DF720">
        <f>ROUND(ROUND(AE720*AI720,2)*CX720,2)</f>
        <v>0</v>
      </c>
      <c r="DG720">
        <f t="shared" si="222"/>
        <v>0</v>
      </c>
      <c r="DH720">
        <f t="shared" si="230"/>
        <v>0</v>
      </c>
      <c r="DI720">
        <f t="shared" si="231"/>
        <v>0</v>
      </c>
      <c r="DJ720">
        <f t="shared" si="239"/>
        <v>0</v>
      </c>
      <c r="DK720">
        <v>0</v>
      </c>
      <c r="DL720" t="s">
        <v>3</v>
      </c>
      <c r="DM720">
        <v>0</v>
      </c>
      <c r="DN720" t="s">
        <v>3</v>
      </c>
      <c r="DO720">
        <v>0</v>
      </c>
    </row>
    <row r="721" spans="1:119" x14ac:dyDescent="0.2">
      <c r="A721">
        <f>ROW(Source!A671)</f>
        <v>671</v>
      </c>
      <c r="B721">
        <v>61617792</v>
      </c>
      <c r="C721">
        <v>61621310</v>
      </c>
      <c r="D721">
        <v>56582407</v>
      </c>
      <c r="E721">
        <v>1</v>
      </c>
      <c r="F721">
        <v>1</v>
      </c>
      <c r="G721">
        <v>1</v>
      </c>
      <c r="H721">
        <v>3</v>
      </c>
      <c r="I721" t="s">
        <v>532</v>
      </c>
      <c r="J721" t="s">
        <v>533</v>
      </c>
      <c r="K721" t="s">
        <v>534</v>
      </c>
      <c r="L721">
        <v>1346</v>
      </c>
      <c r="N721">
        <v>1009</v>
      </c>
      <c r="O721" t="s">
        <v>525</v>
      </c>
      <c r="P721" t="s">
        <v>525</v>
      </c>
      <c r="Q721">
        <v>1</v>
      </c>
      <c r="W721">
        <v>0</v>
      </c>
      <c r="X721">
        <v>-529816839</v>
      </c>
      <c r="Y721">
        <f t="shared" si="233"/>
        <v>0</v>
      </c>
      <c r="AA721">
        <v>103.8</v>
      </c>
      <c r="AB721">
        <v>0</v>
      </c>
      <c r="AC721">
        <v>0</v>
      </c>
      <c r="AD721">
        <v>0</v>
      </c>
      <c r="AE721">
        <v>56.11</v>
      </c>
      <c r="AF721">
        <v>0</v>
      </c>
      <c r="AG721">
        <v>0</v>
      </c>
      <c r="AH721">
        <v>0</v>
      </c>
      <c r="AI721">
        <v>1.85</v>
      </c>
      <c r="AJ721">
        <v>1</v>
      </c>
      <c r="AK721">
        <v>1</v>
      </c>
      <c r="AL721">
        <v>1</v>
      </c>
      <c r="AM721">
        <v>2</v>
      </c>
      <c r="AN721">
        <v>0</v>
      </c>
      <c r="AO721">
        <v>0</v>
      </c>
      <c r="AP721">
        <v>1</v>
      </c>
      <c r="AQ721">
        <v>1</v>
      </c>
      <c r="AR721">
        <v>0</v>
      </c>
      <c r="AS721" t="s">
        <v>3</v>
      </c>
      <c r="AT721">
        <v>0.02</v>
      </c>
      <c r="AU721" t="s">
        <v>40</v>
      </c>
      <c r="AV721">
        <v>0</v>
      </c>
      <c r="AW721">
        <v>2</v>
      </c>
      <c r="AX721">
        <v>61621333</v>
      </c>
      <c r="AY721">
        <v>1</v>
      </c>
      <c r="AZ721">
        <v>0</v>
      </c>
      <c r="BA721">
        <v>729</v>
      </c>
      <c r="BB721">
        <v>1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1.1222000000000001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1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ROUND(Y721*Source!I671,7)</f>
        <v>0</v>
      </c>
      <c r="CY721">
        <f t="shared" si="234"/>
        <v>103.8</v>
      </c>
      <c r="CZ721">
        <f t="shared" si="235"/>
        <v>56.11</v>
      </c>
      <c r="DA721">
        <f t="shared" si="236"/>
        <v>1.85</v>
      </c>
      <c r="DB721">
        <f t="shared" si="237"/>
        <v>0</v>
      </c>
      <c r="DC721">
        <f t="shared" si="238"/>
        <v>0</v>
      </c>
      <c r="DD721" t="s">
        <v>3</v>
      </c>
      <c r="DE721" t="s">
        <v>3</v>
      </c>
      <c r="DF721">
        <f>ROUND(ROUND(AE721*AI721,2)*CX721,2)</f>
        <v>0</v>
      </c>
      <c r="DG721">
        <f t="shared" si="222"/>
        <v>0</v>
      </c>
      <c r="DH721">
        <f t="shared" si="230"/>
        <v>0</v>
      </c>
      <c r="DI721">
        <f t="shared" si="231"/>
        <v>0</v>
      </c>
      <c r="DJ721">
        <f t="shared" si="239"/>
        <v>0</v>
      </c>
      <c r="DK721">
        <v>0</v>
      </c>
      <c r="DL721" t="s">
        <v>3</v>
      </c>
      <c r="DM721">
        <v>0</v>
      </c>
      <c r="DN721" t="s">
        <v>3</v>
      </c>
      <c r="DO721">
        <v>0</v>
      </c>
    </row>
    <row r="722" spans="1:119" x14ac:dyDescent="0.2">
      <c r="A722">
        <f>ROW(Source!A671)</f>
        <v>671</v>
      </c>
      <c r="B722">
        <v>61617792</v>
      </c>
      <c r="C722">
        <v>61621310</v>
      </c>
      <c r="D722">
        <v>56219801</v>
      </c>
      <c r="E722">
        <v>108</v>
      </c>
      <c r="F722">
        <v>1</v>
      </c>
      <c r="G722">
        <v>1</v>
      </c>
      <c r="H722">
        <v>3</v>
      </c>
      <c r="I722" t="s">
        <v>535</v>
      </c>
      <c r="J722" t="s">
        <v>3</v>
      </c>
      <c r="K722" t="s">
        <v>536</v>
      </c>
      <c r="L722">
        <v>1346</v>
      </c>
      <c r="N722">
        <v>1009</v>
      </c>
      <c r="O722" t="s">
        <v>525</v>
      </c>
      <c r="P722" t="s">
        <v>525</v>
      </c>
      <c r="Q722">
        <v>1</v>
      </c>
      <c r="W722">
        <v>0</v>
      </c>
      <c r="X722">
        <v>-1111733769</v>
      </c>
      <c r="Y722">
        <f t="shared" si="233"/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1</v>
      </c>
      <c r="AO722">
        <v>0</v>
      </c>
      <c r="AP722">
        <v>1</v>
      </c>
      <c r="AQ722">
        <v>1</v>
      </c>
      <c r="AR722">
        <v>0</v>
      </c>
      <c r="AS722" t="s">
        <v>3</v>
      </c>
      <c r="AT722">
        <v>0</v>
      </c>
      <c r="AU722" t="s">
        <v>40</v>
      </c>
      <c r="AV722">
        <v>0</v>
      </c>
      <c r="AW722">
        <v>2</v>
      </c>
      <c r="AX722">
        <v>61621334</v>
      </c>
      <c r="AY722">
        <v>1</v>
      </c>
      <c r="AZ722">
        <v>0</v>
      </c>
      <c r="BA722">
        <v>730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V722">
        <v>0</v>
      </c>
      <c r="CW722">
        <v>0</v>
      </c>
      <c r="CX722">
        <f>ROUND(Y722*Source!I671,7)</f>
        <v>0</v>
      </c>
      <c r="CY722">
        <f t="shared" si="234"/>
        <v>0</v>
      </c>
      <c r="CZ722">
        <f t="shared" si="235"/>
        <v>0</v>
      </c>
      <c r="DA722">
        <f t="shared" si="236"/>
        <v>1</v>
      </c>
      <c r="DB722">
        <f t="shared" si="237"/>
        <v>0</v>
      </c>
      <c r="DC722">
        <f t="shared" si="238"/>
        <v>0</v>
      </c>
      <c r="DD722" t="s">
        <v>3</v>
      </c>
      <c r="DE722" t="s">
        <v>3</v>
      </c>
      <c r="DF722">
        <f>ROUND(ROUND(AE722,2)*CX722,2)</f>
        <v>0</v>
      </c>
      <c r="DG722">
        <f t="shared" si="222"/>
        <v>0</v>
      </c>
      <c r="DH722">
        <f t="shared" si="230"/>
        <v>0</v>
      </c>
      <c r="DI722">
        <f t="shared" si="231"/>
        <v>0</v>
      </c>
      <c r="DJ722">
        <f t="shared" si="239"/>
        <v>0</v>
      </c>
      <c r="DK722">
        <v>0</v>
      </c>
      <c r="DL722" t="s">
        <v>3</v>
      </c>
      <c r="DM722">
        <v>0</v>
      </c>
      <c r="DN722" t="s">
        <v>3</v>
      </c>
      <c r="DO722">
        <v>0</v>
      </c>
    </row>
    <row r="723" spans="1:119" x14ac:dyDescent="0.2">
      <c r="A723">
        <f>ROW(Source!A671)</f>
        <v>671</v>
      </c>
      <c r="B723">
        <v>61617792</v>
      </c>
      <c r="C723">
        <v>61621310</v>
      </c>
      <c r="D723">
        <v>56220121</v>
      </c>
      <c r="E723">
        <v>108</v>
      </c>
      <c r="F723">
        <v>1</v>
      </c>
      <c r="G723">
        <v>1</v>
      </c>
      <c r="H723">
        <v>3</v>
      </c>
      <c r="I723" t="s">
        <v>537</v>
      </c>
      <c r="J723" t="s">
        <v>3</v>
      </c>
      <c r="K723" t="s">
        <v>538</v>
      </c>
      <c r="L723">
        <v>1348</v>
      </c>
      <c r="N723">
        <v>1009</v>
      </c>
      <c r="O723" t="s">
        <v>59</v>
      </c>
      <c r="P723" t="s">
        <v>59</v>
      </c>
      <c r="Q723">
        <v>1000</v>
      </c>
      <c r="W723">
        <v>0</v>
      </c>
      <c r="X723">
        <v>1613753229</v>
      </c>
      <c r="Y723">
        <f t="shared" si="233"/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1</v>
      </c>
      <c r="AJ723">
        <v>1</v>
      </c>
      <c r="AK723">
        <v>1</v>
      </c>
      <c r="AL723">
        <v>1</v>
      </c>
      <c r="AM723">
        <v>-2</v>
      </c>
      <c r="AN723">
        <v>1</v>
      </c>
      <c r="AO723">
        <v>0</v>
      </c>
      <c r="AP723">
        <v>1</v>
      </c>
      <c r="AQ723">
        <v>1</v>
      </c>
      <c r="AR723">
        <v>0</v>
      </c>
      <c r="AS723" t="s">
        <v>3</v>
      </c>
      <c r="AT723">
        <v>0</v>
      </c>
      <c r="AU723" t="s">
        <v>40</v>
      </c>
      <c r="AV723">
        <v>0</v>
      </c>
      <c r="AW723">
        <v>2</v>
      </c>
      <c r="AX723">
        <v>61621335</v>
      </c>
      <c r="AY723">
        <v>1</v>
      </c>
      <c r="AZ723">
        <v>0</v>
      </c>
      <c r="BA723">
        <v>731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ROUND(Y723*Source!I671,7)</f>
        <v>0</v>
      </c>
      <c r="CY723">
        <f t="shared" si="234"/>
        <v>0</v>
      </c>
      <c r="CZ723">
        <f t="shared" si="235"/>
        <v>0</v>
      </c>
      <c r="DA723">
        <f t="shared" si="236"/>
        <v>1</v>
      </c>
      <c r="DB723">
        <f t="shared" si="237"/>
        <v>0</v>
      </c>
      <c r="DC723">
        <f t="shared" si="238"/>
        <v>0</v>
      </c>
      <c r="DD723" t="s">
        <v>3</v>
      </c>
      <c r="DE723" t="s">
        <v>3</v>
      </c>
      <c r="DF723">
        <f>ROUND(ROUND(AE723,2)*CX723,2)</f>
        <v>0</v>
      </c>
      <c r="DG723">
        <f t="shared" si="222"/>
        <v>0</v>
      </c>
      <c r="DH723">
        <f t="shared" si="230"/>
        <v>0</v>
      </c>
      <c r="DI723">
        <f t="shared" si="231"/>
        <v>0</v>
      </c>
      <c r="DJ723">
        <f t="shared" si="239"/>
        <v>0</v>
      </c>
      <c r="DK723">
        <v>0</v>
      </c>
      <c r="DL723" t="s">
        <v>3</v>
      </c>
      <c r="DM723">
        <v>0</v>
      </c>
      <c r="DN723" t="s">
        <v>3</v>
      </c>
      <c r="DO723">
        <v>0</v>
      </c>
    </row>
    <row r="724" spans="1:119" x14ac:dyDescent="0.2">
      <c r="A724">
        <f>ROW(Source!A671)</f>
        <v>671</v>
      </c>
      <c r="B724">
        <v>61617792</v>
      </c>
      <c r="C724">
        <v>61621310</v>
      </c>
      <c r="D724">
        <v>56610133</v>
      </c>
      <c r="E724">
        <v>1</v>
      </c>
      <c r="F724">
        <v>1</v>
      </c>
      <c r="G724">
        <v>1</v>
      </c>
      <c r="H724">
        <v>3</v>
      </c>
      <c r="I724" t="s">
        <v>539</v>
      </c>
      <c r="J724" t="s">
        <v>540</v>
      </c>
      <c r="K724" t="s">
        <v>541</v>
      </c>
      <c r="L724">
        <v>1348</v>
      </c>
      <c r="N724">
        <v>1009</v>
      </c>
      <c r="O724" t="s">
        <v>59</v>
      </c>
      <c r="P724" t="s">
        <v>59</v>
      </c>
      <c r="Q724">
        <v>1000</v>
      </c>
      <c r="W724">
        <v>0</v>
      </c>
      <c r="X724">
        <v>-548549702</v>
      </c>
      <c r="Y724">
        <f t="shared" si="233"/>
        <v>0</v>
      </c>
      <c r="AA724">
        <v>86422.66</v>
      </c>
      <c r="AB724">
        <v>0</v>
      </c>
      <c r="AC724">
        <v>0</v>
      </c>
      <c r="AD724">
        <v>0</v>
      </c>
      <c r="AE724">
        <v>80020.98</v>
      </c>
      <c r="AF724">
        <v>0</v>
      </c>
      <c r="AG724">
        <v>0</v>
      </c>
      <c r="AH724">
        <v>0</v>
      </c>
      <c r="AI724">
        <v>1.08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3</v>
      </c>
      <c r="AT724">
        <v>1E-4</v>
      </c>
      <c r="AU724" t="s">
        <v>40</v>
      </c>
      <c r="AV724">
        <v>0</v>
      </c>
      <c r="AW724">
        <v>2</v>
      </c>
      <c r="AX724">
        <v>61621336</v>
      </c>
      <c r="AY724">
        <v>1</v>
      </c>
      <c r="AZ724">
        <v>0</v>
      </c>
      <c r="BA724">
        <v>732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8.0020980000000002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ROUND(Y724*Source!I671,7)</f>
        <v>0</v>
      </c>
      <c r="CY724">
        <f t="shared" si="234"/>
        <v>86422.66</v>
      </c>
      <c r="CZ724">
        <f t="shared" si="235"/>
        <v>80020.98</v>
      </c>
      <c r="DA724">
        <f t="shared" si="236"/>
        <v>1.08</v>
      </c>
      <c r="DB724">
        <f t="shared" si="237"/>
        <v>0</v>
      </c>
      <c r="DC724">
        <f t="shared" si="238"/>
        <v>0</v>
      </c>
      <c r="DD724" t="s">
        <v>3</v>
      </c>
      <c r="DE724" t="s">
        <v>3</v>
      </c>
      <c r="DF724">
        <f>ROUND(ROUND(AE724*AI724,2)*CX724,2)</f>
        <v>0</v>
      </c>
      <c r="DG724">
        <f t="shared" si="222"/>
        <v>0</v>
      </c>
      <c r="DH724">
        <f t="shared" si="230"/>
        <v>0</v>
      </c>
      <c r="DI724">
        <f t="shared" si="231"/>
        <v>0</v>
      </c>
      <c r="DJ724">
        <f t="shared" si="239"/>
        <v>0</v>
      </c>
      <c r="DK724">
        <v>0</v>
      </c>
      <c r="DL724" t="s">
        <v>3</v>
      </c>
      <c r="DM724">
        <v>0</v>
      </c>
      <c r="DN724" t="s">
        <v>3</v>
      </c>
      <c r="DO724">
        <v>0</v>
      </c>
    </row>
    <row r="725" spans="1:119" x14ac:dyDescent="0.2">
      <c r="A725">
        <f>ROW(Source!A671)</f>
        <v>671</v>
      </c>
      <c r="B725">
        <v>61617792</v>
      </c>
      <c r="C725">
        <v>61621310</v>
      </c>
      <c r="D725">
        <v>56610726</v>
      </c>
      <c r="E725">
        <v>1</v>
      </c>
      <c r="F725">
        <v>1</v>
      </c>
      <c r="G725">
        <v>1</v>
      </c>
      <c r="H725">
        <v>3</v>
      </c>
      <c r="I725" t="s">
        <v>542</v>
      </c>
      <c r="J725" t="s">
        <v>543</v>
      </c>
      <c r="K725" t="s">
        <v>544</v>
      </c>
      <c r="L725">
        <v>1346</v>
      </c>
      <c r="N725">
        <v>1009</v>
      </c>
      <c r="O725" t="s">
        <v>525</v>
      </c>
      <c r="P725" t="s">
        <v>525</v>
      </c>
      <c r="Q725">
        <v>1</v>
      </c>
      <c r="W725">
        <v>0</v>
      </c>
      <c r="X725">
        <v>-710112584</v>
      </c>
      <c r="Y725">
        <f t="shared" si="233"/>
        <v>0</v>
      </c>
      <c r="AA725">
        <v>66.66</v>
      </c>
      <c r="AB725">
        <v>0</v>
      </c>
      <c r="AC725">
        <v>0</v>
      </c>
      <c r="AD725">
        <v>0</v>
      </c>
      <c r="AE725">
        <v>60.6</v>
      </c>
      <c r="AF725">
        <v>0</v>
      </c>
      <c r="AG725">
        <v>0</v>
      </c>
      <c r="AH725">
        <v>0</v>
      </c>
      <c r="AI725">
        <v>1.1000000000000001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3</v>
      </c>
      <c r="AT725">
        <v>0.12</v>
      </c>
      <c r="AU725" t="s">
        <v>40</v>
      </c>
      <c r="AV725">
        <v>0</v>
      </c>
      <c r="AW725">
        <v>2</v>
      </c>
      <c r="AX725">
        <v>61621337</v>
      </c>
      <c r="AY725">
        <v>1</v>
      </c>
      <c r="AZ725">
        <v>0</v>
      </c>
      <c r="BA725">
        <v>733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7.2720000000000002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ROUND(Y725*Source!I671,7)</f>
        <v>0</v>
      </c>
      <c r="CY725">
        <f t="shared" si="234"/>
        <v>66.66</v>
      </c>
      <c r="CZ725">
        <f t="shared" si="235"/>
        <v>60.6</v>
      </c>
      <c r="DA725">
        <f t="shared" si="236"/>
        <v>1.1000000000000001</v>
      </c>
      <c r="DB725">
        <f t="shared" si="237"/>
        <v>0</v>
      </c>
      <c r="DC725">
        <f t="shared" si="238"/>
        <v>0</v>
      </c>
      <c r="DD725" t="s">
        <v>3</v>
      </c>
      <c r="DE725" t="s">
        <v>3</v>
      </c>
      <c r="DF725">
        <f>ROUND(ROUND(AE725*AI725,2)*CX725,2)</f>
        <v>0</v>
      </c>
      <c r="DG725">
        <f t="shared" si="222"/>
        <v>0</v>
      </c>
      <c r="DH725">
        <f t="shared" si="230"/>
        <v>0</v>
      </c>
      <c r="DI725">
        <f t="shared" si="231"/>
        <v>0</v>
      </c>
      <c r="DJ725">
        <f t="shared" si="239"/>
        <v>0</v>
      </c>
      <c r="DK725">
        <v>0</v>
      </c>
      <c r="DL725" t="s">
        <v>3</v>
      </c>
      <c r="DM725">
        <v>0</v>
      </c>
      <c r="DN725" t="s">
        <v>3</v>
      </c>
      <c r="DO725">
        <v>0</v>
      </c>
    </row>
    <row r="726" spans="1:119" x14ac:dyDescent="0.2">
      <c r="A726">
        <f>ROW(Source!A671)</f>
        <v>671</v>
      </c>
      <c r="B726">
        <v>61617792</v>
      </c>
      <c r="C726">
        <v>61621310</v>
      </c>
      <c r="D726">
        <v>56222426</v>
      </c>
      <c r="E726">
        <v>108</v>
      </c>
      <c r="F726">
        <v>1</v>
      </c>
      <c r="G726">
        <v>1</v>
      </c>
      <c r="H726">
        <v>3</v>
      </c>
      <c r="I726" t="s">
        <v>555</v>
      </c>
      <c r="J726" t="s">
        <v>3</v>
      </c>
      <c r="K726" t="s">
        <v>556</v>
      </c>
      <c r="L726">
        <v>1348</v>
      </c>
      <c r="N726">
        <v>1009</v>
      </c>
      <c r="O726" t="s">
        <v>59</v>
      </c>
      <c r="P726" t="s">
        <v>59</v>
      </c>
      <c r="Q726">
        <v>1000</v>
      </c>
      <c r="W726">
        <v>0</v>
      </c>
      <c r="X726">
        <v>-2074906300</v>
      </c>
      <c r="Y726">
        <f t="shared" si="233"/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1</v>
      </c>
      <c r="AJ726">
        <v>1</v>
      </c>
      <c r="AK726">
        <v>1</v>
      </c>
      <c r="AL726">
        <v>1</v>
      </c>
      <c r="AM726">
        <v>-2</v>
      </c>
      <c r="AN726">
        <v>1</v>
      </c>
      <c r="AO726">
        <v>0</v>
      </c>
      <c r="AP726">
        <v>1</v>
      </c>
      <c r="AQ726">
        <v>1</v>
      </c>
      <c r="AR726">
        <v>0</v>
      </c>
      <c r="AS726" t="s">
        <v>3</v>
      </c>
      <c r="AT726">
        <v>0</v>
      </c>
      <c r="AU726" t="s">
        <v>40</v>
      </c>
      <c r="AV726">
        <v>0</v>
      </c>
      <c r="AW726">
        <v>2</v>
      </c>
      <c r="AX726">
        <v>61621338</v>
      </c>
      <c r="AY726">
        <v>1</v>
      </c>
      <c r="AZ726">
        <v>0</v>
      </c>
      <c r="BA726">
        <v>734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ROUND(Y726*Source!I671,7)</f>
        <v>0</v>
      </c>
      <c r="CY726">
        <f t="shared" si="234"/>
        <v>0</v>
      </c>
      <c r="CZ726">
        <f t="shared" si="235"/>
        <v>0</v>
      </c>
      <c r="DA726">
        <f t="shared" si="236"/>
        <v>1</v>
      </c>
      <c r="DB726">
        <f t="shared" si="237"/>
        <v>0</v>
      </c>
      <c r="DC726">
        <f t="shared" si="238"/>
        <v>0</v>
      </c>
      <c r="DD726" t="s">
        <v>3</v>
      </c>
      <c r="DE726" t="s">
        <v>3</v>
      </c>
      <c r="DF726">
        <f t="shared" ref="DF726:DF733" si="240">ROUND(ROUND(AE726,2)*CX726,2)</f>
        <v>0</v>
      </c>
      <c r="DG726">
        <f t="shared" si="222"/>
        <v>0</v>
      </c>
      <c r="DH726">
        <f t="shared" si="230"/>
        <v>0</v>
      </c>
      <c r="DI726">
        <f t="shared" si="231"/>
        <v>0</v>
      </c>
      <c r="DJ726">
        <f t="shared" si="239"/>
        <v>0</v>
      </c>
      <c r="DK726">
        <v>0</v>
      </c>
      <c r="DL726" t="s">
        <v>3</v>
      </c>
      <c r="DM726">
        <v>0</v>
      </c>
      <c r="DN726" t="s">
        <v>3</v>
      </c>
      <c r="DO726">
        <v>0</v>
      </c>
    </row>
    <row r="727" spans="1:119" x14ac:dyDescent="0.2">
      <c r="A727">
        <f>ROW(Source!A671)</f>
        <v>671</v>
      </c>
      <c r="B727">
        <v>61617792</v>
      </c>
      <c r="C727">
        <v>61621310</v>
      </c>
      <c r="D727">
        <v>56222458</v>
      </c>
      <c r="E727">
        <v>108</v>
      </c>
      <c r="F727">
        <v>1</v>
      </c>
      <c r="G727">
        <v>1</v>
      </c>
      <c r="H727">
        <v>3</v>
      </c>
      <c r="I727" t="s">
        <v>545</v>
      </c>
      <c r="J727" t="s">
        <v>3</v>
      </c>
      <c r="K727" t="s">
        <v>546</v>
      </c>
      <c r="L727">
        <v>1371</v>
      </c>
      <c r="N727">
        <v>1013</v>
      </c>
      <c r="O727" t="s">
        <v>22</v>
      </c>
      <c r="P727" t="s">
        <v>22</v>
      </c>
      <c r="Q727">
        <v>1</v>
      </c>
      <c r="W727">
        <v>0</v>
      </c>
      <c r="X727">
        <v>1740798612</v>
      </c>
      <c r="Y727">
        <f t="shared" si="233"/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-2</v>
      </c>
      <c r="AN727">
        <v>1</v>
      </c>
      <c r="AO727">
        <v>0</v>
      </c>
      <c r="AP727">
        <v>1</v>
      </c>
      <c r="AQ727">
        <v>1</v>
      </c>
      <c r="AR727">
        <v>0</v>
      </c>
      <c r="AS727" t="s">
        <v>3</v>
      </c>
      <c r="AT727">
        <v>0</v>
      </c>
      <c r="AU727" t="s">
        <v>40</v>
      </c>
      <c r="AV727">
        <v>0</v>
      </c>
      <c r="AW727">
        <v>2</v>
      </c>
      <c r="AX727">
        <v>61621339</v>
      </c>
      <c r="AY727">
        <v>1</v>
      </c>
      <c r="AZ727">
        <v>0</v>
      </c>
      <c r="BA727">
        <v>735</v>
      </c>
      <c r="BB727">
        <v>1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ROUND(Y727*Source!I671,7)</f>
        <v>0</v>
      </c>
      <c r="CY727">
        <f t="shared" si="234"/>
        <v>0</v>
      </c>
      <c r="CZ727">
        <f t="shared" si="235"/>
        <v>0</v>
      </c>
      <c r="DA727">
        <f t="shared" si="236"/>
        <v>1</v>
      </c>
      <c r="DB727">
        <f t="shared" si="237"/>
        <v>0</v>
      </c>
      <c r="DC727">
        <f t="shared" si="238"/>
        <v>0</v>
      </c>
      <c r="DD727" t="s">
        <v>3</v>
      </c>
      <c r="DE727" t="s">
        <v>3</v>
      </c>
      <c r="DF727">
        <f t="shared" si="240"/>
        <v>0</v>
      </c>
      <c r="DG727">
        <f t="shared" si="222"/>
        <v>0</v>
      </c>
      <c r="DH727">
        <f t="shared" si="230"/>
        <v>0</v>
      </c>
      <c r="DI727">
        <f t="shared" si="231"/>
        <v>0</v>
      </c>
      <c r="DJ727">
        <f t="shared" si="239"/>
        <v>0</v>
      </c>
      <c r="DK727">
        <v>0</v>
      </c>
      <c r="DL727" t="s">
        <v>3</v>
      </c>
      <c r="DM727">
        <v>0</v>
      </c>
      <c r="DN727" t="s">
        <v>3</v>
      </c>
      <c r="DO727">
        <v>0</v>
      </c>
    </row>
    <row r="728" spans="1:119" x14ac:dyDescent="0.2">
      <c r="A728">
        <f>ROW(Source!A671)</f>
        <v>671</v>
      </c>
      <c r="B728">
        <v>61617792</v>
      </c>
      <c r="C728">
        <v>61621310</v>
      </c>
      <c r="D728">
        <v>56222467</v>
      </c>
      <c r="E728">
        <v>108</v>
      </c>
      <c r="F728">
        <v>1</v>
      </c>
      <c r="G728">
        <v>1</v>
      </c>
      <c r="H728">
        <v>3</v>
      </c>
      <c r="I728" t="s">
        <v>547</v>
      </c>
      <c r="J728" t="s">
        <v>3</v>
      </c>
      <c r="K728" t="s">
        <v>548</v>
      </c>
      <c r="L728">
        <v>1346</v>
      </c>
      <c r="N728">
        <v>1009</v>
      </c>
      <c r="O728" t="s">
        <v>525</v>
      </c>
      <c r="P728" t="s">
        <v>525</v>
      </c>
      <c r="Q728">
        <v>1</v>
      </c>
      <c r="W728">
        <v>0</v>
      </c>
      <c r="X728">
        <v>1533393836</v>
      </c>
      <c r="Y728">
        <f t="shared" si="233"/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1</v>
      </c>
      <c r="AO728">
        <v>0</v>
      </c>
      <c r="AP728">
        <v>1</v>
      </c>
      <c r="AQ728">
        <v>1</v>
      </c>
      <c r="AR728">
        <v>0</v>
      </c>
      <c r="AS728" t="s">
        <v>3</v>
      </c>
      <c r="AT728">
        <v>0</v>
      </c>
      <c r="AU728" t="s">
        <v>40</v>
      </c>
      <c r="AV728">
        <v>0</v>
      </c>
      <c r="AW728">
        <v>2</v>
      </c>
      <c r="AX728">
        <v>61621340</v>
      </c>
      <c r="AY728">
        <v>1</v>
      </c>
      <c r="AZ728">
        <v>0</v>
      </c>
      <c r="BA728">
        <v>736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CV728">
        <v>0</v>
      </c>
      <c r="CW728">
        <v>0</v>
      </c>
      <c r="CX728">
        <f>ROUND(Y728*Source!I671,7)</f>
        <v>0</v>
      </c>
      <c r="CY728">
        <f t="shared" si="234"/>
        <v>0</v>
      </c>
      <c r="CZ728">
        <f t="shared" si="235"/>
        <v>0</v>
      </c>
      <c r="DA728">
        <f t="shared" si="236"/>
        <v>1</v>
      </c>
      <c r="DB728">
        <f t="shared" si="237"/>
        <v>0</v>
      </c>
      <c r="DC728">
        <f t="shared" si="238"/>
        <v>0</v>
      </c>
      <c r="DD728" t="s">
        <v>3</v>
      </c>
      <c r="DE728" t="s">
        <v>3</v>
      </c>
      <c r="DF728">
        <f t="shared" si="240"/>
        <v>0</v>
      </c>
      <c r="DG728">
        <f t="shared" si="222"/>
        <v>0</v>
      </c>
      <c r="DH728">
        <f t="shared" si="230"/>
        <v>0</v>
      </c>
      <c r="DI728">
        <f t="shared" si="231"/>
        <v>0</v>
      </c>
      <c r="DJ728">
        <f t="shared" si="239"/>
        <v>0</v>
      </c>
      <c r="DK728">
        <v>0</v>
      </c>
      <c r="DL728" t="s">
        <v>3</v>
      </c>
      <c r="DM728">
        <v>0</v>
      </c>
      <c r="DN728" t="s">
        <v>3</v>
      </c>
      <c r="DO728">
        <v>0</v>
      </c>
    </row>
    <row r="729" spans="1:119" x14ac:dyDescent="0.2">
      <c r="A729">
        <f>ROW(Source!A672)</f>
        <v>672</v>
      </c>
      <c r="B729">
        <v>61617792</v>
      </c>
      <c r="C729">
        <v>61621341</v>
      </c>
      <c r="D729">
        <v>37082223</v>
      </c>
      <c r="E729">
        <v>108</v>
      </c>
      <c r="F729">
        <v>1</v>
      </c>
      <c r="G729">
        <v>1</v>
      </c>
      <c r="H729">
        <v>1</v>
      </c>
      <c r="I729" t="s">
        <v>557</v>
      </c>
      <c r="J729" t="s">
        <v>3</v>
      </c>
      <c r="K729" t="s">
        <v>558</v>
      </c>
      <c r="L729">
        <v>1191</v>
      </c>
      <c r="N729">
        <v>1013</v>
      </c>
      <c r="O729" t="s">
        <v>508</v>
      </c>
      <c r="P729" t="s">
        <v>508</v>
      </c>
      <c r="Q729">
        <v>1</v>
      </c>
      <c r="W729">
        <v>0</v>
      </c>
      <c r="X729">
        <v>-946583284</v>
      </c>
      <c r="Y729">
        <f>(AT729*ROUND(0.3,7))</f>
        <v>0.81899999999999995</v>
      </c>
      <c r="AA729">
        <v>0</v>
      </c>
      <c r="AB729">
        <v>0</v>
      </c>
      <c r="AC729">
        <v>0</v>
      </c>
      <c r="AD729">
        <v>451.55</v>
      </c>
      <c r="AE729">
        <v>0</v>
      </c>
      <c r="AF729">
        <v>0</v>
      </c>
      <c r="AG729">
        <v>0</v>
      </c>
      <c r="AH729">
        <v>451.55</v>
      </c>
      <c r="AI729">
        <v>1</v>
      </c>
      <c r="AJ729">
        <v>1</v>
      </c>
      <c r="AK729">
        <v>1</v>
      </c>
      <c r="AL729">
        <v>1</v>
      </c>
      <c r="AM729">
        <v>-2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3</v>
      </c>
      <c r="AT729">
        <v>2.73</v>
      </c>
      <c r="AU729" t="s">
        <v>41</v>
      </c>
      <c r="AV729">
        <v>1</v>
      </c>
      <c r="AW729">
        <v>2</v>
      </c>
      <c r="AX729">
        <v>61621350</v>
      </c>
      <c r="AY729">
        <v>1</v>
      </c>
      <c r="AZ729">
        <v>0</v>
      </c>
      <c r="BA729">
        <v>737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1232.7315000000001</v>
      </c>
      <c r="BN729">
        <v>2.73</v>
      </c>
      <c r="BO729">
        <v>0</v>
      </c>
      <c r="BP729">
        <v>1</v>
      </c>
      <c r="BQ729">
        <v>0</v>
      </c>
      <c r="BR729">
        <v>0</v>
      </c>
      <c r="BS729">
        <v>0</v>
      </c>
      <c r="BT729">
        <v>369.81944999999996</v>
      </c>
      <c r="BU729">
        <v>0.81899999999999995</v>
      </c>
      <c r="BV729">
        <v>0</v>
      </c>
      <c r="BW729">
        <v>1</v>
      </c>
      <c r="CU729">
        <f>ROUND(AT729*Source!I672*AH729*AL729,2)</f>
        <v>0</v>
      </c>
      <c r="CV729">
        <f>ROUND(Y729*Source!I672,7)</f>
        <v>0</v>
      </c>
      <c r="CW729">
        <v>0</v>
      </c>
      <c r="CX729">
        <f>ROUND(Y729*Source!I672,7)</f>
        <v>0</v>
      </c>
      <c r="CY729">
        <f>AD729</f>
        <v>451.55</v>
      </c>
      <c r="CZ729">
        <f>AH729</f>
        <v>451.55</v>
      </c>
      <c r="DA729">
        <f>AL729</f>
        <v>1</v>
      </c>
      <c r="DB729">
        <f>ROUND((ROUND(AT729*CZ729,2)*ROUND(0.3,7)),6)</f>
        <v>369.81900000000002</v>
      </c>
      <c r="DC729">
        <f>ROUND((ROUND(AT729*AG729,2)*ROUND(0.3,7)),6)</f>
        <v>0</v>
      </c>
      <c r="DD729" t="s">
        <v>3</v>
      </c>
      <c r="DE729" t="s">
        <v>3</v>
      </c>
      <c r="DF729">
        <f t="shared" si="240"/>
        <v>0</v>
      </c>
      <c r="DG729">
        <f t="shared" si="222"/>
        <v>0</v>
      </c>
      <c r="DH729">
        <f t="shared" si="230"/>
        <v>0</v>
      </c>
      <c r="DI729">
        <f t="shared" si="231"/>
        <v>0</v>
      </c>
      <c r="DJ729">
        <f>DI729</f>
        <v>0</v>
      </c>
      <c r="DK729">
        <v>1</v>
      </c>
      <c r="DL729" t="s">
        <v>3</v>
      </c>
      <c r="DM729">
        <v>0</v>
      </c>
      <c r="DN729" t="s">
        <v>3</v>
      </c>
      <c r="DO729">
        <v>0</v>
      </c>
    </row>
    <row r="730" spans="1:119" x14ac:dyDescent="0.2">
      <c r="A730">
        <f>ROW(Source!A672)</f>
        <v>672</v>
      </c>
      <c r="B730">
        <v>61617792</v>
      </c>
      <c r="C730">
        <v>61621341</v>
      </c>
      <c r="D730">
        <v>37064876</v>
      </c>
      <c r="E730">
        <v>108</v>
      </c>
      <c r="F730">
        <v>1</v>
      </c>
      <c r="G730">
        <v>1</v>
      </c>
      <c r="H730">
        <v>1</v>
      </c>
      <c r="I730" t="s">
        <v>509</v>
      </c>
      <c r="J730" t="s">
        <v>3</v>
      </c>
      <c r="K730" t="s">
        <v>510</v>
      </c>
      <c r="L730">
        <v>1191</v>
      </c>
      <c r="N730">
        <v>1013</v>
      </c>
      <c r="O730" t="s">
        <v>508</v>
      </c>
      <c r="P730" t="s">
        <v>508</v>
      </c>
      <c r="Q730">
        <v>1</v>
      </c>
      <c r="W730">
        <v>0</v>
      </c>
      <c r="X730">
        <v>-1417349443</v>
      </c>
      <c r="Y730">
        <f>(AT730*ROUND(0.3,7))</f>
        <v>0.33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1</v>
      </c>
      <c r="AJ730">
        <v>1</v>
      </c>
      <c r="AK730">
        <v>1</v>
      </c>
      <c r="AL730">
        <v>1</v>
      </c>
      <c r="AM730">
        <v>-2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3</v>
      </c>
      <c r="AT730">
        <v>1.1000000000000001</v>
      </c>
      <c r="AU730" t="s">
        <v>41</v>
      </c>
      <c r="AV730">
        <v>2</v>
      </c>
      <c r="AW730">
        <v>2</v>
      </c>
      <c r="AX730">
        <v>61621351</v>
      </c>
      <c r="AY730">
        <v>1</v>
      </c>
      <c r="AZ730">
        <v>0</v>
      </c>
      <c r="BA730">
        <v>738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CV730">
        <v>0</v>
      </c>
      <c r="CW730">
        <v>0</v>
      </c>
      <c r="CX730">
        <f>ROUND(Y730*Source!I672,7)</f>
        <v>0</v>
      </c>
      <c r="CY730">
        <f>AD730</f>
        <v>0</v>
      </c>
      <c r="CZ730">
        <f>AH730</f>
        <v>0</v>
      </c>
      <c r="DA730">
        <f>AL730</f>
        <v>1</v>
      </c>
      <c r="DB730">
        <f>ROUND((ROUND(AT730*CZ730,2)*ROUND(0.3,7)),6)</f>
        <v>0</v>
      </c>
      <c r="DC730">
        <f>ROUND((ROUND(AT730*AG730,2)*ROUND(0.3,7)),6)</f>
        <v>0</v>
      </c>
      <c r="DD730" t="s">
        <v>3</v>
      </c>
      <c r="DE730" t="s">
        <v>3</v>
      </c>
      <c r="DF730">
        <f t="shared" si="240"/>
        <v>0</v>
      </c>
      <c r="DG730">
        <f t="shared" si="222"/>
        <v>0</v>
      </c>
      <c r="DH730">
        <f t="shared" si="230"/>
        <v>0</v>
      </c>
      <c r="DI730">
        <f t="shared" si="231"/>
        <v>0</v>
      </c>
      <c r="DJ730">
        <f>DI730</f>
        <v>0</v>
      </c>
      <c r="DK730">
        <v>0</v>
      </c>
      <c r="DL730" t="s">
        <v>3</v>
      </c>
      <c r="DM730">
        <v>0</v>
      </c>
      <c r="DN730" t="s">
        <v>3</v>
      </c>
      <c r="DO730">
        <v>0</v>
      </c>
    </row>
    <row r="731" spans="1:119" x14ac:dyDescent="0.2">
      <c r="A731">
        <f>ROW(Source!A672)</f>
        <v>672</v>
      </c>
      <c r="B731">
        <v>61617792</v>
      </c>
      <c r="C731">
        <v>61621341</v>
      </c>
      <c r="D731">
        <v>56571417</v>
      </c>
      <c r="E731">
        <v>1</v>
      </c>
      <c r="F731">
        <v>1</v>
      </c>
      <c r="G731">
        <v>1</v>
      </c>
      <c r="H731">
        <v>2</v>
      </c>
      <c r="I731" t="s">
        <v>551</v>
      </c>
      <c r="J731" t="s">
        <v>552</v>
      </c>
      <c r="K731" t="s">
        <v>553</v>
      </c>
      <c r="L731">
        <v>1368</v>
      </c>
      <c r="N731">
        <v>1011</v>
      </c>
      <c r="O731" t="s">
        <v>299</v>
      </c>
      <c r="P731" t="s">
        <v>299</v>
      </c>
      <c r="Q731">
        <v>1</v>
      </c>
      <c r="W731">
        <v>0</v>
      </c>
      <c r="X731">
        <v>-848025172</v>
      </c>
      <c r="Y731">
        <f>(AT731*ROUND(0.3,7))</f>
        <v>6.0000000000000001E-3</v>
      </c>
      <c r="AA731">
        <v>0</v>
      </c>
      <c r="AB731">
        <v>1406.6</v>
      </c>
      <c r="AC731">
        <v>597.64</v>
      </c>
      <c r="AD731">
        <v>0</v>
      </c>
      <c r="AE731">
        <v>0</v>
      </c>
      <c r="AF731">
        <v>1406.6</v>
      </c>
      <c r="AG731">
        <v>597.64</v>
      </c>
      <c r="AH731">
        <v>0</v>
      </c>
      <c r="AI731">
        <v>1</v>
      </c>
      <c r="AJ731">
        <v>1</v>
      </c>
      <c r="AK731">
        <v>1</v>
      </c>
      <c r="AL731">
        <v>1</v>
      </c>
      <c r="AM731">
        <v>-2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3</v>
      </c>
      <c r="AT731">
        <v>0.02</v>
      </c>
      <c r="AU731" t="s">
        <v>41</v>
      </c>
      <c r="AV731">
        <v>1</v>
      </c>
      <c r="AW731">
        <v>2</v>
      </c>
      <c r="AX731">
        <v>61621352</v>
      </c>
      <c r="AY731">
        <v>1</v>
      </c>
      <c r="AZ731">
        <v>0</v>
      </c>
      <c r="BA731">
        <v>739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28.131999999999998</v>
      </c>
      <c r="BL731">
        <v>11.9528</v>
      </c>
      <c r="BM731">
        <v>0</v>
      </c>
      <c r="BN731">
        <v>0</v>
      </c>
      <c r="BO731">
        <v>0.02</v>
      </c>
      <c r="BP731">
        <v>1</v>
      </c>
      <c r="BQ731">
        <v>0</v>
      </c>
      <c r="BR731">
        <v>8.4396000000000004</v>
      </c>
      <c r="BS731">
        <v>3.5858400000000001</v>
      </c>
      <c r="BT731">
        <v>0</v>
      </c>
      <c r="BU731">
        <v>0</v>
      </c>
      <c r="BV731">
        <v>6.0000000000000001E-3</v>
      </c>
      <c r="BW731">
        <v>1</v>
      </c>
      <c r="CV731">
        <v>0</v>
      </c>
      <c r="CW731">
        <f>ROUND(Y731*Source!I672*DO731,7)</f>
        <v>0</v>
      </c>
      <c r="CX731">
        <f>ROUND(Y731*Source!I672,7)</f>
        <v>0</v>
      </c>
      <c r="CY731">
        <f>AB731</f>
        <v>1406.6</v>
      </c>
      <c r="CZ731">
        <f>AF731</f>
        <v>1406.6</v>
      </c>
      <c r="DA731">
        <f>AJ731</f>
        <v>1</v>
      </c>
      <c r="DB731">
        <f>ROUND((ROUND(AT731*CZ731,2)*ROUND(0.3,7)),6)</f>
        <v>8.4390000000000001</v>
      </c>
      <c r="DC731">
        <f>ROUND((ROUND(AT731*AG731,2)*ROUND(0.3,7)),6)</f>
        <v>3.585</v>
      </c>
      <c r="DD731" t="s">
        <v>3</v>
      </c>
      <c r="DE731" t="s">
        <v>3</v>
      </c>
      <c r="DF731">
        <f t="shared" si="240"/>
        <v>0</v>
      </c>
      <c r="DG731">
        <f t="shared" si="222"/>
        <v>0</v>
      </c>
      <c r="DH731">
        <f t="shared" si="230"/>
        <v>0</v>
      </c>
      <c r="DI731">
        <f t="shared" si="231"/>
        <v>0</v>
      </c>
      <c r="DJ731">
        <f>DG731+DH731</f>
        <v>0</v>
      </c>
      <c r="DK731">
        <v>1</v>
      </c>
      <c r="DL731" t="s">
        <v>554</v>
      </c>
      <c r="DM731">
        <v>6</v>
      </c>
      <c r="DN731" t="s">
        <v>508</v>
      </c>
      <c r="DO731">
        <v>1</v>
      </c>
    </row>
    <row r="732" spans="1:119" x14ac:dyDescent="0.2">
      <c r="A732">
        <f>ROW(Source!A672)</f>
        <v>672</v>
      </c>
      <c r="B732">
        <v>61617792</v>
      </c>
      <c r="C732">
        <v>61621341</v>
      </c>
      <c r="D732">
        <v>56571773</v>
      </c>
      <c r="E732">
        <v>1</v>
      </c>
      <c r="F732">
        <v>1</v>
      </c>
      <c r="G732">
        <v>1</v>
      </c>
      <c r="H732">
        <v>2</v>
      </c>
      <c r="I732" t="s">
        <v>559</v>
      </c>
      <c r="J732" t="s">
        <v>560</v>
      </c>
      <c r="K732" t="s">
        <v>561</v>
      </c>
      <c r="L732">
        <v>1368</v>
      </c>
      <c r="N732">
        <v>1011</v>
      </c>
      <c r="O732" t="s">
        <v>299</v>
      </c>
      <c r="P732" t="s">
        <v>299</v>
      </c>
      <c r="Q732">
        <v>1</v>
      </c>
      <c r="W732">
        <v>0</v>
      </c>
      <c r="X732">
        <v>802529245</v>
      </c>
      <c r="Y732">
        <f>(AT732*ROUND(0.3,7))</f>
        <v>0.318</v>
      </c>
      <c r="AA732">
        <v>0</v>
      </c>
      <c r="AB732">
        <v>1810.98</v>
      </c>
      <c r="AC732">
        <v>597.64</v>
      </c>
      <c r="AD732">
        <v>0</v>
      </c>
      <c r="AE732">
        <v>0</v>
      </c>
      <c r="AF732">
        <v>1472.34</v>
      </c>
      <c r="AG732">
        <v>597.64</v>
      </c>
      <c r="AH732">
        <v>0</v>
      </c>
      <c r="AI732">
        <v>1</v>
      </c>
      <c r="AJ732">
        <v>1.23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3</v>
      </c>
      <c r="AT732">
        <v>1.06</v>
      </c>
      <c r="AU732" t="s">
        <v>41</v>
      </c>
      <c r="AV732">
        <v>1</v>
      </c>
      <c r="AW732">
        <v>2</v>
      </c>
      <c r="AX732">
        <v>61621353</v>
      </c>
      <c r="AY732">
        <v>1</v>
      </c>
      <c r="AZ732">
        <v>0</v>
      </c>
      <c r="BA732">
        <v>740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1560.6804</v>
      </c>
      <c r="BL732">
        <v>633.49840000000006</v>
      </c>
      <c r="BM732">
        <v>0</v>
      </c>
      <c r="BN732">
        <v>0</v>
      </c>
      <c r="BO732">
        <v>1.06</v>
      </c>
      <c r="BP732">
        <v>1</v>
      </c>
      <c r="BQ732">
        <v>0</v>
      </c>
      <c r="BR732">
        <v>468.20411999999999</v>
      </c>
      <c r="BS732">
        <v>190.04952</v>
      </c>
      <c r="BT732">
        <v>0</v>
      </c>
      <c r="BU732">
        <v>0</v>
      </c>
      <c r="BV732">
        <v>0.318</v>
      </c>
      <c r="BW732">
        <v>1</v>
      </c>
      <c r="CV732">
        <v>0</v>
      </c>
      <c r="CW732">
        <f>ROUND(Y732*Source!I672*DO732,7)</f>
        <v>0</v>
      </c>
      <c r="CX732">
        <f>ROUND(Y732*Source!I672,7)</f>
        <v>0</v>
      </c>
      <c r="CY732">
        <f>AB732</f>
        <v>1810.98</v>
      </c>
      <c r="CZ732">
        <f>AF732</f>
        <v>1472.34</v>
      </c>
      <c r="DA732">
        <f>AJ732</f>
        <v>1.23</v>
      </c>
      <c r="DB732">
        <f>ROUND((ROUND(AT732*CZ732,2)*ROUND(0.3,7)),6)</f>
        <v>468.20400000000001</v>
      </c>
      <c r="DC732">
        <f>ROUND((ROUND(AT732*AG732,2)*ROUND(0.3,7)),6)</f>
        <v>190.05</v>
      </c>
      <c r="DD732" t="s">
        <v>3</v>
      </c>
      <c r="DE732" t="s">
        <v>3</v>
      </c>
      <c r="DF732">
        <f t="shared" si="240"/>
        <v>0</v>
      </c>
      <c r="DG732">
        <f>ROUND(ROUND(AF732*AJ732,2)*CX732,2)</f>
        <v>0</v>
      </c>
      <c r="DH732">
        <f t="shared" si="230"/>
        <v>0</v>
      </c>
      <c r="DI732">
        <f t="shared" si="231"/>
        <v>0</v>
      </c>
      <c r="DJ732">
        <f>DG732+DH732</f>
        <v>0</v>
      </c>
      <c r="DK732">
        <v>1</v>
      </c>
      <c r="DL732" t="s">
        <v>554</v>
      </c>
      <c r="DM732">
        <v>6</v>
      </c>
      <c r="DN732" t="s">
        <v>508</v>
      </c>
      <c r="DO732">
        <v>1</v>
      </c>
    </row>
    <row r="733" spans="1:119" x14ac:dyDescent="0.2">
      <c r="A733">
        <f>ROW(Source!A672)</f>
        <v>672</v>
      </c>
      <c r="B733">
        <v>61617792</v>
      </c>
      <c r="C733">
        <v>61621341</v>
      </c>
      <c r="D733">
        <v>56572833</v>
      </c>
      <c r="E733">
        <v>1</v>
      </c>
      <c r="F733">
        <v>1</v>
      </c>
      <c r="G733">
        <v>1</v>
      </c>
      <c r="H733">
        <v>2</v>
      </c>
      <c r="I733" t="s">
        <v>515</v>
      </c>
      <c r="J733" t="s">
        <v>516</v>
      </c>
      <c r="K733" t="s">
        <v>517</v>
      </c>
      <c r="L733">
        <v>1368</v>
      </c>
      <c r="N733">
        <v>1011</v>
      </c>
      <c r="O733" t="s">
        <v>299</v>
      </c>
      <c r="P733" t="s">
        <v>299</v>
      </c>
      <c r="Q733">
        <v>1</v>
      </c>
      <c r="W733">
        <v>0</v>
      </c>
      <c r="X733">
        <v>1230426758</v>
      </c>
      <c r="Y733">
        <f>(AT733*ROUND(0.3,7))</f>
        <v>6.0000000000000001E-3</v>
      </c>
      <c r="AA733">
        <v>0</v>
      </c>
      <c r="AB733">
        <v>546.22</v>
      </c>
      <c r="AC733">
        <v>444.91</v>
      </c>
      <c r="AD733">
        <v>0</v>
      </c>
      <c r="AE733">
        <v>0</v>
      </c>
      <c r="AF733">
        <v>546.22</v>
      </c>
      <c r="AG733">
        <v>444.91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-2</v>
      </c>
      <c r="AN733">
        <v>0</v>
      </c>
      <c r="AO733">
        <v>0</v>
      </c>
      <c r="AP733">
        <v>1</v>
      </c>
      <c r="AQ733">
        <v>1</v>
      </c>
      <c r="AR733">
        <v>0</v>
      </c>
      <c r="AS733" t="s">
        <v>3</v>
      </c>
      <c r="AT733">
        <v>0.02</v>
      </c>
      <c r="AU733" t="s">
        <v>41</v>
      </c>
      <c r="AV733">
        <v>1</v>
      </c>
      <c r="AW733">
        <v>2</v>
      </c>
      <c r="AX733">
        <v>61621354</v>
      </c>
      <c r="AY733">
        <v>1</v>
      </c>
      <c r="AZ733">
        <v>0</v>
      </c>
      <c r="BA733">
        <v>741</v>
      </c>
      <c r="BB733">
        <v>1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10.9244</v>
      </c>
      <c r="BL733">
        <v>8.898200000000001</v>
      </c>
      <c r="BM733">
        <v>0</v>
      </c>
      <c r="BN733">
        <v>0</v>
      </c>
      <c r="BO733">
        <v>0.02</v>
      </c>
      <c r="BP733">
        <v>1</v>
      </c>
      <c r="BQ733">
        <v>0</v>
      </c>
      <c r="BR733">
        <v>3.27732</v>
      </c>
      <c r="BS733">
        <v>2.6694600000000004</v>
      </c>
      <c r="BT733">
        <v>0</v>
      </c>
      <c r="BU733">
        <v>0</v>
      </c>
      <c r="BV733">
        <v>6.0000000000000001E-3</v>
      </c>
      <c r="BW733">
        <v>1</v>
      </c>
      <c r="CV733">
        <v>0</v>
      </c>
      <c r="CW733">
        <f>ROUND(Y733*Source!I672*DO733,7)</f>
        <v>0</v>
      </c>
      <c r="CX733">
        <f>ROUND(Y733*Source!I672,7)</f>
        <v>0</v>
      </c>
      <c r="CY733">
        <f>AB733</f>
        <v>546.22</v>
      </c>
      <c r="CZ733">
        <f>AF733</f>
        <v>546.22</v>
      </c>
      <c r="DA733">
        <f>AJ733</f>
        <v>1</v>
      </c>
      <c r="DB733">
        <f>ROUND((ROUND(AT733*CZ733,2)*ROUND(0.3,7)),6)</f>
        <v>3.2759999999999998</v>
      </c>
      <c r="DC733">
        <f>ROUND((ROUND(AT733*AG733,2)*ROUND(0.3,7)),6)</f>
        <v>2.67</v>
      </c>
      <c r="DD733" t="s">
        <v>3</v>
      </c>
      <c r="DE733" t="s">
        <v>3</v>
      </c>
      <c r="DF733">
        <f t="shared" si="240"/>
        <v>0</v>
      </c>
      <c r="DG733">
        <f t="shared" ref="DG733:DG762" si="241">ROUND(ROUND(AF733,2)*CX733,2)</f>
        <v>0</v>
      </c>
      <c r="DH733">
        <f t="shared" si="230"/>
        <v>0</v>
      </c>
      <c r="DI733">
        <f t="shared" si="231"/>
        <v>0</v>
      </c>
      <c r="DJ733">
        <f>DG733+DH733</f>
        <v>0</v>
      </c>
      <c r="DK733">
        <v>1</v>
      </c>
      <c r="DL733" t="s">
        <v>514</v>
      </c>
      <c r="DM733">
        <v>4</v>
      </c>
      <c r="DN733" t="s">
        <v>508</v>
      </c>
      <c r="DO733">
        <v>1</v>
      </c>
    </row>
    <row r="734" spans="1:119" x14ac:dyDescent="0.2">
      <c r="A734">
        <f>ROW(Source!A672)</f>
        <v>672</v>
      </c>
      <c r="B734">
        <v>61617792</v>
      </c>
      <c r="C734">
        <v>61621341</v>
      </c>
      <c r="D734">
        <v>56580368</v>
      </c>
      <c r="E734">
        <v>1</v>
      </c>
      <c r="F734">
        <v>1</v>
      </c>
      <c r="G734">
        <v>1</v>
      </c>
      <c r="H734">
        <v>3</v>
      </c>
      <c r="I734" t="s">
        <v>529</v>
      </c>
      <c r="J734" t="s">
        <v>530</v>
      </c>
      <c r="K734" t="s">
        <v>531</v>
      </c>
      <c r="L734">
        <v>1346</v>
      </c>
      <c r="N734">
        <v>1009</v>
      </c>
      <c r="O734" t="s">
        <v>525</v>
      </c>
      <c r="P734" t="s">
        <v>525</v>
      </c>
      <c r="Q734">
        <v>1</v>
      </c>
      <c r="W734">
        <v>0</v>
      </c>
      <c r="X734">
        <v>-385218612</v>
      </c>
      <c r="Y734">
        <f>(AT734*ROUND(0,7))</f>
        <v>0</v>
      </c>
      <c r="AA734">
        <v>194.17</v>
      </c>
      <c r="AB734">
        <v>0</v>
      </c>
      <c r="AC734">
        <v>0</v>
      </c>
      <c r="AD734">
        <v>0</v>
      </c>
      <c r="AE734">
        <v>174.93</v>
      </c>
      <c r="AF734">
        <v>0</v>
      </c>
      <c r="AG734">
        <v>0</v>
      </c>
      <c r="AH734">
        <v>0</v>
      </c>
      <c r="AI734">
        <v>1.1100000000000001</v>
      </c>
      <c r="AJ734">
        <v>1</v>
      </c>
      <c r="AK734">
        <v>1</v>
      </c>
      <c r="AL734">
        <v>1</v>
      </c>
      <c r="AM734">
        <v>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3</v>
      </c>
      <c r="AT734">
        <v>0.1</v>
      </c>
      <c r="AU734" t="s">
        <v>40</v>
      </c>
      <c r="AV734">
        <v>0</v>
      </c>
      <c r="AW734">
        <v>2</v>
      </c>
      <c r="AX734">
        <v>61621355</v>
      </c>
      <c r="AY734">
        <v>1</v>
      </c>
      <c r="AZ734">
        <v>0</v>
      </c>
      <c r="BA734">
        <v>742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17.493000000000002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CV734">
        <v>0</v>
      </c>
      <c r="CW734">
        <v>0</v>
      </c>
      <c r="CX734">
        <f>ROUND(Y734*Source!I672,7)</f>
        <v>0</v>
      </c>
      <c r="CY734">
        <f>AA734</f>
        <v>194.17</v>
      </c>
      <c r="CZ734">
        <f>AE734</f>
        <v>174.93</v>
      </c>
      <c r="DA734">
        <f>AI734</f>
        <v>1.1100000000000001</v>
      </c>
      <c r="DB734">
        <f>ROUND((ROUND(AT734*CZ734,2)*ROUND(0,7)),6)</f>
        <v>0</v>
      </c>
      <c r="DC734">
        <f>ROUND((ROUND(AT734*AG734,2)*ROUND(0,7)),6)</f>
        <v>0</v>
      </c>
      <c r="DD734" t="s">
        <v>3</v>
      </c>
      <c r="DE734" t="s">
        <v>3</v>
      </c>
      <c r="DF734">
        <f>ROUND(ROUND(AE734*AI734,2)*CX734,2)</f>
        <v>0</v>
      </c>
      <c r="DG734">
        <f t="shared" si="241"/>
        <v>0</v>
      </c>
      <c r="DH734">
        <f t="shared" si="230"/>
        <v>0</v>
      </c>
      <c r="DI734">
        <f t="shared" si="231"/>
        <v>0</v>
      </c>
      <c r="DJ734">
        <f>DF734</f>
        <v>0</v>
      </c>
      <c r="DK734">
        <v>0</v>
      </c>
      <c r="DL734" t="s">
        <v>3</v>
      </c>
      <c r="DM734">
        <v>0</v>
      </c>
      <c r="DN734" t="s">
        <v>3</v>
      </c>
      <c r="DO734">
        <v>0</v>
      </c>
    </row>
    <row r="735" spans="1:119" x14ac:dyDescent="0.2">
      <c r="A735">
        <f>ROW(Source!A672)</f>
        <v>672</v>
      </c>
      <c r="B735">
        <v>61617792</v>
      </c>
      <c r="C735">
        <v>61621341</v>
      </c>
      <c r="D735">
        <v>56610084</v>
      </c>
      <c r="E735">
        <v>1</v>
      </c>
      <c r="F735">
        <v>1</v>
      </c>
      <c r="G735">
        <v>1</v>
      </c>
      <c r="H735">
        <v>3</v>
      </c>
      <c r="I735" t="s">
        <v>562</v>
      </c>
      <c r="J735" t="s">
        <v>563</v>
      </c>
      <c r="K735" t="s">
        <v>564</v>
      </c>
      <c r="L735">
        <v>1346</v>
      </c>
      <c r="N735">
        <v>1009</v>
      </c>
      <c r="O735" t="s">
        <v>525</v>
      </c>
      <c r="P735" t="s">
        <v>525</v>
      </c>
      <c r="Q735">
        <v>1</v>
      </c>
      <c r="W735">
        <v>0</v>
      </c>
      <c r="X735">
        <v>50985725</v>
      </c>
      <c r="Y735">
        <f>(AT735*ROUND(0,7))</f>
        <v>0</v>
      </c>
      <c r="AA735">
        <v>103.84</v>
      </c>
      <c r="AB735">
        <v>0</v>
      </c>
      <c r="AC735">
        <v>0</v>
      </c>
      <c r="AD735">
        <v>0</v>
      </c>
      <c r="AE735">
        <v>79.88</v>
      </c>
      <c r="AF735">
        <v>0</v>
      </c>
      <c r="AG735">
        <v>0</v>
      </c>
      <c r="AH735">
        <v>0</v>
      </c>
      <c r="AI735">
        <v>1.3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3</v>
      </c>
      <c r="AT735">
        <v>0.5</v>
      </c>
      <c r="AU735" t="s">
        <v>40</v>
      </c>
      <c r="AV735">
        <v>0</v>
      </c>
      <c r="AW735">
        <v>2</v>
      </c>
      <c r="AX735">
        <v>61621356</v>
      </c>
      <c r="AY735">
        <v>1</v>
      </c>
      <c r="AZ735">
        <v>0</v>
      </c>
      <c r="BA735">
        <v>743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39.94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ROUND(Y735*Source!I672,7)</f>
        <v>0</v>
      </c>
      <c r="CY735">
        <f>AA735</f>
        <v>103.84</v>
      </c>
      <c r="CZ735">
        <f>AE735</f>
        <v>79.88</v>
      </c>
      <c r="DA735">
        <f>AI735</f>
        <v>1.3</v>
      </c>
      <c r="DB735">
        <f>ROUND((ROUND(AT735*CZ735,2)*ROUND(0,7)),6)</f>
        <v>0</v>
      </c>
      <c r="DC735">
        <f>ROUND((ROUND(AT735*AG735,2)*ROUND(0,7)),6)</f>
        <v>0</v>
      </c>
      <c r="DD735" t="s">
        <v>3</v>
      </c>
      <c r="DE735" t="s">
        <v>3</v>
      </c>
      <c r="DF735">
        <f>ROUND(ROUND(AE735*AI735,2)*CX735,2)</f>
        <v>0</v>
      </c>
      <c r="DG735">
        <f t="shared" si="241"/>
        <v>0</v>
      </c>
      <c r="DH735">
        <f t="shared" si="230"/>
        <v>0</v>
      </c>
      <c r="DI735">
        <f t="shared" si="231"/>
        <v>0</v>
      </c>
      <c r="DJ735">
        <f>DF735</f>
        <v>0</v>
      </c>
      <c r="DK735">
        <v>0</v>
      </c>
      <c r="DL735" t="s">
        <v>3</v>
      </c>
      <c r="DM735">
        <v>0</v>
      </c>
      <c r="DN735" t="s">
        <v>3</v>
      </c>
      <c r="DO735">
        <v>0</v>
      </c>
    </row>
    <row r="736" spans="1:119" x14ac:dyDescent="0.2">
      <c r="A736">
        <f>ROW(Source!A672)</f>
        <v>672</v>
      </c>
      <c r="B736">
        <v>61617792</v>
      </c>
      <c r="C736">
        <v>61621341</v>
      </c>
      <c r="D736">
        <v>56223463</v>
      </c>
      <c r="E736">
        <v>108</v>
      </c>
      <c r="F736">
        <v>1</v>
      </c>
      <c r="G736">
        <v>1</v>
      </c>
      <c r="H736">
        <v>3</v>
      </c>
      <c r="I736" t="s">
        <v>565</v>
      </c>
      <c r="J736" t="s">
        <v>3</v>
      </c>
      <c r="K736" t="s">
        <v>566</v>
      </c>
      <c r="L736">
        <v>3277935</v>
      </c>
      <c r="N736">
        <v>1013</v>
      </c>
      <c r="O736" t="s">
        <v>567</v>
      </c>
      <c r="P736" t="s">
        <v>567</v>
      </c>
      <c r="Q736">
        <v>1</v>
      </c>
      <c r="W736">
        <v>0</v>
      </c>
      <c r="X736">
        <v>274903907</v>
      </c>
      <c r="Y736">
        <f>AT736</f>
        <v>2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1</v>
      </c>
      <c r="AJ736">
        <v>1</v>
      </c>
      <c r="AK736">
        <v>1</v>
      </c>
      <c r="AL736">
        <v>1</v>
      </c>
      <c r="AM736">
        <v>-2</v>
      </c>
      <c r="AN736">
        <v>0</v>
      </c>
      <c r="AO736">
        <v>0</v>
      </c>
      <c r="AP736">
        <v>0</v>
      </c>
      <c r="AQ736">
        <v>1</v>
      </c>
      <c r="AR736">
        <v>0</v>
      </c>
      <c r="AS736" t="s">
        <v>3</v>
      </c>
      <c r="AT736">
        <v>2</v>
      </c>
      <c r="AU736" t="s">
        <v>3</v>
      </c>
      <c r="AV736">
        <v>0</v>
      </c>
      <c r="AW736">
        <v>2</v>
      </c>
      <c r="AX736">
        <v>61621357</v>
      </c>
      <c r="AY736">
        <v>1</v>
      </c>
      <c r="AZ736">
        <v>2048</v>
      </c>
      <c r="BA736">
        <v>744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ROUND(Y736*Source!I672,7)</f>
        <v>0</v>
      </c>
      <c r="CY736">
        <f>AA736</f>
        <v>0</v>
      </c>
      <c r="CZ736">
        <f>AE736</f>
        <v>0</v>
      </c>
      <c r="DA736">
        <f>AI736</f>
        <v>1</v>
      </c>
      <c r="DB736">
        <f>ROUND(ROUND(AT736*CZ736,2),6)</f>
        <v>0</v>
      </c>
      <c r="DC736">
        <f>ROUND(ROUND(AT736*AG736,2),6)</f>
        <v>0</v>
      </c>
      <c r="DD736" t="s">
        <v>3</v>
      </c>
      <c r="DE736" t="s">
        <v>3</v>
      </c>
      <c r="DF736">
        <f t="shared" ref="DF736:DF741" si="242">ROUND(ROUND(AE736,2)*CX736,2)</f>
        <v>0</v>
      </c>
      <c r="DG736">
        <f t="shared" si="241"/>
        <v>0</v>
      </c>
      <c r="DH736">
        <f t="shared" si="230"/>
        <v>0</v>
      </c>
      <c r="DI736">
        <f t="shared" si="231"/>
        <v>0</v>
      </c>
      <c r="DJ736">
        <f>DF736</f>
        <v>0</v>
      </c>
      <c r="DK736">
        <v>0</v>
      </c>
      <c r="DL736" t="s">
        <v>3</v>
      </c>
      <c r="DM736">
        <v>0</v>
      </c>
      <c r="DN736" t="s">
        <v>3</v>
      </c>
      <c r="DO736">
        <v>0</v>
      </c>
    </row>
    <row r="737" spans="1:119" x14ac:dyDescent="0.2">
      <c r="A737">
        <f>ROW(Source!A673)</f>
        <v>673</v>
      </c>
      <c r="B737">
        <v>61617792</v>
      </c>
      <c r="C737">
        <v>61621358</v>
      </c>
      <c r="D737">
        <v>37064878</v>
      </c>
      <c r="E737">
        <v>108</v>
      </c>
      <c r="F737">
        <v>1</v>
      </c>
      <c r="G737">
        <v>1</v>
      </c>
      <c r="H737">
        <v>1</v>
      </c>
      <c r="I737" t="s">
        <v>568</v>
      </c>
      <c r="J737" t="s">
        <v>3</v>
      </c>
      <c r="K737" t="s">
        <v>569</v>
      </c>
      <c r="L737">
        <v>1191</v>
      </c>
      <c r="N737">
        <v>1013</v>
      </c>
      <c r="O737" t="s">
        <v>508</v>
      </c>
      <c r="P737" t="s">
        <v>508</v>
      </c>
      <c r="Q737">
        <v>1</v>
      </c>
      <c r="W737">
        <v>0</v>
      </c>
      <c r="X737">
        <v>-2012709214</v>
      </c>
      <c r="Y737">
        <f>(AT737*ROUND(0.3,7))</f>
        <v>24.24</v>
      </c>
      <c r="AA737">
        <v>0</v>
      </c>
      <c r="AB737">
        <v>0</v>
      </c>
      <c r="AC737">
        <v>0</v>
      </c>
      <c r="AD737">
        <v>434.95</v>
      </c>
      <c r="AE737">
        <v>0</v>
      </c>
      <c r="AF737">
        <v>0</v>
      </c>
      <c r="AG737">
        <v>0</v>
      </c>
      <c r="AH737">
        <v>434.95</v>
      </c>
      <c r="AI737">
        <v>1</v>
      </c>
      <c r="AJ737">
        <v>1</v>
      </c>
      <c r="AK737">
        <v>1</v>
      </c>
      <c r="AL737">
        <v>1</v>
      </c>
      <c r="AM737">
        <v>-2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3</v>
      </c>
      <c r="AT737">
        <v>80.8</v>
      </c>
      <c r="AU737" t="s">
        <v>41</v>
      </c>
      <c r="AV737">
        <v>1</v>
      </c>
      <c r="AW737">
        <v>2</v>
      </c>
      <c r="AX737">
        <v>61621368</v>
      </c>
      <c r="AY737">
        <v>1</v>
      </c>
      <c r="AZ737">
        <v>0</v>
      </c>
      <c r="BA737">
        <v>745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35143.96</v>
      </c>
      <c r="BN737">
        <v>80.8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10543.187999999998</v>
      </c>
      <c r="BU737">
        <v>24.24</v>
      </c>
      <c r="BV737">
        <v>0</v>
      </c>
      <c r="BW737">
        <v>1</v>
      </c>
      <c r="CU737">
        <f>ROUND(AT737*Source!I673*AH737*AL737,2)</f>
        <v>0</v>
      </c>
      <c r="CV737">
        <f>ROUND(Y737*Source!I673,7)</f>
        <v>0</v>
      </c>
      <c r="CW737">
        <v>0</v>
      </c>
      <c r="CX737">
        <f>ROUND(Y737*Source!I673,7)</f>
        <v>0</v>
      </c>
      <c r="CY737">
        <f>AD737</f>
        <v>434.95</v>
      </c>
      <c r="CZ737">
        <f>AH737</f>
        <v>434.95</v>
      </c>
      <c r="DA737">
        <f>AL737</f>
        <v>1</v>
      </c>
      <c r="DB737">
        <f>ROUND((ROUND(AT737*CZ737,2)*ROUND(0.3,7)),6)</f>
        <v>10543.188</v>
      </c>
      <c r="DC737">
        <f>ROUND((ROUND(AT737*AG737,2)*ROUND(0.3,7)),6)</f>
        <v>0</v>
      </c>
      <c r="DD737" t="s">
        <v>3</v>
      </c>
      <c r="DE737" t="s">
        <v>3</v>
      </c>
      <c r="DF737">
        <f t="shared" si="242"/>
        <v>0</v>
      </c>
      <c r="DG737">
        <f t="shared" si="241"/>
        <v>0</v>
      </c>
      <c r="DH737">
        <f t="shared" si="230"/>
        <v>0</v>
      </c>
      <c r="DI737">
        <f t="shared" si="231"/>
        <v>0</v>
      </c>
      <c r="DJ737">
        <f>DI737</f>
        <v>0</v>
      </c>
      <c r="DK737">
        <v>1</v>
      </c>
      <c r="DL737" t="s">
        <v>3</v>
      </c>
      <c r="DM737">
        <v>0</v>
      </c>
      <c r="DN737" t="s">
        <v>3</v>
      </c>
      <c r="DO737">
        <v>0</v>
      </c>
    </row>
    <row r="738" spans="1:119" x14ac:dyDescent="0.2">
      <c r="A738">
        <f>ROW(Source!A673)</f>
        <v>673</v>
      </c>
      <c r="B738">
        <v>61617792</v>
      </c>
      <c r="C738">
        <v>61621358</v>
      </c>
      <c r="D738">
        <v>37064876</v>
      </c>
      <c r="E738">
        <v>108</v>
      </c>
      <c r="F738">
        <v>1</v>
      </c>
      <c r="G738">
        <v>1</v>
      </c>
      <c r="H738">
        <v>1</v>
      </c>
      <c r="I738" t="s">
        <v>509</v>
      </c>
      <c r="J738" t="s">
        <v>3</v>
      </c>
      <c r="K738" t="s">
        <v>510</v>
      </c>
      <c r="L738">
        <v>1191</v>
      </c>
      <c r="N738">
        <v>1013</v>
      </c>
      <c r="O738" t="s">
        <v>508</v>
      </c>
      <c r="P738" t="s">
        <v>508</v>
      </c>
      <c r="Q738">
        <v>1</v>
      </c>
      <c r="W738">
        <v>0</v>
      </c>
      <c r="X738">
        <v>-1417349443</v>
      </c>
      <c r="Y738">
        <f>(AT738*ROUND(0.3,7))</f>
        <v>0.12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1</v>
      </c>
      <c r="AJ738">
        <v>1</v>
      </c>
      <c r="AK738">
        <v>1</v>
      </c>
      <c r="AL738">
        <v>1</v>
      </c>
      <c r="AM738">
        <v>-2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3</v>
      </c>
      <c r="AT738">
        <v>0.4</v>
      </c>
      <c r="AU738" t="s">
        <v>41</v>
      </c>
      <c r="AV738">
        <v>2</v>
      </c>
      <c r="AW738">
        <v>2</v>
      </c>
      <c r="AX738">
        <v>61621369</v>
      </c>
      <c r="AY738">
        <v>1</v>
      </c>
      <c r="AZ738">
        <v>0</v>
      </c>
      <c r="BA738">
        <v>746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ROUND(Y738*Source!I673,7)</f>
        <v>0</v>
      </c>
      <c r="CY738">
        <f>AD738</f>
        <v>0</v>
      </c>
      <c r="CZ738">
        <f>AH738</f>
        <v>0</v>
      </c>
      <c r="DA738">
        <f>AL738</f>
        <v>1</v>
      </c>
      <c r="DB738">
        <f>ROUND((ROUND(AT738*CZ738,2)*ROUND(0.3,7)),6)</f>
        <v>0</v>
      </c>
      <c r="DC738">
        <f>ROUND((ROUND(AT738*AG738,2)*ROUND(0.3,7)),6)</f>
        <v>0</v>
      </c>
      <c r="DD738" t="s">
        <v>3</v>
      </c>
      <c r="DE738" t="s">
        <v>3</v>
      </c>
      <c r="DF738">
        <f t="shared" si="242"/>
        <v>0</v>
      </c>
      <c r="DG738">
        <f t="shared" si="241"/>
        <v>0</v>
      </c>
      <c r="DH738">
        <f t="shared" si="230"/>
        <v>0</v>
      </c>
      <c r="DI738">
        <f t="shared" si="231"/>
        <v>0</v>
      </c>
      <c r="DJ738">
        <f>DI738</f>
        <v>0</v>
      </c>
      <c r="DK738">
        <v>0</v>
      </c>
      <c r="DL738" t="s">
        <v>3</v>
      </c>
      <c r="DM738">
        <v>0</v>
      </c>
      <c r="DN738" t="s">
        <v>3</v>
      </c>
      <c r="DO738">
        <v>0</v>
      </c>
    </row>
    <row r="739" spans="1:119" x14ac:dyDescent="0.2">
      <c r="A739">
        <f>ROW(Source!A673)</f>
        <v>673</v>
      </c>
      <c r="B739">
        <v>61617792</v>
      </c>
      <c r="C739">
        <v>61621358</v>
      </c>
      <c r="D739">
        <v>56571417</v>
      </c>
      <c r="E739">
        <v>1</v>
      </c>
      <c r="F739">
        <v>1</v>
      </c>
      <c r="G739">
        <v>1</v>
      </c>
      <c r="H739">
        <v>2</v>
      </c>
      <c r="I739" t="s">
        <v>551</v>
      </c>
      <c r="J739" t="s">
        <v>552</v>
      </c>
      <c r="K739" t="s">
        <v>553</v>
      </c>
      <c r="L739">
        <v>1368</v>
      </c>
      <c r="N739">
        <v>1011</v>
      </c>
      <c r="O739" t="s">
        <v>299</v>
      </c>
      <c r="P739" t="s">
        <v>299</v>
      </c>
      <c r="Q739">
        <v>1</v>
      </c>
      <c r="W739">
        <v>0</v>
      </c>
      <c r="X739">
        <v>-848025172</v>
      </c>
      <c r="Y739">
        <f>(AT739*ROUND(0.3,7))</f>
        <v>0.06</v>
      </c>
      <c r="AA739">
        <v>0</v>
      </c>
      <c r="AB739">
        <v>1406.6</v>
      </c>
      <c r="AC739">
        <v>597.64</v>
      </c>
      <c r="AD739">
        <v>0</v>
      </c>
      <c r="AE739">
        <v>0</v>
      </c>
      <c r="AF739">
        <v>1406.6</v>
      </c>
      <c r="AG739">
        <v>597.64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-2</v>
      </c>
      <c r="AN739">
        <v>0</v>
      </c>
      <c r="AO739">
        <v>0</v>
      </c>
      <c r="AP739">
        <v>1</v>
      </c>
      <c r="AQ739">
        <v>1</v>
      </c>
      <c r="AR739">
        <v>0</v>
      </c>
      <c r="AS739" t="s">
        <v>3</v>
      </c>
      <c r="AT739">
        <v>0.2</v>
      </c>
      <c r="AU739" t="s">
        <v>41</v>
      </c>
      <c r="AV739">
        <v>1</v>
      </c>
      <c r="AW739">
        <v>2</v>
      </c>
      <c r="AX739">
        <v>61621370</v>
      </c>
      <c r="AY739">
        <v>1</v>
      </c>
      <c r="AZ739">
        <v>0</v>
      </c>
      <c r="BA739">
        <v>747</v>
      </c>
      <c r="BB739">
        <v>1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281.32</v>
      </c>
      <c r="BL739">
        <v>119.52800000000001</v>
      </c>
      <c r="BM739">
        <v>0</v>
      </c>
      <c r="BN739">
        <v>0</v>
      </c>
      <c r="BO739">
        <v>0.2</v>
      </c>
      <c r="BP739">
        <v>1</v>
      </c>
      <c r="BQ739">
        <v>0</v>
      </c>
      <c r="BR739">
        <v>84.395999999999987</v>
      </c>
      <c r="BS739">
        <v>35.858399999999996</v>
      </c>
      <c r="BT739">
        <v>0</v>
      </c>
      <c r="BU739">
        <v>0</v>
      </c>
      <c r="BV739">
        <v>0.06</v>
      </c>
      <c r="BW739">
        <v>1</v>
      </c>
      <c r="CV739">
        <v>0</v>
      </c>
      <c r="CW739">
        <f>ROUND(Y739*Source!I673*DO739,7)</f>
        <v>0</v>
      </c>
      <c r="CX739">
        <f>ROUND(Y739*Source!I673,7)</f>
        <v>0</v>
      </c>
      <c r="CY739">
        <f>AB739</f>
        <v>1406.6</v>
      </c>
      <c r="CZ739">
        <f>AF739</f>
        <v>1406.6</v>
      </c>
      <c r="DA739">
        <f>AJ739</f>
        <v>1</v>
      </c>
      <c r="DB739">
        <f>ROUND((ROUND(AT739*CZ739,2)*ROUND(0.3,7)),6)</f>
        <v>84.396000000000001</v>
      </c>
      <c r="DC739">
        <f>ROUND((ROUND(AT739*AG739,2)*ROUND(0.3,7)),6)</f>
        <v>35.859000000000002</v>
      </c>
      <c r="DD739" t="s">
        <v>3</v>
      </c>
      <c r="DE739" t="s">
        <v>3</v>
      </c>
      <c r="DF739">
        <f t="shared" si="242"/>
        <v>0</v>
      </c>
      <c r="DG739">
        <f t="shared" si="241"/>
        <v>0</v>
      </c>
      <c r="DH739">
        <f t="shared" si="230"/>
        <v>0</v>
      </c>
      <c r="DI739">
        <f t="shared" si="231"/>
        <v>0</v>
      </c>
      <c r="DJ739">
        <f>DG739+DH739</f>
        <v>0</v>
      </c>
      <c r="DK739">
        <v>1</v>
      </c>
      <c r="DL739" t="s">
        <v>554</v>
      </c>
      <c r="DM739">
        <v>6</v>
      </c>
      <c r="DN739" t="s">
        <v>508</v>
      </c>
      <c r="DO739">
        <v>1</v>
      </c>
    </row>
    <row r="740" spans="1:119" x14ac:dyDescent="0.2">
      <c r="A740">
        <f>ROW(Source!A673)</f>
        <v>673</v>
      </c>
      <c r="B740">
        <v>61617792</v>
      </c>
      <c r="C740">
        <v>61621358</v>
      </c>
      <c r="D740">
        <v>56572833</v>
      </c>
      <c r="E740">
        <v>1</v>
      </c>
      <c r="F740">
        <v>1</v>
      </c>
      <c r="G740">
        <v>1</v>
      </c>
      <c r="H740">
        <v>2</v>
      </c>
      <c r="I740" t="s">
        <v>515</v>
      </c>
      <c r="J740" t="s">
        <v>516</v>
      </c>
      <c r="K740" t="s">
        <v>517</v>
      </c>
      <c r="L740">
        <v>1368</v>
      </c>
      <c r="N740">
        <v>1011</v>
      </c>
      <c r="O740" t="s">
        <v>299</v>
      </c>
      <c r="P740" t="s">
        <v>299</v>
      </c>
      <c r="Q740">
        <v>1</v>
      </c>
      <c r="W740">
        <v>0</v>
      </c>
      <c r="X740">
        <v>1230426758</v>
      </c>
      <c r="Y740">
        <f>(AT740*ROUND(0.3,7))</f>
        <v>0.06</v>
      </c>
      <c r="AA740">
        <v>0</v>
      </c>
      <c r="AB740">
        <v>546.22</v>
      </c>
      <c r="AC740">
        <v>444.91</v>
      </c>
      <c r="AD740">
        <v>0</v>
      </c>
      <c r="AE740">
        <v>0</v>
      </c>
      <c r="AF740">
        <v>546.22</v>
      </c>
      <c r="AG740">
        <v>444.91</v>
      </c>
      <c r="AH740">
        <v>0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3</v>
      </c>
      <c r="AT740">
        <v>0.2</v>
      </c>
      <c r="AU740" t="s">
        <v>41</v>
      </c>
      <c r="AV740">
        <v>1</v>
      </c>
      <c r="AW740">
        <v>2</v>
      </c>
      <c r="AX740">
        <v>61621371</v>
      </c>
      <c r="AY740">
        <v>1</v>
      </c>
      <c r="AZ740">
        <v>0</v>
      </c>
      <c r="BA740">
        <v>748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109.24400000000001</v>
      </c>
      <c r="BL740">
        <v>88.982000000000014</v>
      </c>
      <c r="BM740">
        <v>0</v>
      </c>
      <c r="BN740">
        <v>0</v>
      </c>
      <c r="BO740">
        <v>0.2</v>
      </c>
      <c r="BP740">
        <v>1</v>
      </c>
      <c r="BQ740">
        <v>0</v>
      </c>
      <c r="BR740">
        <v>32.773200000000003</v>
      </c>
      <c r="BS740">
        <v>26.694600000000001</v>
      </c>
      <c r="BT740">
        <v>0</v>
      </c>
      <c r="BU740">
        <v>0</v>
      </c>
      <c r="BV740">
        <v>0.06</v>
      </c>
      <c r="BW740">
        <v>1</v>
      </c>
      <c r="CV740">
        <v>0</v>
      </c>
      <c r="CW740">
        <f>ROUND(Y740*Source!I673*DO740,7)</f>
        <v>0</v>
      </c>
      <c r="CX740">
        <f>ROUND(Y740*Source!I673,7)</f>
        <v>0</v>
      </c>
      <c r="CY740">
        <f>AB740</f>
        <v>546.22</v>
      </c>
      <c r="CZ740">
        <f>AF740</f>
        <v>546.22</v>
      </c>
      <c r="DA740">
        <f>AJ740</f>
        <v>1</v>
      </c>
      <c r="DB740">
        <f>ROUND((ROUND(AT740*CZ740,2)*ROUND(0.3,7)),6)</f>
        <v>32.771999999999998</v>
      </c>
      <c r="DC740">
        <f>ROUND((ROUND(AT740*AG740,2)*ROUND(0.3,7)),6)</f>
        <v>26.693999999999999</v>
      </c>
      <c r="DD740" t="s">
        <v>3</v>
      </c>
      <c r="DE740" t="s">
        <v>3</v>
      </c>
      <c r="DF740">
        <f t="shared" si="242"/>
        <v>0</v>
      </c>
      <c r="DG740">
        <f t="shared" si="241"/>
        <v>0</v>
      </c>
      <c r="DH740">
        <f t="shared" si="230"/>
        <v>0</v>
      </c>
      <c r="DI740">
        <f t="shared" si="231"/>
        <v>0</v>
      </c>
      <c r="DJ740">
        <f>DG740+DH740</f>
        <v>0</v>
      </c>
      <c r="DK740">
        <v>1</v>
      </c>
      <c r="DL740" t="s">
        <v>514</v>
      </c>
      <c r="DM740">
        <v>4</v>
      </c>
      <c r="DN740" t="s">
        <v>508</v>
      </c>
      <c r="DO740">
        <v>1</v>
      </c>
    </row>
    <row r="741" spans="1:119" x14ac:dyDescent="0.2">
      <c r="A741">
        <f>ROW(Source!A673)</f>
        <v>673</v>
      </c>
      <c r="B741">
        <v>61617792</v>
      </c>
      <c r="C741">
        <v>61621358</v>
      </c>
      <c r="D741">
        <v>56573153</v>
      </c>
      <c r="E741">
        <v>1</v>
      </c>
      <c r="F741">
        <v>1</v>
      </c>
      <c r="G741">
        <v>1</v>
      </c>
      <c r="H741">
        <v>2</v>
      </c>
      <c r="I741" t="s">
        <v>570</v>
      </c>
      <c r="J741" t="s">
        <v>571</v>
      </c>
      <c r="K741" t="s">
        <v>572</v>
      </c>
      <c r="L741">
        <v>1368</v>
      </c>
      <c r="N741">
        <v>1011</v>
      </c>
      <c r="O741" t="s">
        <v>299</v>
      </c>
      <c r="P741" t="s">
        <v>299</v>
      </c>
      <c r="Q741">
        <v>1</v>
      </c>
      <c r="W741">
        <v>0</v>
      </c>
      <c r="X741">
        <v>1280601743</v>
      </c>
      <c r="Y741">
        <f>(AT741*ROUND(0.3,7))</f>
        <v>6.6</v>
      </c>
      <c r="AA741">
        <v>0</v>
      </c>
      <c r="AB741">
        <v>26.33</v>
      </c>
      <c r="AC741">
        <v>0</v>
      </c>
      <c r="AD741">
        <v>0</v>
      </c>
      <c r="AE741">
        <v>0</v>
      </c>
      <c r="AF741">
        <v>26.33</v>
      </c>
      <c r="AG741">
        <v>0</v>
      </c>
      <c r="AH741">
        <v>0</v>
      </c>
      <c r="AI741">
        <v>1</v>
      </c>
      <c r="AJ741">
        <v>1</v>
      </c>
      <c r="AK741">
        <v>1</v>
      </c>
      <c r="AL741">
        <v>1</v>
      </c>
      <c r="AM741">
        <v>-2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3</v>
      </c>
      <c r="AT741">
        <v>22</v>
      </c>
      <c r="AU741" t="s">
        <v>41</v>
      </c>
      <c r="AV741">
        <v>1</v>
      </c>
      <c r="AW741">
        <v>2</v>
      </c>
      <c r="AX741">
        <v>61621372</v>
      </c>
      <c r="AY741">
        <v>1</v>
      </c>
      <c r="AZ741">
        <v>0</v>
      </c>
      <c r="BA741">
        <v>749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579.26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</v>
      </c>
      <c r="BR741">
        <v>173.77799999999999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f>ROUND(Y741*Source!I673*DO741,7)</f>
        <v>0</v>
      </c>
      <c r="CX741">
        <f>ROUND(Y741*Source!I673,7)</f>
        <v>0</v>
      </c>
      <c r="CY741">
        <f>AB741</f>
        <v>26.33</v>
      </c>
      <c r="CZ741">
        <f>AF741</f>
        <v>26.33</v>
      </c>
      <c r="DA741">
        <f>AJ741</f>
        <v>1</v>
      </c>
      <c r="DB741">
        <f>ROUND((ROUND(AT741*CZ741,2)*ROUND(0.3,7)),6)</f>
        <v>173.77799999999999</v>
      </c>
      <c r="DC741">
        <f>ROUND((ROUND(AT741*AG741,2)*ROUND(0.3,7)),6)</f>
        <v>0</v>
      </c>
      <c r="DD741" t="s">
        <v>3</v>
      </c>
      <c r="DE741" t="s">
        <v>3</v>
      </c>
      <c r="DF741">
        <f t="shared" si="242"/>
        <v>0</v>
      </c>
      <c r="DG741">
        <f t="shared" si="241"/>
        <v>0</v>
      </c>
      <c r="DH741">
        <f t="shared" si="230"/>
        <v>0</v>
      </c>
      <c r="DI741">
        <f t="shared" si="231"/>
        <v>0</v>
      </c>
      <c r="DJ741">
        <f>DG741+DH741</f>
        <v>0</v>
      </c>
      <c r="DK741">
        <v>1</v>
      </c>
      <c r="DL741" t="s">
        <v>3</v>
      </c>
      <c r="DM741">
        <v>0</v>
      </c>
      <c r="DN741" t="s">
        <v>3</v>
      </c>
      <c r="DO741">
        <v>0</v>
      </c>
    </row>
    <row r="742" spans="1:119" x14ac:dyDescent="0.2">
      <c r="A742">
        <f>ROW(Source!A673)</f>
        <v>673</v>
      </c>
      <c r="B742">
        <v>61617792</v>
      </c>
      <c r="C742">
        <v>61621358</v>
      </c>
      <c r="D742">
        <v>56579266</v>
      </c>
      <c r="E742">
        <v>1</v>
      </c>
      <c r="F742">
        <v>1</v>
      </c>
      <c r="G742">
        <v>1</v>
      </c>
      <c r="H742">
        <v>3</v>
      </c>
      <c r="I742" t="s">
        <v>573</v>
      </c>
      <c r="J742" t="s">
        <v>574</v>
      </c>
      <c r="K742" t="s">
        <v>575</v>
      </c>
      <c r="L742">
        <v>1346</v>
      </c>
      <c r="N742">
        <v>1009</v>
      </c>
      <c r="O742" t="s">
        <v>525</v>
      </c>
      <c r="P742" t="s">
        <v>525</v>
      </c>
      <c r="Q742">
        <v>1</v>
      </c>
      <c r="W742">
        <v>0</v>
      </c>
      <c r="X742">
        <v>-1545686836</v>
      </c>
      <c r="Y742">
        <f>(AT742*ROUND(0,7))</f>
        <v>0</v>
      </c>
      <c r="AA742">
        <v>157.19</v>
      </c>
      <c r="AB742">
        <v>0</v>
      </c>
      <c r="AC742">
        <v>0</v>
      </c>
      <c r="AD742">
        <v>0</v>
      </c>
      <c r="AE742">
        <v>155.63</v>
      </c>
      <c r="AF742">
        <v>0</v>
      </c>
      <c r="AG742">
        <v>0</v>
      </c>
      <c r="AH742">
        <v>0</v>
      </c>
      <c r="AI742">
        <v>1.01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3</v>
      </c>
      <c r="AT742">
        <v>2.99</v>
      </c>
      <c r="AU742" t="s">
        <v>40</v>
      </c>
      <c r="AV742">
        <v>0</v>
      </c>
      <c r="AW742">
        <v>2</v>
      </c>
      <c r="AX742">
        <v>61621373</v>
      </c>
      <c r="AY742">
        <v>1</v>
      </c>
      <c r="AZ742">
        <v>0</v>
      </c>
      <c r="BA742">
        <v>750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465.33370000000002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CV742">
        <v>0</v>
      </c>
      <c r="CW742">
        <v>0</v>
      </c>
      <c r="CX742">
        <f>ROUND(Y742*Source!I673,7)</f>
        <v>0</v>
      </c>
      <c r="CY742">
        <f>AA742</f>
        <v>157.19</v>
      </c>
      <c r="CZ742">
        <f>AE742</f>
        <v>155.63</v>
      </c>
      <c r="DA742">
        <f>AI742</f>
        <v>1.01</v>
      </c>
      <c r="DB742">
        <f>ROUND((ROUND(AT742*CZ742,2)*ROUND(0,7)),6)</f>
        <v>0</v>
      </c>
      <c r="DC742">
        <f>ROUND((ROUND(AT742*AG742,2)*ROUND(0,7)),6)</f>
        <v>0</v>
      </c>
      <c r="DD742" t="s">
        <v>3</v>
      </c>
      <c r="DE742" t="s">
        <v>3</v>
      </c>
      <c r="DF742">
        <f>ROUND(ROUND(AE742*AI742,2)*CX742,2)</f>
        <v>0</v>
      </c>
      <c r="DG742">
        <f t="shared" si="241"/>
        <v>0</v>
      </c>
      <c r="DH742">
        <f t="shared" si="230"/>
        <v>0</v>
      </c>
      <c r="DI742">
        <f t="shared" si="231"/>
        <v>0</v>
      </c>
      <c r="DJ742">
        <f>DF742</f>
        <v>0</v>
      </c>
      <c r="DK742">
        <v>0</v>
      </c>
      <c r="DL742" t="s">
        <v>3</v>
      </c>
      <c r="DM742">
        <v>0</v>
      </c>
      <c r="DN742" t="s">
        <v>3</v>
      </c>
      <c r="DO742">
        <v>0</v>
      </c>
    </row>
    <row r="743" spans="1:119" x14ac:dyDescent="0.2">
      <c r="A743">
        <f>ROW(Source!A673)</f>
        <v>673</v>
      </c>
      <c r="B743">
        <v>61617792</v>
      </c>
      <c r="C743">
        <v>61621358</v>
      </c>
      <c r="D743">
        <v>56583545</v>
      </c>
      <c r="E743">
        <v>1</v>
      </c>
      <c r="F743">
        <v>1</v>
      </c>
      <c r="G743">
        <v>1</v>
      </c>
      <c r="H743">
        <v>3</v>
      </c>
      <c r="I743" t="s">
        <v>576</v>
      </c>
      <c r="J743" t="s">
        <v>577</v>
      </c>
      <c r="K743" t="s">
        <v>578</v>
      </c>
      <c r="L743">
        <v>1348</v>
      </c>
      <c r="N743">
        <v>1009</v>
      </c>
      <c r="O743" t="s">
        <v>59</v>
      </c>
      <c r="P743" t="s">
        <v>59</v>
      </c>
      <c r="Q743">
        <v>1000</v>
      </c>
      <c r="W743">
        <v>0</v>
      </c>
      <c r="X743">
        <v>-10131161</v>
      </c>
      <c r="Y743">
        <f>(AT743*ROUND(0,7))</f>
        <v>0</v>
      </c>
      <c r="AA743">
        <v>6865.22</v>
      </c>
      <c r="AB743">
        <v>0</v>
      </c>
      <c r="AC743">
        <v>0</v>
      </c>
      <c r="AD743">
        <v>0</v>
      </c>
      <c r="AE743">
        <v>4800.8500000000004</v>
      </c>
      <c r="AF743">
        <v>0</v>
      </c>
      <c r="AG743">
        <v>0</v>
      </c>
      <c r="AH743">
        <v>0</v>
      </c>
      <c r="AI743">
        <v>1.43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3</v>
      </c>
      <c r="AT743">
        <v>9.1199999999999996E-3</v>
      </c>
      <c r="AU743" t="s">
        <v>40</v>
      </c>
      <c r="AV743">
        <v>0</v>
      </c>
      <c r="AW743">
        <v>2</v>
      </c>
      <c r="AX743">
        <v>61621374</v>
      </c>
      <c r="AY743">
        <v>1</v>
      </c>
      <c r="AZ743">
        <v>0</v>
      </c>
      <c r="BA743">
        <v>751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43.783752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CV743">
        <v>0</v>
      </c>
      <c r="CW743">
        <v>0</v>
      </c>
      <c r="CX743">
        <f>ROUND(Y743*Source!I673,7)</f>
        <v>0</v>
      </c>
      <c r="CY743">
        <f>AA743</f>
        <v>6865.22</v>
      </c>
      <c r="CZ743">
        <f>AE743</f>
        <v>4800.8500000000004</v>
      </c>
      <c r="DA743">
        <f>AI743</f>
        <v>1.43</v>
      </c>
      <c r="DB743">
        <f>ROUND((ROUND(AT743*CZ743,2)*ROUND(0,7)),6)</f>
        <v>0</v>
      </c>
      <c r="DC743">
        <f>ROUND((ROUND(AT743*AG743,2)*ROUND(0,7)),6)</f>
        <v>0</v>
      </c>
      <c r="DD743" t="s">
        <v>3</v>
      </c>
      <c r="DE743" t="s">
        <v>3</v>
      </c>
      <c r="DF743">
        <f>ROUND(ROUND(AE743*AI743,2)*CX743,2)</f>
        <v>0</v>
      </c>
      <c r="DG743">
        <f t="shared" si="241"/>
        <v>0</v>
      </c>
      <c r="DH743">
        <f t="shared" si="230"/>
        <v>0</v>
      </c>
      <c r="DI743">
        <f t="shared" si="231"/>
        <v>0</v>
      </c>
      <c r="DJ743">
        <f>DF743</f>
        <v>0</v>
      </c>
      <c r="DK743">
        <v>0</v>
      </c>
      <c r="DL743" t="s">
        <v>3</v>
      </c>
      <c r="DM743">
        <v>0</v>
      </c>
      <c r="DN743" t="s">
        <v>3</v>
      </c>
      <c r="DO743">
        <v>0</v>
      </c>
    </row>
    <row r="744" spans="1:119" x14ac:dyDescent="0.2">
      <c r="A744">
        <f>ROW(Source!A673)</f>
        <v>673</v>
      </c>
      <c r="B744">
        <v>61617792</v>
      </c>
      <c r="C744">
        <v>61621358</v>
      </c>
      <c r="D744">
        <v>56610130</v>
      </c>
      <c r="E744">
        <v>1</v>
      </c>
      <c r="F744">
        <v>1</v>
      </c>
      <c r="G744">
        <v>1</v>
      </c>
      <c r="H744">
        <v>3</v>
      </c>
      <c r="I744" t="s">
        <v>579</v>
      </c>
      <c r="J744" t="s">
        <v>580</v>
      </c>
      <c r="K744" t="s">
        <v>581</v>
      </c>
      <c r="L744">
        <v>1348</v>
      </c>
      <c r="N744">
        <v>1009</v>
      </c>
      <c r="O744" t="s">
        <v>59</v>
      </c>
      <c r="P744" t="s">
        <v>59</v>
      </c>
      <c r="Q744">
        <v>1000</v>
      </c>
      <c r="W744">
        <v>0</v>
      </c>
      <c r="X744">
        <v>-246350641</v>
      </c>
      <c r="Y744">
        <f>(AT744*ROUND(0,7))</f>
        <v>0</v>
      </c>
      <c r="AA744">
        <v>89313.99</v>
      </c>
      <c r="AB744">
        <v>0</v>
      </c>
      <c r="AC744">
        <v>0</v>
      </c>
      <c r="AD744">
        <v>0</v>
      </c>
      <c r="AE744">
        <v>82698.14</v>
      </c>
      <c r="AF744">
        <v>0</v>
      </c>
      <c r="AG744">
        <v>0</v>
      </c>
      <c r="AH744">
        <v>0</v>
      </c>
      <c r="AI744">
        <v>1.08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3</v>
      </c>
      <c r="AT744">
        <v>1.1169999999999999E-2</v>
      </c>
      <c r="AU744" t="s">
        <v>40</v>
      </c>
      <c r="AV744">
        <v>0</v>
      </c>
      <c r="AW744">
        <v>2</v>
      </c>
      <c r="AX744">
        <v>61621375</v>
      </c>
      <c r="AY744">
        <v>1</v>
      </c>
      <c r="AZ744">
        <v>0</v>
      </c>
      <c r="BA744">
        <v>752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923.7382237999999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CV744">
        <v>0</v>
      </c>
      <c r="CW744">
        <v>0</v>
      </c>
      <c r="CX744">
        <f>ROUND(Y744*Source!I673,7)</f>
        <v>0</v>
      </c>
      <c r="CY744">
        <f>AA744</f>
        <v>89313.99</v>
      </c>
      <c r="CZ744">
        <f>AE744</f>
        <v>82698.14</v>
      </c>
      <c r="DA744">
        <f>AI744</f>
        <v>1.08</v>
      </c>
      <c r="DB744">
        <f>ROUND((ROUND(AT744*CZ744,2)*ROUND(0,7)),6)</f>
        <v>0</v>
      </c>
      <c r="DC744">
        <f>ROUND((ROUND(AT744*AG744,2)*ROUND(0,7)),6)</f>
        <v>0</v>
      </c>
      <c r="DD744" t="s">
        <v>3</v>
      </c>
      <c r="DE744" t="s">
        <v>3</v>
      </c>
      <c r="DF744">
        <f>ROUND(ROUND(AE744*AI744,2)*CX744,2)</f>
        <v>0</v>
      </c>
      <c r="DG744">
        <f t="shared" si="241"/>
        <v>0</v>
      </c>
      <c r="DH744">
        <f t="shared" si="230"/>
        <v>0</v>
      </c>
      <c r="DI744">
        <f t="shared" si="231"/>
        <v>0</v>
      </c>
      <c r="DJ744">
        <f>DF744</f>
        <v>0</v>
      </c>
      <c r="DK744">
        <v>0</v>
      </c>
      <c r="DL744" t="s">
        <v>3</v>
      </c>
      <c r="DM744">
        <v>0</v>
      </c>
      <c r="DN744" t="s">
        <v>3</v>
      </c>
      <c r="DO744">
        <v>0</v>
      </c>
    </row>
    <row r="745" spans="1:119" x14ac:dyDescent="0.2">
      <c r="A745">
        <f>ROW(Source!A673)</f>
        <v>673</v>
      </c>
      <c r="B745">
        <v>61617792</v>
      </c>
      <c r="C745">
        <v>61621358</v>
      </c>
      <c r="D745">
        <v>56223463</v>
      </c>
      <c r="E745">
        <v>108</v>
      </c>
      <c r="F745">
        <v>1</v>
      </c>
      <c r="G745">
        <v>1</v>
      </c>
      <c r="H745">
        <v>3</v>
      </c>
      <c r="I745" t="s">
        <v>565</v>
      </c>
      <c r="J745" t="s">
        <v>3</v>
      </c>
      <c r="K745" t="s">
        <v>566</v>
      </c>
      <c r="L745">
        <v>3277935</v>
      </c>
      <c r="N745">
        <v>1013</v>
      </c>
      <c r="O745" t="s">
        <v>567</v>
      </c>
      <c r="P745" t="s">
        <v>567</v>
      </c>
      <c r="Q745">
        <v>1</v>
      </c>
      <c r="W745">
        <v>0</v>
      </c>
      <c r="X745">
        <v>274903907</v>
      </c>
      <c r="Y745">
        <f>AT745</f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-2</v>
      </c>
      <c r="AN745">
        <v>0</v>
      </c>
      <c r="AO745">
        <v>0</v>
      </c>
      <c r="AP745">
        <v>0</v>
      </c>
      <c r="AQ745">
        <v>1</v>
      </c>
      <c r="AR745">
        <v>0</v>
      </c>
      <c r="AS745" t="s">
        <v>3</v>
      </c>
      <c r="AT745">
        <v>2</v>
      </c>
      <c r="AU745" t="s">
        <v>3</v>
      </c>
      <c r="AV745">
        <v>0</v>
      </c>
      <c r="AW745">
        <v>2</v>
      </c>
      <c r="AX745">
        <v>61621376</v>
      </c>
      <c r="AY745">
        <v>1</v>
      </c>
      <c r="AZ745">
        <v>2048</v>
      </c>
      <c r="BA745">
        <v>753</v>
      </c>
      <c r="BB745">
        <v>1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ROUND(Y745*Source!I673,7)</f>
        <v>0</v>
      </c>
      <c r="CY745">
        <f>AA745</f>
        <v>0</v>
      </c>
      <c r="CZ745">
        <f>AE745</f>
        <v>0</v>
      </c>
      <c r="DA745">
        <f>AI745</f>
        <v>1</v>
      </c>
      <c r="DB745">
        <f>ROUND(ROUND(AT745*CZ745,2),6)</f>
        <v>0</v>
      </c>
      <c r="DC745">
        <f>ROUND(ROUND(AT745*AG745,2),6)</f>
        <v>0</v>
      </c>
      <c r="DD745" t="s">
        <v>3</v>
      </c>
      <c r="DE745" t="s">
        <v>3</v>
      </c>
      <c r="DF745">
        <f t="shared" ref="DF745:DF757" si="243">ROUND(ROUND(AE745,2)*CX745,2)</f>
        <v>0</v>
      </c>
      <c r="DG745">
        <f t="shared" si="241"/>
        <v>0</v>
      </c>
      <c r="DH745">
        <f t="shared" si="230"/>
        <v>0</v>
      </c>
      <c r="DI745">
        <f t="shared" si="231"/>
        <v>0</v>
      </c>
      <c r="DJ745">
        <f>DF745</f>
        <v>0</v>
      </c>
      <c r="DK745">
        <v>0</v>
      </c>
      <c r="DL745" t="s">
        <v>3</v>
      </c>
      <c r="DM745">
        <v>0</v>
      </c>
      <c r="DN745" t="s">
        <v>3</v>
      </c>
      <c r="DO745">
        <v>0</v>
      </c>
    </row>
    <row r="746" spans="1:119" x14ac:dyDescent="0.2">
      <c r="A746">
        <f>ROW(Source!A674)</f>
        <v>674</v>
      </c>
      <c r="B746">
        <v>61617792</v>
      </c>
      <c r="C746">
        <v>61621377</v>
      </c>
      <c r="D746">
        <v>37072767</v>
      </c>
      <c r="E746">
        <v>108</v>
      </c>
      <c r="F746">
        <v>1</v>
      </c>
      <c r="G746">
        <v>1</v>
      </c>
      <c r="H746">
        <v>1</v>
      </c>
      <c r="I746" t="s">
        <v>582</v>
      </c>
      <c r="J746" t="s">
        <v>3</v>
      </c>
      <c r="K746" t="s">
        <v>583</v>
      </c>
      <c r="L746">
        <v>1191</v>
      </c>
      <c r="N746">
        <v>1013</v>
      </c>
      <c r="O746" t="s">
        <v>508</v>
      </c>
      <c r="P746" t="s">
        <v>508</v>
      </c>
      <c r="Q746">
        <v>1</v>
      </c>
      <c r="W746">
        <v>0</v>
      </c>
      <c r="X746">
        <v>-1810713292</v>
      </c>
      <c r="Y746">
        <f>(AT746*ROUND(0.3,7))</f>
        <v>6.3E-2</v>
      </c>
      <c r="AA746">
        <v>0</v>
      </c>
      <c r="AB746">
        <v>0</v>
      </c>
      <c r="AC746">
        <v>0</v>
      </c>
      <c r="AD746">
        <v>424.99</v>
      </c>
      <c r="AE746">
        <v>0</v>
      </c>
      <c r="AF746">
        <v>0</v>
      </c>
      <c r="AG746">
        <v>0</v>
      </c>
      <c r="AH746">
        <v>424.99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3</v>
      </c>
      <c r="AT746">
        <v>0.21</v>
      </c>
      <c r="AU746" t="s">
        <v>41</v>
      </c>
      <c r="AV746">
        <v>1</v>
      </c>
      <c r="AW746">
        <v>2</v>
      </c>
      <c r="AX746">
        <v>61621382</v>
      </c>
      <c r="AY746">
        <v>1</v>
      </c>
      <c r="AZ746">
        <v>0</v>
      </c>
      <c r="BA746">
        <v>754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89.247900000000001</v>
      </c>
      <c r="BN746">
        <v>0.21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26.774370000000001</v>
      </c>
      <c r="BU746">
        <v>6.3E-2</v>
      </c>
      <c r="BV746">
        <v>0</v>
      </c>
      <c r="BW746">
        <v>1</v>
      </c>
      <c r="CU746">
        <f>ROUND(AT746*Source!I674*AH746*AL746,2)</f>
        <v>356.99</v>
      </c>
      <c r="CV746">
        <f>ROUND(Y746*Source!I674,7)</f>
        <v>0.252</v>
      </c>
      <c r="CW746">
        <v>0</v>
      </c>
      <c r="CX746">
        <f>ROUND(Y746*Source!I674,7)</f>
        <v>0.252</v>
      </c>
      <c r="CY746">
        <f>AD746</f>
        <v>424.99</v>
      </c>
      <c r="CZ746">
        <f>AH746</f>
        <v>424.99</v>
      </c>
      <c r="DA746">
        <f>AL746</f>
        <v>1</v>
      </c>
      <c r="DB746">
        <f>ROUND((ROUND(AT746*CZ746,2)*ROUND(0.3,7)),6)</f>
        <v>26.774999999999999</v>
      </c>
      <c r="DC746">
        <f>ROUND((ROUND(AT746*AG746,2)*ROUND(0.3,7)),6)</f>
        <v>0</v>
      </c>
      <c r="DD746" t="s">
        <v>3</v>
      </c>
      <c r="DE746" t="s">
        <v>3</v>
      </c>
      <c r="DF746">
        <f t="shared" si="243"/>
        <v>0</v>
      </c>
      <c r="DG746">
        <f t="shared" si="241"/>
        <v>0</v>
      </c>
      <c r="DH746">
        <f t="shared" si="230"/>
        <v>0</v>
      </c>
      <c r="DI746">
        <f t="shared" si="231"/>
        <v>107.1</v>
      </c>
      <c r="DJ746">
        <f>DI746</f>
        <v>107.1</v>
      </c>
      <c r="DK746">
        <v>1</v>
      </c>
      <c r="DL746" t="s">
        <v>3</v>
      </c>
      <c r="DM746">
        <v>0</v>
      </c>
      <c r="DN746" t="s">
        <v>3</v>
      </c>
      <c r="DO746">
        <v>0</v>
      </c>
    </row>
    <row r="747" spans="1:119" x14ac:dyDescent="0.2">
      <c r="A747">
        <f>ROW(Source!A674)</f>
        <v>674</v>
      </c>
      <c r="B747">
        <v>61617792</v>
      </c>
      <c r="C747">
        <v>61621377</v>
      </c>
      <c r="D747">
        <v>37064876</v>
      </c>
      <c r="E747">
        <v>108</v>
      </c>
      <c r="F747">
        <v>1</v>
      </c>
      <c r="G747">
        <v>1</v>
      </c>
      <c r="H747">
        <v>1</v>
      </c>
      <c r="I747" t="s">
        <v>509</v>
      </c>
      <c r="J747" t="s">
        <v>3</v>
      </c>
      <c r="K747" t="s">
        <v>510</v>
      </c>
      <c r="L747">
        <v>1191</v>
      </c>
      <c r="N747">
        <v>1013</v>
      </c>
      <c r="O747" t="s">
        <v>508</v>
      </c>
      <c r="P747" t="s">
        <v>508</v>
      </c>
      <c r="Q747">
        <v>1</v>
      </c>
      <c r="W747">
        <v>0</v>
      </c>
      <c r="X747">
        <v>-1417349443</v>
      </c>
      <c r="Y747">
        <f>(AT747*ROUND(0.3,7))</f>
        <v>8.1000000000000003E-2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3</v>
      </c>
      <c r="AT747">
        <v>0.27</v>
      </c>
      <c r="AU747" t="s">
        <v>41</v>
      </c>
      <c r="AV747">
        <v>2</v>
      </c>
      <c r="AW747">
        <v>2</v>
      </c>
      <c r="AX747">
        <v>61621383</v>
      </c>
      <c r="AY747">
        <v>1</v>
      </c>
      <c r="AZ747">
        <v>0</v>
      </c>
      <c r="BA747">
        <v>755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CV747">
        <v>0</v>
      </c>
      <c r="CW747">
        <v>0</v>
      </c>
      <c r="CX747">
        <f>ROUND(Y747*Source!I674,7)</f>
        <v>0.32400000000000001</v>
      </c>
      <c r="CY747">
        <f>AD747</f>
        <v>0</v>
      </c>
      <c r="CZ747">
        <f>AH747</f>
        <v>0</v>
      </c>
      <c r="DA747">
        <f>AL747</f>
        <v>1</v>
      </c>
      <c r="DB747">
        <f>ROUND((ROUND(AT747*CZ747,2)*ROUND(0.3,7)),6)</f>
        <v>0</v>
      </c>
      <c r="DC747">
        <f>ROUND((ROUND(AT747*AG747,2)*ROUND(0.3,7)),6)</f>
        <v>0</v>
      </c>
      <c r="DD747" t="s">
        <v>3</v>
      </c>
      <c r="DE747" t="s">
        <v>3</v>
      </c>
      <c r="DF747">
        <f t="shared" si="243"/>
        <v>0</v>
      </c>
      <c r="DG747">
        <f t="shared" si="241"/>
        <v>0</v>
      </c>
      <c r="DH747">
        <f t="shared" si="230"/>
        <v>0</v>
      </c>
      <c r="DI747">
        <f t="shared" si="231"/>
        <v>0</v>
      </c>
      <c r="DJ747">
        <f>DI747</f>
        <v>0</v>
      </c>
      <c r="DK747">
        <v>0</v>
      </c>
      <c r="DL747" t="s">
        <v>3</v>
      </c>
      <c r="DM747">
        <v>0</v>
      </c>
      <c r="DN747" t="s">
        <v>3</v>
      </c>
      <c r="DO747">
        <v>0</v>
      </c>
    </row>
    <row r="748" spans="1:119" x14ac:dyDescent="0.2">
      <c r="A748">
        <f>ROW(Source!A674)</f>
        <v>674</v>
      </c>
      <c r="B748">
        <v>61617792</v>
      </c>
      <c r="C748">
        <v>61621377</v>
      </c>
      <c r="D748">
        <v>56571417</v>
      </c>
      <c r="E748">
        <v>1</v>
      </c>
      <c r="F748">
        <v>1</v>
      </c>
      <c r="G748">
        <v>1</v>
      </c>
      <c r="H748">
        <v>2</v>
      </c>
      <c r="I748" t="s">
        <v>551</v>
      </c>
      <c r="J748" t="s">
        <v>552</v>
      </c>
      <c r="K748" t="s">
        <v>553</v>
      </c>
      <c r="L748">
        <v>1368</v>
      </c>
      <c r="N748">
        <v>1011</v>
      </c>
      <c r="O748" t="s">
        <v>299</v>
      </c>
      <c r="P748" t="s">
        <v>299</v>
      </c>
      <c r="Q748">
        <v>1</v>
      </c>
      <c r="W748">
        <v>0</v>
      </c>
      <c r="X748">
        <v>-848025172</v>
      </c>
      <c r="Y748">
        <f>(AT748*ROUND(0.3,7))</f>
        <v>8.1000000000000003E-2</v>
      </c>
      <c r="AA748">
        <v>0</v>
      </c>
      <c r="AB748">
        <v>1406.6</v>
      </c>
      <c r="AC748">
        <v>597.64</v>
      </c>
      <c r="AD748">
        <v>0</v>
      </c>
      <c r="AE748">
        <v>0</v>
      </c>
      <c r="AF748">
        <v>1406.6</v>
      </c>
      <c r="AG748">
        <v>597.64</v>
      </c>
      <c r="AH748">
        <v>0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3</v>
      </c>
      <c r="AT748">
        <v>0.27</v>
      </c>
      <c r="AU748" t="s">
        <v>41</v>
      </c>
      <c r="AV748">
        <v>1</v>
      </c>
      <c r="AW748">
        <v>2</v>
      </c>
      <c r="AX748">
        <v>61621384</v>
      </c>
      <c r="AY748">
        <v>1</v>
      </c>
      <c r="AZ748">
        <v>0</v>
      </c>
      <c r="BA748">
        <v>756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379.78199999999998</v>
      </c>
      <c r="BL748">
        <v>161.36279999999999</v>
      </c>
      <c r="BM748">
        <v>0</v>
      </c>
      <c r="BN748">
        <v>0</v>
      </c>
      <c r="BO748">
        <v>0.27</v>
      </c>
      <c r="BP748">
        <v>1</v>
      </c>
      <c r="BQ748">
        <v>0</v>
      </c>
      <c r="BR748">
        <v>113.9346</v>
      </c>
      <c r="BS748">
        <v>48.408839999999998</v>
      </c>
      <c r="BT748">
        <v>0</v>
      </c>
      <c r="BU748">
        <v>0</v>
      </c>
      <c r="BV748">
        <v>8.1000000000000003E-2</v>
      </c>
      <c r="BW748">
        <v>1</v>
      </c>
      <c r="CV748">
        <v>0</v>
      </c>
      <c r="CW748">
        <f>ROUND(Y748*Source!I674*DO748,7)</f>
        <v>0.32400000000000001</v>
      </c>
      <c r="CX748">
        <f>ROUND(Y748*Source!I674,7)</f>
        <v>0.32400000000000001</v>
      </c>
      <c r="CY748">
        <f>AB748</f>
        <v>1406.6</v>
      </c>
      <c r="CZ748">
        <f>AF748</f>
        <v>1406.6</v>
      </c>
      <c r="DA748">
        <f>AJ748</f>
        <v>1</v>
      </c>
      <c r="DB748">
        <f>ROUND((ROUND(AT748*CZ748,2)*ROUND(0.3,7)),6)</f>
        <v>113.934</v>
      </c>
      <c r="DC748">
        <f>ROUND((ROUND(AT748*AG748,2)*ROUND(0.3,7)),6)</f>
        <v>48.408000000000001</v>
      </c>
      <c r="DD748" t="s">
        <v>3</v>
      </c>
      <c r="DE748" t="s">
        <v>3</v>
      </c>
      <c r="DF748">
        <f t="shared" si="243"/>
        <v>0</v>
      </c>
      <c r="DG748">
        <f t="shared" si="241"/>
        <v>455.74</v>
      </c>
      <c r="DH748">
        <f t="shared" si="230"/>
        <v>193.64</v>
      </c>
      <c r="DI748">
        <f t="shared" si="231"/>
        <v>0</v>
      </c>
      <c r="DJ748">
        <f>DG748+DH748</f>
        <v>649.38</v>
      </c>
      <c r="DK748">
        <v>1</v>
      </c>
      <c r="DL748" t="s">
        <v>554</v>
      </c>
      <c r="DM748">
        <v>6</v>
      </c>
      <c r="DN748" t="s">
        <v>508</v>
      </c>
      <c r="DO748">
        <v>1</v>
      </c>
    </row>
    <row r="749" spans="1:119" x14ac:dyDescent="0.2">
      <c r="A749">
        <f>ROW(Source!A674)</f>
        <v>674</v>
      </c>
      <c r="B749">
        <v>61617792</v>
      </c>
      <c r="C749">
        <v>61621377</v>
      </c>
      <c r="D749">
        <v>56223463</v>
      </c>
      <c r="E749">
        <v>108</v>
      </c>
      <c r="F749">
        <v>1</v>
      </c>
      <c r="G749">
        <v>1</v>
      </c>
      <c r="H749">
        <v>3</v>
      </c>
      <c r="I749" t="s">
        <v>565</v>
      </c>
      <c r="J749" t="s">
        <v>3</v>
      </c>
      <c r="K749" t="s">
        <v>566</v>
      </c>
      <c r="L749">
        <v>3277935</v>
      </c>
      <c r="N749">
        <v>1013</v>
      </c>
      <c r="O749" t="s">
        <v>567</v>
      </c>
      <c r="P749" t="s">
        <v>567</v>
      </c>
      <c r="Q749">
        <v>1</v>
      </c>
      <c r="W749">
        <v>0</v>
      </c>
      <c r="X749">
        <v>274903907</v>
      </c>
      <c r="Y749">
        <f>AT749</f>
        <v>2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0</v>
      </c>
      <c r="AQ749">
        <v>1</v>
      </c>
      <c r="AR749">
        <v>0</v>
      </c>
      <c r="AS749" t="s">
        <v>3</v>
      </c>
      <c r="AT749">
        <v>2</v>
      </c>
      <c r="AU749" t="s">
        <v>3</v>
      </c>
      <c r="AV749">
        <v>0</v>
      </c>
      <c r="AW749">
        <v>2</v>
      </c>
      <c r="AX749">
        <v>61621385</v>
      </c>
      <c r="AY749">
        <v>1</v>
      </c>
      <c r="AZ749">
        <v>2048</v>
      </c>
      <c r="BA749">
        <v>757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CV749">
        <v>0</v>
      </c>
      <c r="CW749">
        <v>0</v>
      </c>
      <c r="CX749">
        <f>ROUND(Y749*Source!I674,7)</f>
        <v>8</v>
      </c>
      <c r="CY749">
        <f>AA749</f>
        <v>0</v>
      </c>
      <c r="CZ749">
        <f>AE749</f>
        <v>0</v>
      </c>
      <c r="DA749">
        <f>AI749</f>
        <v>1</v>
      </c>
      <c r="DB749">
        <f>ROUND(ROUND(AT749*CZ749,2),6)</f>
        <v>0</v>
      </c>
      <c r="DC749">
        <f>ROUND(ROUND(AT749*AG749,2),6)</f>
        <v>0</v>
      </c>
      <c r="DD749" t="s">
        <v>3</v>
      </c>
      <c r="DE749" t="s">
        <v>3</v>
      </c>
      <c r="DF749">
        <f t="shared" si="243"/>
        <v>0</v>
      </c>
      <c r="DG749">
        <f t="shared" si="241"/>
        <v>0</v>
      </c>
      <c r="DH749">
        <f t="shared" si="230"/>
        <v>0</v>
      </c>
      <c r="DI749">
        <f t="shared" si="231"/>
        <v>0</v>
      </c>
      <c r="DJ749">
        <f>DF749</f>
        <v>0</v>
      </c>
      <c r="DK749">
        <v>0</v>
      </c>
      <c r="DL749" t="s">
        <v>3</v>
      </c>
      <c r="DM749">
        <v>0</v>
      </c>
      <c r="DN749" t="s">
        <v>3</v>
      </c>
      <c r="DO749">
        <v>0</v>
      </c>
    </row>
    <row r="750" spans="1:119" x14ac:dyDescent="0.2">
      <c r="A750">
        <f>ROW(Source!A675)</f>
        <v>675</v>
      </c>
      <c r="B750">
        <v>61617792</v>
      </c>
      <c r="C750">
        <v>61621386</v>
      </c>
      <c r="D750">
        <v>37072767</v>
      </c>
      <c r="E750">
        <v>108</v>
      </c>
      <c r="F750">
        <v>1</v>
      </c>
      <c r="G750">
        <v>1</v>
      </c>
      <c r="H750">
        <v>1</v>
      </c>
      <c r="I750" t="s">
        <v>582</v>
      </c>
      <c r="J750" t="s">
        <v>3</v>
      </c>
      <c r="K750" t="s">
        <v>583</v>
      </c>
      <c r="L750">
        <v>1191</v>
      </c>
      <c r="N750">
        <v>1013</v>
      </c>
      <c r="O750" t="s">
        <v>508</v>
      </c>
      <c r="P750" t="s">
        <v>508</v>
      </c>
      <c r="Q750">
        <v>1</v>
      </c>
      <c r="W750">
        <v>0</v>
      </c>
      <c r="X750">
        <v>-1810713292</v>
      </c>
      <c r="Y750">
        <f>(AT750*ROUND(0.3,7))</f>
        <v>0.105</v>
      </c>
      <c r="AA750">
        <v>0</v>
      </c>
      <c r="AB750">
        <v>0</v>
      </c>
      <c r="AC750">
        <v>0</v>
      </c>
      <c r="AD750">
        <v>424.99</v>
      </c>
      <c r="AE750">
        <v>0</v>
      </c>
      <c r="AF750">
        <v>0</v>
      </c>
      <c r="AG750">
        <v>0</v>
      </c>
      <c r="AH750">
        <v>424.99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3</v>
      </c>
      <c r="AT750">
        <v>0.35</v>
      </c>
      <c r="AU750" t="s">
        <v>41</v>
      </c>
      <c r="AV750">
        <v>1</v>
      </c>
      <c r="AW750">
        <v>2</v>
      </c>
      <c r="AX750">
        <v>61621391</v>
      </c>
      <c r="AY750">
        <v>1</v>
      </c>
      <c r="AZ750">
        <v>0</v>
      </c>
      <c r="BA750">
        <v>758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148.7465</v>
      </c>
      <c r="BN750">
        <v>0.35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44.623950000000001</v>
      </c>
      <c r="BU750">
        <v>0.105</v>
      </c>
      <c r="BV750">
        <v>0</v>
      </c>
      <c r="BW750">
        <v>1</v>
      </c>
      <c r="CU750">
        <f>ROUND(AT750*Source!I675*AH750*AL750,2)</f>
        <v>1636.21</v>
      </c>
      <c r="CV750">
        <f>ROUND(Y750*Source!I675,7)</f>
        <v>1.155</v>
      </c>
      <c r="CW750">
        <v>0</v>
      </c>
      <c r="CX750">
        <f>ROUND(Y750*Source!I675,7)</f>
        <v>1.155</v>
      </c>
      <c r="CY750">
        <f>AD750</f>
        <v>424.99</v>
      </c>
      <c r="CZ750">
        <f>AH750</f>
        <v>424.99</v>
      </c>
      <c r="DA750">
        <f>AL750</f>
        <v>1</v>
      </c>
      <c r="DB750">
        <f>ROUND((ROUND(AT750*CZ750,2)*ROUND(0.3,7)),6)</f>
        <v>44.625</v>
      </c>
      <c r="DC750">
        <f>ROUND((ROUND(AT750*AG750,2)*ROUND(0.3,7)),6)</f>
        <v>0</v>
      </c>
      <c r="DD750" t="s">
        <v>3</v>
      </c>
      <c r="DE750" t="s">
        <v>3</v>
      </c>
      <c r="DF750">
        <f t="shared" si="243"/>
        <v>0</v>
      </c>
      <c r="DG750">
        <f t="shared" si="241"/>
        <v>0</v>
      </c>
      <c r="DH750">
        <f t="shared" si="230"/>
        <v>0</v>
      </c>
      <c r="DI750">
        <f t="shared" si="231"/>
        <v>490.86</v>
      </c>
      <c r="DJ750">
        <f>DI750</f>
        <v>490.86</v>
      </c>
      <c r="DK750">
        <v>1</v>
      </c>
      <c r="DL750" t="s">
        <v>3</v>
      </c>
      <c r="DM750">
        <v>0</v>
      </c>
      <c r="DN750" t="s">
        <v>3</v>
      </c>
      <c r="DO750">
        <v>0</v>
      </c>
    </row>
    <row r="751" spans="1:119" x14ac:dyDescent="0.2">
      <c r="A751">
        <f>ROW(Source!A675)</f>
        <v>675</v>
      </c>
      <c r="B751">
        <v>61617792</v>
      </c>
      <c r="C751">
        <v>61621386</v>
      </c>
      <c r="D751">
        <v>37064876</v>
      </c>
      <c r="E751">
        <v>108</v>
      </c>
      <c r="F751">
        <v>1</v>
      </c>
      <c r="G751">
        <v>1</v>
      </c>
      <c r="H751">
        <v>1</v>
      </c>
      <c r="I751" t="s">
        <v>509</v>
      </c>
      <c r="J751" t="s">
        <v>3</v>
      </c>
      <c r="K751" t="s">
        <v>510</v>
      </c>
      <c r="L751">
        <v>1191</v>
      </c>
      <c r="N751">
        <v>1013</v>
      </c>
      <c r="O751" t="s">
        <v>508</v>
      </c>
      <c r="P751" t="s">
        <v>508</v>
      </c>
      <c r="Q751">
        <v>1</v>
      </c>
      <c r="W751">
        <v>0</v>
      </c>
      <c r="X751">
        <v>-1417349443</v>
      </c>
      <c r="Y751">
        <f>(AT751*ROUND(0.3,7))</f>
        <v>4.4999999999999998E-2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3</v>
      </c>
      <c r="AT751">
        <v>0.15</v>
      </c>
      <c r="AU751" t="s">
        <v>41</v>
      </c>
      <c r="AV751">
        <v>2</v>
      </c>
      <c r="AW751">
        <v>2</v>
      </c>
      <c r="AX751">
        <v>61621392</v>
      </c>
      <c r="AY751">
        <v>1</v>
      </c>
      <c r="AZ751">
        <v>0</v>
      </c>
      <c r="BA751">
        <v>759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CV751">
        <v>0</v>
      </c>
      <c r="CW751">
        <v>0</v>
      </c>
      <c r="CX751">
        <f>ROUND(Y751*Source!I675,7)</f>
        <v>0.495</v>
      </c>
      <c r="CY751">
        <f>AD751</f>
        <v>0</v>
      </c>
      <c r="CZ751">
        <f>AH751</f>
        <v>0</v>
      </c>
      <c r="DA751">
        <f>AL751</f>
        <v>1</v>
      </c>
      <c r="DB751">
        <f>ROUND((ROUND(AT751*CZ751,2)*ROUND(0.3,7)),6)</f>
        <v>0</v>
      </c>
      <c r="DC751">
        <f>ROUND((ROUND(AT751*AG751,2)*ROUND(0.3,7)),6)</f>
        <v>0</v>
      </c>
      <c r="DD751" t="s">
        <v>3</v>
      </c>
      <c r="DE751" t="s">
        <v>3</v>
      </c>
      <c r="DF751">
        <f t="shared" si="243"/>
        <v>0</v>
      </c>
      <c r="DG751">
        <f t="shared" si="241"/>
        <v>0</v>
      </c>
      <c r="DH751">
        <f t="shared" si="230"/>
        <v>0</v>
      </c>
      <c r="DI751">
        <f t="shared" si="231"/>
        <v>0</v>
      </c>
      <c r="DJ751">
        <f>DI751</f>
        <v>0</v>
      </c>
      <c r="DK751">
        <v>0</v>
      </c>
      <c r="DL751" t="s">
        <v>3</v>
      </c>
      <c r="DM751">
        <v>0</v>
      </c>
      <c r="DN751" t="s">
        <v>3</v>
      </c>
      <c r="DO751">
        <v>0</v>
      </c>
    </row>
    <row r="752" spans="1:119" x14ac:dyDescent="0.2">
      <c r="A752">
        <f>ROW(Source!A675)</f>
        <v>675</v>
      </c>
      <c r="B752">
        <v>61617792</v>
      </c>
      <c r="C752">
        <v>61621386</v>
      </c>
      <c r="D752">
        <v>56571417</v>
      </c>
      <c r="E752">
        <v>1</v>
      </c>
      <c r="F752">
        <v>1</v>
      </c>
      <c r="G752">
        <v>1</v>
      </c>
      <c r="H752">
        <v>2</v>
      </c>
      <c r="I752" t="s">
        <v>551</v>
      </c>
      <c r="J752" t="s">
        <v>552</v>
      </c>
      <c r="K752" t="s">
        <v>553</v>
      </c>
      <c r="L752">
        <v>1368</v>
      </c>
      <c r="N752">
        <v>1011</v>
      </c>
      <c r="O752" t="s">
        <v>299</v>
      </c>
      <c r="P752" t="s">
        <v>299</v>
      </c>
      <c r="Q752">
        <v>1</v>
      </c>
      <c r="W752">
        <v>0</v>
      </c>
      <c r="X752">
        <v>-848025172</v>
      </c>
      <c r="Y752">
        <f>(AT752*ROUND(0.3,7))</f>
        <v>4.4999999999999998E-2</v>
      </c>
      <c r="AA752">
        <v>0</v>
      </c>
      <c r="AB752">
        <v>1406.6</v>
      </c>
      <c r="AC752">
        <v>597.64</v>
      </c>
      <c r="AD752">
        <v>0</v>
      </c>
      <c r="AE752">
        <v>0</v>
      </c>
      <c r="AF752">
        <v>1406.6</v>
      </c>
      <c r="AG752">
        <v>597.64</v>
      </c>
      <c r="AH752">
        <v>0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3</v>
      </c>
      <c r="AT752">
        <v>0.15</v>
      </c>
      <c r="AU752" t="s">
        <v>41</v>
      </c>
      <c r="AV752">
        <v>1</v>
      </c>
      <c r="AW752">
        <v>2</v>
      </c>
      <c r="AX752">
        <v>61621393</v>
      </c>
      <c r="AY752">
        <v>1</v>
      </c>
      <c r="AZ752">
        <v>0</v>
      </c>
      <c r="BA752">
        <v>760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210.98999999999998</v>
      </c>
      <c r="BL752">
        <v>89.646000000000001</v>
      </c>
      <c r="BM752">
        <v>0</v>
      </c>
      <c r="BN752">
        <v>0</v>
      </c>
      <c r="BO752">
        <v>0.15</v>
      </c>
      <c r="BP752">
        <v>1</v>
      </c>
      <c r="BQ752">
        <v>0</v>
      </c>
      <c r="BR752">
        <v>63.296999999999997</v>
      </c>
      <c r="BS752">
        <v>26.893799999999999</v>
      </c>
      <c r="BT752">
        <v>0</v>
      </c>
      <c r="BU752">
        <v>0</v>
      </c>
      <c r="BV752">
        <v>4.4999999999999998E-2</v>
      </c>
      <c r="BW752">
        <v>1</v>
      </c>
      <c r="CV752">
        <v>0</v>
      </c>
      <c r="CW752">
        <f>ROUND(Y752*Source!I675*DO752,7)</f>
        <v>0.495</v>
      </c>
      <c r="CX752">
        <f>ROUND(Y752*Source!I675,7)</f>
        <v>0.495</v>
      </c>
      <c r="CY752">
        <f>AB752</f>
        <v>1406.6</v>
      </c>
      <c r="CZ752">
        <f>AF752</f>
        <v>1406.6</v>
      </c>
      <c r="DA752">
        <f>AJ752</f>
        <v>1</v>
      </c>
      <c r="DB752">
        <f>ROUND((ROUND(AT752*CZ752,2)*ROUND(0.3,7)),6)</f>
        <v>63.296999999999997</v>
      </c>
      <c r="DC752">
        <f>ROUND((ROUND(AT752*AG752,2)*ROUND(0.3,7)),6)</f>
        <v>26.895</v>
      </c>
      <c r="DD752" t="s">
        <v>3</v>
      </c>
      <c r="DE752" t="s">
        <v>3</v>
      </c>
      <c r="DF752">
        <f t="shared" si="243"/>
        <v>0</v>
      </c>
      <c r="DG752">
        <f t="shared" si="241"/>
        <v>696.27</v>
      </c>
      <c r="DH752">
        <f t="shared" si="230"/>
        <v>295.83</v>
      </c>
      <c r="DI752">
        <f t="shared" si="231"/>
        <v>0</v>
      </c>
      <c r="DJ752">
        <f>DG752+DH752</f>
        <v>992.09999999999991</v>
      </c>
      <c r="DK752">
        <v>1</v>
      </c>
      <c r="DL752" t="s">
        <v>554</v>
      </c>
      <c r="DM752">
        <v>6</v>
      </c>
      <c r="DN752" t="s">
        <v>508</v>
      </c>
      <c r="DO752">
        <v>1</v>
      </c>
    </row>
    <row r="753" spans="1:119" x14ac:dyDescent="0.2">
      <c r="A753">
        <f>ROW(Source!A675)</f>
        <v>675</v>
      </c>
      <c r="B753">
        <v>61617792</v>
      </c>
      <c r="C753">
        <v>61621386</v>
      </c>
      <c r="D753">
        <v>56223463</v>
      </c>
      <c r="E753">
        <v>108</v>
      </c>
      <c r="F753">
        <v>1</v>
      </c>
      <c r="G753">
        <v>1</v>
      </c>
      <c r="H753">
        <v>3</v>
      </c>
      <c r="I753" t="s">
        <v>565</v>
      </c>
      <c r="J753" t="s">
        <v>3</v>
      </c>
      <c r="K753" t="s">
        <v>566</v>
      </c>
      <c r="L753">
        <v>3277935</v>
      </c>
      <c r="N753">
        <v>1013</v>
      </c>
      <c r="O753" t="s">
        <v>567</v>
      </c>
      <c r="P753" t="s">
        <v>567</v>
      </c>
      <c r="Q753">
        <v>1</v>
      </c>
      <c r="W753">
        <v>0</v>
      </c>
      <c r="X753">
        <v>274903907</v>
      </c>
      <c r="Y753">
        <f>AT753</f>
        <v>2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0</v>
      </c>
      <c r="AQ753">
        <v>1</v>
      </c>
      <c r="AR753">
        <v>0</v>
      </c>
      <c r="AS753" t="s">
        <v>3</v>
      </c>
      <c r="AT753">
        <v>2</v>
      </c>
      <c r="AU753" t="s">
        <v>3</v>
      </c>
      <c r="AV753">
        <v>0</v>
      </c>
      <c r="AW753">
        <v>2</v>
      </c>
      <c r="AX753">
        <v>61621394</v>
      </c>
      <c r="AY753">
        <v>1</v>
      </c>
      <c r="AZ753">
        <v>2048</v>
      </c>
      <c r="BA753">
        <v>761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CV753">
        <v>0</v>
      </c>
      <c r="CW753">
        <v>0</v>
      </c>
      <c r="CX753">
        <f>ROUND(Y753*Source!I675,7)</f>
        <v>22</v>
      </c>
      <c r="CY753">
        <f>AA753</f>
        <v>0</v>
      </c>
      <c r="CZ753">
        <f>AE753</f>
        <v>0</v>
      </c>
      <c r="DA753">
        <f>AI753</f>
        <v>1</v>
      </c>
      <c r="DB753">
        <f>ROUND(ROUND(AT753*CZ753,2),6)</f>
        <v>0</v>
      </c>
      <c r="DC753">
        <f>ROUND(ROUND(AT753*AG753,2),6)</f>
        <v>0</v>
      </c>
      <c r="DD753" t="s">
        <v>3</v>
      </c>
      <c r="DE753" t="s">
        <v>3</v>
      </c>
      <c r="DF753">
        <f t="shared" si="243"/>
        <v>0</v>
      </c>
      <c r="DG753">
        <f t="shared" si="241"/>
        <v>0</v>
      </c>
      <c r="DH753">
        <f t="shared" si="230"/>
        <v>0</v>
      </c>
      <c r="DI753">
        <f t="shared" si="231"/>
        <v>0</v>
      </c>
      <c r="DJ753">
        <f>DF753</f>
        <v>0</v>
      </c>
      <c r="DK753">
        <v>0</v>
      </c>
      <c r="DL753" t="s">
        <v>3</v>
      </c>
      <c r="DM753">
        <v>0</v>
      </c>
      <c r="DN753" t="s">
        <v>3</v>
      </c>
      <c r="DO753">
        <v>0</v>
      </c>
    </row>
    <row r="754" spans="1:119" x14ac:dyDescent="0.2">
      <c r="A754">
        <f>ROW(Source!A676)</f>
        <v>676</v>
      </c>
      <c r="B754">
        <v>61617792</v>
      </c>
      <c r="C754">
        <v>61621395</v>
      </c>
      <c r="D754">
        <v>37071037</v>
      </c>
      <c r="E754">
        <v>108</v>
      </c>
      <c r="F754">
        <v>1</v>
      </c>
      <c r="G754">
        <v>1</v>
      </c>
      <c r="H754">
        <v>1</v>
      </c>
      <c r="I754" t="s">
        <v>584</v>
      </c>
      <c r="J754" t="s">
        <v>3</v>
      </c>
      <c r="K754" t="s">
        <v>585</v>
      </c>
      <c r="L754">
        <v>1191</v>
      </c>
      <c r="N754">
        <v>1013</v>
      </c>
      <c r="O754" t="s">
        <v>508</v>
      </c>
      <c r="P754" t="s">
        <v>508</v>
      </c>
      <c r="Q754">
        <v>1</v>
      </c>
      <c r="W754">
        <v>0</v>
      </c>
      <c r="X754">
        <v>-1111239348</v>
      </c>
      <c r="Y754">
        <f>(AT754*ROUND(0.3,7))</f>
        <v>0.12</v>
      </c>
      <c r="AA754">
        <v>0</v>
      </c>
      <c r="AB754">
        <v>0</v>
      </c>
      <c r="AC754">
        <v>0</v>
      </c>
      <c r="AD754">
        <v>444.91</v>
      </c>
      <c r="AE754">
        <v>0</v>
      </c>
      <c r="AF754">
        <v>0</v>
      </c>
      <c r="AG754">
        <v>0</v>
      </c>
      <c r="AH754">
        <v>444.91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3</v>
      </c>
      <c r="AT754">
        <v>0.4</v>
      </c>
      <c r="AU754" t="s">
        <v>41</v>
      </c>
      <c r="AV754">
        <v>1</v>
      </c>
      <c r="AW754">
        <v>2</v>
      </c>
      <c r="AX754">
        <v>61621402</v>
      </c>
      <c r="AY754">
        <v>1</v>
      </c>
      <c r="AZ754">
        <v>0</v>
      </c>
      <c r="BA754">
        <v>762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177.96400000000003</v>
      </c>
      <c r="BN754">
        <v>0.4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53.389200000000002</v>
      </c>
      <c r="BU754">
        <v>0.12</v>
      </c>
      <c r="BV754">
        <v>0</v>
      </c>
      <c r="BW754">
        <v>1</v>
      </c>
      <c r="CU754">
        <f>ROUND(AT754*Source!I676*AH754*AL754,2)</f>
        <v>5872.81</v>
      </c>
      <c r="CV754">
        <f>ROUND(Y754*Source!I676,7)</f>
        <v>3.96</v>
      </c>
      <c r="CW754">
        <v>0</v>
      </c>
      <c r="CX754">
        <f>ROUND(Y754*Source!I676,7)</f>
        <v>3.96</v>
      </c>
      <c r="CY754">
        <f>AD754</f>
        <v>444.91</v>
      </c>
      <c r="CZ754">
        <f>AH754</f>
        <v>444.91</v>
      </c>
      <c r="DA754">
        <f>AL754</f>
        <v>1</v>
      </c>
      <c r="DB754">
        <f>ROUND((ROUND(AT754*CZ754,2)*ROUND(0.3,7)),6)</f>
        <v>53.387999999999998</v>
      </c>
      <c r="DC754">
        <f>ROUND((ROUND(AT754*AG754,2)*ROUND(0.3,7)),6)</f>
        <v>0</v>
      </c>
      <c r="DD754" t="s">
        <v>3</v>
      </c>
      <c r="DE754" t="s">
        <v>3</v>
      </c>
      <c r="DF754">
        <f t="shared" si="243"/>
        <v>0</v>
      </c>
      <c r="DG754">
        <f t="shared" si="241"/>
        <v>0</v>
      </c>
      <c r="DH754">
        <f t="shared" si="230"/>
        <v>0</v>
      </c>
      <c r="DI754">
        <f t="shared" si="231"/>
        <v>1761.84</v>
      </c>
      <c r="DJ754">
        <f>DI754</f>
        <v>1761.84</v>
      </c>
      <c r="DK754">
        <v>1</v>
      </c>
      <c r="DL754" t="s">
        <v>3</v>
      </c>
      <c r="DM754">
        <v>0</v>
      </c>
      <c r="DN754" t="s">
        <v>3</v>
      </c>
      <c r="DO754">
        <v>0</v>
      </c>
    </row>
    <row r="755" spans="1:119" x14ac:dyDescent="0.2">
      <c r="A755">
        <f>ROW(Source!A676)</f>
        <v>676</v>
      </c>
      <c r="B755">
        <v>61617792</v>
      </c>
      <c r="C755">
        <v>61621395</v>
      </c>
      <c r="D755">
        <v>37064876</v>
      </c>
      <c r="E755">
        <v>108</v>
      </c>
      <c r="F755">
        <v>1</v>
      </c>
      <c r="G755">
        <v>1</v>
      </c>
      <c r="H755">
        <v>1</v>
      </c>
      <c r="I755" t="s">
        <v>509</v>
      </c>
      <c r="J755" t="s">
        <v>3</v>
      </c>
      <c r="K755" t="s">
        <v>510</v>
      </c>
      <c r="L755">
        <v>1191</v>
      </c>
      <c r="N755">
        <v>1013</v>
      </c>
      <c r="O755" t="s">
        <v>508</v>
      </c>
      <c r="P755" t="s">
        <v>508</v>
      </c>
      <c r="Q755">
        <v>1</v>
      </c>
      <c r="W755">
        <v>0</v>
      </c>
      <c r="X755">
        <v>-1417349443</v>
      </c>
      <c r="Y755">
        <f>(AT755*ROUND(0.3,7))</f>
        <v>3.0000000000000001E-3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3</v>
      </c>
      <c r="AT755">
        <v>0.01</v>
      </c>
      <c r="AU755" t="s">
        <v>41</v>
      </c>
      <c r="AV755">
        <v>2</v>
      </c>
      <c r="AW755">
        <v>2</v>
      </c>
      <c r="AX755">
        <v>61621403</v>
      </c>
      <c r="AY755">
        <v>1</v>
      </c>
      <c r="AZ755">
        <v>0</v>
      </c>
      <c r="BA755">
        <v>763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CV755">
        <v>0</v>
      </c>
      <c r="CW755">
        <v>0</v>
      </c>
      <c r="CX755">
        <f>ROUND(Y755*Source!I676,7)</f>
        <v>9.9000000000000005E-2</v>
      </c>
      <c r="CY755">
        <f>AD755</f>
        <v>0</v>
      </c>
      <c r="CZ755">
        <f>AH755</f>
        <v>0</v>
      </c>
      <c r="DA755">
        <f>AL755</f>
        <v>1</v>
      </c>
      <c r="DB755">
        <f>ROUND((ROUND(AT755*CZ755,2)*ROUND(0.3,7)),6)</f>
        <v>0</v>
      </c>
      <c r="DC755">
        <f>ROUND((ROUND(AT755*AG755,2)*ROUND(0.3,7)),6)</f>
        <v>0</v>
      </c>
      <c r="DD755" t="s">
        <v>3</v>
      </c>
      <c r="DE755" t="s">
        <v>3</v>
      </c>
      <c r="DF755">
        <f t="shared" si="243"/>
        <v>0</v>
      </c>
      <c r="DG755">
        <f t="shared" si="241"/>
        <v>0</v>
      </c>
      <c r="DH755">
        <f t="shared" si="230"/>
        <v>0</v>
      </c>
      <c r="DI755">
        <f t="shared" si="231"/>
        <v>0</v>
      </c>
      <c r="DJ755">
        <f>DI755</f>
        <v>0</v>
      </c>
      <c r="DK755">
        <v>0</v>
      </c>
      <c r="DL755" t="s">
        <v>3</v>
      </c>
      <c r="DM755">
        <v>0</v>
      </c>
      <c r="DN755" t="s">
        <v>3</v>
      </c>
      <c r="DO755">
        <v>0</v>
      </c>
    </row>
    <row r="756" spans="1:119" x14ac:dyDescent="0.2">
      <c r="A756">
        <f>ROW(Source!A676)</f>
        <v>676</v>
      </c>
      <c r="B756">
        <v>61617792</v>
      </c>
      <c r="C756">
        <v>61621395</v>
      </c>
      <c r="D756">
        <v>56571417</v>
      </c>
      <c r="E756">
        <v>1</v>
      </c>
      <c r="F756">
        <v>1</v>
      </c>
      <c r="G756">
        <v>1</v>
      </c>
      <c r="H756">
        <v>2</v>
      </c>
      <c r="I756" t="s">
        <v>551</v>
      </c>
      <c r="J756" t="s">
        <v>552</v>
      </c>
      <c r="K756" t="s">
        <v>553</v>
      </c>
      <c r="L756">
        <v>1368</v>
      </c>
      <c r="N756">
        <v>1011</v>
      </c>
      <c r="O756" t="s">
        <v>299</v>
      </c>
      <c r="P756" t="s">
        <v>299</v>
      </c>
      <c r="Q756">
        <v>1</v>
      </c>
      <c r="W756">
        <v>0</v>
      </c>
      <c r="X756">
        <v>-848025172</v>
      </c>
      <c r="Y756">
        <f>(AT756*ROUND(0.3,7))</f>
        <v>2.0999999999999999E-3</v>
      </c>
      <c r="AA756">
        <v>0</v>
      </c>
      <c r="AB756">
        <v>1406.6</v>
      </c>
      <c r="AC756">
        <v>597.64</v>
      </c>
      <c r="AD756">
        <v>0</v>
      </c>
      <c r="AE756">
        <v>0</v>
      </c>
      <c r="AF756">
        <v>1406.6</v>
      </c>
      <c r="AG756">
        <v>597.64</v>
      </c>
      <c r="AH756">
        <v>0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3</v>
      </c>
      <c r="AT756">
        <v>7.0000000000000001E-3</v>
      </c>
      <c r="AU756" t="s">
        <v>41</v>
      </c>
      <c r="AV756">
        <v>1</v>
      </c>
      <c r="AW756">
        <v>2</v>
      </c>
      <c r="AX756">
        <v>61621404</v>
      </c>
      <c r="AY756">
        <v>1</v>
      </c>
      <c r="AZ756">
        <v>0</v>
      </c>
      <c r="BA756">
        <v>764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9.8461999999999996</v>
      </c>
      <c r="BL756">
        <v>4.1834800000000003</v>
      </c>
      <c r="BM756">
        <v>0</v>
      </c>
      <c r="BN756">
        <v>0</v>
      </c>
      <c r="BO756">
        <v>7.0000000000000001E-3</v>
      </c>
      <c r="BP756">
        <v>1</v>
      </c>
      <c r="BQ756">
        <v>0</v>
      </c>
      <c r="BR756">
        <v>2.9538599999999997</v>
      </c>
      <c r="BS756">
        <v>1.2550439999999998</v>
      </c>
      <c r="BT756">
        <v>0</v>
      </c>
      <c r="BU756">
        <v>0</v>
      </c>
      <c r="BV756">
        <v>2.0999999999999999E-3</v>
      </c>
      <c r="BW756">
        <v>1</v>
      </c>
      <c r="CV756">
        <v>0</v>
      </c>
      <c r="CW756">
        <f>ROUND(Y756*Source!I676*DO756,7)</f>
        <v>6.93E-2</v>
      </c>
      <c r="CX756">
        <f>ROUND(Y756*Source!I676,7)</f>
        <v>6.93E-2</v>
      </c>
      <c r="CY756">
        <f>AB756</f>
        <v>1406.6</v>
      </c>
      <c r="CZ756">
        <f>AF756</f>
        <v>1406.6</v>
      </c>
      <c r="DA756">
        <f>AJ756</f>
        <v>1</v>
      </c>
      <c r="DB756">
        <f>ROUND((ROUND(AT756*CZ756,2)*ROUND(0.3,7)),6)</f>
        <v>2.9550000000000001</v>
      </c>
      <c r="DC756">
        <f>ROUND((ROUND(AT756*AG756,2)*ROUND(0.3,7)),6)</f>
        <v>1.254</v>
      </c>
      <c r="DD756" t="s">
        <v>3</v>
      </c>
      <c r="DE756" t="s">
        <v>3</v>
      </c>
      <c r="DF756">
        <f t="shared" si="243"/>
        <v>0</v>
      </c>
      <c r="DG756">
        <f t="shared" si="241"/>
        <v>97.48</v>
      </c>
      <c r="DH756">
        <f t="shared" si="230"/>
        <v>41.42</v>
      </c>
      <c r="DI756">
        <f t="shared" si="231"/>
        <v>0</v>
      </c>
      <c r="DJ756">
        <f>DG756+DH756</f>
        <v>138.9</v>
      </c>
      <c r="DK756">
        <v>1</v>
      </c>
      <c r="DL756" t="s">
        <v>554</v>
      </c>
      <c r="DM756">
        <v>6</v>
      </c>
      <c r="DN756" t="s">
        <v>508</v>
      </c>
      <c r="DO756">
        <v>1</v>
      </c>
    </row>
    <row r="757" spans="1:119" x14ac:dyDescent="0.2">
      <c r="A757">
        <f>ROW(Source!A676)</f>
        <v>676</v>
      </c>
      <c r="B757">
        <v>61617792</v>
      </c>
      <c r="C757">
        <v>61621395</v>
      </c>
      <c r="D757">
        <v>56572833</v>
      </c>
      <c r="E757">
        <v>1</v>
      </c>
      <c r="F757">
        <v>1</v>
      </c>
      <c r="G757">
        <v>1</v>
      </c>
      <c r="H757">
        <v>2</v>
      </c>
      <c r="I757" t="s">
        <v>515</v>
      </c>
      <c r="J757" t="s">
        <v>516</v>
      </c>
      <c r="K757" t="s">
        <v>517</v>
      </c>
      <c r="L757">
        <v>1368</v>
      </c>
      <c r="N757">
        <v>1011</v>
      </c>
      <c r="O757" t="s">
        <v>299</v>
      </c>
      <c r="P757" t="s">
        <v>299</v>
      </c>
      <c r="Q757">
        <v>1</v>
      </c>
      <c r="W757">
        <v>0</v>
      </c>
      <c r="X757">
        <v>1230426758</v>
      </c>
      <c r="Y757">
        <f>(AT757*ROUND(0.3,7))</f>
        <v>2.0999999999999999E-3</v>
      </c>
      <c r="AA757">
        <v>0</v>
      </c>
      <c r="AB757">
        <v>546.22</v>
      </c>
      <c r="AC757">
        <v>444.91</v>
      </c>
      <c r="AD757">
        <v>0</v>
      </c>
      <c r="AE757">
        <v>0</v>
      </c>
      <c r="AF757">
        <v>546.22</v>
      </c>
      <c r="AG757">
        <v>444.91</v>
      </c>
      <c r="AH757">
        <v>0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3</v>
      </c>
      <c r="AT757">
        <v>7.0000000000000001E-3</v>
      </c>
      <c r="AU757" t="s">
        <v>41</v>
      </c>
      <c r="AV757">
        <v>1</v>
      </c>
      <c r="AW757">
        <v>2</v>
      </c>
      <c r="AX757">
        <v>61621405</v>
      </c>
      <c r="AY757">
        <v>1</v>
      </c>
      <c r="AZ757">
        <v>0</v>
      </c>
      <c r="BA757">
        <v>765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3.8235400000000004</v>
      </c>
      <c r="BL757">
        <v>3.1143700000000001</v>
      </c>
      <c r="BM757">
        <v>0</v>
      </c>
      <c r="BN757">
        <v>0</v>
      </c>
      <c r="BO757">
        <v>7.0000000000000001E-3</v>
      </c>
      <c r="BP757">
        <v>1</v>
      </c>
      <c r="BQ757">
        <v>0</v>
      </c>
      <c r="BR757">
        <v>1.147062</v>
      </c>
      <c r="BS757">
        <v>0.934311</v>
      </c>
      <c r="BT757">
        <v>0</v>
      </c>
      <c r="BU757">
        <v>0</v>
      </c>
      <c r="BV757">
        <v>2.0999999999999999E-3</v>
      </c>
      <c r="BW757">
        <v>1</v>
      </c>
      <c r="CV757">
        <v>0</v>
      </c>
      <c r="CW757">
        <f>ROUND(Y757*Source!I676*DO757,7)</f>
        <v>6.93E-2</v>
      </c>
      <c r="CX757">
        <f>ROUND(Y757*Source!I676,7)</f>
        <v>6.93E-2</v>
      </c>
      <c r="CY757">
        <f>AB757</f>
        <v>546.22</v>
      </c>
      <c r="CZ757">
        <f>AF757</f>
        <v>546.22</v>
      </c>
      <c r="DA757">
        <f>AJ757</f>
        <v>1</v>
      </c>
      <c r="DB757">
        <f>ROUND((ROUND(AT757*CZ757,2)*ROUND(0.3,7)),6)</f>
        <v>1.1459999999999999</v>
      </c>
      <c r="DC757">
        <f>ROUND((ROUND(AT757*AG757,2)*ROUND(0.3,7)),6)</f>
        <v>0.93300000000000005</v>
      </c>
      <c r="DD757" t="s">
        <v>3</v>
      </c>
      <c r="DE757" t="s">
        <v>3</v>
      </c>
      <c r="DF757">
        <f t="shared" si="243"/>
        <v>0</v>
      </c>
      <c r="DG757">
        <f t="shared" si="241"/>
        <v>37.85</v>
      </c>
      <c r="DH757">
        <f t="shared" si="230"/>
        <v>30.83</v>
      </c>
      <c r="DI757">
        <f t="shared" si="231"/>
        <v>0</v>
      </c>
      <c r="DJ757">
        <f>DG757+DH757</f>
        <v>68.680000000000007</v>
      </c>
      <c r="DK757">
        <v>1</v>
      </c>
      <c r="DL757" t="s">
        <v>514</v>
      </c>
      <c r="DM757">
        <v>4</v>
      </c>
      <c r="DN757" t="s">
        <v>508</v>
      </c>
      <c r="DO757">
        <v>1</v>
      </c>
    </row>
    <row r="758" spans="1:119" x14ac:dyDescent="0.2">
      <c r="A758">
        <f>ROW(Source!A676)</f>
        <v>676</v>
      </c>
      <c r="B758">
        <v>61617792</v>
      </c>
      <c r="C758">
        <v>61621395</v>
      </c>
      <c r="D758">
        <v>56580368</v>
      </c>
      <c r="E758">
        <v>1</v>
      </c>
      <c r="F758">
        <v>1</v>
      </c>
      <c r="G758">
        <v>1</v>
      </c>
      <c r="H758">
        <v>3</v>
      </c>
      <c r="I758" t="s">
        <v>529</v>
      </c>
      <c r="J758" t="s">
        <v>530</v>
      </c>
      <c r="K758" t="s">
        <v>531</v>
      </c>
      <c r="L758">
        <v>1346</v>
      </c>
      <c r="N758">
        <v>1009</v>
      </c>
      <c r="O758" t="s">
        <v>525</v>
      </c>
      <c r="P758" t="s">
        <v>525</v>
      </c>
      <c r="Q758">
        <v>1</v>
      </c>
      <c r="W758">
        <v>0</v>
      </c>
      <c r="X758">
        <v>-385218612</v>
      </c>
      <c r="Y758">
        <f>(AT758*ROUND(0,7))</f>
        <v>0</v>
      </c>
      <c r="AA758">
        <v>194.17</v>
      </c>
      <c r="AB758">
        <v>0</v>
      </c>
      <c r="AC758">
        <v>0</v>
      </c>
      <c r="AD758">
        <v>0</v>
      </c>
      <c r="AE758">
        <v>174.93</v>
      </c>
      <c r="AF758">
        <v>0</v>
      </c>
      <c r="AG758">
        <v>0</v>
      </c>
      <c r="AH758">
        <v>0</v>
      </c>
      <c r="AI758">
        <v>1.1100000000000001</v>
      </c>
      <c r="AJ758">
        <v>1</v>
      </c>
      <c r="AK758">
        <v>1</v>
      </c>
      <c r="AL758">
        <v>1</v>
      </c>
      <c r="AM758">
        <v>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3</v>
      </c>
      <c r="AT758">
        <v>0.08</v>
      </c>
      <c r="AU758" t="s">
        <v>40</v>
      </c>
      <c r="AV758">
        <v>0</v>
      </c>
      <c r="AW758">
        <v>2</v>
      </c>
      <c r="AX758">
        <v>61621406</v>
      </c>
      <c r="AY758">
        <v>1</v>
      </c>
      <c r="AZ758">
        <v>0</v>
      </c>
      <c r="BA758">
        <v>766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13.994400000000001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CV758">
        <v>0</v>
      </c>
      <c r="CW758">
        <v>0</v>
      </c>
      <c r="CX758">
        <f>ROUND(Y758*Source!I676,7)</f>
        <v>0</v>
      </c>
      <c r="CY758">
        <f>AA758</f>
        <v>194.17</v>
      </c>
      <c r="CZ758">
        <f>AE758</f>
        <v>174.93</v>
      </c>
      <c r="DA758">
        <f>AI758</f>
        <v>1.1100000000000001</v>
      </c>
      <c r="DB758">
        <f>ROUND((ROUND(AT758*CZ758,2)*ROUND(0,7)),6)</f>
        <v>0</v>
      </c>
      <c r="DC758">
        <f>ROUND((ROUND(AT758*AG758,2)*ROUND(0,7)),6)</f>
        <v>0</v>
      </c>
      <c r="DD758" t="s">
        <v>3</v>
      </c>
      <c r="DE758" t="s">
        <v>3</v>
      </c>
      <c r="DF758">
        <f>ROUND(ROUND(AE758*AI758,2)*CX758,2)</f>
        <v>0</v>
      </c>
      <c r="DG758">
        <f t="shared" si="241"/>
        <v>0</v>
      </c>
      <c r="DH758">
        <f t="shared" si="230"/>
        <v>0</v>
      </c>
      <c r="DI758">
        <f t="shared" si="231"/>
        <v>0</v>
      </c>
      <c r="DJ758">
        <f>DF758</f>
        <v>0</v>
      </c>
      <c r="DK758">
        <v>0</v>
      </c>
      <c r="DL758" t="s">
        <v>3</v>
      </c>
      <c r="DM758">
        <v>0</v>
      </c>
      <c r="DN758" t="s">
        <v>3</v>
      </c>
      <c r="DO758">
        <v>0</v>
      </c>
    </row>
    <row r="759" spans="1:119" x14ac:dyDescent="0.2">
      <c r="A759">
        <f>ROW(Source!A676)</f>
        <v>676</v>
      </c>
      <c r="B759">
        <v>61617792</v>
      </c>
      <c r="C759">
        <v>61621395</v>
      </c>
      <c r="D759">
        <v>56223463</v>
      </c>
      <c r="E759">
        <v>108</v>
      </c>
      <c r="F759">
        <v>1</v>
      </c>
      <c r="G759">
        <v>1</v>
      </c>
      <c r="H759">
        <v>3</v>
      </c>
      <c r="I759" t="s">
        <v>565</v>
      </c>
      <c r="J759" t="s">
        <v>3</v>
      </c>
      <c r="K759" t="s">
        <v>566</v>
      </c>
      <c r="L759">
        <v>3277935</v>
      </c>
      <c r="N759">
        <v>1013</v>
      </c>
      <c r="O759" t="s">
        <v>567</v>
      </c>
      <c r="P759" t="s">
        <v>567</v>
      </c>
      <c r="Q759">
        <v>1</v>
      </c>
      <c r="W759">
        <v>0</v>
      </c>
      <c r="X759">
        <v>274903907</v>
      </c>
      <c r="Y759">
        <f>AT759</f>
        <v>2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0</v>
      </c>
      <c r="AQ759">
        <v>1</v>
      </c>
      <c r="AR759">
        <v>0</v>
      </c>
      <c r="AS759" t="s">
        <v>3</v>
      </c>
      <c r="AT759">
        <v>2</v>
      </c>
      <c r="AU759" t="s">
        <v>3</v>
      </c>
      <c r="AV759">
        <v>0</v>
      </c>
      <c r="AW759">
        <v>2</v>
      </c>
      <c r="AX759">
        <v>61621407</v>
      </c>
      <c r="AY759">
        <v>1</v>
      </c>
      <c r="AZ759">
        <v>2048</v>
      </c>
      <c r="BA759">
        <v>767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CV759">
        <v>0</v>
      </c>
      <c r="CW759">
        <v>0</v>
      </c>
      <c r="CX759">
        <f>ROUND(Y759*Source!I676,7)</f>
        <v>66</v>
      </c>
      <c r="CY759">
        <f>AA759</f>
        <v>0</v>
      </c>
      <c r="CZ759">
        <f>AE759</f>
        <v>0</v>
      </c>
      <c r="DA759">
        <f>AI759</f>
        <v>1</v>
      </c>
      <c r="DB759">
        <f>ROUND(ROUND(AT759*CZ759,2),6)</f>
        <v>0</v>
      </c>
      <c r="DC759">
        <f>ROUND(ROUND(AT759*AG759,2),6)</f>
        <v>0</v>
      </c>
      <c r="DD759" t="s">
        <v>3</v>
      </c>
      <c r="DE759" t="s">
        <v>3</v>
      </c>
      <c r="DF759">
        <f t="shared" ref="DF759:DF764" si="244">ROUND(ROUND(AE759,2)*CX759,2)</f>
        <v>0</v>
      </c>
      <c r="DG759">
        <f t="shared" si="241"/>
        <v>0</v>
      </c>
      <c r="DH759">
        <f t="shared" si="230"/>
        <v>0</v>
      </c>
      <c r="DI759">
        <f t="shared" si="231"/>
        <v>0</v>
      </c>
      <c r="DJ759">
        <f>DF759</f>
        <v>0</v>
      </c>
      <c r="DK759">
        <v>0</v>
      </c>
      <c r="DL759" t="s">
        <v>3</v>
      </c>
      <c r="DM759">
        <v>0</v>
      </c>
      <c r="DN759" t="s">
        <v>3</v>
      </c>
      <c r="DO759">
        <v>0</v>
      </c>
    </row>
    <row r="760" spans="1:119" x14ac:dyDescent="0.2">
      <c r="A760">
        <f>ROW(Source!A677)</f>
        <v>677</v>
      </c>
      <c r="B760">
        <v>61617792</v>
      </c>
      <c r="C760">
        <v>61621408</v>
      </c>
      <c r="D760">
        <v>37077359</v>
      </c>
      <c r="E760">
        <v>108</v>
      </c>
      <c r="F760">
        <v>1</v>
      </c>
      <c r="G760">
        <v>1</v>
      </c>
      <c r="H760">
        <v>1</v>
      </c>
      <c r="I760" t="s">
        <v>586</v>
      </c>
      <c r="J760" t="s">
        <v>3</v>
      </c>
      <c r="K760" t="s">
        <v>587</v>
      </c>
      <c r="L760">
        <v>1191</v>
      </c>
      <c r="N760">
        <v>1013</v>
      </c>
      <c r="O760" t="s">
        <v>508</v>
      </c>
      <c r="P760" t="s">
        <v>508</v>
      </c>
      <c r="Q760">
        <v>1</v>
      </c>
      <c r="W760">
        <v>0</v>
      </c>
      <c r="X760">
        <v>432497713</v>
      </c>
      <c r="Y760">
        <f>(AT760*ROUND(0.3,7))</f>
        <v>1.0409999999999999</v>
      </c>
      <c r="AA760">
        <v>0</v>
      </c>
      <c r="AB760">
        <v>0</v>
      </c>
      <c r="AC760">
        <v>0</v>
      </c>
      <c r="AD760">
        <v>484.75</v>
      </c>
      <c r="AE760">
        <v>0</v>
      </c>
      <c r="AF760">
        <v>0</v>
      </c>
      <c r="AG760">
        <v>0</v>
      </c>
      <c r="AH760">
        <v>484.75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3</v>
      </c>
      <c r="AT760">
        <v>3.47</v>
      </c>
      <c r="AU760" t="s">
        <v>41</v>
      </c>
      <c r="AV760">
        <v>1</v>
      </c>
      <c r="AW760">
        <v>2</v>
      </c>
      <c r="AX760">
        <v>61621420</v>
      </c>
      <c r="AY760">
        <v>1</v>
      </c>
      <c r="AZ760">
        <v>0</v>
      </c>
      <c r="BA760">
        <v>768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1682.0825</v>
      </c>
      <c r="BN760">
        <v>3.47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504.62474999999995</v>
      </c>
      <c r="BU760">
        <v>1.0409999999999999</v>
      </c>
      <c r="BV760">
        <v>0</v>
      </c>
      <c r="BW760">
        <v>1</v>
      </c>
      <c r="CU760">
        <f>ROUND(AT760*Source!I677*AH760*AL760,2)</f>
        <v>1682.08</v>
      </c>
      <c r="CV760">
        <f>ROUND(Y760*Source!I677,7)</f>
        <v>1.0409999999999999</v>
      </c>
      <c r="CW760">
        <v>0</v>
      </c>
      <c r="CX760">
        <f>ROUND(Y760*Source!I677,7)</f>
        <v>1.0409999999999999</v>
      </c>
      <c r="CY760">
        <f>AD760</f>
        <v>484.75</v>
      </c>
      <c r="CZ760">
        <f>AH760</f>
        <v>484.75</v>
      </c>
      <c r="DA760">
        <f>AL760</f>
        <v>1</v>
      </c>
      <c r="DB760">
        <f>ROUND((ROUND(AT760*CZ760,2)*ROUND(0.3,7)),6)</f>
        <v>504.62400000000002</v>
      </c>
      <c r="DC760">
        <f>ROUND((ROUND(AT760*AG760,2)*ROUND(0.3,7)),6)</f>
        <v>0</v>
      </c>
      <c r="DD760" t="s">
        <v>3</v>
      </c>
      <c r="DE760" t="s">
        <v>3</v>
      </c>
      <c r="DF760">
        <f t="shared" si="244"/>
        <v>0</v>
      </c>
      <c r="DG760">
        <f t="shared" si="241"/>
        <v>0</v>
      </c>
      <c r="DH760">
        <f t="shared" si="230"/>
        <v>0</v>
      </c>
      <c r="DI760">
        <f t="shared" si="231"/>
        <v>504.62</v>
      </c>
      <c r="DJ760">
        <f>DI760</f>
        <v>504.62</v>
      </c>
      <c r="DK760">
        <v>1</v>
      </c>
      <c r="DL760" t="s">
        <v>3</v>
      </c>
      <c r="DM760">
        <v>0</v>
      </c>
      <c r="DN760" t="s">
        <v>3</v>
      </c>
      <c r="DO760">
        <v>0</v>
      </c>
    </row>
    <row r="761" spans="1:119" x14ac:dyDescent="0.2">
      <c r="A761">
        <f>ROW(Source!A677)</f>
        <v>677</v>
      </c>
      <c r="B761">
        <v>61617792</v>
      </c>
      <c r="C761">
        <v>61621408</v>
      </c>
      <c r="D761">
        <v>37064876</v>
      </c>
      <c r="E761">
        <v>108</v>
      </c>
      <c r="F761">
        <v>1</v>
      </c>
      <c r="G761">
        <v>1</v>
      </c>
      <c r="H761">
        <v>1</v>
      </c>
      <c r="I761" t="s">
        <v>509</v>
      </c>
      <c r="J761" t="s">
        <v>3</v>
      </c>
      <c r="K761" t="s">
        <v>510</v>
      </c>
      <c r="L761">
        <v>1191</v>
      </c>
      <c r="N761">
        <v>1013</v>
      </c>
      <c r="O761" t="s">
        <v>508</v>
      </c>
      <c r="P761" t="s">
        <v>508</v>
      </c>
      <c r="Q761">
        <v>1</v>
      </c>
      <c r="W761">
        <v>0</v>
      </c>
      <c r="X761">
        <v>-1417349443</v>
      </c>
      <c r="Y761">
        <f>(AT761*ROUND(0.3,7))</f>
        <v>0.91199999999999992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3</v>
      </c>
      <c r="AT761">
        <v>3.04</v>
      </c>
      <c r="AU761" t="s">
        <v>41</v>
      </c>
      <c r="AV761">
        <v>2</v>
      </c>
      <c r="AW761">
        <v>2</v>
      </c>
      <c r="AX761">
        <v>61621421</v>
      </c>
      <c r="AY761">
        <v>1</v>
      </c>
      <c r="AZ761">
        <v>0</v>
      </c>
      <c r="BA761">
        <v>769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CV761">
        <v>0</v>
      </c>
      <c r="CW761">
        <v>0</v>
      </c>
      <c r="CX761">
        <f>ROUND(Y761*Source!I677,7)</f>
        <v>0.91200000000000003</v>
      </c>
      <c r="CY761">
        <f>AD761</f>
        <v>0</v>
      </c>
      <c r="CZ761">
        <f>AH761</f>
        <v>0</v>
      </c>
      <c r="DA761">
        <f>AL761</f>
        <v>1</v>
      </c>
      <c r="DB761">
        <f>ROUND((ROUND(AT761*CZ761,2)*ROUND(0.3,7)),6)</f>
        <v>0</v>
      </c>
      <c r="DC761">
        <f>ROUND((ROUND(AT761*AG761,2)*ROUND(0.3,7)),6)</f>
        <v>0</v>
      </c>
      <c r="DD761" t="s">
        <v>3</v>
      </c>
      <c r="DE761" t="s">
        <v>3</v>
      </c>
      <c r="DF761">
        <f t="shared" si="244"/>
        <v>0</v>
      </c>
      <c r="DG761">
        <f t="shared" si="241"/>
        <v>0</v>
      </c>
      <c r="DH761">
        <f t="shared" si="230"/>
        <v>0</v>
      </c>
      <c r="DI761">
        <f t="shared" si="231"/>
        <v>0</v>
      </c>
      <c r="DJ761">
        <f>DI761</f>
        <v>0</v>
      </c>
      <c r="DK761">
        <v>0</v>
      </c>
      <c r="DL761" t="s">
        <v>3</v>
      </c>
      <c r="DM761">
        <v>0</v>
      </c>
      <c r="DN761" t="s">
        <v>3</v>
      </c>
      <c r="DO761">
        <v>0</v>
      </c>
    </row>
    <row r="762" spans="1:119" x14ac:dyDescent="0.2">
      <c r="A762">
        <f>ROW(Source!A677)</f>
        <v>677</v>
      </c>
      <c r="B762">
        <v>61617792</v>
      </c>
      <c r="C762">
        <v>61621408</v>
      </c>
      <c r="D762">
        <v>56571417</v>
      </c>
      <c r="E762">
        <v>1</v>
      </c>
      <c r="F762">
        <v>1</v>
      </c>
      <c r="G762">
        <v>1</v>
      </c>
      <c r="H762">
        <v>2</v>
      </c>
      <c r="I762" t="s">
        <v>551</v>
      </c>
      <c r="J762" t="s">
        <v>552</v>
      </c>
      <c r="K762" t="s">
        <v>553</v>
      </c>
      <c r="L762">
        <v>1368</v>
      </c>
      <c r="N762">
        <v>1011</v>
      </c>
      <c r="O762" t="s">
        <v>299</v>
      </c>
      <c r="P762" t="s">
        <v>299</v>
      </c>
      <c r="Q762">
        <v>1</v>
      </c>
      <c r="W762">
        <v>0</v>
      </c>
      <c r="X762">
        <v>-848025172</v>
      </c>
      <c r="Y762">
        <f>(AT762*ROUND(0.3,7))</f>
        <v>3.0000000000000001E-3</v>
      </c>
      <c r="AA762">
        <v>0</v>
      </c>
      <c r="AB762">
        <v>1406.6</v>
      </c>
      <c r="AC762">
        <v>597.64</v>
      </c>
      <c r="AD762">
        <v>0</v>
      </c>
      <c r="AE762">
        <v>0</v>
      </c>
      <c r="AF762">
        <v>1406.6</v>
      </c>
      <c r="AG762">
        <v>597.64</v>
      </c>
      <c r="AH762">
        <v>0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3</v>
      </c>
      <c r="AT762">
        <v>0.01</v>
      </c>
      <c r="AU762" t="s">
        <v>41</v>
      </c>
      <c r="AV762">
        <v>1</v>
      </c>
      <c r="AW762">
        <v>2</v>
      </c>
      <c r="AX762">
        <v>61621422</v>
      </c>
      <c r="AY762">
        <v>1</v>
      </c>
      <c r="AZ762">
        <v>0</v>
      </c>
      <c r="BA762">
        <v>770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14.065999999999999</v>
      </c>
      <c r="BL762">
        <v>5.9763999999999999</v>
      </c>
      <c r="BM762">
        <v>0</v>
      </c>
      <c r="BN762">
        <v>0</v>
      </c>
      <c r="BO762">
        <v>0.01</v>
      </c>
      <c r="BP762">
        <v>1</v>
      </c>
      <c r="BQ762">
        <v>0</v>
      </c>
      <c r="BR762">
        <v>4.2198000000000002</v>
      </c>
      <c r="BS762">
        <v>1.7929200000000001</v>
      </c>
      <c r="BT762">
        <v>0</v>
      </c>
      <c r="BU762">
        <v>0</v>
      </c>
      <c r="BV762">
        <v>3.0000000000000001E-3</v>
      </c>
      <c r="BW762">
        <v>1</v>
      </c>
      <c r="CV762">
        <v>0</v>
      </c>
      <c r="CW762">
        <f>ROUND(Y762*Source!I677*DO762,7)</f>
        <v>3.0000000000000001E-3</v>
      </c>
      <c r="CX762">
        <f>ROUND(Y762*Source!I677,7)</f>
        <v>3.0000000000000001E-3</v>
      </c>
      <c r="CY762">
        <f>AB762</f>
        <v>1406.6</v>
      </c>
      <c r="CZ762">
        <f>AF762</f>
        <v>1406.6</v>
      </c>
      <c r="DA762">
        <f>AJ762</f>
        <v>1</v>
      </c>
      <c r="DB762">
        <f>ROUND((ROUND(AT762*CZ762,2)*ROUND(0.3,7)),6)</f>
        <v>4.2210000000000001</v>
      </c>
      <c r="DC762">
        <f>ROUND((ROUND(AT762*AG762,2)*ROUND(0.3,7)),6)</f>
        <v>1.794</v>
      </c>
      <c r="DD762" t="s">
        <v>3</v>
      </c>
      <c r="DE762" t="s">
        <v>3</v>
      </c>
      <c r="DF762">
        <f t="shared" si="244"/>
        <v>0</v>
      </c>
      <c r="DG762">
        <f t="shared" si="241"/>
        <v>4.22</v>
      </c>
      <c r="DH762">
        <f t="shared" si="230"/>
        <v>1.79</v>
      </c>
      <c r="DI762">
        <f t="shared" si="231"/>
        <v>0</v>
      </c>
      <c r="DJ762">
        <f>DG762+DH762</f>
        <v>6.01</v>
      </c>
      <c r="DK762">
        <v>1</v>
      </c>
      <c r="DL762" t="s">
        <v>554</v>
      </c>
      <c r="DM762">
        <v>6</v>
      </c>
      <c r="DN762" t="s">
        <v>508</v>
      </c>
      <c r="DO762">
        <v>1</v>
      </c>
    </row>
    <row r="763" spans="1:119" x14ac:dyDescent="0.2">
      <c r="A763">
        <f>ROW(Source!A677)</f>
        <v>677</v>
      </c>
      <c r="B763">
        <v>61617792</v>
      </c>
      <c r="C763">
        <v>61621408</v>
      </c>
      <c r="D763">
        <v>56571773</v>
      </c>
      <c r="E763">
        <v>1</v>
      </c>
      <c r="F763">
        <v>1</v>
      </c>
      <c r="G763">
        <v>1</v>
      </c>
      <c r="H763">
        <v>2</v>
      </c>
      <c r="I763" t="s">
        <v>559</v>
      </c>
      <c r="J763" t="s">
        <v>560</v>
      </c>
      <c r="K763" t="s">
        <v>561</v>
      </c>
      <c r="L763">
        <v>1368</v>
      </c>
      <c r="N763">
        <v>1011</v>
      </c>
      <c r="O763" t="s">
        <v>299</v>
      </c>
      <c r="P763" t="s">
        <v>299</v>
      </c>
      <c r="Q763">
        <v>1</v>
      </c>
      <c r="W763">
        <v>0</v>
      </c>
      <c r="X763">
        <v>802529245</v>
      </c>
      <c r="Y763">
        <f>(AT763*ROUND(0.3,7))</f>
        <v>0.90599999999999992</v>
      </c>
      <c r="AA763">
        <v>0</v>
      </c>
      <c r="AB763">
        <v>1810.98</v>
      </c>
      <c r="AC763">
        <v>597.64</v>
      </c>
      <c r="AD763">
        <v>0</v>
      </c>
      <c r="AE763">
        <v>0</v>
      </c>
      <c r="AF763">
        <v>1472.34</v>
      </c>
      <c r="AG763">
        <v>597.64</v>
      </c>
      <c r="AH763">
        <v>0</v>
      </c>
      <c r="AI763">
        <v>1</v>
      </c>
      <c r="AJ763">
        <v>1.23</v>
      </c>
      <c r="AK763">
        <v>1</v>
      </c>
      <c r="AL763">
        <v>1</v>
      </c>
      <c r="AM763">
        <v>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3</v>
      </c>
      <c r="AT763">
        <v>3.02</v>
      </c>
      <c r="AU763" t="s">
        <v>41</v>
      </c>
      <c r="AV763">
        <v>1</v>
      </c>
      <c r="AW763">
        <v>2</v>
      </c>
      <c r="AX763">
        <v>61621423</v>
      </c>
      <c r="AY763">
        <v>1</v>
      </c>
      <c r="AZ763">
        <v>0</v>
      </c>
      <c r="BA763">
        <v>771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4446.4668000000001</v>
      </c>
      <c r="BL763">
        <v>1804.8727999999999</v>
      </c>
      <c r="BM763">
        <v>0</v>
      </c>
      <c r="BN763">
        <v>0</v>
      </c>
      <c r="BO763">
        <v>3.02</v>
      </c>
      <c r="BP763">
        <v>1</v>
      </c>
      <c r="BQ763">
        <v>0</v>
      </c>
      <c r="BR763">
        <v>1333.9400399999997</v>
      </c>
      <c r="BS763">
        <v>541.46183999999994</v>
      </c>
      <c r="BT763">
        <v>0</v>
      </c>
      <c r="BU763">
        <v>0</v>
      </c>
      <c r="BV763">
        <v>0.90599999999999992</v>
      </c>
      <c r="BW763">
        <v>1</v>
      </c>
      <c r="CV763">
        <v>0</v>
      </c>
      <c r="CW763">
        <f>ROUND(Y763*Source!I677*DO763,7)</f>
        <v>0.90600000000000003</v>
      </c>
      <c r="CX763">
        <f>ROUND(Y763*Source!I677,7)</f>
        <v>0.90600000000000003</v>
      </c>
      <c r="CY763">
        <f>AB763</f>
        <v>1810.98</v>
      </c>
      <c r="CZ763">
        <f>AF763</f>
        <v>1472.34</v>
      </c>
      <c r="DA763">
        <f>AJ763</f>
        <v>1.23</v>
      </c>
      <c r="DB763">
        <f>ROUND((ROUND(AT763*CZ763,2)*ROUND(0.3,7)),6)</f>
        <v>1333.941</v>
      </c>
      <c r="DC763">
        <f>ROUND((ROUND(AT763*AG763,2)*ROUND(0.3,7)),6)</f>
        <v>541.46100000000001</v>
      </c>
      <c r="DD763" t="s">
        <v>3</v>
      </c>
      <c r="DE763" t="s">
        <v>3</v>
      </c>
      <c r="DF763">
        <f t="shared" si="244"/>
        <v>0</v>
      </c>
      <c r="DG763">
        <f>ROUND(ROUND(AF763*AJ763,2)*CX763,2)</f>
        <v>1640.75</v>
      </c>
      <c r="DH763">
        <f t="shared" si="230"/>
        <v>541.46</v>
      </c>
      <c r="DI763">
        <f t="shared" si="231"/>
        <v>0</v>
      </c>
      <c r="DJ763">
        <f>DG763+DH763</f>
        <v>2182.21</v>
      </c>
      <c r="DK763">
        <v>1</v>
      </c>
      <c r="DL763" t="s">
        <v>554</v>
      </c>
      <c r="DM763">
        <v>6</v>
      </c>
      <c r="DN763" t="s">
        <v>508</v>
      </c>
      <c r="DO763">
        <v>1</v>
      </c>
    </row>
    <row r="764" spans="1:119" x14ac:dyDescent="0.2">
      <c r="A764">
        <f>ROW(Source!A677)</f>
        <v>677</v>
      </c>
      <c r="B764">
        <v>61617792</v>
      </c>
      <c r="C764">
        <v>61621408</v>
      </c>
      <c r="D764">
        <v>56572833</v>
      </c>
      <c r="E764">
        <v>1</v>
      </c>
      <c r="F764">
        <v>1</v>
      </c>
      <c r="G764">
        <v>1</v>
      </c>
      <c r="H764">
        <v>2</v>
      </c>
      <c r="I764" t="s">
        <v>515</v>
      </c>
      <c r="J764" t="s">
        <v>516</v>
      </c>
      <c r="K764" t="s">
        <v>517</v>
      </c>
      <c r="L764">
        <v>1368</v>
      </c>
      <c r="N764">
        <v>1011</v>
      </c>
      <c r="O764" t="s">
        <v>299</v>
      </c>
      <c r="P764" t="s">
        <v>299</v>
      </c>
      <c r="Q764">
        <v>1</v>
      </c>
      <c r="W764">
        <v>0</v>
      </c>
      <c r="X764">
        <v>1230426758</v>
      </c>
      <c r="Y764">
        <f>(AT764*ROUND(0.3,7))</f>
        <v>3.0000000000000001E-3</v>
      </c>
      <c r="AA764">
        <v>0</v>
      </c>
      <c r="AB764">
        <v>546.22</v>
      </c>
      <c r="AC764">
        <v>444.91</v>
      </c>
      <c r="AD764">
        <v>0</v>
      </c>
      <c r="AE764">
        <v>0</v>
      </c>
      <c r="AF764">
        <v>546.22</v>
      </c>
      <c r="AG764">
        <v>444.91</v>
      </c>
      <c r="AH764">
        <v>0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3</v>
      </c>
      <c r="AT764">
        <v>0.01</v>
      </c>
      <c r="AU764" t="s">
        <v>41</v>
      </c>
      <c r="AV764">
        <v>1</v>
      </c>
      <c r="AW764">
        <v>2</v>
      </c>
      <c r="AX764">
        <v>61621424</v>
      </c>
      <c r="AY764">
        <v>1</v>
      </c>
      <c r="AZ764">
        <v>0</v>
      </c>
      <c r="BA764">
        <v>772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5.4622000000000002</v>
      </c>
      <c r="BL764">
        <v>4.4491000000000005</v>
      </c>
      <c r="BM764">
        <v>0</v>
      </c>
      <c r="BN764">
        <v>0</v>
      </c>
      <c r="BO764">
        <v>0.01</v>
      </c>
      <c r="BP764">
        <v>1</v>
      </c>
      <c r="BQ764">
        <v>0</v>
      </c>
      <c r="BR764">
        <v>1.63866</v>
      </c>
      <c r="BS764">
        <v>1.3347300000000002</v>
      </c>
      <c r="BT764">
        <v>0</v>
      </c>
      <c r="BU764">
        <v>0</v>
      </c>
      <c r="BV764">
        <v>3.0000000000000001E-3</v>
      </c>
      <c r="BW764">
        <v>1</v>
      </c>
      <c r="CV764">
        <v>0</v>
      </c>
      <c r="CW764">
        <f>ROUND(Y764*Source!I677*DO764,7)</f>
        <v>3.0000000000000001E-3</v>
      </c>
      <c r="CX764">
        <f>ROUND(Y764*Source!I677,7)</f>
        <v>3.0000000000000001E-3</v>
      </c>
      <c r="CY764">
        <f>AB764</f>
        <v>546.22</v>
      </c>
      <c r="CZ764">
        <f>AF764</f>
        <v>546.22</v>
      </c>
      <c r="DA764">
        <f>AJ764</f>
        <v>1</v>
      </c>
      <c r="DB764">
        <f>ROUND((ROUND(AT764*CZ764,2)*ROUND(0.3,7)),6)</f>
        <v>1.6379999999999999</v>
      </c>
      <c r="DC764">
        <f>ROUND((ROUND(AT764*AG764,2)*ROUND(0.3,7)),6)</f>
        <v>1.335</v>
      </c>
      <c r="DD764" t="s">
        <v>3</v>
      </c>
      <c r="DE764" t="s">
        <v>3</v>
      </c>
      <c r="DF764">
        <f t="shared" si="244"/>
        <v>0</v>
      </c>
      <c r="DG764">
        <f t="shared" ref="DG764:DG795" si="245">ROUND(ROUND(AF764,2)*CX764,2)</f>
        <v>1.64</v>
      </c>
      <c r="DH764">
        <f t="shared" si="230"/>
        <v>1.33</v>
      </c>
      <c r="DI764">
        <f t="shared" si="231"/>
        <v>0</v>
      </c>
      <c r="DJ764">
        <f>DG764+DH764</f>
        <v>2.9699999999999998</v>
      </c>
      <c r="DK764">
        <v>1</v>
      </c>
      <c r="DL764" t="s">
        <v>514</v>
      </c>
      <c r="DM764">
        <v>4</v>
      </c>
      <c r="DN764" t="s">
        <v>508</v>
      </c>
      <c r="DO764">
        <v>1</v>
      </c>
    </row>
    <row r="765" spans="1:119" x14ac:dyDescent="0.2">
      <c r="A765">
        <f>ROW(Source!A677)</f>
        <v>677</v>
      </c>
      <c r="B765">
        <v>61617792</v>
      </c>
      <c r="C765">
        <v>61621408</v>
      </c>
      <c r="D765">
        <v>56578363</v>
      </c>
      <c r="E765">
        <v>1</v>
      </c>
      <c r="F765">
        <v>1</v>
      </c>
      <c r="G765">
        <v>1</v>
      </c>
      <c r="H765">
        <v>3</v>
      </c>
      <c r="I765" t="s">
        <v>588</v>
      </c>
      <c r="J765" t="s">
        <v>589</v>
      </c>
      <c r="K765" t="s">
        <v>590</v>
      </c>
      <c r="L765">
        <v>1301</v>
      </c>
      <c r="N765">
        <v>1003</v>
      </c>
      <c r="O765" t="s">
        <v>591</v>
      </c>
      <c r="P765" t="s">
        <v>591</v>
      </c>
      <c r="Q765">
        <v>1</v>
      </c>
      <c r="W765">
        <v>0</v>
      </c>
      <c r="X765">
        <v>-1322345673</v>
      </c>
      <c r="Y765">
        <f>(AT765*ROUND(0,7))</f>
        <v>0</v>
      </c>
      <c r="AA765">
        <v>0.72</v>
      </c>
      <c r="AB765">
        <v>0</v>
      </c>
      <c r="AC765">
        <v>0</v>
      </c>
      <c r="AD765">
        <v>0</v>
      </c>
      <c r="AE765">
        <v>0.5</v>
      </c>
      <c r="AF765">
        <v>0</v>
      </c>
      <c r="AG765">
        <v>0</v>
      </c>
      <c r="AH765">
        <v>0</v>
      </c>
      <c r="AI765">
        <v>1.43</v>
      </c>
      <c r="AJ765">
        <v>1</v>
      </c>
      <c r="AK765">
        <v>1</v>
      </c>
      <c r="AL765">
        <v>1</v>
      </c>
      <c r="AM765">
        <v>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3</v>
      </c>
      <c r="AT765">
        <v>21.82</v>
      </c>
      <c r="AU765" t="s">
        <v>40</v>
      </c>
      <c r="AV765">
        <v>0</v>
      </c>
      <c r="AW765">
        <v>2</v>
      </c>
      <c r="AX765">
        <v>61621425</v>
      </c>
      <c r="AY765">
        <v>1</v>
      </c>
      <c r="AZ765">
        <v>0</v>
      </c>
      <c r="BA765">
        <v>773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10.91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CV765">
        <v>0</v>
      </c>
      <c r="CW765">
        <v>0</v>
      </c>
      <c r="CX765">
        <f>ROUND(Y765*Source!I677,7)</f>
        <v>0</v>
      </c>
      <c r="CY765">
        <f t="shared" ref="CY765:CY770" si="246">AA765</f>
        <v>0.72</v>
      </c>
      <c r="CZ765">
        <f t="shared" ref="CZ765:CZ770" si="247">AE765</f>
        <v>0.5</v>
      </c>
      <c r="DA765">
        <f t="shared" ref="DA765:DA770" si="248">AI765</f>
        <v>1.43</v>
      </c>
      <c r="DB765">
        <f>ROUND((ROUND(AT765*CZ765,2)*ROUND(0,7)),6)</f>
        <v>0</v>
      </c>
      <c r="DC765">
        <f>ROUND((ROUND(AT765*AG765,2)*ROUND(0,7)),6)</f>
        <v>0</v>
      </c>
      <c r="DD765" t="s">
        <v>3</v>
      </c>
      <c r="DE765" t="s">
        <v>3</v>
      </c>
      <c r="DF765">
        <f>ROUND(ROUND(AE765*AI765,2)*CX765,2)</f>
        <v>0</v>
      </c>
      <c r="DG765">
        <f t="shared" si="245"/>
        <v>0</v>
      </c>
      <c r="DH765">
        <f t="shared" si="230"/>
        <v>0</v>
      </c>
      <c r="DI765">
        <f t="shared" si="231"/>
        <v>0</v>
      </c>
      <c r="DJ765">
        <f t="shared" ref="DJ765:DJ770" si="249">DF765</f>
        <v>0</v>
      </c>
      <c r="DK765">
        <v>0</v>
      </c>
      <c r="DL765" t="s">
        <v>3</v>
      </c>
      <c r="DM765">
        <v>0</v>
      </c>
      <c r="DN765" t="s">
        <v>3</v>
      </c>
      <c r="DO765">
        <v>0</v>
      </c>
    </row>
    <row r="766" spans="1:119" x14ac:dyDescent="0.2">
      <c r="A766">
        <f>ROW(Source!A677)</f>
        <v>677</v>
      </c>
      <c r="B766">
        <v>61617792</v>
      </c>
      <c r="C766">
        <v>61621408</v>
      </c>
      <c r="D766">
        <v>56580368</v>
      </c>
      <c r="E766">
        <v>1</v>
      </c>
      <c r="F766">
        <v>1</v>
      </c>
      <c r="G766">
        <v>1</v>
      </c>
      <c r="H766">
        <v>3</v>
      </c>
      <c r="I766" t="s">
        <v>529</v>
      </c>
      <c r="J766" t="s">
        <v>530</v>
      </c>
      <c r="K766" t="s">
        <v>531</v>
      </c>
      <c r="L766">
        <v>1346</v>
      </c>
      <c r="N766">
        <v>1009</v>
      </c>
      <c r="O766" t="s">
        <v>525</v>
      </c>
      <c r="P766" t="s">
        <v>525</v>
      </c>
      <c r="Q766">
        <v>1</v>
      </c>
      <c r="W766">
        <v>0</v>
      </c>
      <c r="X766">
        <v>-385218612</v>
      </c>
      <c r="Y766">
        <f>(AT766*ROUND(0,7))</f>
        <v>0</v>
      </c>
      <c r="AA766">
        <v>194.17</v>
      </c>
      <c r="AB766">
        <v>0</v>
      </c>
      <c r="AC766">
        <v>0</v>
      </c>
      <c r="AD766">
        <v>0</v>
      </c>
      <c r="AE766">
        <v>174.93</v>
      </c>
      <c r="AF766">
        <v>0</v>
      </c>
      <c r="AG766">
        <v>0</v>
      </c>
      <c r="AH766">
        <v>0</v>
      </c>
      <c r="AI766">
        <v>1.1100000000000001</v>
      </c>
      <c r="AJ766">
        <v>1</v>
      </c>
      <c r="AK766">
        <v>1</v>
      </c>
      <c r="AL766">
        <v>1</v>
      </c>
      <c r="AM766">
        <v>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3</v>
      </c>
      <c r="AT766">
        <v>0.02</v>
      </c>
      <c r="AU766" t="s">
        <v>40</v>
      </c>
      <c r="AV766">
        <v>0</v>
      </c>
      <c r="AW766">
        <v>2</v>
      </c>
      <c r="AX766">
        <v>61621426</v>
      </c>
      <c r="AY766">
        <v>1</v>
      </c>
      <c r="AZ766">
        <v>0</v>
      </c>
      <c r="BA766">
        <v>774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3.4986000000000002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CV766">
        <v>0</v>
      </c>
      <c r="CW766">
        <v>0</v>
      </c>
      <c r="CX766">
        <f>ROUND(Y766*Source!I677,7)</f>
        <v>0</v>
      </c>
      <c r="CY766">
        <f t="shared" si="246"/>
        <v>194.17</v>
      </c>
      <c r="CZ766">
        <f t="shared" si="247"/>
        <v>174.93</v>
      </c>
      <c r="DA766">
        <f t="shared" si="248"/>
        <v>1.1100000000000001</v>
      </c>
      <c r="DB766">
        <f>ROUND((ROUND(AT766*CZ766,2)*ROUND(0,7)),6)</f>
        <v>0</v>
      </c>
      <c r="DC766">
        <f>ROUND((ROUND(AT766*AG766,2)*ROUND(0,7)),6)</f>
        <v>0</v>
      </c>
      <c r="DD766" t="s">
        <v>3</v>
      </c>
      <c r="DE766" t="s">
        <v>3</v>
      </c>
      <c r="DF766">
        <f>ROUND(ROUND(AE766*AI766,2)*CX766,2)</f>
        <v>0</v>
      </c>
      <c r="DG766">
        <f t="shared" si="245"/>
        <v>0</v>
      </c>
      <c r="DH766">
        <f t="shared" si="230"/>
        <v>0</v>
      </c>
      <c r="DI766">
        <f t="shared" si="231"/>
        <v>0</v>
      </c>
      <c r="DJ766">
        <f t="shared" si="249"/>
        <v>0</v>
      </c>
      <c r="DK766">
        <v>0</v>
      </c>
      <c r="DL766" t="s">
        <v>3</v>
      </c>
      <c r="DM766">
        <v>0</v>
      </c>
      <c r="DN766" t="s">
        <v>3</v>
      </c>
      <c r="DO766">
        <v>0</v>
      </c>
    </row>
    <row r="767" spans="1:119" x14ac:dyDescent="0.2">
      <c r="A767">
        <f>ROW(Source!A677)</f>
        <v>677</v>
      </c>
      <c r="B767">
        <v>61617792</v>
      </c>
      <c r="C767">
        <v>61621408</v>
      </c>
      <c r="D767">
        <v>56610084</v>
      </c>
      <c r="E767">
        <v>1</v>
      </c>
      <c r="F767">
        <v>1</v>
      </c>
      <c r="G767">
        <v>1</v>
      </c>
      <c r="H767">
        <v>3</v>
      </c>
      <c r="I767" t="s">
        <v>562</v>
      </c>
      <c r="J767" t="s">
        <v>563</v>
      </c>
      <c r="K767" t="s">
        <v>564</v>
      </c>
      <c r="L767">
        <v>1346</v>
      </c>
      <c r="N767">
        <v>1009</v>
      </c>
      <c r="O767" t="s">
        <v>525</v>
      </c>
      <c r="P767" t="s">
        <v>525</v>
      </c>
      <c r="Q767">
        <v>1</v>
      </c>
      <c r="W767">
        <v>0</v>
      </c>
      <c r="X767">
        <v>50985725</v>
      </c>
      <c r="Y767">
        <f>(AT767*ROUND(0,7))</f>
        <v>0</v>
      </c>
      <c r="AA767">
        <v>103.84</v>
      </c>
      <c r="AB767">
        <v>0</v>
      </c>
      <c r="AC767">
        <v>0</v>
      </c>
      <c r="AD767">
        <v>0</v>
      </c>
      <c r="AE767">
        <v>79.88</v>
      </c>
      <c r="AF767">
        <v>0</v>
      </c>
      <c r="AG767">
        <v>0</v>
      </c>
      <c r="AH767">
        <v>0</v>
      </c>
      <c r="AI767">
        <v>1.3</v>
      </c>
      <c r="AJ767">
        <v>1</v>
      </c>
      <c r="AK767">
        <v>1</v>
      </c>
      <c r="AL767">
        <v>1</v>
      </c>
      <c r="AM767">
        <v>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3</v>
      </c>
      <c r="AT767">
        <v>0.13</v>
      </c>
      <c r="AU767" t="s">
        <v>40</v>
      </c>
      <c r="AV767">
        <v>0</v>
      </c>
      <c r="AW767">
        <v>2</v>
      </c>
      <c r="AX767">
        <v>61621427</v>
      </c>
      <c r="AY767">
        <v>1</v>
      </c>
      <c r="AZ767">
        <v>0</v>
      </c>
      <c r="BA767">
        <v>775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10.384399999999999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V767">
        <v>0</v>
      </c>
      <c r="CW767">
        <v>0</v>
      </c>
      <c r="CX767">
        <f>ROUND(Y767*Source!I677,7)</f>
        <v>0</v>
      </c>
      <c r="CY767">
        <f t="shared" si="246"/>
        <v>103.84</v>
      </c>
      <c r="CZ767">
        <f t="shared" si="247"/>
        <v>79.88</v>
      </c>
      <c r="DA767">
        <f t="shared" si="248"/>
        <v>1.3</v>
      </c>
      <c r="DB767">
        <f>ROUND((ROUND(AT767*CZ767,2)*ROUND(0,7)),6)</f>
        <v>0</v>
      </c>
      <c r="DC767">
        <f>ROUND((ROUND(AT767*AG767,2)*ROUND(0,7)),6)</f>
        <v>0</v>
      </c>
      <c r="DD767" t="s">
        <v>3</v>
      </c>
      <c r="DE767" t="s">
        <v>3</v>
      </c>
      <c r="DF767">
        <f>ROUND(ROUND(AE767*AI767,2)*CX767,2)</f>
        <v>0</v>
      </c>
      <c r="DG767">
        <f t="shared" si="245"/>
        <v>0</v>
      </c>
      <c r="DH767">
        <f t="shared" si="230"/>
        <v>0</v>
      </c>
      <c r="DI767">
        <f t="shared" si="231"/>
        <v>0</v>
      </c>
      <c r="DJ767">
        <f t="shared" si="249"/>
        <v>0</v>
      </c>
      <c r="DK767">
        <v>0</v>
      </c>
      <c r="DL767" t="s">
        <v>3</v>
      </c>
      <c r="DM767">
        <v>0</v>
      </c>
      <c r="DN767" t="s">
        <v>3</v>
      </c>
      <c r="DO767">
        <v>0</v>
      </c>
    </row>
    <row r="768" spans="1:119" x14ac:dyDescent="0.2">
      <c r="A768">
        <f>ROW(Source!A677)</f>
        <v>677</v>
      </c>
      <c r="B768">
        <v>61617792</v>
      </c>
      <c r="C768">
        <v>61621408</v>
      </c>
      <c r="D768">
        <v>56610130</v>
      </c>
      <c r="E768">
        <v>1</v>
      </c>
      <c r="F768">
        <v>1</v>
      </c>
      <c r="G768">
        <v>1</v>
      </c>
      <c r="H768">
        <v>3</v>
      </c>
      <c r="I768" t="s">
        <v>579</v>
      </c>
      <c r="J768" t="s">
        <v>580</v>
      </c>
      <c r="K768" t="s">
        <v>581</v>
      </c>
      <c r="L768">
        <v>1348</v>
      </c>
      <c r="N768">
        <v>1009</v>
      </c>
      <c r="O768" t="s">
        <v>59</v>
      </c>
      <c r="P768" t="s">
        <v>59</v>
      </c>
      <c r="Q768">
        <v>1000</v>
      </c>
      <c r="W768">
        <v>0</v>
      </c>
      <c r="X768">
        <v>-246350641</v>
      </c>
      <c r="Y768">
        <f>(AT768*ROUND(0,7))</f>
        <v>0</v>
      </c>
      <c r="AA768">
        <v>89313.99</v>
      </c>
      <c r="AB768">
        <v>0</v>
      </c>
      <c r="AC768">
        <v>0</v>
      </c>
      <c r="AD768">
        <v>0</v>
      </c>
      <c r="AE768">
        <v>82698.14</v>
      </c>
      <c r="AF768">
        <v>0</v>
      </c>
      <c r="AG768">
        <v>0</v>
      </c>
      <c r="AH768">
        <v>0</v>
      </c>
      <c r="AI768">
        <v>1.08</v>
      </c>
      <c r="AJ768">
        <v>1</v>
      </c>
      <c r="AK768">
        <v>1</v>
      </c>
      <c r="AL768">
        <v>1</v>
      </c>
      <c r="AM768">
        <v>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3</v>
      </c>
      <c r="AT768">
        <v>2.0000000000000002E-5</v>
      </c>
      <c r="AU768" t="s">
        <v>40</v>
      </c>
      <c r="AV768">
        <v>0</v>
      </c>
      <c r="AW768">
        <v>2</v>
      </c>
      <c r="AX768">
        <v>61621428</v>
      </c>
      <c r="AY768">
        <v>1</v>
      </c>
      <c r="AZ768">
        <v>0</v>
      </c>
      <c r="BA768">
        <v>776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1.6539628000000002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CV768">
        <v>0</v>
      </c>
      <c r="CW768">
        <v>0</v>
      </c>
      <c r="CX768">
        <f>ROUND(Y768*Source!I677,7)</f>
        <v>0</v>
      </c>
      <c r="CY768">
        <f t="shared" si="246"/>
        <v>89313.99</v>
      </c>
      <c r="CZ768">
        <f t="shared" si="247"/>
        <v>82698.14</v>
      </c>
      <c r="DA768">
        <f t="shared" si="248"/>
        <v>1.08</v>
      </c>
      <c r="DB768">
        <f>ROUND((ROUND(AT768*CZ768,2)*ROUND(0,7)),6)</f>
        <v>0</v>
      </c>
      <c r="DC768">
        <f>ROUND((ROUND(AT768*AG768,2)*ROUND(0,7)),6)</f>
        <v>0</v>
      </c>
      <c r="DD768" t="s">
        <v>3</v>
      </c>
      <c r="DE768" t="s">
        <v>3</v>
      </c>
      <c r="DF768">
        <f>ROUND(ROUND(AE768*AI768,2)*CX768,2)</f>
        <v>0</v>
      </c>
      <c r="DG768">
        <f t="shared" si="245"/>
        <v>0</v>
      </c>
      <c r="DH768">
        <f t="shared" si="230"/>
        <v>0</v>
      </c>
      <c r="DI768">
        <f t="shared" si="231"/>
        <v>0</v>
      </c>
      <c r="DJ768">
        <f t="shared" si="249"/>
        <v>0</v>
      </c>
      <c r="DK768">
        <v>0</v>
      </c>
      <c r="DL768" t="s">
        <v>3</v>
      </c>
      <c r="DM768">
        <v>0</v>
      </c>
      <c r="DN768" t="s">
        <v>3</v>
      </c>
      <c r="DO768">
        <v>0</v>
      </c>
    </row>
    <row r="769" spans="1:119" x14ac:dyDescent="0.2">
      <c r="A769">
        <f>ROW(Source!A677)</f>
        <v>677</v>
      </c>
      <c r="B769">
        <v>61617792</v>
      </c>
      <c r="C769">
        <v>61621408</v>
      </c>
      <c r="D769">
        <v>56622749</v>
      </c>
      <c r="E769">
        <v>1</v>
      </c>
      <c r="F769">
        <v>1</v>
      </c>
      <c r="G769">
        <v>1</v>
      </c>
      <c r="H769">
        <v>3</v>
      </c>
      <c r="I769" t="s">
        <v>592</v>
      </c>
      <c r="J769" t="s">
        <v>593</v>
      </c>
      <c r="K769" t="s">
        <v>594</v>
      </c>
      <c r="L769">
        <v>1407</v>
      </c>
      <c r="N769">
        <v>1013</v>
      </c>
      <c r="O769" t="s">
        <v>595</v>
      </c>
      <c r="P769" t="s">
        <v>595</v>
      </c>
      <c r="Q769">
        <v>1</v>
      </c>
      <c r="W769">
        <v>0</v>
      </c>
      <c r="X769">
        <v>1796783163</v>
      </c>
      <c r="Y769">
        <f>(AT769*ROUND(0,7))</f>
        <v>0</v>
      </c>
      <c r="AA769">
        <v>3988.24</v>
      </c>
      <c r="AB769">
        <v>0</v>
      </c>
      <c r="AC769">
        <v>0</v>
      </c>
      <c r="AD769">
        <v>0</v>
      </c>
      <c r="AE769">
        <v>3658.94</v>
      </c>
      <c r="AF769">
        <v>0</v>
      </c>
      <c r="AG769">
        <v>0</v>
      </c>
      <c r="AH769">
        <v>0</v>
      </c>
      <c r="AI769">
        <v>1.0900000000000001</v>
      </c>
      <c r="AJ769">
        <v>1</v>
      </c>
      <c r="AK769">
        <v>1</v>
      </c>
      <c r="AL769">
        <v>1</v>
      </c>
      <c r="AM769">
        <v>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3</v>
      </c>
      <c r="AT769">
        <v>6.0000000000000001E-3</v>
      </c>
      <c r="AU769" t="s">
        <v>40</v>
      </c>
      <c r="AV769">
        <v>0</v>
      </c>
      <c r="AW769">
        <v>2</v>
      </c>
      <c r="AX769">
        <v>61621429</v>
      </c>
      <c r="AY769">
        <v>1</v>
      </c>
      <c r="AZ769">
        <v>0</v>
      </c>
      <c r="BA769">
        <v>777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21.95364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CV769">
        <v>0</v>
      </c>
      <c r="CW769">
        <v>0</v>
      </c>
      <c r="CX769">
        <f>ROUND(Y769*Source!I677,7)</f>
        <v>0</v>
      </c>
      <c r="CY769">
        <f t="shared" si="246"/>
        <v>3988.24</v>
      </c>
      <c r="CZ769">
        <f t="shared" si="247"/>
        <v>3658.94</v>
      </c>
      <c r="DA769">
        <f t="shared" si="248"/>
        <v>1.0900000000000001</v>
      </c>
      <c r="DB769">
        <f>ROUND((ROUND(AT769*CZ769,2)*ROUND(0,7)),6)</f>
        <v>0</v>
      </c>
      <c r="DC769">
        <f>ROUND((ROUND(AT769*AG769,2)*ROUND(0,7)),6)</f>
        <v>0</v>
      </c>
      <c r="DD769" t="s">
        <v>3</v>
      </c>
      <c r="DE769" t="s">
        <v>3</v>
      </c>
      <c r="DF769">
        <f>ROUND(ROUND(AE769*AI769,2)*CX769,2)</f>
        <v>0</v>
      </c>
      <c r="DG769">
        <f t="shared" si="245"/>
        <v>0</v>
      </c>
      <c r="DH769">
        <f t="shared" ref="DH769:DH832" si="250">ROUND(ROUND(AG769,2)*CX769,2)</f>
        <v>0</v>
      </c>
      <c r="DI769">
        <f t="shared" ref="DI769:DI832" si="251">ROUND(ROUND(AH769,2)*CX769,2)</f>
        <v>0</v>
      </c>
      <c r="DJ769">
        <f t="shared" si="249"/>
        <v>0</v>
      </c>
      <c r="DK769">
        <v>0</v>
      </c>
      <c r="DL769" t="s">
        <v>3</v>
      </c>
      <c r="DM769">
        <v>0</v>
      </c>
      <c r="DN769" t="s">
        <v>3</v>
      </c>
      <c r="DO769">
        <v>0</v>
      </c>
    </row>
    <row r="770" spans="1:119" x14ac:dyDescent="0.2">
      <c r="A770">
        <f>ROW(Source!A677)</f>
        <v>677</v>
      </c>
      <c r="B770">
        <v>61617792</v>
      </c>
      <c r="C770">
        <v>61621408</v>
      </c>
      <c r="D770">
        <v>56223463</v>
      </c>
      <c r="E770">
        <v>108</v>
      </c>
      <c r="F770">
        <v>1</v>
      </c>
      <c r="G770">
        <v>1</v>
      </c>
      <c r="H770">
        <v>3</v>
      </c>
      <c r="I770" t="s">
        <v>565</v>
      </c>
      <c r="J770" t="s">
        <v>3</v>
      </c>
      <c r="K770" t="s">
        <v>566</v>
      </c>
      <c r="L770">
        <v>3277935</v>
      </c>
      <c r="N770">
        <v>1013</v>
      </c>
      <c r="O770" t="s">
        <v>567</v>
      </c>
      <c r="P770" t="s">
        <v>567</v>
      </c>
      <c r="Q770">
        <v>1</v>
      </c>
      <c r="W770">
        <v>0</v>
      </c>
      <c r="X770">
        <v>274903907</v>
      </c>
      <c r="Y770">
        <f>AT770</f>
        <v>2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0</v>
      </c>
      <c r="AQ770">
        <v>1</v>
      </c>
      <c r="AR770">
        <v>0</v>
      </c>
      <c r="AS770" t="s">
        <v>3</v>
      </c>
      <c r="AT770">
        <v>2</v>
      </c>
      <c r="AU770" t="s">
        <v>3</v>
      </c>
      <c r="AV770">
        <v>0</v>
      </c>
      <c r="AW770">
        <v>2</v>
      </c>
      <c r="AX770">
        <v>61621430</v>
      </c>
      <c r="AY770">
        <v>1</v>
      </c>
      <c r="AZ770">
        <v>2048</v>
      </c>
      <c r="BA770">
        <v>778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CV770">
        <v>0</v>
      </c>
      <c r="CW770">
        <v>0</v>
      </c>
      <c r="CX770">
        <f>ROUND(Y770*Source!I677,7)</f>
        <v>2</v>
      </c>
      <c r="CY770">
        <f t="shared" si="246"/>
        <v>0</v>
      </c>
      <c r="CZ770">
        <f t="shared" si="247"/>
        <v>0</v>
      </c>
      <c r="DA770">
        <f t="shared" si="248"/>
        <v>1</v>
      </c>
      <c r="DB770">
        <f>ROUND(ROUND(AT770*CZ770,2),6)</f>
        <v>0</v>
      </c>
      <c r="DC770">
        <f>ROUND(ROUND(AT770*AG770,2),6)</f>
        <v>0</v>
      </c>
      <c r="DD770" t="s">
        <v>3</v>
      </c>
      <c r="DE770" t="s">
        <v>3</v>
      </c>
      <c r="DF770">
        <f t="shared" ref="DF770:DF775" si="252">ROUND(ROUND(AE770,2)*CX770,2)</f>
        <v>0</v>
      </c>
      <c r="DG770">
        <f t="shared" si="245"/>
        <v>0</v>
      </c>
      <c r="DH770">
        <f t="shared" si="250"/>
        <v>0</v>
      </c>
      <c r="DI770">
        <f t="shared" si="251"/>
        <v>0</v>
      </c>
      <c r="DJ770">
        <f t="shared" si="249"/>
        <v>0</v>
      </c>
      <c r="DK770">
        <v>0</v>
      </c>
      <c r="DL770" t="s">
        <v>3</v>
      </c>
      <c r="DM770">
        <v>0</v>
      </c>
      <c r="DN770" t="s">
        <v>3</v>
      </c>
      <c r="DO770">
        <v>0</v>
      </c>
    </row>
    <row r="771" spans="1:119" x14ac:dyDescent="0.2">
      <c r="A771">
        <f>ROW(Source!A678)</f>
        <v>678</v>
      </c>
      <c r="B771">
        <v>61617792</v>
      </c>
      <c r="C771">
        <v>61621431</v>
      </c>
      <c r="D771">
        <v>37064878</v>
      </c>
      <c r="E771">
        <v>108</v>
      </c>
      <c r="F771">
        <v>1</v>
      </c>
      <c r="G771">
        <v>1</v>
      </c>
      <c r="H771">
        <v>1</v>
      </c>
      <c r="I771" t="s">
        <v>568</v>
      </c>
      <c r="J771" t="s">
        <v>3</v>
      </c>
      <c r="K771" t="s">
        <v>569</v>
      </c>
      <c r="L771">
        <v>1191</v>
      </c>
      <c r="N771">
        <v>1013</v>
      </c>
      <c r="O771" t="s">
        <v>508</v>
      </c>
      <c r="P771" t="s">
        <v>508</v>
      </c>
      <c r="Q771">
        <v>1</v>
      </c>
      <c r="W771">
        <v>0</v>
      </c>
      <c r="X771">
        <v>-2012709214</v>
      </c>
      <c r="Y771">
        <f>(AT771*ROUND(0.3,7))</f>
        <v>2.7809999999999997</v>
      </c>
      <c r="AA771">
        <v>0</v>
      </c>
      <c r="AB771">
        <v>0</v>
      </c>
      <c r="AC771">
        <v>0</v>
      </c>
      <c r="AD771">
        <v>434.95</v>
      </c>
      <c r="AE771">
        <v>0</v>
      </c>
      <c r="AF771">
        <v>0</v>
      </c>
      <c r="AG771">
        <v>0</v>
      </c>
      <c r="AH771">
        <v>434.95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3</v>
      </c>
      <c r="AT771">
        <v>9.27</v>
      </c>
      <c r="AU771" t="s">
        <v>41</v>
      </c>
      <c r="AV771">
        <v>1</v>
      </c>
      <c r="AW771">
        <v>2</v>
      </c>
      <c r="AX771">
        <v>61621440</v>
      </c>
      <c r="AY771">
        <v>1</v>
      </c>
      <c r="AZ771">
        <v>0</v>
      </c>
      <c r="BA771">
        <v>779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4031.9864999999995</v>
      </c>
      <c r="BN771">
        <v>9.27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1209.5959499999999</v>
      </c>
      <c r="BU771">
        <v>2.7809999999999997</v>
      </c>
      <c r="BV771">
        <v>0</v>
      </c>
      <c r="BW771">
        <v>1</v>
      </c>
      <c r="CU771">
        <f>ROUND(AT771*Source!I678*AH771*AL771,2)</f>
        <v>4838.38</v>
      </c>
      <c r="CV771">
        <f>ROUND(Y771*Source!I678,7)</f>
        <v>3.3372000000000002</v>
      </c>
      <c r="CW771">
        <v>0</v>
      </c>
      <c r="CX771">
        <f>ROUND(Y771*Source!I678,7)</f>
        <v>3.3372000000000002</v>
      </c>
      <c r="CY771">
        <f>AD771</f>
        <v>434.95</v>
      </c>
      <c r="CZ771">
        <f>AH771</f>
        <v>434.95</v>
      </c>
      <c r="DA771">
        <f>AL771</f>
        <v>1</v>
      </c>
      <c r="DB771">
        <f>ROUND((ROUND(AT771*CZ771,2)*ROUND(0.3,7)),6)</f>
        <v>1209.597</v>
      </c>
      <c r="DC771">
        <f>ROUND((ROUND(AT771*AG771,2)*ROUND(0.3,7)),6)</f>
        <v>0</v>
      </c>
      <c r="DD771" t="s">
        <v>3</v>
      </c>
      <c r="DE771" t="s">
        <v>3</v>
      </c>
      <c r="DF771">
        <f t="shared" si="252"/>
        <v>0</v>
      </c>
      <c r="DG771">
        <f t="shared" si="245"/>
        <v>0</v>
      </c>
      <c r="DH771">
        <f t="shared" si="250"/>
        <v>0</v>
      </c>
      <c r="DI771">
        <f t="shared" si="251"/>
        <v>1451.52</v>
      </c>
      <c r="DJ771">
        <f>DI771</f>
        <v>1451.52</v>
      </c>
      <c r="DK771">
        <v>1</v>
      </c>
      <c r="DL771" t="s">
        <v>3</v>
      </c>
      <c r="DM771">
        <v>0</v>
      </c>
      <c r="DN771" t="s">
        <v>3</v>
      </c>
      <c r="DO771">
        <v>0</v>
      </c>
    </row>
    <row r="772" spans="1:119" x14ac:dyDescent="0.2">
      <c r="A772">
        <f>ROW(Source!A678)</f>
        <v>678</v>
      </c>
      <c r="B772">
        <v>61617792</v>
      </c>
      <c r="C772">
        <v>61621431</v>
      </c>
      <c r="D772">
        <v>37064876</v>
      </c>
      <c r="E772">
        <v>108</v>
      </c>
      <c r="F772">
        <v>1</v>
      </c>
      <c r="G772">
        <v>1</v>
      </c>
      <c r="H772">
        <v>1</v>
      </c>
      <c r="I772" t="s">
        <v>509</v>
      </c>
      <c r="J772" t="s">
        <v>3</v>
      </c>
      <c r="K772" t="s">
        <v>510</v>
      </c>
      <c r="L772">
        <v>1191</v>
      </c>
      <c r="N772">
        <v>1013</v>
      </c>
      <c r="O772" t="s">
        <v>508</v>
      </c>
      <c r="P772" t="s">
        <v>508</v>
      </c>
      <c r="Q772">
        <v>1</v>
      </c>
      <c r="W772">
        <v>0</v>
      </c>
      <c r="X772">
        <v>-1417349443</v>
      </c>
      <c r="Y772">
        <f>(AT772*ROUND(0.3,7))</f>
        <v>0.10200000000000001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3</v>
      </c>
      <c r="AT772">
        <v>0.34</v>
      </c>
      <c r="AU772" t="s">
        <v>41</v>
      </c>
      <c r="AV772">
        <v>2</v>
      </c>
      <c r="AW772">
        <v>2</v>
      </c>
      <c r="AX772">
        <v>61621441</v>
      </c>
      <c r="AY772">
        <v>1</v>
      </c>
      <c r="AZ772">
        <v>0</v>
      </c>
      <c r="BA772">
        <v>780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CV772">
        <v>0</v>
      </c>
      <c r="CW772">
        <v>0</v>
      </c>
      <c r="CX772">
        <f>ROUND(Y772*Source!I678,7)</f>
        <v>0.12239999999999999</v>
      </c>
      <c r="CY772">
        <f>AD772</f>
        <v>0</v>
      </c>
      <c r="CZ772">
        <f>AH772</f>
        <v>0</v>
      </c>
      <c r="DA772">
        <f>AL772</f>
        <v>1</v>
      </c>
      <c r="DB772">
        <f>ROUND((ROUND(AT772*CZ772,2)*ROUND(0.3,7)),6)</f>
        <v>0</v>
      </c>
      <c r="DC772">
        <f>ROUND((ROUND(AT772*AG772,2)*ROUND(0.3,7)),6)</f>
        <v>0</v>
      </c>
      <c r="DD772" t="s">
        <v>3</v>
      </c>
      <c r="DE772" t="s">
        <v>3</v>
      </c>
      <c r="DF772">
        <f t="shared" si="252"/>
        <v>0</v>
      </c>
      <c r="DG772">
        <f t="shared" si="245"/>
        <v>0</v>
      </c>
      <c r="DH772">
        <f t="shared" si="250"/>
        <v>0</v>
      </c>
      <c r="DI772">
        <f t="shared" si="251"/>
        <v>0</v>
      </c>
      <c r="DJ772">
        <f>DI772</f>
        <v>0</v>
      </c>
      <c r="DK772">
        <v>0</v>
      </c>
      <c r="DL772" t="s">
        <v>3</v>
      </c>
      <c r="DM772">
        <v>0</v>
      </c>
      <c r="DN772" t="s">
        <v>3</v>
      </c>
      <c r="DO772">
        <v>0</v>
      </c>
    </row>
    <row r="773" spans="1:119" x14ac:dyDescent="0.2">
      <c r="A773">
        <f>ROW(Source!A678)</f>
        <v>678</v>
      </c>
      <c r="B773">
        <v>61617792</v>
      </c>
      <c r="C773">
        <v>61621431</v>
      </c>
      <c r="D773">
        <v>56571417</v>
      </c>
      <c r="E773">
        <v>1</v>
      </c>
      <c r="F773">
        <v>1</v>
      </c>
      <c r="G773">
        <v>1</v>
      </c>
      <c r="H773">
        <v>2</v>
      </c>
      <c r="I773" t="s">
        <v>551</v>
      </c>
      <c r="J773" t="s">
        <v>552</v>
      </c>
      <c r="K773" t="s">
        <v>553</v>
      </c>
      <c r="L773">
        <v>1368</v>
      </c>
      <c r="N773">
        <v>1011</v>
      </c>
      <c r="O773" t="s">
        <v>299</v>
      </c>
      <c r="P773" t="s">
        <v>299</v>
      </c>
      <c r="Q773">
        <v>1</v>
      </c>
      <c r="W773">
        <v>0</v>
      </c>
      <c r="X773">
        <v>-848025172</v>
      </c>
      <c r="Y773">
        <f>(AT773*ROUND(0.3,7))</f>
        <v>5.1000000000000004E-2</v>
      </c>
      <c r="AA773">
        <v>0</v>
      </c>
      <c r="AB773">
        <v>1406.6</v>
      </c>
      <c r="AC773">
        <v>597.64</v>
      </c>
      <c r="AD773">
        <v>0</v>
      </c>
      <c r="AE773">
        <v>0</v>
      </c>
      <c r="AF773">
        <v>1406.6</v>
      </c>
      <c r="AG773">
        <v>597.64</v>
      </c>
      <c r="AH773">
        <v>0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3</v>
      </c>
      <c r="AT773">
        <v>0.17</v>
      </c>
      <c r="AU773" t="s">
        <v>41</v>
      </c>
      <c r="AV773">
        <v>1</v>
      </c>
      <c r="AW773">
        <v>2</v>
      </c>
      <c r="AX773">
        <v>61621442</v>
      </c>
      <c r="AY773">
        <v>1</v>
      </c>
      <c r="AZ773">
        <v>0</v>
      </c>
      <c r="BA773">
        <v>781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239.12200000000001</v>
      </c>
      <c r="BL773">
        <v>101.59880000000001</v>
      </c>
      <c r="BM773">
        <v>0</v>
      </c>
      <c r="BN773">
        <v>0</v>
      </c>
      <c r="BO773">
        <v>0.17</v>
      </c>
      <c r="BP773">
        <v>1</v>
      </c>
      <c r="BQ773">
        <v>0</v>
      </c>
      <c r="BR773">
        <v>71.736599999999996</v>
      </c>
      <c r="BS773">
        <v>30.47964</v>
      </c>
      <c r="BT773">
        <v>0</v>
      </c>
      <c r="BU773">
        <v>0</v>
      </c>
      <c r="BV773">
        <v>5.1000000000000004E-2</v>
      </c>
      <c r="BW773">
        <v>1</v>
      </c>
      <c r="CV773">
        <v>0</v>
      </c>
      <c r="CW773">
        <f>ROUND(Y773*Source!I678*DO773,7)</f>
        <v>6.1199999999999997E-2</v>
      </c>
      <c r="CX773">
        <f>ROUND(Y773*Source!I678,7)</f>
        <v>6.1199999999999997E-2</v>
      </c>
      <c r="CY773">
        <f>AB773</f>
        <v>1406.6</v>
      </c>
      <c r="CZ773">
        <f>AF773</f>
        <v>1406.6</v>
      </c>
      <c r="DA773">
        <f>AJ773</f>
        <v>1</v>
      </c>
      <c r="DB773">
        <f>ROUND((ROUND(AT773*CZ773,2)*ROUND(0.3,7)),6)</f>
        <v>71.736000000000004</v>
      </c>
      <c r="DC773">
        <f>ROUND((ROUND(AT773*AG773,2)*ROUND(0.3,7)),6)</f>
        <v>30.48</v>
      </c>
      <c r="DD773" t="s">
        <v>3</v>
      </c>
      <c r="DE773" t="s">
        <v>3</v>
      </c>
      <c r="DF773">
        <f t="shared" si="252"/>
        <v>0</v>
      </c>
      <c r="DG773">
        <f t="shared" si="245"/>
        <v>86.08</v>
      </c>
      <c r="DH773">
        <f t="shared" si="250"/>
        <v>36.58</v>
      </c>
      <c r="DI773">
        <f t="shared" si="251"/>
        <v>0</v>
      </c>
      <c r="DJ773">
        <f>DG773+DH773</f>
        <v>122.66</v>
      </c>
      <c r="DK773">
        <v>1</v>
      </c>
      <c r="DL773" t="s">
        <v>554</v>
      </c>
      <c r="DM773">
        <v>6</v>
      </c>
      <c r="DN773" t="s">
        <v>508</v>
      </c>
      <c r="DO773">
        <v>1</v>
      </c>
    </row>
    <row r="774" spans="1:119" x14ac:dyDescent="0.2">
      <c r="A774">
        <f>ROW(Source!A678)</f>
        <v>678</v>
      </c>
      <c r="B774">
        <v>61617792</v>
      </c>
      <c r="C774">
        <v>61621431</v>
      </c>
      <c r="D774">
        <v>56572833</v>
      </c>
      <c r="E774">
        <v>1</v>
      </c>
      <c r="F774">
        <v>1</v>
      </c>
      <c r="G774">
        <v>1</v>
      </c>
      <c r="H774">
        <v>2</v>
      </c>
      <c r="I774" t="s">
        <v>515</v>
      </c>
      <c r="J774" t="s">
        <v>516</v>
      </c>
      <c r="K774" t="s">
        <v>517</v>
      </c>
      <c r="L774">
        <v>1368</v>
      </c>
      <c r="N774">
        <v>1011</v>
      </c>
      <c r="O774" t="s">
        <v>299</v>
      </c>
      <c r="P774" t="s">
        <v>299</v>
      </c>
      <c r="Q774">
        <v>1</v>
      </c>
      <c r="W774">
        <v>0</v>
      </c>
      <c r="X774">
        <v>1230426758</v>
      </c>
      <c r="Y774">
        <f>(AT774*ROUND(0.3,7))</f>
        <v>5.1000000000000004E-2</v>
      </c>
      <c r="AA774">
        <v>0</v>
      </c>
      <c r="AB774">
        <v>546.22</v>
      </c>
      <c r="AC774">
        <v>444.91</v>
      </c>
      <c r="AD774">
        <v>0</v>
      </c>
      <c r="AE774">
        <v>0</v>
      </c>
      <c r="AF774">
        <v>546.22</v>
      </c>
      <c r="AG774">
        <v>444.91</v>
      </c>
      <c r="AH774">
        <v>0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3</v>
      </c>
      <c r="AT774">
        <v>0.17</v>
      </c>
      <c r="AU774" t="s">
        <v>41</v>
      </c>
      <c r="AV774">
        <v>1</v>
      </c>
      <c r="AW774">
        <v>2</v>
      </c>
      <c r="AX774">
        <v>61621443</v>
      </c>
      <c r="AY774">
        <v>1</v>
      </c>
      <c r="AZ774">
        <v>0</v>
      </c>
      <c r="BA774">
        <v>782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92.857400000000013</v>
      </c>
      <c r="BL774">
        <v>75.634700000000009</v>
      </c>
      <c r="BM774">
        <v>0</v>
      </c>
      <c r="BN774">
        <v>0</v>
      </c>
      <c r="BO774">
        <v>0.17</v>
      </c>
      <c r="BP774">
        <v>1</v>
      </c>
      <c r="BQ774">
        <v>0</v>
      </c>
      <c r="BR774">
        <v>27.857220000000002</v>
      </c>
      <c r="BS774">
        <v>22.690410000000004</v>
      </c>
      <c r="BT774">
        <v>0</v>
      </c>
      <c r="BU774">
        <v>0</v>
      </c>
      <c r="BV774">
        <v>5.1000000000000004E-2</v>
      </c>
      <c r="BW774">
        <v>1</v>
      </c>
      <c r="CV774">
        <v>0</v>
      </c>
      <c r="CW774">
        <f>ROUND(Y774*Source!I678*DO774,7)</f>
        <v>6.1199999999999997E-2</v>
      </c>
      <c r="CX774">
        <f>ROUND(Y774*Source!I678,7)</f>
        <v>6.1199999999999997E-2</v>
      </c>
      <c r="CY774">
        <f>AB774</f>
        <v>546.22</v>
      </c>
      <c r="CZ774">
        <f>AF774</f>
        <v>546.22</v>
      </c>
      <c r="DA774">
        <f>AJ774</f>
        <v>1</v>
      </c>
      <c r="DB774">
        <f>ROUND((ROUND(AT774*CZ774,2)*ROUND(0.3,7)),6)</f>
        <v>27.858000000000001</v>
      </c>
      <c r="DC774">
        <f>ROUND((ROUND(AT774*AG774,2)*ROUND(0.3,7)),6)</f>
        <v>22.689</v>
      </c>
      <c r="DD774" t="s">
        <v>3</v>
      </c>
      <c r="DE774" t="s">
        <v>3</v>
      </c>
      <c r="DF774">
        <f t="shared" si="252"/>
        <v>0</v>
      </c>
      <c r="DG774">
        <f t="shared" si="245"/>
        <v>33.43</v>
      </c>
      <c r="DH774">
        <f t="shared" si="250"/>
        <v>27.23</v>
      </c>
      <c r="DI774">
        <f t="shared" si="251"/>
        <v>0</v>
      </c>
      <c r="DJ774">
        <f>DG774+DH774</f>
        <v>60.66</v>
      </c>
      <c r="DK774">
        <v>1</v>
      </c>
      <c r="DL774" t="s">
        <v>514</v>
      </c>
      <c r="DM774">
        <v>4</v>
      </c>
      <c r="DN774" t="s">
        <v>508</v>
      </c>
      <c r="DO774">
        <v>1</v>
      </c>
    </row>
    <row r="775" spans="1:119" x14ac:dyDescent="0.2">
      <c r="A775">
        <f>ROW(Source!A678)</f>
        <v>678</v>
      </c>
      <c r="B775">
        <v>61617792</v>
      </c>
      <c r="C775">
        <v>61621431</v>
      </c>
      <c r="D775">
        <v>56573153</v>
      </c>
      <c r="E775">
        <v>1</v>
      </c>
      <c r="F775">
        <v>1</v>
      </c>
      <c r="G775">
        <v>1</v>
      </c>
      <c r="H775">
        <v>2</v>
      </c>
      <c r="I775" t="s">
        <v>570</v>
      </c>
      <c r="J775" t="s">
        <v>571</v>
      </c>
      <c r="K775" t="s">
        <v>572</v>
      </c>
      <c r="L775">
        <v>1368</v>
      </c>
      <c r="N775">
        <v>1011</v>
      </c>
      <c r="O775" t="s">
        <v>299</v>
      </c>
      <c r="P775" t="s">
        <v>299</v>
      </c>
      <c r="Q775">
        <v>1</v>
      </c>
      <c r="W775">
        <v>0</v>
      </c>
      <c r="X775">
        <v>1280601743</v>
      </c>
      <c r="Y775">
        <f>(AT775*ROUND(0.3,7))</f>
        <v>0.45299999999999996</v>
      </c>
      <c r="AA775">
        <v>0</v>
      </c>
      <c r="AB775">
        <v>26.33</v>
      </c>
      <c r="AC775">
        <v>0</v>
      </c>
      <c r="AD775">
        <v>0</v>
      </c>
      <c r="AE775">
        <v>0</v>
      </c>
      <c r="AF775">
        <v>26.33</v>
      </c>
      <c r="AG775">
        <v>0</v>
      </c>
      <c r="AH775">
        <v>0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3</v>
      </c>
      <c r="AT775">
        <v>1.51</v>
      </c>
      <c r="AU775" t="s">
        <v>41</v>
      </c>
      <c r="AV775">
        <v>1</v>
      </c>
      <c r="AW775">
        <v>2</v>
      </c>
      <c r="AX775">
        <v>61621444</v>
      </c>
      <c r="AY775">
        <v>1</v>
      </c>
      <c r="AZ775">
        <v>0</v>
      </c>
      <c r="BA775">
        <v>783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39.758299999999998</v>
      </c>
      <c r="BL775">
        <v>0</v>
      </c>
      <c r="BM775">
        <v>0</v>
      </c>
      <c r="BN775">
        <v>0</v>
      </c>
      <c r="BO775">
        <v>0</v>
      </c>
      <c r="BP775">
        <v>1</v>
      </c>
      <c r="BQ775">
        <v>0</v>
      </c>
      <c r="BR775">
        <v>11.927489999999999</v>
      </c>
      <c r="BS775">
        <v>0</v>
      </c>
      <c r="BT775">
        <v>0</v>
      </c>
      <c r="BU775">
        <v>0</v>
      </c>
      <c r="BV775">
        <v>0</v>
      </c>
      <c r="BW775">
        <v>1</v>
      </c>
      <c r="CV775">
        <v>0</v>
      </c>
      <c r="CW775">
        <f>ROUND(Y775*Source!I678*DO775,7)</f>
        <v>0</v>
      </c>
      <c r="CX775">
        <f>ROUND(Y775*Source!I678,7)</f>
        <v>0.54359999999999997</v>
      </c>
      <c r="CY775">
        <f>AB775</f>
        <v>26.33</v>
      </c>
      <c r="CZ775">
        <f>AF775</f>
        <v>26.33</v>
      </c>
      <c r="DA775">
        <f>AJ775</f>
        <v>1</v>
      </c>
      <c r="DB775">
        <f>ROUND((ROUND(AT775*CZ775,2)*ROUND(0.3,7)),6)</f>
        <v>11.928000000000001</v>
      </c>
      <c r="DC775">
        <f>ROUND((ROUND(AT775*AG775,2)*ROUND(0.3,7)),6)</f>
        <v>0</v>
      </c>
      <c r="DD775" t="s">
        <v>3</v>
      </c>
      <c r="DE775" t="s">
        <v>3</v>
      </c>
      <c r="DF775">
        <f t="shared" si="252"/>
        <v>0</v>
      </c>
      <c r="DG775">
        <f t="shared" si="245"/>
        <v>14.31</v>
      </c>
      <c r="DH775">
        <f t="shared" si="250"/>
        <v>0</v>
      </c>
      <c r="DI775">
        <f t="shared" si="251"/>
        <v>0</v>
      </c>
      <c r="DJ775">
        <f>DG775+DH775</f>
        <v>14.31</v>
      </c>
      <c r="DK775">
        <v>1</v>
      </c>
      <c r="DL775" t="s">
        <v>3</v>
      </c>
      <c r="DM775">
        <v>0</v>
      </c>
      <c r="DN775" t="s">
        <v>3</v>
      </c>
      <c r="DO775">
        <v>0</v>
      </c>
    </row>
    <row r="776" spans="1:119" x14ac:dyDescent="0.2">
      <c r="A776">
        <f>ROW(Source!A678)</f>
        <v>678</v>
      </c>
      <c r="B776">
        <v>61617792</v>
      </c>
      <c r="C776">
        <v>61621431</v>
      </c>
      <c r="D776">
        <v>56579266</v>
      </c>
      <c r="E776">
        <v>1</v>
      </c>
      <c r="F776">
        <v>1</v>
      </c>
      <c r="G776">
        <v>1</v>
      </c>
      <c r="H776">
        <v>3</v>
      </c>
      <c r="I776" t="s">
        <v>573</v>
      </c>
      <c r="J776" t="s">
        <v>574</v>
      </c>
      <c r="K776" t="s">
        <v>575</v>
      </c>
      <c r="L776">
        <v>1346</v>
      </c>
      <c r="N776">
        <v>1009</v>
      </c>
      <c r="O776" t="s">
        <v>525</v>
      </c>
      <c r="P776" t="s">
        <v>525</v>
      </c>
      <c r="Q776">
        <v>1</v>
      </c>
      <c r="W776">
        <v>0</v>
      </c>
      <c r="X776">
        <v>-1545686836</v>
      </c>
      <c r="Y776">
        <f>(AT776*ROUND(0,7))</f>
        <v>0</v>
      </c>
      <c r="AA776">
        <v>157.19</v>
      </c>
      <c r="AB776">
        <v>0</v>
      </c>
      <c r="AC776">
        <v>0</v>
      </c>
      <c r="AD776">
        <v>0</v>
      </c>
      <c r="AE776">
        <v>155.63</v>
      </c>
      <c r="AF776">
        <v>0</v>
      </c>
      <c r="AG776">
        <v>0</v>
      </c>
      <c r="AH776">
        <v>0</v>
      </c>
      <c r="AI776">
        <v>1.01</v>
      </c>
      <c r="AJ776">
        <v>1</v>
      </c>
      <c r="AK776">
        <v>1</v>
      </c>
      <c r="AL776">
        <v>1</v>
      </c>
      <c r="AM776">
        <v>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3</v>
      </c>
      <c r="AT776">
        <v>0.65</v>
      </c>
      <c r="AU776" t="s">
        <v>40</v>
      </c>
      <c r="AV776">
        <v>0</v>
      </c>
      <c r="AW776">
        <v>2</v>
      </c>
      <c r="AX776">
        <v>61621445</v>
      </c>
      <c r="AY776">
        <v>1</v>
      </c>
      <c r="AZ776">
        <v>0</v>
      </c>
      <c r="BA776">
        <v>784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101.15949999999999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CV776">
        <v>0</v>
      </c>
      <c r="CW776">
        <v>0</v>
      </c>
      <c r="CX776">
        <f>ROUND(Y776*Source!I678,7)</f>
        <v>0</v>
      </c>
      <c r="CY776">
        <f>AA776</f>
        <v>157.19</v>
      </c>
      <c r="CZ776">
        <f>AE776</f>
        <v>155.63</v>
      </c>
      <c r="DA776">
        <f>AI776</f>
        <v>1.01</v>
      </c>
      <c r="DB776">
        <f>ROUND((ROUND(AT776*CZ776,2)*ROUND(0,7)),6)</f>
        <v>0</v>
      </c>
      <c r="DC776">
        <f>ROUND((ROUND(AT776*AG776,2)*ROUND(0,7)),6)</f>
        <v>0</v>
      </c>
      <c r="DD776" t="s">
        <v>3</v>
      </c>
      <c r="DE776" t="s">
        <v>3</v>
      </c>
      <c r="DF776">
        <f>ROUND(ROUND(AE776*AI776,2)*CX776,2)</f>
        <v>0</v>
      </c>
      <c r="DG776">
        <f t="shared" si="245"/>
        <v>0</v>
      </c>
      <c r="DH776">
        <f t="shared" si="250"/>
        <v>0</v>
      </c>
      <c r="DI776">
        <f t="shared" si="251"/>
        <v>0</v>
      </c>
      <c r="DJ776">
        <f>DF776</f>
        <v>0</v>
      </c>
      <c r="DK776">
        <v>0</v>
      </c>
      <c r="DL776" t="s">
        <v>3</v>
      </c>
      <c r="DM776">
        <v>0</v>
      </c>
      <c r="DN776" t="s">
        <v>3</v>
      </c>
      <c r="DO776">
        <v>0</v>
      </c>
    </row>
    <row r="777" spans="1:119" x14ac:dyDescent="0.2">
      <c r="A777">
        <f>ROW(Source!A678)</f>
        <v>678</v>
      </c>
      <c r="B777">
        <v>61617792</v>
      </c>
      <c r="C777">
        <v>61621431</v>
      </c>
      <c r="D777">
        <v>56609983</v>
      </c>
      <c r="E777">
        <v>1</v>
      </c>
      <c r="F777">
        <v>1</v>
      </c>
      <c r="G777">
        <v>1</v>
      </c>
      <c r="H777">
        <v>3</v>
      </c>
      <c r="I777" t="s">
        <v>596</v>
      </c>
      <c r="J777" t="s">
        <v>597</v>
      </c>
      <c r="K777" t="s">
        <v>598</v>
      </c>
      <c r="L777">
        <v>1346</v>
      </c>
      <c r="N777">
        <v>1009</v>
      </c>
      <c r="O777" t="s">
        <v>525</v>
      </c>
      <c r="P777" t="s">
        <v>525</v>
      </c>
      <c r="Q777">
        <v>1</v>
      </c>
      <c r="W777">
        <v>0</v>
      </c>
      <c r="X777">
        <v>4985900</v>
      </c>
      <c r="Y777">
        <f>(AT777*ROUND(0,7))</f>
        <v>0</v>
      </c>
      <c r="AA777">
        <v>1048.29</v>
      </c>
      <c r="AB777">
        <v>0</v>
      </c>
      <c r="AC777">
        <v>0</v>
      </c>
      <c r="AD777">
        <v>0</v>
      </c>
      <c r="AE777">
        <v>911.56</v>
      </c>
      <c r="AF777">
        <v>0</v>
      </c>
      <c r="AG777">
        <v>0</v>
      </c>
      <c r="AH777">
        <v>0</v>
      </c>
      <c r="AI777">
        <v>1.1499999999999999</v>
      </c>
      <c r="AJ777">
        <v>1</v>
      </c>
      <c r="AK777">
        <v>1</v>
      </c>
      <c r="AL777">
        <v>1</v>
      </c>
      <c r="AM777">
        <v>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3</v>
      </c>
      <c r="AT777">
        <v>2</v>
      </c>
      <c r="AU777" t="s">
        <v>40</v>
      </c>
      <c r="AV777">
        <v>0</v>
      </c>
      <c r="AW777">
        <v>2</v>
      </c>
      <c r="AX777">
        <v>61621446</v>
      </c>
      <c r="AY777">
        <v>1</v>
      </c>
      <c r="AZ777">
        <v>0</v>
      </c>
      <c r="BA777">
        <v>785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1823.12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CV777">
        <v>0</v>
      </c>
      <c r="CW777">
        <v>0</v>
      </c>
      <c r="CX777">
        <f>ROUND(Y777*Source!I678,7)</f>
        <v>0</v>
      </c>
      <c r="CY777">
        <f>AA777</f>
        <v>1048.29</v>
      </c>
      <c r="CZ777">
        <f>AE777</f>
        <v>911.56</v>
      </c>
      <c r="DA777">
        <f>AI777</f>
        <v>1.1499999999999999</v>
      </c>
      <c r="DB777">
        <f>ROUND((ROUND(AT777*CZ777,2)*ROUND(0,7)),6)</f>
        <v>0</v>
      </c>
      <c r="DC777">
        <f>ROUND((ROUND(AT777*AG777,2)*ROUND(0,7)),6)</f>
        <v>0</v>
      </c>
      <c r="DD777" t="s">
        <v>3</v>
      </c>
      <c r="DE777" t="s">
        <v>3</v>
      </c>
      <c r="DF777">
        <f>ROUND(ROUND(AE777*AI777,2)*CX777,2)</f>
        <v>0</v>
      </c>
      <c r="DG777">
        <f t="shared" si="245"/>
        <v>0</v>
      </c>
      <c r="DH777">
        <f t="shared" si="250"/>
        <v>0</v>
      </c>
      <c r="DI777">
        <f t="shared" si="251"/>
        <v>0</v>
      </c>
      <c r="DJ777">
        <f>DF777</f>
        <v>0</v>
      </c>
      <c r="DK777">
        <v>0</v>
      </c>
      <c r="DL777" t="s">
        <v>3</v>
      </c>
      <c r="DM777">
        <v>0</v>
      </c>
      <c r="DN777" t="s">
        <v>3</v>
      </c>
      <c r="DO777">
        <v>0</v>
      </c>
    </row>
    <row r="778" spans="1:119" x14ac:dyDescent="0.2">
      <c r="A778">
        <f>ROW(Source!A678)</f>
        <v>678</v>
      </c>
      <c r="B778">
        <v>61617792</v>
      </c>
      <c r="C778">
        <v>61621431</v>
      </c>
      <c r="D778">
        <v>56223463</v>
      </c>
      <c r="E778">
        <v>108</v>
      </c>
      <c r="F778">
        <v>1</v>
      </c>
      <c r="G778">
        <v>1</v>
      </c>
      <c r="H778">
        <v>3</v>
      </c>
      <c r="I778" t="s">
        <v>565</v>
      </c>
      <c r="J778" t="s">
        <v>3</v>
      </c>
      <c r="K778" t="s">
        <v>566</v>
      </c>
      <c r="L778">
        <v>3277935</v>
      </c>
      <c r="N778">
        <v>1013</v>
      </c>
      <c r="O778" t="s">
        <v>567</v>
      </c>
      <c r="P778" t="s">
        <v>567</v>
      </c>
      <c r="Q778">
        <v>1</v>
      </c>
      <c r="W778">
        <v>0</v>
      </c>
      <c r="X778">
        <v>274903907</v>
      </c>
      <c r="Y778">
        <f>AT778</f>
        <v>2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0</v>
      </c>
      <c r="AQ778">
        <v>1</v>
      </c>
      <c r="AR778">
        <v>0</v>
      </c>
      <c r="AS778" t="s">
        <v>3</v>
      </c>
      <c r="AT778">
        <v>2</v>
      </c>
      <c r="AU778" t="s">
        <v>3</v>
      </c>
      <c r="AV778">
        <v>0</v>
      </c>
      <c r="AW778">
        <v>2</v>
      </c>
      <c r="AX778">
        <v>61621447</v>
      </c>
      <c r="AY778">
        <v>1</v>
      </c>
      <c r="AZ778">
        <v>2048</v>
      </c>
      <c r="BA778">
        <v>786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CV778">
        <v>0</v>
      </c>
      <c r="CW778">
        <v>0</v>
      </c>
      <c r="CX778">
        <f>ROUND(Y778*Source!I678,7)</f>
        <v>2.4</v>
      </c>
      <c r="CY778">
        <f>AA778</f>
        <v>0</v>
      </c>
      <c r="CZ778">
        <f>AE778</f>
        <v>0</v>
      </c>
      <c r="DA778">
        <f>AI778</f>
        <v>1</v>
      </c>
      <c r="DB778">
        <f>ROUND(ROUND(AT778*CZ778,2),6)</f>
        <v>0</v>
      </c>
      <c r="DC778">
        <f>ROUND(ROUND(AT778*AG778,2),6)</f>
        <v>0</v>
      </c>
      <c r="DD778" t="s">
        <v>3</v>
      </c>
      <c r="DE778" t="s">
        <v>3</v>
      </c>
      <c r="DF778">
        <f t="shared" ref="DF778:DF783" si="253">ROUND(ROUND(AE778,2)*CX778,2)</f>
        <v>0</v>
      </c>
      <c r="DG778">
        <f t="shared" si="245"/>
        <v>0</v>
      </c>
      <c r="DH778">
        <f t="shared" si="250"/>
        <v>0</v>
      </c>
      <c r="DI778">
        <f t="shared" si="251"/>
        <v>0</v>
      </c>
      <c r="DJ778">
        <f>DF778</f>
        <v>0</v>
      </c>
      <c r="DK778">
        <v>0</v>
      </c>
      <c r="DL778" t="s">
        <v>3</v>
      </c>
      <c r="DM778">
        <v>0</v>
      </c>
      <c r="DN778" t="s">
        <v>3</v>
      </c>
      <c r="DO778">
        <v>0</v>
      </c>
    </row>
    <row r="779" spans="1:119" x14ac:dyDescent="0.2">
      <c r="A779">
        <f>ROW(Source!A679)</f>
        <v>679</v>
      </c>
      <c r="B779">
        <v>61617792</v>
      </c>
      <c r="C779">
        <v>61621448</v>
      </c>
      <c r="D779">
        <v>37064878</v>
      </c>
      <c r="E779">
        <v>108</v>
      </c>
      <c r="F779">
        <v>1</v>
      </c>
      <c r="G779">
        <v>1</v>
      </c>
      <c r="H779">
        <v>1</v>
      </c>
      <c r="I779" t="s">
        <v>568</v>
      </c>
      <c r="J779" t="s">
        <v>3</v>
      </c>
      <c r="K779" t="s">
        <v>569</v>
      </c>
      <c r="L779">
        <v>1191</v>
      </c>
      <c r="N779">
        <v>1013</v>
      </c>
      <c r="O779" t="s">
        <v>508</v>
      </c>
      <c r="P779" t="s">
        <v>508</v>
      </c>
      <c r="Q779">
        <v>1</v>
      </c>
      <c r="W779">
        <v>0</v>
      </c>
      <c r="X779">
        <v>-2012709214</v>
      </c>
      <c r="Y779">
        <f>(AT779*ROUND(0.3,7))</f>
        <v>3.0900000000000003</v>
      </c>
      <c r="AA779">
        <v>0</v>
      </c>
      <c r="AB779">
        <v>0</v>
      </c>
      <c r="AC779">
        <v>0</v>
      </c>
      <c r="AD779">
        <v>434.95</v>
      </c>
      <c r="AE779">
        <v>0</v>
      </c>
      <c r="AF779">
        <v>0</v>
      </c>
      <c r="AG779">
        <v>0</v>
      </c>
      <c r="AH779">
        <v>434.95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3</v>
      </c>
      <c r="AT779">
        <v>10.3</v>
      </c>
      <c r="AU779" t="s">
        <v>41</v>
      </c>
      <c r="AV779">
        <v>1</v>
      </c>
      <c r="AW779">
        <v>2</v>
      </c>
      <c r="AX779">
        <v>61621457</v>
      </c>
      <c r="AY779">
        <v>1</v>
      </c>
      <c r="AZ779">
        <v>0</v>
      </c>
      <c r="BA779">
        <v>787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4479.9850000000006</v>
      </c>
      <c r="BN779">
        <v>10.3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1343.9955</v>
      </c>
      <c r="BU779">
        <v>3.0900000000000003</v>
      </c>
      <c r="BV779">
        <v>0</v>
      </c>
      <c r="BW779">
        <v>1</v>
      </c>
      <c r="CU779">
        <f>ROUND(AT779*Source!I679*AH779*AL779,2)</f>
        <v>4031.99</v>
      </c>
      <c r="CV779">
        <f>ROUND(Y779*Source!I679,7)</f>
        <v>2.7810000000000001</v>
      </c>
      <c r="CW779">
        <v>0</v>
      </c>
      <c r="CX779">
        <f>ROUND(Y779*Source!I679,7)</f>
        <v>2.7810000000000001</v>
      </c>
      <c r="CY779">
        <f>AD779</f>
        <v>434.95</v>
      </c>
      <c r="CZ779">
        <f>AH779</f>
        <v>434.95</v>
      </c>
      <c r="DA779">
        <f>AL779</f>
        <v>1</v>
      </c>
      <c r="DB779">
        <f>ROUND((ROUND(AT779*CZ779,2)*ROUND(0.3,7)),6)</f>
        <v>1343.9970000000001</v>
      </c>
      <c r="DC779">
        <f>ROUND((ROUND(AT779*AG779,2)*ROUND(0.3,7)),6)</f>
        <v>0</v>
      </c>
      <c r="DD779" t="s">
        <v>3</v>
      </c>
      <c r="DE779" t="s">
        <v>3</v>
      </c>
      <c r="DF779">
        <f t="shared" si="253"/>
        <v>0</v>
      </c>
      <c r="DG779">
        <f t="shared" si="245"/>
        <v>0</v>
      </c>
      <c r="DH779">
        <f t="shared" si="250"/>
        <v>0</v>
      </c>
      <c r="DI779">
        <f t="shared" si="251"/>
        <v>1209.5999999999999</v>
      </c>
      <c r="DJ779">
        <f>DI779</f>
        <v>1209.5999999999999</v>
      </c>
      <c r="DK779">
        <v>1</v>
      </c>
      <c r="DL779" t="s">
        <v>3</v>
      </c>
      <c r="DM779">
        <v>0</v>
      </c>
      <c r="DN779" t="s">
        <v>3</v>
      </c>
      <c r="DO779">
        <v>0</v>
      </c>
    </row>
    <row r="780" spans="1:119" x14ac:dyDescent="0.2">
      <c r="A780">
        <f>ROW(Source!A679)</f>
        <v>679</v>
      </c>
      <c r="B780">
        <v>61617792</v>
      </c>
      <c r="C780">
        <v>61621448</v>
      </c>
      <c r="D780">
        <v>37064876</v>
      </c>
      <c r="E780">
        <v>108</v>
      </c>
      <c r="F780">
        <v>1</v>
      </c>
      <c r="G780">
        <v>1</v>
      </c>
      <c r="H780">
        <v>1</v>
      </c>
      <c r="I780" t="s">
        <v>509</v>
      </c>
      <c r="J780" t="s">
        <v>3</v>
      </c>
      <c r="K780" t="s">
        <v>510</v>
      </c>
      <c r="L780">
        <v>1191</v>
      </c>
      <c r="N780">
        <v>1013</v>
      </c>
      <c r="O780" t="s">
        <v>508</v>
      </c>
      <c r="P780" t="s">
        <v>508</v>
      </c>
      <c r="Q780">
        <v>1</v>
      </c>
      <c r="W780">
        <v>0</v>
      </c>
      <c r="X780">
        <v>-1417349443</v>
      </c>
      <c r="Y780">
        <f>(AT780*ROUND(0.3,7))</f>
        <v>0.16200000000000001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3</v>
      </c>
      <c r="AT780">
        <v>0.54</v>
      </c>
      <c r="AU780" t="s">
        <v>41</v>
      </c>
      <c r="AV780">
        <v>2</v>
      </c>
      <c r="AW780">
        <v>2</v>
      </c>
      <c r="AX780">
        <v>61621458</v>
      </c>
      <c r="AY780">
        <v>1</v>
      </c>
      <c r="AZ780">
        <v>0</v>
      </c>
      <c r="BA780">
        <v>788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CV780">
        <v>0</v>
      </c>
      <c r="CW780">
        <v>0</v>
      </c>
      <c r="CX780">
        <f>ROUND(Y780*Source!I679,7)</f>
        <v>0.14580000000000001</v>
      </c>
      <c r="CY780">
        <f>AD780</f>
        <v>0</v>
      </c>
      <c r="CZ780">
        <f>AH780</f>
        <v>0</v>
      </c>
      <c r="DA780">
        <f>AL780</f>
        <v>1</v>
      </c>
      <c r="DB780">
        <f>ROUND((ROUND(AT780*CZ780,2)*ROUND(0.3,7)),6)</f>
        <v>0</v>
      </c>
      <c r="DC780">
        <f>ROUND((ROUND(AT780*AG780,2)*ROUND(0.3,7)),6)</f>
        <v>0</v>
      </c>
      <c r="DD780" t="s">
        <v>3</v>
      </c>
      <c r="DE780" t="s">
        <v>3</v>
      </c>
      <c r="DF780">
        <f t="shared" si="253"/>
        <v>0</v>
      </c>
      <c r="DG780">
        <f t="shared" si="245"/>
        <v>0</v>
      </c>
      <c r="DH780">
        <f t="shared" si="250"/>
        <v>0</v>
      </c>
      <c r="DI780">
        <f t="shared" si="251"/>
        <v>0</v>
      </c>
      <c r="DJ780">
        <f>DI780</f>
        <v>0</v>
      </c>
      <c r="DK780">
        <v>0</v>
      </c>
      <c r="DL780" t="s">
        <v>3</v>
      </c>
      <c r="DM780">
        <v>0</v>
      </c>
      <c r="DN780" t="s">
        <v>3</v>
      </c>
      <c r="DO780">
        <v>0</v>
      </c>
    </row>
    <row r="781" spans="1:119" x14ac:dyDescent="0.2">
      <c r="A781">
        <f>ROW(Source!A679)</f>
        <v>679</v>
      </c>
      <c r="B781">
        <v>61617792</v>
      </c>
      <c r="C781">
        <v>61621448</v>
      </c>
      <c r="D781">
        <v>56571417</v>
      </c>
      <c r="E781">
        <v>1</v>
      </c>
      <c r="F781">
        <v>1</v>
      </c>
      <c r="G781">
        <v>1</v>
      </c>
      <c r="H781">
        <v>2</v>
      </c>
      <c r="I781" t="s">
        <v>551</v>
      </c>
      <c r="J781" t="s">
        <v>552</v>
      </c>
      <c r="K781" t="s">
        <v>553</v>
      </c>
      <c r="L781">
        <v>1368</v>
      </c>
      <c r="N781">
        <v>1011</v>
      </c>
      <c r="O781" t="s">
        <v>299</v>
      </c>
      <c r="P781" t="s">
        <v>299</v>
      </c>
      <c r="Q781">
        <v>1</v>
      </c>
      <c r="W781">
        <v>0</v>
      </c>
      <c r="X781">
        <v>-848025172</v>
      </c>
      <c r="Y781">
        <f>(AT781*ROUND(0.3,7))</f>
        <v>8.1000000000000003E-2</v>
      </c>
      <c r="AA781">
        <v>0</v>
      </c>
      <c r="AB781">
        <v>1406.6</v>
      </c>
      <c r="AC781">
        <v>597.64</v>
      </c>
      <c r="AD781">
        <v>0</v>
      </c>
      <c r="AE781">
        <v>0</v>
      </c>
      <c r="AF781">
        <v>1406.6</v>
      </c>
      <c r="AG781">
        <v>597.64</v>
      </c>
      <c r="AH781">
        <v>0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3</v>
      </c>
      <c r="AT781">
        <v>0.27</v>
      </c>
      <c r="AU781" t="s">
        <v>41</v>
      </c>
      <c r="AV781">
        <v>1</v>
      </c>
      <c r="AW781">
        <v>2</v>
      </c>
      <c r="AX781">
        <v>61621459</v>
      </c>
      <c r="AY781">
        <v>1</v>
      </c>
      <c r="AZ781">
        <v>0</v>
      </c>
      <c r="BA781">
        <v>789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379.78199999999998</v>
      </c>
      <c r="BL781">
        <v>161.36279999999999</v>
      </c>
      <c r="BM781">
        <v>0</v>
      </c>
      <c r="BN781">
        <v>0</v>
      </c>
      <c r="BO781">
        <v>0.27</v>
      </c>
      <c r="BP781">
        <v>1</v>
      </c>
      <c r="BQ781">
        <v>0</v>
      </c>
      <c r="BR781">
        <v>113.9346</v>
      </c>
      <c r="BS781">
        <v>48.408839999999998</v>
      </c>
      <c r="BT781">
        <v>0</v>
      </c>
      <c r="BU781">
        <v>0</v>
      </c>
      <c r="BV781">
        <v>8.1000000000000003E-2</v>
      </c>
      <c r="BW781">
        <v>1</v>
      </c>
      <c r="CV781">
        <v>0</v>
      </c>
      <c r="CW781">
        <f>ROUND(Y781*Source!I679*DO781,7)</f>
        <v>7.2900000000000006E-2</v>
      </c>
      <c r="CX781">
        <f>ROUND(Y781*Source!I679,7)</f>
        <v>7.2900000000000006E-2</v>
      </c>
      <c r="CY781">
        <f>AB781</f>
        <v>1406.6</v>
      </c>
      <c r="CZ781">
        <f>AF781</f>
        <v>1406.6</v>
      </c>
      <c r="DA781">
        <f>AJ781</f>
        <v>1</v>
      </c>
      <c r="DB781">
        <f>ROUND((ROUND(AT781*CZ781,2)*ROUND(0.3,7)),6)</f>
        <v>113.934</v>
      </c>
      <c r="DC781">
        <f>ROUND((ROUND(AT781*AG781,2)*ROUND(0.3,7)),6)</f>
        <v>48.408000000000001</v>
      </c>
      <c r="DD781" t="s">
        <v>3</v>
      </c>
      <c r="DE781" t="s">
        <v>3</v>
      </c>
      <c r="DF781">
        <f t="shared" si="253"/>
        <v>0</v>
      </c>
      <c r="DG781">
        <f t="shared" si="245"/>
        <v>102.54</v>
      </c>
      <c r="DH781">
        <f t="shared" si="250"/>
        <v>43.57</v>
      </c>
      <c r="DI781">
        <f t="shared" si="251"/>
        <v>0</v>
      </c>
      <c r="DJ781">
        <f>DG781+DH781</f>
        <v>146.11000000000001</v>
      </c>
      <c r="DK781">
        <v>1</v>
      </c>
      <c r="DL781" t="s">
        <v>554</v>
      </c>
      <c r="DM781">
        <v>6</v>
      </c>
      <c r="DN781" t="s">
        <v>508</v>
      </c>
      <c r="DO781">
        <v>1</v>
      </c>
    </row>
    <row r="782" spans="1:119" x14ac:dyDescent="0.2">
      <c r="A782">
        <f>ROW(Source!A679)</f>
        <v>679</v>
      </c>
      <c r="B782">
        <v>61617792</v>
      </c>
      <c r="C782">
        <v>61621448</v>
      </c>
      <c r="D782">
        <v>56572833</v>
      </c>
      <c r="E782">
        <v>1</v>
      </c>
      <c r="F782">
        <v>1</v>
      </c>
      <c r="G782">
        <v>1</v>
      </c>
      <c r="H782">
        <v>2</v>
      </c>
      <c r="I782" t="s">
        <v>515</v>
      </c>
      <c r="J782" t="s">
        <v>516</v>
      </c>
      <c r="K782" t="s">
        <v>517</v>
      </c>
      <c r="L782">
        <v>1368</v>
      </c>
      <c r="N782">
        <v>1011</v>
      </c>
      <c r="O782" t="s">
        <v>299</v>
      </c>
      <c r="P782" t="s">
        <v>299</v>
      </c>
      <c r="Q782">
        <v>1</v>
      </c>
      <c r="W782">
        <v>0</v>
      </c>
      <c r="X782">
        <v>1230426758</v>
      </c>
      <c r="Y782">
        <f>(AT782*ROUND(0.3,7))</f>
        <v>8.1000000000000003E-2</v>
      </c>
      <c r="AA782">
        <v>0</v>
      </c>
      <c r="AB782">
        <v>546.22</v>
      </c>
      <c r="AC782">
        <v>444.91</v>
      </c>
      <c r="AD782">
        <v>0</v>
      </c>
      <c r="AE782">
        <v>0</v>
      </c>
      <c r="AF782">
        <v>546.22</v>
      </c>
      <c r="AG782">
        <v>444.91</v>
      </c>
      <c r="AH782">
        <v>0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3</v>
      </c>
      <c r="AT782">
        <v>0.27</v>
      </c>
      <c r="AU782" t="s">
        <v>41</v>
      </c>
      <c r="AV782">
        <v>1</v>
      </c>
      <c r="AW782">
        <v>2</v>
      </c>
      <c r="AX782">
        <v>61621460</v>
      </c>
      <c r="AY782">
        <v>1</v>
      </c>
      <c r="AZ782">
        <v>0</v>
      </c>
      <c r="BA782">
        <v>790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147.47940000000003</v>
      </c>
      <c r="BL782">
        <v>120.12570000000001</v>
      </c>
      <c r="BM782">
        <v>0</v>
      </c>
      <c r="BN782">
        <v>0</v>
      </c>
      <c r="BO782">
        <v>0.27</v>
      </c>
      <c r="BP782">
        <v>1</v>
      </c>
      <c r="BQ782">
        <v>0</v>
      </c>
      <c r="BR782">
        <v>44.243820000000007</v>
      </c>
      <c r="BS782">
        <v>36.037710000000004</v>
      </c>
      <c r="BT782">
        <v>0</v>
      </c>
      <c r="BU782">
        <v>0</v>
      </c>
      <c r="BV782">
        <v>8.1000000000000003E-2</v>
      </c>
      <c r="BW782">
        <v>1</v>
      </c>
      <c r="CV782">
        <v>0</v>
      </c>
      <c r="CW782">
        <f>ROUND(Y782*Source!I679*DO782,7)</f>
        <v>7.2900000000000006E-2</v>
      </c>
      <c r="CX782">
        <f>ROUND(Y782*Source!I679,7)</f>
        <v>7.2900000000000006E-2</v>
      </c>
      <c r="CY782">
        <f>AB782</f>
        <v>546.22</v>
      </c>
      <c r="CZ782">
        <f>AF782</f>
        <v>546.22</v>
      </c>
      <c r="DA782">
        <f>AJ782</f>
        <v>1</v>
      </c>
      <c r="DB782">
        <f>ROUND((ROUND(AT782*CZ782,2)*ROUND(0.3,7)),6)</f>
        <v>44.244</v>
      </c>
      <c r="DC782">
        <f>ROUND((ROUND(AT782*AG782,2)*ROUND(0.3,7)),6)</f>
        <v>36.039000000000001</v>
      </c>
      <c r="DD782" t="s">
        <v>3</v>
      </c>
      <c r="DE782" t="s">
        <v>3</v>
      </c>
      <c r="DF782">
        <f t="shared" si="253"/>
        <v>0</v>
      </c>
      <c r="DG782">
        <f t="shared" si="245"/>
        <v>39.82</v>
      </c>
      <c r="DH782">
        <f t="shared" si="250"/>
        <v>32.43</v>
      </c>
      <c r="DI782">
        <f t="shared" si="251"/>
        <v>0</v>
      </c>
      <c r="DJ782">
        <f>DG782+DH782</f>
        <v>72.25</v>
      </c>
      <c r="DK782">
        <v>1</v>
      </c>
      <c r="DL782" t="s">
        <v>514</v>
      </c>
      <c r="DM782">
        <v>4</v>
      </c>
      <c r="DN782" t="s">
        <v>508</v>
      </c>
      <c r="DO782">
        <v>1</v>
      </c>
    </row>
    <row r="783" spans="1:119" x14ac:dyDescent="0.2">
      <c r="A783">
        <f>ROW(Source!A679)</f>
        <v>679</v>
      </c>
      <c r="B783">
        <v>61617792</v>
      </c>
      <c r="C783">
        <v>61621448</v>
      </c>
      <c r="D783">
        <v>56573153</v>
      </c>
      <c r="E783">
        <v>1</v>
      </c>
      <c r="F783">
        <v>1</v>
      </c>
      <c r="G783">
        <v>1</v>
      </c>
      <c r="H783">
        <v>2</v>
      </c>
      <c r="I783" t="s">
        <v>570</v>
      </c>
      <c r="J783" t="s">
        <v>571</v>
      </c>
      <c r="K783" t="s">
        <v>572</v>
      </c>
      <c r="L783">
        <v>1368</v>
      </c>
      <c r="N783">
        <v>1011</v>
      </c>
      <c r="O783" t="s">
        <v>299</v>
      </c>
      <c r="P783" t="s">
        <v>299</v>
      </c>
      <c r="Q783">
        <v>1</v>
      </c>
      <c r="W783">
        <v>0</v>
      </c>
      <c r="X783">
        <v>1280601743</v>
      </c>
      <c r="Y783">
        <f>(AT783*ROUND(0.3,7))</f>
        <v>0.45299999999999996</v>
      </c>
      <c r="AA783">
        <v>0</v>
      </c>
      <c r="AB783">
        <v>26.33</v>
      </c>
      <c r="AC783">
        <v>0</v>
      </c>
      <c r="AD783">
        <v>0</v>
      </c>
      <c r="AE783">
        <v>0</v>
      </c>
      <c r="AF783">
        <v>26.33</v>
      </c>
      <c r="AG783">
        <v>0</v>
      </c>
      <c r="AH783">
        <v>0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3</v>
      </c>
      <c r="AT783">
        <v>1.51</v>
      </c>
      <c r="AU783" t="s">
        <v>41</v>
      </c>
      <c r="AV783">
        <v>1</v>
      </c>
      <c r="AW783">
        <v>2</v>
      </c>
      <c r="AX783">
        <v>61621461</v>
      </c>
      <c r="AY783">
        <v>1</v>
      </c>
      <c r="AZ783">
        <v>0</v>
      </c>
      <c r="BA783">
        <v>791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39.758299999999998</v>
      </c>
      <c r="BL783">
        <v>0</v>
      </c>
      <c r="BM783">
        <v>0</v>
      </c>
      <c r="BN783">
        <v>0</v>
      </c>
      <c r="BO783">
        <v>0</v>
      </c>
      <c r="BP783">
        <v>1</v>
      </c>
      <c r="BQ783">
        <v>0</v>
      </c>
      <c r="BR783">
        <v>11.927489999999999</v>
      </c>
      <c r="BS783">
        <v>0</v>
      </c>
      <c r="BT783">
        <v>0</v>
      </c>
      <c r="BU783">
        <v>0</v>
      </c>
      <c r="BV783">
        <v>0</v>
      </c>
      <c r="BW783">
        <v>1</v>
      </c>
      <c r="CV783">
        <v>0</v>
      </c>
      <c r="CW783">
        <f>ROUND(Y783*Source!I679*DO783,7)</f>
        <v>0</v>
      </c>
      <c r="CX783">
        <f>ROUND(Y783*Source!I679,7)</f>
        <v>0.40770000000000001</v>
      </c>
      <c r="CY783">
        <f>AB783</f>
        <v>26.33</v>
      </c>
      <c r="CZ783">
        <f>AF783</f>
        <v>26.33</v>
      </c>
      <c r="DA783">
        <f>AJ783</f>
        <v>1</v>
      </c>
      <c r="DB783">
        <f>ROUND((ROUND(AT783*CZ783,2)*ROUND(0.3,7)),6)</f>
        <v>11.928000000000001</v>
      </c>
      <c r="DC783">
        <f>ROUND((ROUND(AT783*AG783,2)*ROUND(0.3,7)),6)</f>
        <v>0</v>
      </c>
      <c r="DD783" t="s">
        <v>3</v>
      </c>
      <c r="DE783" t="s">
        <v>3</v>
      </c>
      <c r="DF783">
        <f t="shared" si="253"/>
        <v>0</v>
      </c>
      <c r="DG783">
        <f t="shared" si="245"/>
        <v>10.73</v>
      </c>
      <c r="DH783">
        <f t="shared" si="250"/>
        <v>0</v>
      </c>
      <c r="DI783">
        <f t="shared" si="251"/>
        <v>0</v>
      </c>
      <c r="DJ783">
        <f>DG783+DH783</f>
        <v>10.73</v>
      </c>
      <c r="DK783">
        <v>1</v>
      </c>
      <c r="DL783" t="s">
        <v>3</v>
      </c>
      <c r="DM783">
        <v>0</v>
      </c>
      <c r="DN783" t="s">
        <v>3</v>
      </c>
      <c r="DO783">
        <v>0</v>
      </c>
    </row>
    <row r="784" spans="1:119" x14ac:dyDescent="0.2">
      <c r="A784">
        <f>ROW(Source!A679)</f>
        <v>679</v>
      </c>
      <c r="B784">
        <v>61617792</v>
      </c>
      <c r="C784">
        <v>61621448</v>
      </c>
      <c r="D784">
        <v>56579266</v>
      </c>
      <c r="E784">
        <v>1</v>
      </c>
      <c r="F784">
        <v>1</v>
      </c>
      <c r="G784">
        <v>1</v>
      </c>
      <c r="H784">
        <v>3</v>
      </c>
      <c r="I784" t="s">
        <v>573</v>
      </c>
      <c r="J784" t="s">
        <v>574</v>
      </c>
      <c r="K784" t="s">
        <v>575</v>
      </c>
      <c r="L784">
        <v>1346</v>
      </c>
      <c r="N784">
        <v>1009</v>
      </c>
      <c r="O784" t="s">
        <v>525</v>
      </c>
      <c r="P784" t="s">
        <v>525</v>
      </c>
      <c r="Q784">
        <v>1</v>
      </c>
      <c r="W784">
        <v>0</v>
      </c>
      <c r="X784">
        <v>-1545686836</v>
      </c>
      <c r="Y784">
        <f>(AT784*ROUND(0,7))</f>
        <v>0</v>
      </c>
      <c r="AA784">
        <v>157.19</v>
      </c>
      <c r="AB784">
        <v>0</v>
      </c>
      <c r="AC784">
        <v>0</v>
      </c>
      <c r="AD784">
        <v>0</v>
      </c>
      <c r="AE784">
        <v>155.63</v>
      </c>
      <c r="AF784">
        <v>0</v>
      </c>
      <c r="AG784">
        <v>0</v>
      </c>
      <c r="AH784">
        <v>0</v>
      </c>
      <c r="AI784">
        <v>1.01</v>
      </c>
      <c r="AJ784">
        <v>1</v>
      </c>
      <c r="AK784">
        <v>1</v>
      </c>
      <c r="AL784">
        <v>1</v>
      </c>
      <c r="AM784">
        <v>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3</v>
      </c>
      <c r="AT784">
        <v>0.72</v>
      </c>
      <c r="AU784" t="s">
        <v>40</v>
      </c>
      <c r="AV784">
        <v>0</v>
      </c>
      <c r="AW784">
        <v>2</v>
      </c>
      <c r="AX784">
        <v>61621462</v>
      </c>
      <c r="AY784">
        <v>1</v>
      </c>
      <c r="AZ784">
        <v>0</v>
      </c>
      <c r="BA784">
        <v>792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112.05359999999999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CV784">
        <v>0</v>
      </c>
      <c r="CW784">
        <v>0</v>
      </c>
      <c r="CX784">
        <f>ROUND(Y784*Source!I679,7)</f>
        <v>0</v>
      </c>
      <c r="CY784">
        <f>AA784</f>
        <v>157.19</v>
      </c>
      <c r="CZ784">
        <f>AE784</f>
        <v>155.63</v>
      </c>
      <c r="DA784">
        <f>AI784</f>
        <v>1.01</v>
      </c>
      <c r="DB784">
        <f>ROUND((ROUND(AT784*CZ784,2)*ROUND(0,7)),6)</f>
        <v>0</v>
      </c>
      <c r="DC784">
        <f>ROUND((ROUND(AT784*AG784,2)*ROUND(0,7)),6)</f>
        <v>0</v>
      </c>
      <c r="DD784" t="s">
        <v>3</v>
      </c>
      <c r="DE784" t="s">
        <v>3</v>
      </c>
      <c r="DF784">
        <f>ROUND(ROUND(AE784*AI784,2)*CX784,2)</f>
        <v>0</v>
      </c>
      <c r="DG784">
        <f t="shared" si="245"/>
        <v>0</v>
      </c>
      <c r="DH784">
        <f t="shared" si="250"/>
        <v>0</v>
      </c>
      <c r="DI784">
        <f t="shared" si="251"/>
        <v>0</v>
      </c>
      <c r="DJ784">
        <f>DF784</f>
        <v>0</v>
      </c>
      <c r="DK784">
        <v>0</v>
      </c>
      <c r="DL784" t="s">
        <v>3</v>
      </c>
      <c r="DM784">
        <v>0</v>
      </c>
      <c r="DN784" t="s">
        <v>3</v>
      </c>
      <c r="DO784">
        <v>0</v>
      </c>
    </row>
    <row r="785" spans="1:119" x14ac:dyDescent="0.2">
      <c r="A785">
        <f>ROW(Source!A679)</f>
        <v>679</v>
      </c>
      <c r="B785">
        <v>61617792</v>
      </c>
      <c r="C785">
        <v>61621448</v>
      </c>
      <c r="D785">
        <v>56609983</v>
      </c>
      <c r="E785">
        <v>1</v>
      </c>
      <c r="F785">
        <v>1</v>
      </c>
      <c r="G785">
        <v>1</v>
      </c>
      <c r="H785">
        <v>3</v>
      </c>
      <c r="I785" t="s">
        <v>596</v>
      </c>
      <c r="J785" t="s">
        <v>597</v>
      </c>
      <c r="K785" t="s">
        <v>598</v>
      </c>
      <c r="L785">
        <v>1346</v>
      </c>
      <c r="N785">
        <v>1009</v>
      </c>
      <c r="O785" t="s">
        <v>525</v>
      </c>
      <c r="P785" t="s">
        <v>525</v>
      </c>
      <c r="Q785">
        <v>1</v>
      </c>
      <c r="W785">
        <v>0</v>
      </c>
      <c r="X785">
        <v>4985900</v>
      </c>
      <c r="Y785">
        <f>(AT785*ROUND(0,7))</f>
        <v>0</v>
      </c>
      <c r="AA785">
        <v>1048.29</v>
      </c>
      <c r="AB785">
        <v>0</v>
      </c>
      <c r="AC785">
        <v>0</v>
      </c>
      <c r="AD785">
        <v>0</v>
      </c>
      <c r="AE785">
        <v>911.56</v>
      </c>
      <c r="AF785">
        <v>0</v>
      </c>
      <c r="AG785">
        <v>0</v>
      </c>
      <c r="AH785">
        <v>0</v>
      </c>
      <c r="AI785">
        <v>1.1499999999999999</v>
      </c>
      <c r="AJ785">
        <v>1</v>
      </c>
      <c r="AK785">
        <v>1</v>
      </c>
      <c r="AL785">
        <v>1</v>
      </c>
      <c r="AM785">
        <v>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3</v>
      </c>
      <c r="AT785">
        <v>2.4</v>
      </c>
      <c r="AU785" t="s">
        <v>40</v>
      </c>
      <c r="AV785">
        <v>0</v>
      </c>
      <c r="AW785">
        <v>2</v>
      </c>
      <c r="AX785">
        <v>61621463</v>
      </c>
      <c r="AY785">
        <v>1</v>
      </c>
      <c r="AZ785">
        <v>0</v>
      </c>
      <c r="BA785">
        <v>793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2187.7439999999997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CV785">
        <v>0</v>
      </c>
      <c r="CW785">
        <v>0</v>
      </c>
      <c r="CX785">
        <f>ROUND(Y785*Source!I679,7)</f>
        <v>0</v>
      </c>
      <c r="CY785">
        <f>AA785</f>
        <v>1048.29</v>
      </c>
      <c r="CZ785">
        <f>AE785</f>
        <v>911.56</v>
      </c>
      <c r="DA785">
        <f>AI785</f>
        <v>1.1499999999999999</v>
      </c>
      <c r="DB785">
        <f>ROUND((ROUND(AT785*CZ785,2)*ROUND(0,7)),6)</f>
        <v>0</v>
      </c>
      <c r="DC785">
        <f>ROUND((ROUND(AT785*AG785,2)*ROUND(0,7)),6)</f>
        <v>0</v>
      </c>
      <c r="DD785" t="s">
        <v>3</v>
      </c>
      <c r="DE785" t="s">
        <v>3</v>
      </c>
      <c r="DF785">
        <f>ROUND(ROUND(AE785*AI785,2)*CX785,2)</f>
        <v>0</v>
      </c>
      <c r="DG785">
        <f t="shared" si="245"/>
        <v>0</v>
      </c>
      <c r="DH785">
        <f t="shared" si="250"/>
        <v>0</v>
      </c>
      <c r="DI785">
        <f t="shared" si="251"/>
        <v>0</v>
      </c>
      <c r="DJ785">
        <f>DF785</f>
        <v>0</v>
      </c>
      <c r="DK785">
        <v>0</v>
      </c>
      <c r="DL785" t="s">
        <v>3</v>
      </c>
      <c r="DM785">
        <v>0</v>
      </c>
      <c r="DN785" t="s">
        <v>3</v>
      </c>
      <c r="DO785">
        <v>0</v>
      </c>
    </row>
    <row r="786" spans="1:119" x14ac:dyDescent="0.2">
      <c r="A786">
        <f>ROW(Source!A679)</f>
        <v>679</v>
      </c>
      <c r="B786">
        <v>61617792</v>
      </c>
      <c r="C786">
        <v>61621448</v>
      </c>
      <c r="D786">
        <v>56223463</v>
      </c>
      <c r="E786">
        <v>108</v>
      </c>
      <c r="F786">
        <v>1</v>
      </c>
      <c r="G786">
        <v>1</v>
      </c>
      <c r="H786">
        <v>3</v>
      </c>
      <c r="I786" t="s">
        <v>565</v>
      </c>
      <c r="J786" t="s">
        <v>3</v>
      </c>
      <c r="K786" t="s">
        <v>566</v>
      </c>
      <c r="L786">
        <v>3277935</v>
      </c>
      <c r="N786">
        <v>1013</v>
      </c>
      <c r="O786" t="s">
        <v>567</v>
      </c>
      <c r="P786" t="s">
        <v>567</v>
      </c>
      <c r="Q786">
        <v>1</v>
      </c>
      <c r="W786">
        <v>0</v>
      </c>
      <c r="X786">
        <v>274903907</v>
      </c>
      <c r="Y786">
        <f>AT786</f>
        <v>2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0</v>
      </c>
      <c r="AQ786">
        <v>1</v>
      </c>
      <c r="AR786">
        <v>0</v>
      </c>
      <c r="AS786" t="s">
        <v>3</v>
      </c>
      <c r="AT786">
        <v>2</v>
      </c>
      <c r="AU786" t="s">
        <v>3</v>
      </c>
      <c r="AV786">
        <v>0</v>
      </c>
      <c r="AW786">
        <v>2</v>
      </c>
      <c r="AX786">
        <v>61621464</v>
      </c>
      <c r="AY786">
        <v>1</v>
      </c>
      <c r="AZ786">
        <v>2048</v>
      </c>
      <c r="BA786">
        <v>794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CV786">
        <v>0</v>
      </c>
      <c r="CW786">
        <v>0</v>
      </c>
      <c r="CX786">
        <f>ROUND(Y786*Source!I679,7)</f>
        <v>1.8</v>
      </c>
      <c r="CY786">
        <f>AA786</f>
        <v>0</v>
      </c>
      <c r="CZ786">
        <f>AE786</f>
        <v>0</v>
      </c>
      <c r="DA786">
        <f>AI786</f>
        <v>1</v>
      </c>
      <c r="DB786">
        <f>ROUND(ROUND(AT786*CZ786,2),6)</f>
        <v>0</v>
      </c>
      <c r="DC786">
        <f>ROUND(ROUND(AT786*AG786,2),6)</f>
        <v>0</v>
      </c>
      <c r="DD786" t="s">
        <v>3</v>
      </c>
      <c r="DE786" t="s">
        <v>3</v>
      </c>
      <c r="DF786">
        <f t="shared" ref="DF786:DF791" si="254">ROUND(ROUND(AE786,2)*CX786,2)</f>
        <v>0</v>
      </c>
      <c r="DG786">
        <f t="shared" si="245"/>
        <v>0</v>
      </c>
      <c r="DH786">
        <f t="shared" si="250"/>
        <v>0</v>
      </c>
      <c r="DI786">
        <f t="shared" si="251"/>
        <v>0</v>
      </c>
      <c r="DJ786">
        <f>DF786</f>
        <v>0</v>
      </c>
      <c r="DK786">
        <v>0</v>
      </c>
      <c r="DL786" t="s">
        <v>3</v>
      </c>
      <c r="DM786">
        <v>0</v>
      </c>
      <c r="DN786" t="s">
        <v>3</v>
      </c>
      <c r="DO786">
        <v>0</v>
      </c>
    </row>
    <row r="787" spans="1:119" x14ac:dyDescent="0.2">
      <c r="A787">
        <f>ROW(Source!A680)</f>
        <v>680</v>
      </c>
      <c r="B787">
        <v>61617792</v>
      </c>
      <c r="C787">
        <v>61621465</v>
      </c>
      <c r="D787">
        <v>37064878</v>
      </c>
      <c r="E787">
        <v>108</v>
      </c>
      <c r="F787">
        <v>1</v>
      </c>
      <c r="G787">
        <v>1</v>
      </c>
      <c r="H787">
        <v>1</v>
      </c>
      <c r="I787" t="s">
        <v>568</v>
      </c>
      <c r="J787" t="s">
        <v>3</v>
      </c>
      <c r="K787" t="s">
        <v>569</v>
      </c>
      <c r="L787">
        <v>1191</v>
      </c>
      <c r="N787">
        <v>1013</v>
      </c>
      <c r="O787" t="s">
        <v>508</v>
      </c>
      <c r="P787" t="s">
        <v>508</v>
      </c>
      <c r="Q787">
        <v>1</v>
      </c>
      <c r="W787">
        <v>0</v>
      </c>
      <c r="X787">
        <v>-2012709214</v>
      </c>
      <c r="Y787">
        <f>(AT787*ROUND(0.3,7))</f>
        <v>5.55</v>
      </c>
      <c r="AA787">
        <v>0</v>
      </c>
      <c r="AB787">
        <v>0</v>
      </c>
      <c r="AC787">
        <v>0</v>
      </c>
      <c r="AD787">
        <v>434.95</v>
      </c>
      <c r="AE787">
        <v>0</v>
      </c>
      <c r="AF787">
        <v>0</v>
      </c>
      <c r="AG787">
        <v>0</v>
      </c>
      <c r="AH787">
        <v>434.95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3</v>
      </c>
      <c r="AT787">
        <v>18.5</v>
      </c>
      <c r="AU787" t="s">
        <v>41</v>
      </c>
      <c r="AV787">
        <v>1</v>
      </c>
      <c r="AW787">
        <v>2</v>
      </c>
      <c r="AX787">
        <v>61621475</v>
      </c>
      <c r="AY787">
        <v>1</v>
      </c>
      <c r="AZ787">
        <v>0</v>
      </c>
      <c r="BA787">
        <v>795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8046.5749999999998</v>
      </c>
      <c r="BN787">
        <v>18.5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2413.9724999999999</v>
      </c>
      <c r="BU787">
        <v>5.55</v>
      </c>
      <c r="BV787">
        <v>0</v>
      </c>
      <c r="BW787">
        <v>1</v>
      </c>
      <c r="CU787">
        <f>ROUND(AT787*Source!I680*AH787*AL787,2)</f>
        <v>4827.95</v>
      </c>
      <c r="CV787">
        <f>ROUND(Y787*Source!I680,7)</f>
        <v>3.33</v>
      </c>
      <c r="CW787">
        <v>0</v>
      </c>
      <c r="CX787">
        <f>ROUND(Y787*Source!I680,7)</f>
        <v>3.33</v>
      </c>
      <c r="CY787">
        <f>AD787</f>
        <v>434.95</v>
      </c>
      <c r="CZ787">
        <f>AH787</f>
        <v>434.95</v>
      </c>
      <c r="DA787">
        <f>AL787</f>
        <v>1</v>
      </c>
      <c r="DB787">
        <f>ROUND((ROUND(AT787*CZ787,2)*ROUND(0.3,7)),6)</f>
        <v>2413.9740000000002</v>
      </c>
      <c r="DC787">
        <f>ROUND((ROUND(AT787*AG787,2)*ROUND(0.3,7)),6)</f>
        <v>0</v>
      </c>
      <c r="DD787" t="s">
        <v>3</v>
      </c>
      <c r="DE787" t="s">
        <v>3</v>
      </c>
      <c r="DF787">
        <f t="shared" si="254"/>
        <v>0</v>
      </c>
      <c r="DG787">
        <f t="shared" si="245"/>
        <v>0</v>
      </c>
      <c r="DH787">
        <f t="shared" si="250"/>
        <v>0</v>
      </c>
      <c r="DI787">
        <f t="shared" si="251"/>
        <v>1448.38</v>
      </c>
      <c r="DJ787">
        <f>DI787</f>
        <v>1448.38</v>
      </c>
      <c r="DK787">
        <v>1</v>
      </c>
      <c r="DL787" t="s">
        <v>3</v>
      </c>
      <c r="DM787">
        <v>0</v>
      </c>
      <c r="DN787" t="s">
        <v>3</v>
      </c>
      <c r="DO787">
        <v>0</v>
      </c>
    </row>
    <row r="788" spans="1:119" x14ac:dyDescent="0.2">
      <c r="A788">
        <f>ROW(Source!A680)</f>
        <v>680</v>
      </c>
      <c r="B788">
        <v>61617792</v>
      </c>
      <c r="C788">
        <v>61621465</v>
      </c>
      <c r="D788">
        <v>37064876</v>
      </c>
      <c r="E788">
        <v>108</v>
      </c>
      <c r="F788">
        <v>1</v>
      </c>
      <c r="G788">
        <v>1</v>
      </c>
      <c r="H788">
        <v>1</v>
      </c>
      <c r="I788" t="s">
        <v>509</v>
      </c>
      <c r="J788" t="s">
        <v>3</v>
      </c>
      <c r="K788" t="s">
        <v>510</v>
      </c>
      <c r="L788">
        <v>1191</v>
      </c>
      <c r="N788">
        <v>1013</v>
      </c>
      <c r="O788" t="s">
        <v>508</v>
      </c>
      <c r="P788" t="s">
        <v>508</v>
      </c>
      <c r="Q788">
        <v>1</v>
      </c>
      <c r="W788">
        <v>0</v>
      </c>
      <c r="X788">
        <v>-1417349443</v>
      </c>
      <c r="Y788">
        <f>(AT788*ROUND(0.3,7))</f>
        <v>0.13800000000000001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3</v>
      </c>
      <c r="AT788">
        <v>0.46</v>
      </c>
      <c r="AU788" t="s">
        <v>41</v>
      </c>
      <c r="AV788">
        <v>2</v>
      </c>
      <c r="AW788">
        <v>2</v>
      </c>
      <c r="AX788">
        <v>61621476</v>
      </c>
      <c r="AY788">
        <v>1</v>
      </c>
      <c r="AZ788">
        <v>0</v>
      </c>
      <c r="BA788">
        <v>796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CV788">
        <v>0</v>
      </c>
      <c r="CW788">
        <v>0</v>
      </c>
      <c r="CX788">
        <f>ROUND(Y788*Source!I680,7)</f>
        <v>8.2799999999999999E-2</v>
      </c>
      <c r="CY788">
        <f>AD788</f>
        <v>0</v>
      </c>
      <c r="CZ788">
        <f>AH788</f>
        <v>0</v>
      </c>
      <c r="DA788">
        <f>AL788</f>
        <v>1</v>
      </c>
      <c r="DB788">
        <f>ROUND((ROUND(AT788*CZ788,2)*ROUND(0.3,7)),6)</f>
        <v>0</v>
      </c>
      <c r="DC788">
        <f>ROUND((ROUND(AT788*AG788,2)*ROUND(0.3,7)),6)</f>
        <v>0</v>
      </c>
      <c r="DD788" t="s">
        <v>3</v>
      </c>
      <c r="DE788" t="s">
        <v>3</v>
      </c>
      <c r="DF788">
        <f t="shared" si="254"/>
        <v>0</v>
      </c>
      <c r="DG788">
        <f t="shared" si="245"/>
        <v>0</v>
      </c>
      <c r="DH788">
        <f t="shared" si="250"/>
        <v>0</v>
      </c>
      <c r="DI788">
        <f t="shared" si="251"/>
        <v>0</v>
      </c>
      <c r="DJ788">
        <f>DI788</f>
        <v>0</v>
      </c>
      <c r="DK788">
        <v>0</v>
      </c>
      <c r="DL788" t="s">
        <v>3</v>
      </c>
      <c r="DM788">
        <v>0</v>
      </c>
      <c r="DN788" t="s">
        <v>3</v>
      </c>
      <c r="DO788">
        <v>0</v>
      </c>
    </row>
    <row r="789" spans="1:119" x14ac:dyDescent="0.2">
      <c r="A789">
        <f>ROW(Source!A680)</f>
        <v>680</v>
      </c>
      <c r="B789">
        <v>61617792</v>
      </c>
      <c r="C789">
        <v>61621465</v>
      </c>
      <c r="D789">
        <v>56571417</v>
      </c>
      <c r="E789">
        <v>1</v>
      </c>
      <c r="F789">
        <v>1</v>
      </c>
      <c r="G789">
        <v>1</v>
      </c>
      <c r="H789">
        <v>2</v>
      </c>
      <c r="I789" t="s">
        <v>551</v>
      </c>
      <c r="J789" t="s">
        <v>552</v>
      </c>
      <c r="K789" t="s">
        <v>553</v>
      </c>
      <c r="L789">
        <v>1368</v>
      </c>
      <c r="N789">
        <v>1011</v>
      </c>
      <c r="O789" t="s">
        <v>299</v>
      </c>
      <c r="P789" t="s">
        <v>299</v>
      </c>
      <c r="Q789">
        <v>1</v>
      </c>
      <c r="W789">
        <v>0</v>
      </c>
      <c r="X789">
        <v>-848025172</v>
      </c>
      <c r="Y789">
        <f>(AT789*ROUND(0.3,7))</f>
        <v>6.9000000000000006E-2</v>
      </c>
      <c r="AA789">
        <v>0</v>
      </c>
      <c r="AB789">
        <v>1406.6</v>
      </c>
      <c r="AC789">
        <v>597.64</v>
      </c>
      <c r="AD789">
        <v>0</v>
      </c>
      <c r="AE789">
        <v>0</v>
      </c>
      <c r="AF789">
        <v>1406.6</v>
      </c>
      <c r="AG789">
        <v>597.64</v>
      </c>
      <c r="AH789">
        <v>0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3</v>
      </c>
      <c r="AT789">
        <v>0.23</v>
      </c>
      <c r="AU789" t="s">
        <v>41</v>
      </c>
      <c r="AV789">
        <v>1</v>
      </c>
      <c r="AW789">
        <v>2</v>
      </c>
      <c r="AX789">
        <v>61621477</v>
      </c>
      <c r="AY789">
        <v>1</v>
      </c>
      <c r="AZ789">
        <v>0</v>
      </c>
      <c r="BA789">
        <v>797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323.51799999999997</v>
      </c>
      <c r="BL789">
        <v>137.4572</v>
      </c>
      <c r="BM789">
        <v>0</v>
      </c>
      <c r="BN789">
        <v>0</v>
      </c>
      <c r="BO789">
        <v>0.23</v>
      </c>
      <c r="BP789">
        <v>1</v>
      </c>
      <c r="BQ789">
        <v>0</v>
      </c>
      <c r="BR789">
        <v>97.055400000000006</v>
      </c>
      <c r="BS789">
        <v>41.237160000000003</v>
      </c>
      <c r="BT789">
        <v>0</v>
      </c>
      <c r="BU789">
        <v>0</v>
      </c>
      <c r="BV789">
        <v>6.9000000000000006E-2</v>
      </c>
      <c r="BW789">
        <v>1</v>
      </c>
      <c r="CV789">
        <v>0</v>
      </c>
      <c r="CW789">
        <f>ROUND(Y789*Source!I680*DO789,7)</f>
        <v>4.1399999999999999E-2</v>
      </c>
      <c r="CX789">
        <f>ROUND(Y789*Source!I680,7)</f>
        <v>4.1399999999999999E-2</v>
      </c>
      <c r="CY789">
        <f>AB789</f>
        <v>1406.6</v>
      </c>
      <c r="CZ789">
        <f>AF789</f>
        <v>1406.6</v>
      </c>
      <c r="DA789">
        <f>AJ789</f>
        <v>1</v>
      </c>
      <c r="DB789">
        <f>ROUND((ROUND(AT789*CZ789,2)*ROUND(0.3,7)),6)</f>
        <v>97.055999999999997</v>
      </c>
      <c r="DC789">
        <f>ROUND((ROUND(AT789*AG789,2)*ROUND(0.3,7)),6)</f>
        <v>41.238</v>
      </c>
      <c r="DD789" t="s">
        <v>3</v>
      </c>
      <c r="DE789" t="s">
        <v>3</v>
      </c>
      <c r="DF789">
        <f t="shared" si="254"/>
        <v>0</v>
      </c>
      <c r="DG789">
        <f t="shared" si="245"/>
        <v>58.23</v>
      </c>
      <c r="DH789">
        <f t="shared" si="250"/>
        <v>24.74</v>
      </c>
      <c r="DI789">
        <f t="shared" si="251"/>
        <v>0</v>
      </c>
      <c r="DJ789">
        <f>DG789+DH789</f>
        <v>82.97</v>
      </c>
      <c r="DK789">
        <v>1</v>
      </c>
      <c r="DL789" t="s">
        <v>554</v>
      </c>
      <c r="DM789">
        <v>6</v>
      </c>
      <c r="DN789" t="s">
        <v>508</v>
      </c>
      <c r="DO789">
        <v>1</v>
      </c>
    </row>
    <row r="790" spans="1:119" x14ac:dyDescent="0.2">
      <c r="A790">
        <f>ROW(Source!A680)</f>
        <v>680</v>
      </c>
      <c r="B790">
        <v>61617792</v>
      </c>
      <c r="C790">
        <v>61621465</v>
      </c>
      <c r="D790">
        <v>56572833</v>
      </c>
      <c r="E790">
        <v>1</v>
      </c>
      <c r="F790">
        <v>1</v>
      </c>
      <c r="G790">
        <v>1</v>
      </c>
      <c r="H790">
        <v>2</v>
      </c>
      <c r="I790" t="s">
        <v>515</v>
      </c>
      <c r="J790" t="s">
        <v>516</v>
      </c>
      <c r="K790" t="s">
        <v>517</v>
      </c>
      <c r="L790">
        <v>1368</v>
      </c>
      <c r="N790">
        <v>1011</v>
      </c>
      <c r="O790" t="s">
        <v>299</v>
      </c>
      <c r="P790" t="s">
        <v>299</v>
      </c>
      <c r="Q790">
        <v>1</v>
      </c>
      <c r="W790">
        <v>0</v>
      </c>
      <c r="X790">
        <v>1230426758</v>
      </c>
      <c r="Y790">
        <f>(AT790*ROUND(0.3,7))</f>
        <v>6.9000000000000006E-2</v>
      </c>
      <c r="AA790">
        <v>0</v>
      </c>
      <c r="AB790">
        <v>546.22</v>
      </c>
      <c r="AC790">
        <v>444.91</v>
      </c>
      <c r="AD790">
        <v>0</v>
      </c>
      <c r="AE790">
        <v>0</v>
      </c>
      <c r="AF790">
        <v>546.22</v>
      </c>
      <c r="AG790">
        <v>444.91</v>
      </c>
      <c r="AH790">
        <v>0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3</v>
      </c>
      <c r="AT790">
        <v>0.23</v>
      </c>
      <c r="AU790" t="s">
        <v>41</v>
      </c>
      <c r="AV790">
        <v>1</v>
      </c>
      <c r="AW790">
        <v>2</v>
      </c>
      <c r="AX790">
        <v>61621478</v>
      </c>
      <c r="AY790">
        <v>1</v>
      </c>
      <c r="AZ790">
        <v>0</v>
      </c>
      <c r="BA790">
        <v>798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125.63060000000002</v>
      </c>
      <c r="BL790">
        <v>102.3293</v>
      </c>
      <c r="BM790">
        <v>0</v>
      </c>
      <c r="BN790">
        <v>0</v>
      </c>
      <c r="BO790">
        <v>0.23</v>
      </c>
      <c r="BP790">
        <v>1</v>
      </c>
      <c r="BQ790">
        <v>0</v>
      </c>
      <c r="BR790">
        <v>37.689180000000007</v>
      </c>
      <c r="BS790">
        <v>30.698790000000006</v>
      </c>
      <c r="BT790">
        <v>0</v>
      </c>
      <c r="BU790">
        <v>0</v>
      </c>
      <c r="BV790">
        <v>6.9000000000000006E-2</v>
      </c>
      <c r="BW790">
        <v>1</v>
      </c>
      <c r="CV790">
        <v>0</v>
      </c>
      <c r="CW790">
        <f>ROUND(Y790*Source!I680*DO790,7)</f>
        <v>4.1399999999999999E-2</v>
      </c>
      <c r="CX790">
        <f>ROUND(Y790*Source!I680,7)</f>
        <v>4.1399999999999999E-2</v>
      </c>
      <c r="CY790">
        <f>AB790</f>
        <v>546.22</v>
      </c>
      <c r="CZ790">
        <f>AF790</f>
        <v>546.22</v>
      </c>
      <c r="DA790">
        <f>AJ790</f>
        <v>1</v>
      </c>
      <c r="DB790">
        <f>ROUND((ROUND(AT790*CZ790,2)*ROUND(0.3,7)),6)</f>
        <v>37.689</v>
      </c>
      <c r="DC790">
        <f>ROUND((ROUND(AT790*AG790,2)*ROUND(0.3,7)),6)</f>
        <v>30.699000000000002</v>
      </c>
      <c r="DD790" t="s">
        <v>3</v>
      </c>
      <c r="DE790" t="s">
        <v>3</v>
      </c>
      <c r="DF790">
        <f t="shared" si="254"/>
        <v>0</v>
      </c>
      <c r="DG790">
        <f t="shared" si="245"/>
        <v>22.61</v>
      </c>
      <c r="DH790">
        <f t="shared" si="250"/>
        <v>18.420000000000002</v>
      </c>
      <c r="DI790">
        <f t="shared" si="251"/>
        <v>0</v>
      </c>
      <c r="DJ790">
        <f>DG790+DH790</f>
        <v>41.03</v>
      </c>
      <c r="DK790">
        <v>1</v>
      </c>
      <c r="DL790" t="s">
        <v>514</v>
      </c>
      <c r="DM790">
        <v>4</v>
      </c>
      <c r="DN790" t="s">
        <v>508</v>
      </c>
      <c r="DO790">
        <v>1</v>
      </c>
    </row>
    <row r="791" spans="1:119" x14ac:dyDescent="0.2">
      <c r="A791">
        <f>ROW(Source!A680)</f>
        <v>680</v>
      </c>
      <c r="B791">
        <v>61617792</v>
      </c>
      <c r="C791">
        <v>61621465</v>
      </c>
      <c r="D791">
        <v>56573153</v>
      </c>
      <c r="E791">
        <v>1</v>
      </c>
      <c r="F791">
        <v>1</v>
      </c>
      <c r="G791">
        <v>1</v>
      </c>
      <c r="H791">
        <v>2</v>
      </c>
      <c r="I791" t="s">
        <v>570</v>
      </c>
      <c r="J791" t="s">
        <v>571</v>
      </c>
      <c r="K791" t="s">
        <v>572</v>
      </c>
      <c r="L791">
        <v>1368</v>
      </c>
      <c r="N791">
        <v>1011</v>
      </c>
      <c r="O791" t="s">
        <v>299</v>
      </c>
      <c r="P791" t="s">
        <v>299</v>
      </c>
      <c r="Q791">
        <v>1</v>
      </c>
      <c r="W791">
        <v>0</v>
      </c>
      <c r="X791">
        <v>1280601743</v>
      </c>
      <c r="Y791">
        <f>(AT791*ROUND(0.3,7))</f>
        <v>0.87</v>
      </c>
      <c r="AA791">
        <v>0</v>
      </c>
      <c r="AB791">
        <v>26.33</v>
      </c>
      <c r="AC791">
        <v>0</v>
      </c>
      <c r="AD791">
        <v>0</v>
      </c>
      <c r="AE791">
        <v>0</v>
      </c>
      <c r="AF791">
        <v>26.33</v>
      </c>
      <c r="AG791">
        <v>0</v>
      </c>
      <c r="AH791">
        <v>0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3</v>
      </c>
      <c r="AT791">
        <v>2.9</v>
      </c>
      <c r="AU791" t="s">
        <v>41</v>
      </c>
      <c r="AV791">
        <v>1</v>
      </c>
      <c r="AW791">
        <v>2</v>
      </c>
      <c r="AX791">
        <v>61621479</v>
      </c>
      <c r="AY791">
        <v>1</v>
      </c>
      <c r="AZ791">
        <v>0</v>
      </c>
      <c r="BA791">
        <v>799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76.356999999999999</v>
      </c>
      <c r="BL791">
        <v>0</v>
      </c>
      <c r="BM791">
        <v>0</v>
      </c>
      <c r="BN791">
        <v>0</v>
      </c>
      <c r="BO791">
        <v>0</v>
      </c>
      <c r="BP791">
        <v>1</v>
      </c>
      <c r="BQ791">
        <v>0</v>
      </c>
      <c r="BR791">
        <v>22.9071</v>
      </c>
      <c r="BS791">
        <v>0</v>
      </c>
      <c r="BT791">
        <v>0</v>
      </c>
      <c r="BU791">
        <v>0</v>
      </c>
      <c r="BV791">
        <v>0</v>
      </c>
      <c r="BW791">
        <v>1</v>
      </c>
      <c r="CV791">
        <v>0</v>
      </c>
      <c r="CW791">
        <f>ROUND(Y791*Source!I680*DO791,7)</f>
        <v>0</v>
      </c>
      <c r="CX791">
        <f>ROUND(Y791*Source!I680,7)</f>
        <v>0.52200000000000002</v>
      </c>
      <c r="CY791">
        <f>AB791</f>
        <v>26.33</v>
      </c>
      <c r="CZ791">
        <f>AF791</f>
        <v>26.33</v>
      </c>
      <c r="DA791">
        <f>AJ791</f>
        <v>1</v>
      </c>
      <c r="DB791">
        <f>ROUND((ROUND(AT791*CZ791,2)*ROUND(0.3,7)),6)</f>
        <v>22.908000000000001</v>
      </c>
      <c r="DC791">
        <f>ROUND((ROUND(AT791*AG791,2)*ROUND(0.3,7)),6)</f>
        <v>0</v>
      </c>
      <c r="DD791" t="s">
        <v>3</v>
      </c>
      <c r="DE791" t="s">
        <v>3</v>
      </c>
      <c r="DF791">
        <f t="shared" si="254"/>
        <v>0</v>
      </c>
      <c r="DG791">
        <f t="shared" si="245"/>
        <v>13.74</v>
      </c>
      <c r="DH791">
        <f t="shared" si="250"/>
        <v>0</v>
      </c>
      <c r="DI791">
        <f t="shared" si="251"/>
        <v>0</v>
      </c>
      <c r="DJ791">
        <f>DG791+DH791</f>
        <v>13.74</v>
      </c>
      <c r="DK791">
        <v>1</v>
      </c>
      <c r="DL791" t="s">
        <v>3</v>
      </c>
      <c r="DM791">
        <v>0</v>
      </c>
      <c r="DN791" t="s">
        <v>3</v>
      </c>
      <c r="DO791">
        <v>0</v>
      </c>
    </row>
    <row r="792" spans="1:119" x14ac:dyDescent="0.2">
      <c r="A792">
        <f>ROW(Source!A680)</f>
        <v>680</v>
      </c>
      <c r="B792">
        <v>61617792</v>
      </c>
      <c r="C792">
        <v>61621465</v>
      </c>
      <c r="D792">
        <v>56579266</v>
      </c>
      <c r="E792">
        <v>1</v>
      </c>
      <c r="F792">
        <v>1</v>
      </c>
      <c r="G792">
        <v>1</v>
      </c>
      <c r="H792">
        <v>3</v>
      </c>
      <c r="I792" t="s">
        <v>573</v>
      </c>
      <c r="J792" t="s">
        <v>574</v>
      </c>
      <c r="K792" t="s">
        <v>575</v>
      </c>
      <c r="L792">
        <v>1346</v>
      </c>
      <c r="N792">
        <v>1009</v>
      </c>
      <c r="O792" t="s">
        <v>525</v>
      </c>
      <c r="P792" t="s">
        <v>525</v>
      </c>
      <c r="Q792">
        <v>1</v>
      </c>
      <c r="W792">
        <v>0</v>
      </c>
      <c r="X792">
        <v>-1545686836</v>
      </c>
      <c r="Y792">
        <f>(AT792*ROUND(0,7))</f>
        <v>0</v>
      </c>
      <c r="AA792">
        <v>157.19</v>
      </c>
      <c r="AB792">
        <v>0</v>
      </c>
      <c r="AC792">
        <v>0</v>
      </c>
      <c r="AD792">
        <v>0</v>
      </c>
      <c r="AE792">
        <v>155.63</v>
      </c>
      <c r="AF792">
        <v>0</v>
      </c>
      <c r="AG792">
        <v>0</v>
      </c>
      <c r="AH792">
        <v>0</v>
      </c>
      <c r="AI792">
        <v>1.01</v>
      </c>
      <c r="AJ792">
        <v>1</v>
      </c>
      <c r="AK792">
        <v>1</v>
      </c>
      <c r="AL792">
        <v>1</v>
      </c>
      <c r="AM792">
        <v>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3</v>
      </c>
      <c r="AT792">
        <v>1.3</v>
      </c>
      <c r="AU792" t="s">
        <v>40</v>
      </c>
      <c r="AV792">
        <v>0</v>
      </c>
      <c r="AW792">
        <v>2</v>
      </c>
      <c r="AX792">
        <v>61621480</v>
      </c>
      <c r="AY792">
        <v>1</v>
      </c>
      <c r="AZ792">
        <v>0</v>
      </c>
      <c r="BA792">
        <v>800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202.31899999999999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CV792">
        <v>0</v>
      </c>
      <c r="CW792">
        <v>0</v>
      </c>
      <c r="CX792">
        <f>ROUND(Y792*Source!I680,7)</f>
        <v>0</v>
      </c>
      <c r="CY792">
        <f>AA792</f>
        <v>157.19</v>
      </c>
      <c r="CZ792">
        <f>AE792</f>
        <v>155.63</v>
      </c>
      <c r="DA792">
        <f>AI792</f>
        <v>1.01</v>
      </c>
      <c r="DB792">
        <f>ROUND((ROUND(AT792*CZ792,2)*ROUND(0,7)),6)</f>
        <v>0</v>
      </c>
      <c r="DC792">
        <f>ROUND((ROUND(AT792*AG792,2)*ROUND(0,7)),6)</f>
        <v>0</v>
      </c>
      <c r="DD792" t="s">
        <v>3</v>
      </c>
      <c r="DE792" t="s">
        <v>3</v>
      </c>
      <c r="DF792">
        <f>ROUND(ROUND(AE792*AI792,2)*CX792,2)</f>
        <v>0</v>
      </c>
      <c r="DG792">
        <f t="shared" si="245"/>
        <v>0</v>
      </c>
      <c r="DH792">
        <f t="shared" si="250"/>
        <v>0</v>
      </c>
      <c r="DI792">
        <f t="shared" si="251"/>
        <v>0</v>
      </c>
      <c r="DJ792">
        <f>DF792</f>
        <v>0</v>
      </c>
      <c r="DK792">
        <v>0</v>
      </c>
      <c r="DL792" t="s">
        <v>3</v>
      </c>
      <c r="DM792">
        <v>0</v>
      </c>
      <c r="DN792" t="s">
        <v>3</v>
      </c>
      <c r="DO792">
        <v>0</v>
      </c>
    </row>
    <row r="793" spans="1:119" x14ac:dyDescent="0.2">
      <c r="A793">
        <f>ROW(Source!A680)</f>
        <v>680</v>
      </c>
      <c r="B793">
        <v>61617792</v>
      </c>
      <c r="C793">
        <v>61621465</v>
      </c>
      <c r="D793">
        <v>56592692</v>
      </c>
      <c r="E793">
        <v>1</v>
      </c>
      <c r="F793">
        <v>1</v>
      </c>
      <c r="G793">
        <v>1</v>
      </c>
      <c r="H793">
        <v>3</v>
      </c>
      <c r="I793" t="s">
        <v>599</v>
      </c>
      <c r="J793" t="s">
        <v>600</v>
      </c>
      <c r="K793" t="s">
        <v>601</v>
      </c>
      <c r="L793">
        <v>1348</v>
      </c>
      <c r="N793">
        <v>1009</v>
      </c>
      <c r="O793" t="s">
        <v>59</v>
      </c>
      <c r="P793" t="s">
        <v>59</v>
      </c>
      <c r="Q793">
        <v>1000</v>
      </c>
      <c r="W793">
        <v>0</v>
      </c>
      <c r="X793">
        <v>-994423950</v>
      </c>
      <c r="Y793">
        <f>(AT793*ROUND(0,7))</f>
        <v>0</v>
      </c>
      <c r="AA793">
        <v>58787.93</v>
      </c>
      <c r="AB793">
        <v>0</v>
      </c>
      <c r="AC793">
        <v>0</v>
      </c>
      <c r="AD793">
        <v>0</v>
      </c>
      <c r="AE793">
        <v>58787.93</v>
      </c>
      <c r="AF793">
        <v>0</v>
      </c>
      <c r="AG793">
        <v>0</v>
      </c>
      <c r="AH793">
        <v>0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3</v>
      </c>
      <c r="AT793">
        <v>4.0000000000000001E-3</v>
      </c>
      <c r="AU793" t="s">
        <v>40</v>
      </c>
      <c r="AV793">
        <v>0</v>
      </c>
      <c r="AW793">
        <v>2</v>
      </c>
      <c r="AX793">
        <v>61621481</v>
      </c>
      <c r="AY793">
        <v>1</v>
      </c>
      <c r="AZ793">
        <v>0</v>
      </c>
      <c r="BA793">
        <v>801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235.15172000000001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CV793">
        <v>0</v>
      </c>
      <c r="CW793">
        <v>0</v>
      </c>
      <c r="CX793">
        <f>ROUND(Y793*Source!I680,7)</f>
        <v>0</v>
      </c>
      <c r="CY793">
        <f>AA793</f>
        <v>58787.93</v>
      </c>
      <c r="CZ793">
        <f>AE793</f>
        <v>58787.93</v>
      </c>
      <c r="DA793">
        <f>AI793</f>
        <v>1</v>
      </c>
      <c r="DB793">
        <f>ROUND((ROUND(AT793*CZ793,2)*ROUND(0,7)),6)</f>
        <v>0</v>
      </c>
      <c r="DC793">
        <f>ROUND((ROUND(AT793*AG793,2)*ROUND(0,7)),6)</f>
        <v>0</v>
      </c>
      <c r="DD793" t="s">
        <v>3</v>
      </c>
      <c r="DE793" t="s">
        <v>3</v>
      </c>
      <c r="DF793">
        <f>ROUND(ROUND(AE793,2)*CX793,2)</f>
        <v>0</v>
      </c>
      <c r="DG793">
        <f t="shared" si="245"/>
        <v>0</v>
      </c>
      <c r="DH793">
        <f t="shared" si="250"/>
        <v>0</v>
      </c>
      <c r="DI793">
        <f t="shared" si="251"/>
        <v>0</v>
      </c>
      <c r="DJ793">
        <f>DF793</f>
        <v>0</v>
      </c>
      <c r="DK793">
        <v>1</v>
      </c>
      <c r="DL793" t="s">
        <v>3</v>
      </c>
      <c r="DM793">
        <v>0</v>
      </c>
      <c r="DN793" t="s">
        <v>3</v>
      </c>
      <c r="DO793">
        <v>0</v>
      </c>
    </row>
    <row r="794" spans="1:119" x14ac:dyDescent="0.2">
      <c r="A794">
        <f>ROW(Source!A680)</f>
        <v>680</v>
      </c>
      <c r="B794">
        <v>61617792</v>
      </c>
      <c r="C794">
        <v>61621465</v>
      </c>
      <c r="D794">
        <v>56609983</v>
      </c>
      <c r="E794">
        <v>1</v>
      </c>
      <c r="F794">
        <v>1</v>
      </c>
      <c r="G794">
        <v>1</v>
      </c>
      <c r="H794">
        <v>3</v>
      </c>
      <c r="I794" t="s">
        <v>596</v>
      </c>
      <c r="J794" t="s">
        <v>597</v>
      </c>
      <c r="K794" t="s">
        <v>598</v>
      </c>
      <c r="L794">
        <v>1346</v>
      </c>
      <c r="N794">
        <v>1009</v>
      </c>
      <c r="O794" t="s">
        <v>525</v>
      </c>
      <c r="P794" t="s">
        <v>525</v>
      </c>
      <c r="Q794">
        <v>1</v>
      </c>
      <c r="W794">
        <v>0</v>
      </c>
      <c r="X794">
        <v>4985900</v>
      </c>
      <c r="Y794">
        <f>(AT794*ROUND(0,7))</f>
        <v>0</v>
      </c>
      <c r="AA794">
        <v>1048.29</v>
      </c>
      <c r="AB794">
        <v>0</v>
      </c>
      <c r="AC794">
        <v>0</v>
      </c>
      <c r="AD794">
        <v>0</v>
      </c>
      <c r="AE794">
        <v>911.56</v>
      </c>
      <c r="AF794">
        <v>0</v>
      </c>
      <c r="AG794">
        <v>0</v>
      </c>
      <c r="AH794">
        <v>0</v>
      </c>
      <c r="AI794">
        <v>1.1499999999999999</v>
      </c>
      <c r="AJ794">
        <v>1</v>
      </c>
      <c r="AK794">
        <v>1</v>
      </c>
      <c r="AL794">
        <v>1</v>
      </c>
      <c r="AM794">
        <v>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3</v>
      </c>
      <c r="AT794">
        <v>2.2999999999999998</v>
      </c>
      <c r="AU794" t="s">
        <v>40</v>
      </c>
      <c r="AV794">
        <v>0</v>
      </c>
      <c r="AW794">
        <v>2</v>
      </c>
      <c r="AX794">
        <v>61621482</v>
      </c>
      <c r="AY794">
        <v>1</v>
      </c>
      <c r="AZ794">
        <v>0</v>
      </c>
      <c r="BA794">
        <v>802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2096.5879999999997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CV794">
        <v>0</v>
      </c>
      <c r="CW794">
        <v>0</v>
      </c>
      <c r="CX794">
        <f>ROUND(Y794*Source!I680,7)</f>
        <v>0</v>
      </c>
      <c r="CY794">
        <f>AA794</f>
        <v>1048.29</v>
      </c>
      <c r="CZ794">
        <f>AE794</f>
        <v>911.56</v>
      </c>
      <c r="DA794">
        <f>AI794</f>
        <v>1.1499999999999999</v>
      </c>
      <c r="DB794">
        <f>ROUND((ROUND(AT794*CZ794,2)*ROUND(0,7)),6)</f>
        <v>0</v>
      </c>
      <c r="DC794">
        <f>ROUND((ROUND(AT794*AG794,2)*ROUND(0,7)),6)</f>
        <v>0</v>
      </c>
      <c r="DD794" t="s">
        <v>3</v>
      </c>
      <c r="DE794" t="s">
        <v>3</v>
      </c>
      <c r="DF794">
        <f>ROUND(ROUND(AE794*AI794,2)*CX794,2)</f>
        <v>0</v>
      </c>
      <c r="DG794">
        <f t="shared" si="245"/>
        <v>0</v>
      </c>
      <c r="DH794">
        <f t="shared" si="250"/>
        <v>0</v>
      </c>
      <c r="DI794">
        <f t="shared" si="251"/>
        <v>0</v>
      </c>
      <c r="DJ794">
        <f>DF794</f>
        <v>0</v>
      </c>
      <c r="DK794">
        <v>0</v>
      </c>
      <c r="DL794" t="s">
        <v>3</v>
      </c>
      <c r="DM794">
        <v>0</v>
      </c>
      <c r="DN794" t="s">
        <v>3</v>
      </c>
      <c r="DO794">
        <v>0</v>
      </c>
    </row>
    <row r="795" spans="1:119" x14ac:dyDescent="0.2">
      <c r="A795">
        <f>ROW(Source!A680)</f>
        <v>680</v>
      </c>
      <c r="B795">
        <v>61617792</v>
      </c>
      <c r="C795">
        <v>61621465</v>
      </c>
      <c r="D795">
        <v>56223463</v>
      </c>
      <c r="E795">
        <v>108</v>
      </c>
      <c r="F795">
        <v>1</v>
      </c>
      <c r="G795">
        <v>1</v>
      </c>
      <c r="H795">
        <v>3</v>
      </c>
      <c r="I795" t="s">
        <v>565</v>
      </c>
      <c r="J795" t="s">
        <v>3</v>
      </c>
      <c r="K795" t="s">
        <v>566</v>
      </c>
      <c r="L795">
        <v>3277935</v>
      </c>
      <c r="N795">
        <v>1013</v>
      </c>
      <c r="O795" t="s">
        <v>567</v>
      </c>
      <c r="P795" t="s">
        <v>567</v>
      </c>
      <c r="Q795">
        <v>1</v>
      </c>
      <c r="W795">
        <v>0</v>
      </c>
      <c r="X795">
        <v>274903907</v>
      </c>
      <c r="Y795">
        <f>AT795</f>
        <v>2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0</v>
      </c>
      <c r="AQ795">
        <v>1</v>
      </c>
      <c r="AR795">
        <v>0</v>
      </c>
      <c r="AS795" t="s">
        <v>3</v>
      </c>
      <c r="AT795">
        <v>2</v>
      </c>
      <c r="AU795" t="s">
        <v>3</v>
      </c>
      <c r="AV795">
        <v>0</v>
      </c>
      <c r="AW795">
        <v>2</v>
      </c>
      <c r="AX795">
        <v>61621483</v>
      </c>
      <c r="AY795">
        <v>1</v>
      </c>
      <c r="AZ795">
        <v>2048</v>
      </c>
      <c r="BA795">
        <v>803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CV795">
        <v>0</v>
      </c>
      <c r="CW795">
        <v>0</v>
      </c>
      <c r="CX795">
        <f>ROUND(Y795*Source!I680,7)</f>
        <v>1.2</v>
      </c>
      <c r="CY795">
        <f>AA795</f>
        <v>0</v>
      </c>
      <c r="CZ795">
        <f>AE795</f>
        <v>0</v>
      </c>
      <c r="DA795">
        <f>AI795</f>
        <v>1</v>
      </c>
      <c r="DB795">
        <f>ROUND(ROUND(AT795*CZ795,2),6)</f>
        <v>0</v>
      </c>
      <c r="DC795">
        <f>ROUND(ROUND(AT795*AG795,2),6)</f>
        <v>0</v>
      </c>
      <c r="DD795" t="s">
        <v>3</v>
      </c>
      <c r="DE795" t="s">
        <v>3</v>
      </c>
      <c r="DF795">
        <f t="shared" ref="DF795:DF800" si="255">ROUND(ROUND(AE795,2)*CX795,2)</f>
        <v>0</v>
      </c>
      <c r="DG795">
        <f t="shared" si="245"/>
        <v>0</v>
      </c>
      <c r="DH795">
        <f t="shared" si="250"/>
        <v>0</v>
      </c>
      <c r="DI795">
        <f t="shared" si="251"/>
        <v>0</v>
      </c>
      <c r="DJ795">
        <f>DF795</f>
        <v>0</v>
      </c>
      <c r="DK795">
        <v>0</v>
      </c>
      <c r="DL795" t="s">
        <v>3</v>
      </c>
      <c r="DM795">
        <v>0</v>
      </c>
      <c r="DN795" t="s">
        <v>3</v>
      </c>
      <c r="DO795">
        <v>0</v>
      </c>
    </row>
    <row r="796" spans="1:119" x14ac:dyDescent="0.2">
      <c r="A796">
        <f>ROW(Source!A681)</f>
        <v>681</v>
      </c>
      <c r="B796">
        <v>61617792</v>
      </c>
      <c r="C796">
        <v>61621484</v>
      </c>
      <c r="D796">
        <v>37064878</v>
      </c>
      <c r="E796">
        <v>108</v>
      </c>
      <c r="F796">
        <v>1</v>
      </c>
      <c r="G796">
        <v>1</v>
      </c>
      <c r="H796">
        <v>1</v>
      </c>
      <c r="I796" t="s">
        <v>568</v>
      </c>
      <c r="J796" t="s">
        <v>3</v>
      </c>
      <c r="K796" t="s">
        <v>569</v>
      </c>
      <c r="L796">
        <v>1191</v>
      </c>
      <c r="N796">
        <v>1013</v>
      </c>
      <c r="O796" t="s">
        <v>508</v>
      </c>
      <c r="P796" t="s">
        <v>508</v>
      </c>
      <c r="Q796">
        <v>1</v>
      </c>
      <c r="W796">
        <v>0</v>
      </c>
      <c r="X796">
        <v>-2012709214</v>
      </c>
      <c r="Y796">
        <f>(AT796*ROUND(0.3,7))</f>
        <v>5.25</v>
      </c>
      <c r="AA796">
        <v>0</v>
      </c>
      <c r="AB796">
        <v>0</v>
      </c>
      <c r="AC796">
        <v>0</v>
      </c>
      <c r="AD796">
        <v>434.95</v>
      </c>
      <c r="AE796">
        <v>0</v>
      </c>
      <c r="AF796">
        <v>0</v>
      </c>
      <c r="AG796">
        <v>0</v>
      </c>
      <c r="AH796">
        <v>434.95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3</v>
      </c>
      <c r="AT796">
        <v>17.5</v>
      </c>
      <c r="AU796" t="s">
        <v>41</v>
      </c>
      <c r="AV796">
        <v>1</v>
      </c>
      <c r="AW796">
        <v>2</v>
      </c>
      <c r="AX796">
        <v>61621494</v>
      </c>
      <c r="AY796">
        <v>1</v>
      </c>
      <c r="AZ796">
        <v>0</v>
      </c>
      <c r="BA796">
        <v>804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7611.625</v>
      </c>
      <c r="BN796">
        <v>17.5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2283.4874999999997</v>
      </c>
      <c r="BU796">
        <v>5.25</v>
      </c>
      <c r="BV796">
        <v>0</v>
      </c>
      <c r="BW796">
        <v>1</v>
      </c>
      <c r="CU796">
        <f>ROUND(AT796*Source!I681*AH796*AL796,2)</f>
        <v>913.4</v>
      </c>
      <c r="CV796">
        <f>ROUND(Y796*Source!I681,7)</f>
        <v>0.63</v>
      </c>
      <c r="CW796">
        <v>0</v>
      </c>
      <c r="CX796">
        <f>ROUND(Y796*Source!I681,7)</f>
        <v>0.63</v>
      </c>
      <c r="CY796">
        <f>AD796</f>
        <v>434.95</v>
      </c>
      <c r="CZ796">
        <f>AH796</f>
        <v>434.95</v>
      </c>
      <c r="DA796">
        <f>AL796</f>
        <v>1</v>
      </c>
      <c r="DB796">
        <f>ROUND((ROUND(AT796*CZ796,2)*ROUND(0.3,7)),6)</f>
        <v>2283.489</v>
      </c>
      <c r="DC796">
        <f>ROUND((ROUND(AT796*AG796,2)*ROUND(0.3,7)),6)</f>
        <v>0</v>
      </c>
      <c r="DD796" t="s">
        <v>3</v>
      </c>
      <c r="DE796" t="s">
        <v>3</v>
      </c>
      <c r="DF796">
        <f t="shared" si="255"/>
        <v>0</v>
      </c>
      <c r="DG796">
        <f t="shared" ref="DG796:DG827" si="256">ROUND(ROUND(AF796,2)*CX796,2)</f>
        <v>0</v>
      </c>
      <c r="DH796">
        <f t="shared" si="250"/>
        <v>0</v>
      </c>
      <c r="DI796">
        <f t="shared" si="251"/>
        <v>274.02</v>
      </c>
      <c r="DJ796">
        <f>DI796</f>
        <v>274.02</v>
      </c>
      <c r="DK796">
        <v>1</v>
      </c>
      <c r="DL796" t="s">
        <v>3</v>
      </c>
      <c r="DM796">
        <v>0</v>
      </c>
      <c r="DN796" t="s">
        <v>3</v>
      </c>
      <c r="DO796">
        <v>0</v>
      </c>
    </row>
    <row r="797" spans="1:119" x14ac:dyDescent="0.2">
      <c r="A797">
        <f>ROW(Source!A681)</f>
        <v>681</v>
      </c>
      <c r="B797">
        <v>61617792</v>
      </c>
      <c r="C797">
        <v>61621484</v>
      </c>
      <c r="D797">
        <v>37064876</v>
      </c>
      <c r="E797">
        <v>108</v>
      </c>
      <c r="F797">
        <v>1</v>
      </c>
      <c r="G797">
        <v>1</v>
      </c>
      <c r="H797">
        <v>1</v>
      </c>
      <c r="I797" t="s">
        <v>509</v>
      </c>
      <c r="J797" t="s">
        <v>3</v>
      </c>
      <c r="K797" t="s">
        <v>510</v>
      </c>
      <c r="L797">
        <v>1191</v>
      </c>
      <c r="N797">
        <v>1013</v>
      </c>
      <c r="O797" t="s">
        <v>508</v>
      </c>
      <c r="P797" t="s">
        <v>508</v>
      </c>
      <c r="Q797">
        <v>1</v>
      </c>
      <c r="W797">
        <v>0</v>
      </c>
      <c r="X797">
        <v>-1417349443</v>
      </c>
      <c r="Y797">
        <f>(AT797*ROUND(0.3,7))</f>
        <v>0.06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3</v>
      </c>
      <c r="AT797">
        <v>0.2</v>
      </c>
      <c r="AU797" t="s">
        <v>41</v>
      </c>
      <c r="AV797">
        <v>2</v>
      </c>
      <c r="AW797">
        <v>2</v>
      </c>
      <c r="AX797">
        <v>61621495</v>
      </c>
      <c r="AY797">
        <v>1</v>
      </c>
      <c r="AZ797">
        <v>0</v>
      </c>
      <c r="BA797">
        <v>805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CV797">
        <v>0</v>
      </c>
      <c r="CW797">
        <v>0</v>
      </c>
      <c r="CX797">
        <f>ROUND(Y797*Source!I681,7)</f>
        <v>7.1999999999999998E-3</v>
      </c>
      <c r="CY797">
        <f>AD797</f>
        <v>0</v>
      </c>
      <c r="CZ797">
        <f>AH797</f>
        <v>0</v>
      </c>
      <c r="DA797">
        <f>AL797</f>
        <v>1</v>
      </c>
      <c r="DB797">
        <f>ROUND((ROUND(AT797*CZ797,2)*ROUND(0.3,7)),6)</f>
        <v>0</v>
      </c>
      <c r="DC797">
        <f>ROUND((ROUND(AT797*AG797,2)*ROUND(0.3,7)),6)</f>
        <v>0</v>
      </c>
      <c r="DD797" t="s">
        <v>3</v>
      </c>
      <c r="DE797" t="s">
        <v>3</v>
      </c>
      <c r="DF797">
        <f t="shared" si="255"/>
        <v>0</v>
      </c>
      <c r="DG797">
        <f t="shared" si="256"/>
        <v>0</v>
      </c>
      <c r="DH797">
        <f t="shared" si="250"/>
        <v>0</v>
      </c>
      <c r="DI797">
        <f t="shared" si="251"/>
        <v>0</v>
      </c>
      <c r="DJ797">
        <f>DI797</f>
        <v>0</v>
      </c>
      <c r="DK797">
        <v>0</v>
      </c>
      <c r="DL797" t="s">
        <v>3</v>
      </c>
      <c r="DM797">
        <v>0</v>
      </c>
      <c r="DN797" t="s">
        <v>3</v>
      </c>
      <c r="DO797">
        <v>0</v>
      </c>
    </row>
    <row r="798" spans="1:119" x14ac:dyDescent="0.2">
      <c r="A798">
        <f>ROW(Source!A681)</f>
        <v>681</v>
      </c>
      <c r="B798">
        <v>61617792</v>
      </c>
      <c r="C798">
        <v>61621484</v>
      </c>
      <c r="D798">
        <v>56571417</v>
      </c>
      <c r="E798">
        <v>1</v>
      </c>
      <c r="F798">
        <v>1</v>
      </c>
      <c r="G798">
        <v>1</v>
      </c>
      <c r="H798">
        <v>2</v>
      </c>
      <c r="I798" t="s">
        <v>551</v>
      </c>
      <c r="J798" t="s">
        <v>552</v>
      </c>
      <c r="K798" t="s">
        <v>553</v>
      </c>
      <c r="L798">
        <v>1368</v>
      </c>
      <c r="N798">
        <v>1011</v>
      </c>
      <c r="O798" t="s">
        <v>299</v>
      </c>
      <c r="P798" t="s">
        <v>299</v>
      </c>
      <c r="Q798">
        <v>1</v>
      </c>
      <c r="W798">
        <v>0</v>
      </c>
      <c r="X798">
        <v>-848025172</v>
      </c>
      <c r="Y798">
        <f>(AT798*ROUND(0.3,7))</f>
        <v>0.03</v>
      </c>
      <c r="AA798">
        <v>0</v>
      </c>
      <c r="AB798">
        <v>1406.6</v>
      </c>
      <c r="AC798">
        <v>597.64</v>
      </c>
      <c r="AD798">
        <v>0</v>
      </c>
      <c r="AE798">
        <v>0</v>
      </c>
      <c r="AF798">
        <v>1406.6</v>
      </c>
      <c r="AG798">
        <v>597.64</v>
      </c>
      <c r="AH798">
        <v>0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3</v>
      </c>
      <c r="AT798">
        <v>0.1</v>
      </c>
      <c r="AU798" t="s">
        <v>41</v>
      </c>
      <c r="AV798">
        <v>1</v>
      </c>
      <c r="AW798">
        <v>2</v>
      </c>
      <c r="AX798">
        <v>61621496</v>
      </c>
      <c r="AY798">
        <v>1</v>
      </c>
      <c r="AZ798">
        <v>0</v>
      </c>
      <c r="BA798">
        <v>806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140.66</v>
      </c>
      <c r="BL798">
        <v>59.764000000000003</v>
      </c>
      <c r="BM798">
        <v>0</v>
      </c>
      <c r="BN798">
        <v>0</v>
      </c>
      <c r="BO798">
        <v>0.1</v>
      </c>
      <c r="BP798">
        <v>1</v>
      </c>
      <c r="BQ798">
        <v>0</v>
      </c>
      <c r="BR798">
        <v>42.197999999999993</v>
      </c>
      <c r="BS798">
        <v>17.929199999999998</v>
      </c>
      <c r="BT798">
        <v>0</v>
      </c>
      <c r="BU798">
        <v>0</v>
      </c>
      <c r="BV798">
        <v>0.03</v>
      </c>
      <c r="BW798">
        <v>1</v>
      </c>
      <c r="CV798">
        <v>0</v>
      </c>
      <c r="CW798">
        <f>ROUND(Y798*Source!I681*DO798,7)</f>
        <v>3.5999999999999999E-3</v>
      </c>
      <c r="CX798">
        <f>ROUND(Y798*Source!I681,7)</f>
        <v>3.5999999999999999E-3</v>
      </c>
      <c r="CY798">
        <f>AB798</f>
        <v>1406.6</v>
      </c>
      <c r="CZ798">
        <f>AF798</f>
        <v>1406.6</v>
      </c>
      <c r="DA798">
        <f>AJ798</f>
        <v>1</v>
      </c>
      <c r="DB798">
        <f>ROUND((ROUND(AT798*CZ798,2)*ROUND(0.3,7)),6)</f>
        <v>42.198</v>
      </c>
      <c r="DC798">
        <f>ROUND((ROUND(AT798*AG798,2)*ROUND(0.3,7)),6)</f>
        <v>17.928000000000001</v>
      </c>
      <c r="DD798" t="s">
        <v>3</v>
      </c>
      <c r="DE798" t="s">
        <v>3</v>
      </c>
      <c r="DF798">
        <f t="shared" si="255"/>
        <v>0</v>
      </c>
      <c r="DG798">
        <f t="shared" si="256"/>
        <v>5.0599999999999996</v>
      </c>
      <c r="DH798">
        <f t="shared" si="250"/>
        <v>2.15</v>
      </c>
      <c r="DI798">
        <f t="shared" si="251"/>
        <v>0</v>
      </c>
      <c r="DJ798">
        <f>DG798+DH798</f>
        <v>7.2099999999999991</v>
      </c>
      <c r="DK798">
        <v>1</v>
      </c>
      <c r="DL798" t="s">
        <v>554</v>
      </c>
      <c r="DM798">
        <v>6</v>
      </c>
      <c r="DN798" t="s">
        <v>508</v>
      </c>
      <c r="DO798">
        <v>1</v>
      </c>
    </row>
    <row r="799" spans="1:119" x14ac:dyDescent="0.2">
      <c r="A799">
        <f>ROW(Source!A681)</f>
        <v>681</v>
      </c>
      <c r="B799">
        <v>61617792</v>
      </c>
      <c r="C799">
        <v>61621484</v>
      </c>
      <c r="D799">
        <v>56572833</v>
      </c>
      <c r="E799">
        <v>1</v>
      </c>
      <c r="F799">
        <v>1</v>
      </c>
      <c r="G799">
        <v>1</v>
      </c>
      <c r="H799">
        <v>2</v>
      </c>
      <c r="I799" t="s">
        <v>515</v>
      </c>
      <c r="J799" t="s">
        <v>516</v>
      </c>
      <c r="K799" t="s">
        <v>517</v>
      </c>
      <c r="L799">
        <v>1368</v>
      </c>
      <c r="N799">
        <v>1011</v>
      </c>
      <c r="O799" t="s">
        <v>299</v>
      </c>
      <c r="P799" t="s">
        <v>299</v>
      </c>
      <c r="Q799">
        <v>1</v>
      </c>
      <c r="W799">
        <v>0</v>
      </c>
      <c r="X799">
        <v>1230426758</v>
      </c>
      <c r="Y799">
        <f>(AT799*ROUND(0.3,7))</f>
        <v>0.03</v>
      </c>
      <c r="AA799">
        <v>0</v>
      </c>
      <c r="AB799">
        <v>546.22</v>
      </c>
      <c r="AC799">
        <v>444.91</v>
      </c>
      <c r="AD799">
        <v>0</v>
      </c>
      <c r="AE799">
        <v>0</v>
      </c>
      <c r="AF799">
        <v>546.22</v>
      </c>
      <c r="AG799">
        <v>444.91</v>
      </c>
      <c r="AH799">
        <v>0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3</v>
      </c>
      <c r="AT799">
        <v>0.1</v>
      </c>
      <c r="AU799" t="s">
        <v>41</v>
      </c>
      <c r="AV799">
        <v>1</v>
      </c>
      <c r="AW799">
        <v>2</v>
      </c>
      <c r="AX799">
        <v>61621497</v>
      </c>
      <c r="AY799">
        <v>1</v>
      </c>
      <c r="AZ799">
        <v>0</v>
      </c>
      <c r="BA799">
        <v>807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54.622000000000007</v>
      </c>
      <c r="BL799">
        <v>44.491000000000007</v>
      </c>
      <c r="BM799">
        <v>0</v>
      </c>
      <c r="BN799">
        <v>0</v>
      </c>
      <c r="BO799">
        <v>0.1</v>
      </c>
      <c r="BP799">
        <v>1</v>
      </c>
      <c r="BQ799">
        <v>0</v>
      </c>
      <c r="BR799">
        <v>16.386600000000001</v>
      </c>
      <c r="BS799">
        <v>13.347300000000001</v>
      </c>
      <c r="BT799">
        <v>0</v>
      </c>
      <c r="BU799">
        <v>0</v>
      </c>
      <c r="BV799">
        <v>0.03</v>
      </c>
      <c r="BW799">
        <v>1</v>
      </c>
      <c r="CV799">
        <v>0</v>
      </c>
      <c r="CW799">
        <f>ROUND(Y799*Source!I681*DO799,7)</f>
        <v>3.5999999999999999E-3</v>
      </c>
      <c r="CX799">
        <f>ROUND(Y799*Source!I681,7)</f>
        <v>3.5999999999999999E-3</v>
      </c>
      <c r="CY799">
        <f>AB799</f>
        <v>546.22</v>
      </c>
      <c r="CZ799">
        <f>AF799</f>
        <v>546.22</v>
      </c>
      <c r="DA799">
        <f>AJ799</f>
        <v>1</v>
      </c>
      <c r="DB799">
        <f>ROUND((ROUND(AT799*CZ799,2)*ROUND(0.3,7)),6)</f>
        <v>16.385999999999999</v>
      </c>
      <c r="DC799">
        <f>ROUND((ROUND(AT799*AG799,2)*ROUND(0.3,7)),6)</f>
        <v>13.347</v>
      </c>
      <c r="DD799" t="s">
        <v>3</v>
      </c>
      <c r="DE799" t="s">
        <v>3</v>
      </c>
      <c r="DF799">
        <f t="shared" si="255"/>
        <v>0</v>
      </c>
      <c r="DG799">
        <f t="shared" si="256"/>
        <v>1.97</v>
      </c>
      <c r="DH799">
        <f t="shared" si="250"/>
        <v>1.6</v>
      </c>
      <c r="DI799">
        <f t="shared" si="251"/>
        <v>0</v>
      </c>
      <c r="DJ799">
        <f>DG799+DH799</f>
        <v>3.5700000000000003</v>
      </c>
      <c r="DK799">
        <v>1</v>
      </c>
      <c r="DL799" t="s">
        <v>514</v>
      </c>
      <c r="DM799">
        <v>4</v>
      </c>
      <c r="DN799" t="s">
        <v>508</v>
      </c>
      <c r="DO799">
        <v>1</v>
      </c>
    </row>
    <row r="800" spans="1:119" x14ac:dyDescent="0.2">
      <c r="A800">
        <f>ROW(Source!A681)</f>
        <v>681</v>
      </c>
      <c r="B800">
        <v>61617792</v>
      </c>
      <c r="C800">
        <v>61621484</v>
      </c>
      <c r="D800">
        <v>56573153</v>
      </c>
      <c r="E800">
        <v>1</v>
      </c>
      <c r="F800">
        <v>1</v>
      </c>
      <c r="G800">
        <v>1</v>
      </c>
      <c r="H800">
        <v>2</v>
      </c>
      <c r="I800" t="s">
        <v>570</v>
      </c>
      <c r="J800" t="s">
        <v>571</v>
      </c>
      <c r="K800" t="s">
        <v>572</v>
      </c>
      <c r="L800">
        <v>1368</v>
      </c>
      <c r="N800">
        <v>1011</v>
      </c>
      <c r="O800" t="s">
        <v>299</v>
      </c>
      <c r="P800" t="s">
        <v>299</v>
      </c>
      <c r="Q800">
        <v>1</v>
      </c>
      <c r="W800">
        <v>0</v>
      </c>
      <c r="X800">
        <v>1280601743</v>
      </c>
      <c r="Y800">
        <f>(AT800*ROUND(0.3,7))</f>
        <v>0.87</v>
      </c>
      <c r="AA800">
        <v>0</v>
      </c>
      <c r="AB800">
        <v>26.33</v>
      </c>
      <c r="AC800">
        <v>0</v>
      </c>
      <c r="AD800">
        <v>0</v>
      </c>
      <c r="AE800">
        <v>0</v>
      </c>
      <c r="AF800">
        <v>26.33</v>
      </c>
      <c r="AG800">
        <v>0</v>
      </c>
      <c r="AH800">
        <v>0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3</v>
      </c>
      <c r="AT800">
        <v>2.9</v>
      </c>
      <c r="AU800" t="s">
        <v>41</v>
      </c>
      <c r="AV800">
        <v>1</v>
      </c>
      <c r="AW800">
        <v>2</v>
      </c>
      <c r="AX800">
        <v>61621498</v>
      </c>
      <c r="AY800">
        <v>1</v>
      </c>
      <c r="AZ800">
        <v>0</v>
      </c>
      <c r="BA800">
        <v>808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76.356999999999999</v>
      </c>
      <c r="BL800">
        <v>0</v>
      </c>
      <c r="BM800">
        <v>0</v>
      </c>
      <c r="BN800">
        <v>0</v>
      </c>
      <c r="BO800">
        <v>0</v>
      </c>
      <c r="BP800">
        <v>1</v>
      </c>
      <c r="BQ800">
        <v>0</v>
      </c>
      <c r="BR800">
        <v>22.9071</v>
      </c>
      <c r="BS800">
        <v>0</v>
      </c>
      <c r="BT800">
        <v>0</v>
      </c>
      <c r="BU800">
        <v>0</v>
      </c>
      <c r="BV800">
        <v>0</v>
      </c>
      <c r="BW800">
        <v>1</v>
      </c>
      <c r="CV800">
        <v>0</v>
      </c>
      <c r="CW800">
        <f>ROUND(Y800*Source!I681*DO800,7)</f>
        <v>0</v>
      </c>
      <c r="CX800">
        <f>ROUND(Y800*Source!I681,7)</f>
        <v>0.10440000000000001</v>
      </c>
      <c r="CY800">
        <f>AB800</f>
        <v>26.33</v>
      </c>
      <c r="CZ800">
        <f>AF800</f>
        <v>26.33</v>
      </c>
      <c r="DA800">
        <f>AJ800</f>
        <v>1</v>
      </c>
      <c r="DB800">
        <f>ROUND((ROUND(AT800*CZ800,2)*ROUND(0.3,7)),6)</f>
        <v>22.908000000000001</v>
      </c>
      <c r="DC800">
        <f>ROUND((ROUND(AT800*AG800,2)*ROUND(0.3,7)),6)</f>
        <v>0</v>
      </c>
      <c r="DD800" t="s">
        <v>3</v>
      </c>
      <c r="DE800" t="s">
        <v>3</v>
      </c>
      <c r="DF800">
        <f t="shared" si="255"/>
        <v>0</v>
      </c>
      <c r="DG800">
        <f t="shared" si="256"/>
        <v>2.75</v>
      </c>
      <c r="DH800">
        <f t="shared" si="250"/>
        <v>0</v>
      </c>
      <c r="DI800">
        <f t="shared" si="251"/>
        <v>0</v>
      </c>
      <c r="DJ800">
        <f>DG800+DH800</f>
        <v>2.75</v>
      </c>
      <c r="DK800">
        <v>1</v>
      </c>
      <c r="DL800" t="s">
        <v>3</v>
      </c>
      <c r="DM800">
        <v>0</v>
      </c>
      <c r="DN800" t="s">
        <v>3</v>
      </c>
      <c r="DO800">
        <v>0</v>
      </c>
    </row>
    <row r="801" spans="1:119" x14ac:dyDescent="0.2">
      <c r="A801">
        <f>ROW(Source!A681)</f>
        <v>681</v>
      </c>
      <c r="B801">
        <v>61617792</v>
      </c>
      <c r="C801">
        <v>61621484</v>
      </c>
      <c r="D801">
        <v>56579266</v>
      </c>
      <c r="E801">
        <v>1</v>
      </c>
      <c r="F801">
        <v>1</v>
      </c>
      <c r="G801">
        <v>1</v>
      </c>
      <c r="H801">
        <v>3</v>
      </c>
      <c r="I801" t="s">
        <v>573</v>
      </c>
      <c r="J801" t="s">
        <v>574</v>
      </c>
      <c r="K801" t="s">
        <v>575</v>
      </c>
      <c r="L801">
        <v>1346</v>
      </c>
      <c r="N801">
        <v>1009</v>
      </c>
      <c r="O801" t="s">
        <v>525</v>
      </c>
      <c r="P801" t="s">
        <v>525</v>
      </c>
      <c r="Q801">
        <v>1</v>
      </c>
      <c r="W801">
        <v>0</v>
      </c>
      <c r="X801">
        <v>-1545686836</v>
      </c>
      <c r="Y801">
        <f>(AT801*ROUND(0,7))</f>
        <v>0</v>
      </c>
      <c r="AA801">
        <v>157.19</v>
      </c>
      <c r="AB801">
        <v>0</v>
      </c>
      <c r="AC801">
        <v>0</v>
      </c>
      <c r="AD801">
        <v>0</v>
      </c>
      <c r="AE801">
        <v>155.63</v>
      </c>
      <c r="AF801">
        <v>0</v>
      </c>
      <c r="AG801">
        <v>0</v>
      </c>
      <c r="AH801">
        <v>0</v>
      </c>
      <c r="AI801">
        <v>1.01</v>
      </c>
      <c r="AJ801">
        <v>1</v>
      </c>
      <c r="AK801">
        <v>1</v>
      </c>
      <c r="AL801">
        <v>1</v>
      </c>
      <c r="AM801">
        <v>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3</v>
      </c>
      <c r="AT801">
        <v>0.9</v>
      </c>
      <c r="AU801" t="s">
        <v>40</v>
      </c>
      <c r="AV801">
        <v>0</v>
      </c>
      <c r="AW801">
        <v>2</v>
      </c>
      <c r="AX801">
        <v>61621499</v>
      </c>
      <c r="AY801">
        <v>1</v>
      </c>
      <c r="AZ801">
        <v>0</v>
      </c>
      <c r="BA801">
        <v>809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140.06700000000001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CV801">
        <v>0</v>
      </c>
      <c r="CW801">
        <v>0</v>
      </c>
      <c r="CX801">
        <f>ROUND(Y801*Source!I681,7)</f>
        <v>0</v>
      </c>
      <c r="CY801">
        <f>AA801</f>
        <v>157.19</v>
      </c>
      <c r="CZ801">
        <f>AE801</f>
        <v>155.63</v>
      </c>
      <c r="DA801">
        <f>AI801</f>
        <v>1.01</v>
      </c>
      <c r="DB801">
        <f>ROUND((ROUND(AT801*CZ801,2)*ROUND(0,7)),6)</f>
        <v>0</v>
      </c>
      <c r="DC801">
        <f>ROUND((ROUND(AT801*AG801,2)*ROUND(0,7)),6)</f>
        <v>0</v>
      </c>
      <c r="DD801" t="s">
        <v>3</v>
      </c>
      <c r="DE801" t="s">
        <v>3</v>
      </c>
      <c r="DF801">
        <f>ROUND(ROUND(AE801*AI801,2)*CX801,2)</f>
        <v>0</v>
      </c>
      <c r="DG801">
        <f t="shared" si="256"/>
        <v>0</v>
      </c>
      <c r="DH801">
        <f t="shared" si="250"/>
        <v>0</v>
      </c>
      <c r="DI801">
        <f t="shared" si="251"/>
        <v>0</v>
      </c>
      <c r="DJ801">
        <f>DF801</f>
        <v>0</v>
      </c>
      <c r="DK801">
        <v>0</v>
      </c>
      <c r="DL801" t="s">
        <v>3</v>
      </c>
      <c r="DM801">
        <v>0</v>
      </c>
      <c r="DN801" t="s">
        <v>3</v>
      </c>
      <c r="DO801">
        <v>0</v>
      </c>
    </row>
    <row r="802" spans="1:119" x14ac:dyDescent="0.2">
      <c r="A802">
        <f>ROW(Source!A681)</f>
        <v>681</v>
      </c>
      <c r="B802">
        <v>61617792</v>
      </c>
      <c r="C802">
        <v>61621484</v>
      </c>
      <c r="D802">
        <v>56592692</v>
      </c>
      <c r="E802">
        <v>1</v>
      </c>
      <c r="F802">
        <v>1</v>
      </c>
      <c r="G802">
        <v>1</v>
      </c>
      <c r="H802">
        <v>3</v>
      </c>
      <c r="I802" t="s">
        <v>599</v>
      </c>
      <c r="J802" t="s">
        <v>600</v>
      </c>
      <c r="K802" t="s">
        <v>601</v>
      </c>
      <c r="L802">
        <v>1348</v>
      </c>
      <c r="N802">
        <v>1009</v>
      </c>
      <c r="O802" t="s">
        <v>59</v>
      </c>
      <c r="P802" t="s">
        <v>59</v>
      </c>
      <c r="Q802">
        <v>1000</v>
      </c>
      <c r="W802">
        <v>0</v>
      </c>
      <c r="X802">
        <v>-994423950</v>
      </c>
      <c r="Y802">
        <f>(AT802*ROUND(0,7))</f>
        <v>0</v>
      </c>
      <c r="AA802">
        <v>58787.93</v>
      </c>
      <c r="AB802">
        <v>0</v>
      </c>
      <c r="AC802">
        <v>0</v>
      </c>
      <c r="AD802">
        <v>0</v>
      </c>
      <c r="AE802">
        <v>58787.93</v>
      </c>
      <c r="AF802">
        <v>0</v>
      </c>
      <c r="AG802">
        <v>0</v>
      </c>
      <c r="AH802">
        <v>0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3</v>
      </c>
      <c r="AT802">
        <v>4.0000000000000001E-3</v>
      </c>
      <c r="AU802" t="s">
        <v>40</v>
      </c>
      <c r="AV802">
        <v>0</v>
      </c>
      <c r="AW802">
        <v>2</v>
      </c>
      <c r="AX802">
        <v>61621500</v>
      </c>
      <c r="AY802">
        <v>1</v>
      </c>
      <c r="AZ802">
        <v>0</v>
      </c>
      <c r="BA802">
        <v>810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235.15172000000001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CV802">
        <v>0</v>
      </c>
      <c r="CW802">
        <v>0</v>
      </c>
      <c r="CX802">
        <f>ROUND(Y802*Source!I681,7)</f>
        <v>0</v>
      </c>
      <c r="CY802">
        <f>AA802</f>
        <v>58787.93</v>
      </c>
      <c r="CZ802">
        <f>AE802</f>
        <v>58787.93</v>
      </c>
      <c r="DA802">
        <f>AI802</f>
        <v>1</v>
      </c>
      <c r="DB802">
        <f>ROUND((ROUND(AT802*CZ802,2)*ROUND(0,7)),6)</f>
        <v>0</v>
      </c>
      <c r="DC802">
        <f>ROUND((ROUND(AT802*AG802,2)*ROUND(0,7)),6)</f>
        <v>0</v>
      </c>
      <c r="DD802" t="s">
        <v>3</v>
      </c>
      <c r="DE802" t="s">
        <v>3</v>
      </c>
      <c r="DF802">
        <f>ROUND(ROUND(AE802,2)*CX802,2)</f>
        <v>0</v>
      </c>
      <c r="DG802">
        <f t="shared" si="256"/>
        <v>0</v>
      </c>
      <c r="DH802">
        <f t="shared" si="250"/>
        <v>0</v>
      </c>
      <c r="DI802">
        <f t="shared" si="251"/>
        <v>0</v>
      </c>
      <c r="DJ802">
        <f>DF802</f>
        <v>0</v>
      </c>
      <c r="DK802">
        <v>1</v>
      </c>
      <c r="DL802" t="s">
        <v>3</v>
      </c>
      <c r="DM802">
        <v>0</v>
      </c>
      <c r="DN802" t="s">
        <v>3</v>
      </c>
      <c r="DO802">
        <v>0</v>
      </c>
    </row>
    <row r="803" spans="1:119" x14ac:dyDescent="0.2">
      <c r="A803">
        <f>ROW(Source!A681)</f>
        <v>681</v>
      </c>
      <c r="B803">
        <v>61617792</v>
      </c>
      <c r="C803">
        <v>61621484</v>
      </c>
      <c r="D803">
        <v>56609983</v>
      </c>
      <c r="E803">
        <v>1</v>
      </c>
      <c r="F803">
        <v>1</v>
      </c>
      <c r="G803">
        <v>1</v>
      </c>
      <c r="H803">
        <v>3</v>
      </c>
      <c r="I803" t="s">
        <v>596</v>
      </c>
      <c r="J803" t="s">
        <v>597</v>
      </c>
      <c r="K803" t="s">
        <v>598</v>
      </c>
      <c r="L803">
        <v>1346</v>
      </c>
      <c r="N803">
        <v>1009</v>
      </c>
      <c r="O803" t="s">
        <v>525</v>
      </c>
      <c r="P803" t="s">
        <v>525</v>
      </c>
      <c r="Q803">
        <v>1</v>
      </c>
      <c r="W803">
        <v>0</v>
      </c>
      <c r="X803">
        <v>4985900</v>
      </c>
      <c r="Y803">
        <f>(AT803*ROUND(0,7))</f>
        <v>0</v>
      </c>
      <c r="AA803">
        <v>1048.29</v>
      </c>
      <c r="AB803">
        <v>0</v>
      </c>
      <c r="AC803">
        <v>0</v>
      </c>
      <c r="AD803">
        <v>0</v>
      </c>
      <c r="AE803">
        <v>911.56</v>
      </c>
      <c r="AF803">
        <v>0</v>
      </c>
      <c r="AG803">
        <v>0</v>
      </c>
      <c r="AH803">
        <v>0</v>
      </c>
      <c r="AI803">
        <v>1.1499999999999999</v>
      </c>
      <c r="AJ803">
        <v>1</v>
      </c>
      <c r="AK803">
        <v>1</v>
      </c>
      <c r="AL803">
        <v>1</v>
      </c>
      <c r="AM803">
        <v>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3</v>
      </c>
      <c r="AT803">
        <v>2</v>
      </c>
      <c r="AU803" t="s">
        <v>40</v>
      </c>
      <c r="AV803">
        <v>0</v>
      </c>
      <c r="AW803">
        <v>2</v>
      </c>
      <c r="AX803">
        <v>61621501</v>
      </c>
      <c r="AY803">
        <v>1</v>
      </c>
      <c r="AZ803">
        <v>0</v>
      </c>
      <c r="BA803">
        <v>811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1823.12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CV803">
        <v>0</v>
      </c>
      <c r="CW803">
        <v>0</v>
      </c>
      <c r="CX803">
        <f>ROUND(Y803*Source!I681,7)</f>
        <v>0</v>
      </c>
      <c r="CY803">
        <f>AA803</f>
        <v>1048.29</v>
      </c>
      <c r="CZ803">
        <f>AE803</f>
        <v>911.56</v>
      </c>
      <c r="DA803">
        <f>AI803</f>
        <v>1.1499999999999999</v>
      </c>
      <c r="DB803">
        <f>ROUND((ROUND(AT803*CZ803,2)*ROUND(0,7)),6)</f>
        <v>0</v>
      </c>
      <c r="DC803">
        <f>ROUND((ROUND(AT803*AG803,2)*ROUND(0,7)),6)</f>
        <v>0</v>
      </c>
      <c r="DD803" t="s">
        <v>3</v>
      </c>
      <c r="DE803" t="s">
        <v>3</v>
      </c>
      <c r="DF803">
        <f>ROUND(ROUND(AE803*AI803,2)*CX803,2)</f>
        <v>0</v>
      </c>
      <c r="DG803">
        <f t="shared" si="256"/>
        <v>0</v>
      </c>
      <c r="DH803">
        <f t="shared" si="250"/>
        <v>0</v>
      </c>
      <c r="DI803">
        <f t="shared" si="251"/>
        <v>0</v>
      </c>
      <c r="DJ803">
        <f>DF803</f>
        <v>0</v>
      </c>
      <c r="DK803">
        <v>0</v>
      </c>
      <c r="DL803" t="s">
        <v>3</v>
      </c>
      <c r="DM803">
        <v>0</v>
      </c>
      <c r="DN803" t="s">
        <v>3</v>
      </c>
      <c r="DO803">
        <v>0</v>
      </c>
    </row>
    <row r="804" spans="1:119" x14ac:dyDescent="0.2">
      <c r="A804">
        <f>ROW(Source!A681)</f>
        <v>681</v>
      </c>
      <c r="B804">
        <v>61617792</v>
      </c>
      <c r="C804">
        <v>61621484</v>
      </c>
      <c r="D804">
        <v>56223463</v>
      </c>
      <c r="E804">
        <v>108</v>
      </c>
      <c r="F804">
        <v>1</v>
      </c>
      <c r="G804">
        <v>1</v>
      </c>
      <c r="H804">
        <v>3</v>
      </c>
      <c r="I804" t="s">
        <v>565</v>
      </c>
      <c r="J804" t="s">
        <v>3</v>
      </c>
      <c r="K804" t="s">
        <v>566</v>
      </c>
      <c r="L804">
        <v>3277935</v>
      </c>
      <c r="N804">
        <v>1013</v>
      </c>
      <c r="O804" t="s">
        <v>567</v>
      </c>
      <c r="P804" t="s">
        <v>567</v>
      </c>
      <c r="Q804">
        <v>1</v>
      </c>
      <c r="W804">
        <v>0</v>
      </c>
      <c r="X804">
        <v>274903907</v>
      </c>
      <c r="Y804">
        <f>AT804</f>
        <v>2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0</v>
      </c>
      <c r="AQ804">
        <v>1</v>
      </c>
      <c r="AR804">
        <v>0</v>
      </c>
      <c r="AS804" t="s">
        <v>3</v>
      </c>
      <c r="AT804">
        <v>2</v>
      </c>
      <c r="AU804" t="s">
        <v>3</v>
      </c>
      <c r="AV804">
        <v>0</v>
      </c>
      <c r="AW804">
        <v>2</v>
      </c>
      <c r="AX804">
        <v>61621502</v>
      </c>
      <c r="AY804">
        <v>1</v>
      </c>
      <c r="AZ804">
        <v>2048</v>
      </c>
      <c r="BA804">
        <v>812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CV804">
        <v>0</v>
      </c>
      <c r="CW804">
        <v>0</v>
      </c>
      <c r="CX804">
        <f>ROUND(Y804*Source!I681,7)</f>
        <v>0.24</v>
      </c>
      <c r="CY804">
        <f>AA804</f>
        <v>0</v>
      </c>
      <c r="CZ804">
        <f>AE804</f>
        <v>0</v>
      </c>
      <c r="DA804">
        <f>AI804</f>
        <v>1</v>
      </c>
      <c r="DB804">
        <f>ROUND(ROUND(AT804*CZ804,2),6)</f>
        <v>0</v>
      </c>
      <c r="DC804">
        <f>ROUND(ROUND(AT804*AG804,2),6)</f>
        <v>0</v>
      </c>
      <c r="DD804" t="s">
        <v>3</v>
      </c>
      <c r="DE804" t="s">
        <v>3</v>
      </c>
      <c r="DF804">
        <f t="shared" ref="DF804:DF809" si="257">ROUND(ROUND(AE804,2)*CX804,2)</f>
        <v>0</v>
      </c>
      <c r="DG804">
        <f t="shared" si="256"/>
        <v>0</v>
      </c>
      <c r="DH804">
        <f t="shared" si="250"/>
        <v>0</v>
      </c>
      <c r="DI804">
        <f t="shared" si="251"/>
        <v>0</v>
      </c>
      <c r="DJ804">
        <f>DF804</f>
        <v>0</v>
      </c>
      <c r="DK804">
        <v>0</v>
      </c>
      <c r="DL804" t="s">
        <v>3</v>
      </c>
      <c r="DM804">
        <v>0</v>
      </c>
      <c r="DN804" t="s">
        <v>3</v>
      </c>
      <c r="DO804">
        <v>0</v>
      </c>
    </row>
    <row r="805" spans="1:119" x14ac:dyDescent="0.2">
      <c r="A805">
        <f>ROW(Source!A682)</f>
        <v>682</v>
      </c>
      <c r="B805">
        <v>61617792</v>
      </c>
      <c r="C805">
        <v>61621503</v>
      </c>
      <c r="D805">
        <v>37064878</v>
      </c>
      <c r="E805">
        <v>108</v>
      </c>
      <c r="F805">
        <v>1</v>
      </c>
      <c r="G805">
        <v>1</v>
      </c>
      <c r="H805">
        <v>1</v>
      </c>
      <c r="I805" t="s">
        <v>568</v>
      </c>
      <c r="J805" t="s">
        <v>3</v>
      </c>
      <c r="K805" t="s">
        <v>569</v>
      </c>
      <c r="L805">
        <v>1191</v>
      </c>
      <c r="N805">
        <v>1013</v>
      </c>
      <c r="O805" t="s">
        <v>508</v>
      </c>
      <c r="P805" t="s">
        <v>508</v>
      </c>
      <c r="Q805">
        <v>1</v>
      </c>
      <c r="W805">
        <v>0</v>
      </c>
      <c r="X805">
        <v>-2012709214</v>
      </c>
      <c r="Y805">
        <f>(AT805*ROUND(0.3,7))</f>
        <v>5.55</v>
      </c>
      <c r="AA805">
        <v>0</v>
      </c>
      <c r="AB805">
        <v>0</v>
      </c>
      <c r="AC805">
        <v>0</v>
      </c>
      <c r="AD805">
        <v>434.95</v>
      </c>
      <c r="AE805">
        <v>0</v>
      </c>
      <c r="AF805">
        <v>0</v>
      </c>
      <c r="AG805">
        <v>0</v>
      </c>
      <c r="AH805">
        <v>434.95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3</v>
      </c>
      <c r="AT805">
        <v>18.5</v>
      </c>
      <c r="AU805" t="s">
        <v>41</v>
      </c>
      <c r="AV805">
        <v>1</v>
      </c>
      <c r="AW805">
        <v>2</v>
      </c>
      <c r="AX805">
        <v>61621513</v>
      </c>
      <c r="AY805">
        <v>1</v>
      </c>
      <c r="AZ805">
        <v>0</v>
      </c>
      <c r="BA805">
        <v>813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8046.5749999999998</v>
      </c>
      <c r="BN805">
        <v>18.5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2413.9724999999999</v>
      </c>
      <c r="BU805">
        <v>5.55</v>
      </c>
      <c r="BV805">
        <v>0</v>
      </c>
      <c r="BW805">
        <v>1</v>
      </c>
      <c r="CU805">
        <f>ROUND(AT805*Source!I682*AH805*AL805,2)</f>
        <v>8690.2999999999993</v>
      </c>
      <c r="CV805">
        <f>ROUND(Y805*Source!I682,7)</f>
        <v>5.9939999999999998</v>
      </c>
      <c r="CW805">
        <v>0</v>
      </c>
      <c r="CX805">
        <f>ROUND(Y805*Source!I682,7)</f>
        <v>5.9939999999999998</v>
      </c>
      <c r="CY805">
        <f>AD805</f>
        <v>434.95</v>
      </c>
      <c r="CZ805">
        <f>AH805</f>
        <v>434.95</v>
      </c>
      <c r="DA805">
        <f>AL805</f>
        <v>1</v>
      </c>
      <c r="DB805">
        <f>ROUND((ROUND(AT805*CZ805,2)*ROUND(0.3,7)),6)</f>
        <v>2413.9740000000002</v>
      </c>
      <c r="DC805">
        <f>ROUND((ROUND(AT805*AG805,2)*ROUND(0.3,7)),6)</f>
        <v>0</v>
      </c>
      <c r="DD805" t="s">
        <v>3</v>
      </c>
      <c r="DE805" t="s">
        <v>3</v>
      </c>
      <c r="DF805">
        <f t="shared" si="257"/>
        <v>0</v>
      </c>
      <c r="DG805">
        <f t="shared" si="256"/>
        <v>0</v>
      </c>
      <c r="DH805">
        <f t="shared" si="250"/>
        <v>0</v>
      </c>
      <c r="DI805">
        <f t="shared" si="251"/>
        <v>2607.09</v>
      </c>
      <c r="DJ805">
        <f>DI805</f>
        <v>2607.09</v>
      </c>
      <c r="DK805">
        <v>1</v>
      </c>
      <c r="DL805" t="s">
        <v>3</v>
      </c>
      <c r="DM805">
        <v>0</v>
      </c>
      <c r="DN805" t="s">
        <v>3</v>
      </c>
      <c r="DO805">
        <v>0</v>
      </c>
    </row>
    <row r="806" spans="1:119" x14ac:dyDescent="0.2">
      <c r="A806">
        <f>ROW(Source!A682)</f>
        <v>682</v>
      </c>
      <c r="B806">
        <v>61617792</v>
      </c>
      <c r="C806">
        <v>61621503</v>
      </c>
      <c r="D806">
        <v>37064876</v>
      </c>
      <c r="E806">
        <v>108</v>
      </c>
      <c r="F806">
        <v>1</v>
      </c>
      <c r="G806">
        <v>1</v>
      </c>
      <c r="H806">
        <v>1</v>
      </c>
      <c r="I806" t="s">
        <v>509</v>
      </c>
      <c r="J806" t="s">
        <v>3</v>
      </c>
      <c r="K806" t="s">
        <v>510</v>
      </c>
      <c r="L806">
        <v>1191</v>
      </c>
      <c r="N806">
        <v>1013</v>
      </c>
      <c r="O806" t="s">
        <v>508</v>
      </c>
      <c r="P806" t="s">
        <v>508</v>
      </c>
      <c r="Q806">
        <v>1</v>
      </c>
      <c r="W806">
        <v>0</v>
      </c>
      <c r="X806">
        <v>-1417349443</v>
      </c>
      <c r="Y806">
        <f>(AT806*ROUND(0.3,7))</f>
        <v>0.10200000000000001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3</v>
      </c>
      <c r="AT806">
        <v>0.34</v>
      </c>
      <c r="AU806" t="s">
        <v>41</v>
      </c>
      <c r="AV806">
        <v>2</v>
      </c>
      <c r="AW806">
        <v>2</v>
      </c>
      <c r="AX806">
        <v>61621514</v>
      </c>
      <c r="AY806">
        <v>1</v>
      </c>
      <c r="AZ806">
        <v>0</v>
      </c>
      <c r="BA806">
        <v>814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CV806">
        <v>0</v>
      </c>
      <c r="CW806">
        <v>0</v>
      </c>
      <c r="CX806">
        <f>ROUND(Y806*Source!I682,7)</f>
        <v>0.11015999999999999</v>
      </c>
      <c r="CY806">
        <f>AD806</f>
        <v>0</v>
      </c>
      <c r="CZ806">
        <f>AH806</f>
        <v>0</v>
      </c>
      <c r="DA806">
        <f>AL806</f>
        <v>1</v>
      </c>
      <c r="DB806">
        <f>ROUND((ROUND(AT806*CZ806,2)*ROUND(0.3,7)),6)</f>
        <v>0</v>
      </c>
      <c r="DC806">
        <f>ROUND((ROUND(AT806*AG806,2)*ROUND(0.3,7)),6)</f>
        <v>0</v>
      </c>
      <c r="DD806" t="s">
        <v>3</v>
      </c>
      <c r="DE806" t="s">
        <v>3</v>
      </c>
      <c r="DF806">
        <f t="shared" si="257"/>
        <v>0</v>
      </c>
      <c r="DG806">
        <f t="shared" si="256"/>
        <v>0</v>
      </c>
      <c r="DH806">
        <f t="shared" si="250"/>
        <v>0</v>
      </c>
      <c r="DI806">
        <f t="shared" si="251"/>
        <v>0</v>
      </c>
      <c r="DJ806">
        <f>DI806</f>
        <v>0</v>
      </c>
      <c r="DK806">
        <v>0</v>
      </c>
      <c r="DL806" t="s">
        <v>3</v>
      </c>
      <c r="DM806">
        <v>0</v>
      </c>
      <c r="DN806" t="s">
        <v>3</v>
      </c>
      <c r="DO806">
        <v>0</v>
      </c>
    </row>
    <row r="807" spans="1:119" x14ac:dyDescent="0.2">
      <c r="A807">
        <f>ROW(Source!A682)</f>
        <v>682</v>
      </c>
      <c r="B807">
        <v>61617792</v>
      </c>
      <c r="C807">
        <v>61621503</v>
      </c>
      <c r="D807">
        <v>56571417</v>
      </c>
      <c r="E807">
        <v>1</v>
      </c>
      <c r="F807">
        <v>1</v>
      </c>
      <c r="G807">
        <v>1</v>
      </c>
      <c r="H807">
        <v>2</v>
      </c>
      <c r="I807" t="s">
        <v>551</v>
      </c>
      <c r="J807" t="s">
        <v>552</v>
      </c>
      <c r="K807" t="s">
        <v>553</v>
      </c>
      <c r="L807">
        <v>1368</v>
      </c>
      <c r="N807">
        <v>1011</v>
      </c>
      <c r="O807" t="s">
        <v>299</v>
      </c>
      <c r="P807" t="s">
        <v>299</v>
      </c>
      <c r="Q807">
        <v>1</v>
      </c>
      <c r="W807">
        <v>0</v>
      </c>
      <c r="X807">
        <v>-848025172</v>
      </c>
      <c r="Y807">
        <f>(AT807*ROUND(0.3,7))</f>
        <v>5.1000000000000004E-2</v>
      </c>
      <c r="AA807">
        <v>0</v>
      </c>
      <c r="AB807">
        <v>1406.6</v>
      </c>
      <c r="AC807">
        <v>597.64</v>
      </c>
      <c r="AD807">
        <v>0</v>
      </c>
      <c r="AE807">
        <v>0</v>
      </c>
      <c r="AF807">
        <v>1406.6</v>
      </c>
      <c r="AG807">
        <v>597.64</v>
      </c>
      <c r="AH807">
        <v>0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3</v>
      </c>
      <c r="AT807">
        <v>0.17</v>
      </c>
      <c r="AU807" t="s">
        <v>41</v>
      </c>
      <c r="AV807">
        <v>1</v>
      </c>
      <c r="AW807">
        <v>2</v>
      </c>
      <c r="AX807">
        <v>61621515</v>
      </c>
      <c r="AY807">
        <v>1</v>
      </c>
      <c r="AZ807">
        <v>0</v>
      </c>
      <c r="BA807">
        <v>815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239.12200000000001</v>
      </c>
      <c r="BL807">
        <v>101.59880000000001</v>
      </c>
      <c r="BM807">
        <v>0</v>
      </c>
      <c r="BN807">
        <v>0</v>
      </c>
      <c r="BO807">
        <v>0.17</v>
      </c>
      <c r="BP807">
        <v>1</v>
      </c>
      <c r="BQ807">
        <v>0</v>
      </c>
      <c r="BR807">
        <v>71.736599999999996</v>
      </c>
      <c r="BS807">
        <v>30.47964</v>
      </c>
      <c r="BT807">
        <v>0</v>
      </c>
      <c r="BU807">
        <v>0</v>
      </c>
      <c r="BV807">
        <v>5.1000000000000004E-2</v>
      </c>
      <c r="BW807">
        <v>1</v>
      </c>
      <c r="CV807">
        <v>0</v>
      </c>
      <c r="CW807">
        <f>ROUND(Y807*Source!I682*DO807,7)</f>
        <v>5.5079999999999997E-2</v>
      </c>
      <c r="CX807">
        <f>ROUND(Y807*Source!I682,7)</f>
        <v>5.5079999999999997E-2</v>
      </c>
      <c r="CY807">
        <f>AB807</f>
        <v>1406.6</v>
      </c>
      <c r="CZ807">
        <f>AF807</f>
        <v>1406.6</v>
      </c>
      <c r="DA807">
        <f>AJ807</f>
        <v>1</v>
      </c>
      <c r="DB807">
        <f>ROUND((ROUND(AT807*CZ807,2)*ROUND(0.3,7)),6)</f>
        <v>71.736000000000004</v>
      </c>
      <c r="DC807">
        <f>ROUND((ROUND(AT807*AG807,2)*ROUND(0.3,7)),6)</f>
        <v>30.48</v>
      </c>
      <c r="DD807" t="s">
        <v>3</v>
      </c>
      <c r="DE807" t="s">
        <v>3</v>
      </c>
      <c r="DF807">
        <f t="shared" si="257"/>
        <v>0</v>
      </c>
      <c r="DG807">
        <f t="shared" si="256"/>
        <v>77.48</v>
      </c>
      <c r="DH807">
        <f t="shared" si="250"/>
        <v>32.92</v>
      </c>
      <c r="DI807">
        <f t="shared" si="251"/>
        <v>0</v>
      </c>
      <c r="DJ807">
        <f>DG807+DH807</f>
        <v>110.4</v>
      </c>
      <c r="DK807">
        <v>1</v>
      </c>
      <c r="DL807" t="s">
        <v>554</v>
      </c>
      <c r="DM807">
        <v>6</v>
      </c>
      <c r="DN807" t="s">
        <v>508</v>
      </c>
      <c r="DO807">
        <v>1</v>
      </c>
    </row>
    <row r="808" spans="1:119" x14ac:dyDescent="0.2">
      <c r="A808">
        <f>ROW(Source!A682)</f>
        <v>682</v>
      </c>
      <c r="B808">
        <v>61617792</v>
      </c>
      <c r="C808">
        <v>61621503</v>
      </c>
      <c r="D808">
        <v>56572833</v>
      </c>
      <c r="E808">
        <v>1</v>
      </c>
      <c r="F808">
        <v>1</v>
      </c>
      <c r="G808">
        <v>1</v>
      </c>
      <c r="H808">
        <v>2</v>
      </c>
      <c r="I808" t="s">
        <v>515</v>
      </c>
      <c r="J808" t="s">
        <v>516</v>
      </c>
      <c r="K808" t="s">
        <v>517</v>
      </c>
      <c r="L808">
        <v>1368</v>
      </c>
      <c r="N808">
        <v>1011</v>
      </c>
      <c r="O808" t="s">
        <v>299</v>
      </c>
      <c r="P808" t="s">
        <v>299</v>
      </c>
      <c r="Q808">
        <v>1</v>
      </c>
      <c r="W808">
        <v>0</v>
      </c>
      <c r="X808">
        <v>1230426758</v>
      </c>
      <c r="Y808">
        <f>(AT808*ROUND(0.3,7))</f>
        <v>5.1000000000000004E-2</v>
      </c>
      <c r="AA808">
        <v>0</v>
      </c>
      <c r="AB808">
        <v>546.22</v>
      </c>
      <c r="AC808">
        <v>444.91</v>
      </c>
      <c r="AD808">
        <v>0</v>
      </c>
      <c r="AE808">
        <v>0</v>
      </c>
      <c r="AF808">
        <v>546.22</v>
      </c>
      <c r="AG808">
        <v>444.91</v>
      </c>
      <c r="AH808">
        <v>0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3</v>
      </c>
      <c r="AT808">
        <v>0.17</v>
      </c>
      <c r="AU808" t="s">
        <v>41</v>
      </c>
      <c r="AV808">
        <v>1</v>
      </c>
      <c r="AW808">
        <v>2</v>
      </c>
      <c r="AX808">
        <v>61621516</v>
      </c>
      <c r="AY808">
        <v>1</v>
      </c>
      <c r="AZ808">
        <v>0</v>
      </c>
      <c r="BA808">
        <v>816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92.857400000000013</v>
      </c>
      <c r="BL808">
        <v>75.634700000000009</v>
      </c>
      <c r="BM808">
        <v>0</v>
      </c>
      <c r="BN808">
        <v>0</v>
      </c>
      <c r="BO808">
        <v>0.17</v>
      </c>
      <c r="BP808">
        <v>1</v>
      </c>
      <c r="BQ808">
        <v>0</v>
      </c>
      <c r="BR808">
        <v>27.857220000000002</v>
      </c>
      <c r="BS808">
        <v>22.690410000000004</v>
      </c>
      <c r="BT808">
        <v>0</v>
      </c>
      <c r="BU808">
        <v>0</v>
      </c>
      <c r="BV808">
        <v>5.1000000000000004E-2</v>
      </c>
      <c r="BW808">
        <v>1</v>
      </c>
      <c r="CV808">
        <v>0</v>
      </c>
      <c r="CW808">
        <f>ROUND(Y808*Source!I682*DO808,7)</f>
        <v>5.5079999999999997E-2</v>
      </c>
      <c r="CX808">
        <f>ROUND(Y808*Source!I682,7)</f>
        <v>5.5079999999999997E-2</v>
      </c>
      <c r="CY808">
        <f>AB808</f>
        <v>546.22</v>
      </c>
      <c r="CZ808">
        <f>AF808</f>
        <v>546.22</v>
      </c>
      <c r="DA808">
        <f>AJ808</f>
        <v>1</v>
      </c>
      <c r="DB808">
        <f>ROUND((ROUND(AT808*CZ808,2)*ROUND(0.3,7)),6)</f>
        <v>27.858000000000001</v>
      </c>
      <c r="DC808">
        <f>ROUND((ROUND(AT808*AG808,2)*ROUND(0.3,7)),6)</f>
        <v>22.689</v>
      </c>
      <c r="DD808" t="s">
        <v>3</v>
      </c>
      <c r="DE808" t="s">
        <v>3</v>
      </c>
      <c r="DF808">
        <f t="shared" si="257"/>
        <v>0</v>
      </c>
      <c r="DG808">
        <f t="shared" si="256"/>
        <v>30.09</v>
      </c>
      <c r="DH808">
        <f t="shared" si="250"/>
        <v>24.51</v>
      </c>
      <c r="DI808">
        <f t="shared" si="251"/>
        <v>0</v>
      </c>
      <c r="DJ808">
        <f>DG808+DH808</f>
        <v>54.6</v>
      </c>
      <c r="DK808">
        <v>1</v>
      </c>
      <c r="DL808" t="s">
        <v>514</v>
      </c>
      <c r="DM808">
        <v>4</v>
      </c>
      <c r="DN808" t="s">
        <v>508</v>
      </c>
      <c r="DO808">
        <v>1</v>
      </c>
    </row>
    <row r="809" spans="1:119" x14ac:dyDescent="0.2">
      <c r="A809">
        <f>ROW(Source!A682)</f>
        <v>682</v>
      </c>
      <c r="B809">
        <v>61617792</v>
      </c>
      <c r="C809">
        <v>61621503</v>
      </c>
      <c r="D809">
        <v>56573153</v>
      </c>
      <c r="E809">
        <v>1</v>
      </c>
      <c r="F809">
        <v>1</v>
      </c>
      <c r="G809">
        <v>1</v>
      </c>
      <c r="H809">
        <v>2</v>
      </c>
      <c r="I809" t="s">
        <v>570</v>
      </c>
      <c r="J809" t="s">
        <v>571</v>
      </c>
      <c r="K809" t="s">
        <v>572</v>
      </c>
      <c r="L809">
        <v>1368</v>
      </c>
      <c r="N809">
        <v>1011</v>
      </c>
      <c r="O809" t="s">
        <v>299</v>
      </c>
      <c r="P809" t="s">
        <v>299</v>
      </c>
      <c r="Q809">
        <v>1</v>
      </c>
      <c r="W809">
        <v>0</v>
      </c>
      <c r="X809">
        <v>1280601743</v>
      </c>
      <c r="Y809">
        <f>(AT809*ROUND(0.3,7))</f>
        <v>0.87</v>
      </c>
      <c r="AA809">
        <v>0</v>
      </c>
      <c r="AB809">
        <v>26.33</v>
      </c>
      <c r="AC809">
        <v>0</v>
      </c>
      <c r="AD809">
        <v>0</v>
      </c>
      <c r="AE809">
        <v>0</v>
      </c>
      <c r="AF809">
        <v>26.33</v>
      </c>
      <c r="AG809">
        <v>0</v>
      </c>
      <c r="AH809">
        <v>0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3</v>
      </c>
      <c r="AT809">
        <v>2.9</v>
      </c>
      <c r="AU809" t="s">
        <v>41</v>
      </c>
      <c r="AV809">
        <v>1</v>
      </c>
      <c r="AW809">
        <v>2</v>
      </c>
      <c r="AX809">
        <v>61621517</v>
      </c>
      <c r="AY809">
        <v>1</v>
      </c>
      <c r="AZ809">
        <v>0</v>
      </c>
      <c r="BA809">
        <v>817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76.356999999999999</v>
      </c>
      <c r="BL809">
        <v>0</v>
      </c>
      <c r="BM809">
        <v>0</v>
      </c>
      <c r="BN809">
        <v>0</v>
      </c>
      <c r="BO809">
        <v>0</v>
      </c>
      <c r="BP809">
        <v>1</v>
      </c>
      <c r="BQ809">
        <v>0</v>
      </c>
      <c r="BR809">
        <v>22.9071</v>
      </c>
      <c r="BS809">
        <v>0</v>
      </c>
      <c r="BT809">
        <v>0</v>
      </c>
      <c r="BU809">
        <v>0</v>
      </c>
      <c r="BV809">
        <v>0</v>
      </c>
      <c r="BW809">
        <v>1</v>
      </c>
      <c r="CV809">
        <v>0</v>
      </c>
      <c r="CW809">
        <f>ROUND(Y809*Source!I682*DO809,7)</f>
        <v>0</v>
      </c>
      <c r="CX809">
        <f>ROUND(Y809*Source!I682,7)</f>
        <v>0.93959999999999999</v>
      </c>
      <c r="CY809">
        <f>AB809</f>
        <v>26.33</v>
      </c>
      <c r="CZ809">
        <f>AF809</f>
        <v>26.33</v>
      </c>
      <c r="DA809">
        <f>AJ809</f>
        <v>1</v>
      </c>
      <c r="DB809">
        <f>ROUND((ROUND(AT809*CZ809,2)*ROUND(0.3,7)),6)</f>
        <v>22.908000000000001</v>
      </c>
      <c r="DC809">
        <f>ROUND((ROUND(AT809*AG809,2)*ROUND(0.3,7)),6)</f>
        <v>0</v>
      </c>
      <c r="DD809" t="s">
        <v>3</v>
      </c>
      <c r="DE809" t="s">
        <v>3</v>
      </c>
      <c r="DF809">
        <f t="shared" si="257"/>
        <v>0</v>
      </c>
      <c r="DG809">
        <f t="shared" si="256"/>
        <v>24.74</v>
      </c>
      <c r="DH809">
        <f t="shared" si="250"/>
        <v>0</v>
      </c>
      <c r="DI809">
        <f t="shared" si="251"/>
        <v>0</v>
      </c>
      <c r="DJ809">
        <f>DG809+DH809</f>
        <v>24.74</v>
      </c>
      <c r="DK809">
        <v>1</v>
      </c>
      <c r="DL809" t="s">
        <v>3</v>
      </c>
      <c r="DM809">
        <v>0</v>
      </c>
      <c r="DN809" t="s">
        <v>3</v>
      </c>
      <c r="DO809">
        <v>0</v>
      </c>
    </row>
    <row r="810" spans="1:119" x14ac:dyDescent="0.2">
      <c r="A810">
        <f>ROW(Source!A682)</f>
        <v>682</v>
      </c>
      <c r="B810">
        <v>61617792</v>
      </c>
      <c r="C810">
        <v>61621503</v>
      </c>
      <c r="D810">
        <v>56579266</v>
      </c>
      <c r="E810">
        <v>1</v>
      </c>
      <c r="F810">
        <v>1</v>
      </c>
      <c r="G810">
        <v>1</v>
      </c>
      <c r="H810">
        <v>3</v>
      </c>
      <c r="I810" t="s">
        <v>573</v>
      </c>
      <c r="J810" t="s">
        <v>574</v>
      </c>
      <c r="K810" t="s">
        <v>575</v>
      </c>
      <c r="L810">
        <v>1346</v>
      </c>
      <c r="N810">
        <v>1009</v>
      </c>
      <c r="O810" t="s">
        <v>525</v>
      </c>
      <c r="P810" t="s">
        <v>525</v>
      </c>
      <c r="Q810">
        <v>1</v>
      </c>
      <c r="W810">
        <v>0</v>
      </c>
      <c r="X810">
        <v>-1545686836</v>
      </c>
      <c r="Y810">
        <f>(AT810*ROUND(0,7))</f>
        <v>0</v>
      </c>
      <c r="AA810">
        <v>157.19</v>
      </c>
      <c r="AB810">
        <v>0</v>
      </c>
      <c r="AC810">
        <v>0</v>
      </c>
      <c r="AD810">
        <v>0</v>
      </c>
      <c r="AE810">
        <v>155.63</v>
      </c>
      <c r="AF810">
        <v>0</v>
      </c>
      <c r="AG810">
        <v>0</v>
      </c>
      <c r="AH810">
        <v>0</v>
      </c>
      <c r="AI810">
        <v>1.01</v>
      </c>
      <c r="AJ810">
        <v>1</v>
      </c>
      <c r="AK810">
        <v>1</v>
      </c>
      <c r="AL810">
        <v>1</v>
      </c>
      <c r="AM810">
        <v>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3</v>
      </c>
      <c r="AT810">
        <v>0.9</v>
      </c>
      <c r="AU810" t="s">
        <v>40</v>
      </c>
      <c r="AV810">
        <v>0</v>
      </c>
      <c r="AW810">
        <v>2</v>
      </c>
      <c r="AX810">
        <v>61621518</v>
      </c>
      <c r="AY810">
        <v>1</v>
      </c>
      <c r="AZ810">
        <v>0</v>
      </c>
      <c r="BA810">
        <v>818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140.06700000000001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CV810">
        <v>0</v>
      </c>
      <c r="CW810">
        <v>0</v>
      </c>
      <c r="CX810">
        <f>ROUND(Y810*Source!I682,7)</f>
        <v>0</v>
      </c>
      <c r="CY810">
        <f>AA810</f>
        <v>157.19</v>
      </c>
      <c r="CZ810">
        <f>AE810</f>
        <v>155.63</v>
      </c>
      <c r="DA810">
        <f>AI810</f>
        <v>1.01</v>
      </c>
      <c r="DB810">
        <f>ROUND((ROUND(AT810*CZ810,2)*ROUND(0,7)),6)</f>
        <v>0</v>
      </c>
      <c r="DC810">
        <f>ROUND((ROUND(AT810*AG810,2)*ROUND(0,7)),6)</f>
        <v>0</v>
      </c>
      <c r="DD810" t="s">
        <v>3</v>
      </c>
      <c r="DE810" t="s">
        <v>3</v>
      </c>
      <c r="DF810">
        <f>ROUND(ROUND(AE810*AI810,2)*CX810,2)</f>
        <v>0</v>
      </c>
      <c r="DG810">
        <f t="shared" si="256"/>
        <v>0</v>
      </c>
      <c r="DH810">
        <f t="shared" si="250"/>
        <v>0</v>
      </c>
      <c r="DI810">
        <f t="shared" si="251"/>
        <v>0</v>
      </c>
      <c r="DJ810">
        <f>DF810</f>
        <v>0</v>
      </c>
      <c r="DK810">
        <v>0</v>
      </c>
      <c r="DL810" t="s">
        <v>3</v>
      </c>
      <c r="DM810">
        <v>0</v>
      </c>
      <c r="DN810" t="s">
        <v>3</v>
      </c>
      <c r="DO810">
        <v>0</v>
      </c>
    </row>
    <row r="811" spans="1:119" x14ac:dyDescent="0.2">
      <c r="A811">
        <f>ROW(Source!A682)</f>
        <v>682</v>
      </c>
      <c r="B811">
        <v>61617792</v>
      </c>
      <c r="C811">
        <v>61621503</v>
      </c>
      <c r="D811">
        <v>56592692</v>
      </c>
      <c r="E811">
        <v>1</v>
      </c>
      <c r="F811">
        <v>1</v>
      </c>
      <c r="G811">
        <v>1</v>
      </c>
      <c r="H811">
        <v>3</v>
      </c>
      <c r="I811" t="s">
        <v>599</v>
      </c>
      <c r="J811" t="s">
        <v>600</v>
      </c>
      <c r="K811" t="s">
        <v>601</v>
      </c>
      <c r="L811">
        <v>1348</v>
      </c>
      <c r="N811">
        <v>1009</v>
      </c>
      <c r="O811" t="s">
        <v>59</v>
      </c>
      <c r="P811" t="s">
        <v>59</v>
      </c>
      <c r="Q811">
        <v>1000</v>
      </c>
      <c r="W811">
        <v>0</v>
      </c>
      <c r="X811">
        <v>-994423950</v>
      </c>
      <c r="Y811">
        <f>(AT811*ROUND(0,7))</f>
        <v>0</v>
      </c>
      <c r="AA811">
        <v>58787.93</v>
      </c>
      <c r="AB811">
        <v>0</v>
      </c>
      <c r="AC811">
        <v>0</v>
      </c>
      <c r="AD811">
        <v>0</v>
      </c>
      <c r="AE811">
        <v>58787.93</v>
      </c>
      <c r="AF811">
        <v>0</v>
      </c>
      <c r="AG811">
        <v>0</v>
      </c>
      <c r="AH811">
        <v>0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3</v>
      </c>
      <c r="AT811">
        <v>4.0000000000000001E-3</v>
      </c>
      <c r="AU811" t="s">
        <v>40</v>
      </c>
      <c r="AV811">
        <v>0</v>
      </c>
      <c r="AW811">
        <v>2</v>
      </c>
      <c r="AX811">
        <v>61621519</v>
      </c>
      <c r="AY811">
        <v>1</v>
      </c>
      <c r="AZ811">
        <v>0</v>
      </c>
      <c r="BA811">
        <v>819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235.15172000000001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CV811">
        <v>0</v>
      </c>
      <c r="CW811">
        <v>0</v>
      </c>
      <c r="CX811">
        <f>ROUND(Y811*Source!I682,7)</f>
        <v>0</v>
      </c>
      <c r="CY811">
        <f>AA811</f>
        <v>58787.93</v>
      </c>
      <c r="CZ811">
        <f>AE811</f>
        <v>58787.93</v>
      </c>
      <c r="DA811">
        <f>AI811</f>
        <v>1</v>
      </c>
      <c r="DB811">
        <f>ROUND((ROUND(AT811*CZ811,2)*ROUND(0,7)),6)</f>
        <v>0</v>
      </c>
      <c r="DC811">
        <f>ROUND((ROUND(AT811*AG811,2)*ROUND(0,7)),6)</f>
        <v>0</v>
      </c>
      <c r="DD811" t="s">
        <v>3</v>
      </c>
      <c r="DE811" t="s">
        <v>3</v>
      </c>
      <c r="DF811">
        <f>ROUND(ROUND(AE811,2)*CX811,2)</f>
        <v>0</v>
      </c>
      <c r="DG811">
        <f t="shared" si="256"/>
        <v>0</v>
      </c>
      <c r="DH811">
        <f t="shared" si="250"/>
        <v>0</v>
      </c>
      <c r="DI811">
        <f t="shared" si="251"/>
        <v>0</v>
      </c>
      <c r="DJ811">
        <f>DF811</f>
        <v>0</v>
      </c>
      <c r="DK811">
        <v>1</v>
      </c>
      <c r="DL811" t="s">
        <v>3</v>
      </c>
      <c r="DM811">
        <v>0</v>
      </c>
      <c r="DN811" t="s">
        <v>3</v>
      </c>
      <c r="DO811">
        <v>0</v>
      </c>
    </row>
    <row r="812" spans="1:119" x14ac:dyDescent="0.2">
      <c r="A812">
        <f>ROW(Source!A682)</f>
        <v>682</v>
      </c>
      <c r="B812">
        <v>61617792</v>
      </c>
      <c r="C812">
        <v>61621503</v>
      </c>
      <c r="D812">
        <v>56609983</v>
      </c>
      <c r="E812">
        <v>1</v>
      </c>
      <c r="F812">
        <v>1</v>
      </c>
      <c r="G812">
        <v>1</v>
      </c>
      <c r="H812">
        <v>3</v>
      </c>
      <c r="I812" t="s">
        <v>596</v>
      </c>
      <c r="J812" t="s">
        <v>597</v>
      </c>
      <c r="K812" t="s">
        <v>598</v>
      </c>
      <c r="L812">
        <v>1346</v>
      </c>
      <c r="N812">
        <v>1009</v>
      </c>
      <c r="O812" t="s">
        <v>525</v>
      </c>
      <c r="P812" t="s">
        <v>525</v>
      </c>
      <c r="Q812">
        <v>1</v>
      </c>
      <c r="W812">
        <v>0</v>
      </c>
      <c r="X812">
        <v>4985900</v>
      </c>
      <c r="Y812">
        <f>(AT812*ROUND(0,7))</f>
        <v>0</v>
      </c>
      <c r="AA812">
        <v>1048.29</v>
      </c>
      <c r="AB812">
        <v>0</v>
      </c>
      <c r="AC812">
        <v>0</v>
      </c>
      <c r="AD812">
        <v>0</v>
      </c>
      <c r="AE812">
        <v>911.56</v>
      </c>
      <c r="AF812">
        <v>0</v>
      </c>
      <c r="AG812">
        <v>0</v>
      </c>
      <c r="AH812">
        <v>0</v>
      </c>
      <c r="AI812">
        <v>1.1499999999999999</v>
      </c>
      <c r="AJ812">
        <v>1</v>
      </c>
      <c r="AK812">
        <v>1</v>
      </c>
      <c r="AL812">
        <v>1</v>
      </c>
      <c r="AM812">
        <v>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3</v>
      </c>
      <c r="AT812">
        <v>2.4</v>
      </c>
      <c r="AU812" t="s">
        <v>40</v>
      </c>
      <c r="AV812">
        <v>0</v>
      </c>
      <c r="AW812">
        <v>2</v>
      </c>
      <c r="AX812">
        <v>61621520</v>
      </c>
      <c r="AY812">
        <v>1</v>
      </c>
      <c r="AZ812">
        <v>0</v>
      </c>
      <c r="BA812">
        <v>820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2187.7439999999997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CV812">
        <v>0</v>
      </c>
      <c r="CW812">
        <v>0</v>
      </c>
      <c r="CX812">
        <f>ROUND(Y812*Source!I682,7)</f>
        <v>0</v>
      </c>
      <c r="CY812">
        <f>AA812</f>
        <v>1048.29</v>
      </c>
      <c r="CZ812">
        <f>AE812</f>
        <v>911.56</v>
      </c>
      <c r="DA812">
        <f>AI812</f>
        <v>1.1499999999999999</v>
      </c>
      <c r="DB812">
        <f>ROUND((ROUND(AT812*CZ812,2)*ROUND(0,7)),6)</f>
        <v>0</v>
      </c>
      <c r="DC812">
        <f>ROUND((ROUND(AT812*AG812,2)*ROUND(0,7)),6)</f>
        <v>0</v>
      </c>
      <c r="DD812" t="s">
        <v>3</v>
      </c>
      <c r="DE812" t="s">
        <v>3</v>
      </c>
      <c r="DF812">
        <f>ROUND(ROUND(AE812*AI812,2)*CX812,2)</f>
        <v>0</v>
      </c>
      <c r="DG812">
        <f t="shared" si="256"/>
        <v>0</v>
      </c>
      <c r="DH812">
        <f t="shared" si="250"/>
        <v>0</v>
      </c>
      <c r="DI812">
        <f t="shared" si="251"/>
        <v>0</v>
      </c>
      <c r="DJ812">
        <f>DF812</f>
        <v>0</v>
      </c>
      <c r="DK812">
        <v>0</v>
      </c>
      <c r="DL812" t="s">
        <v>3</v>
      </c>
      <c r="DM812">
        <v>0</v>
      </c>
      <c r="DN812" t="s">
        <v>3</v>
      </c>
      <c r="DO812">
        <v>0</v>
      </c>
    </row>
    <row r="813" spans="1:119" x14ac:dyDescent="0.2">
      <c r="A813">
        <f>ROW(Source!A682)</f>
        <v>682</v>
      </c>
      <c r="B813">
        <v>61617792</v>
      </c>
      <c r="C813">
        <v>61621503</v>
      </c>
      <c r="D813">
        <v>56223463</v>
      </c>
      <c r="E813">
        <v>108</v>
      </c>
      <c r="F813">
        <v>1</v>
      </c>
      <c r="G813">
        <v>1</v>
      </c>
      <c r="H813">
        <v>3</v>
      </c>
      <c r="I813" t="s">
        <v>565</v>
      </c>
      <c r="J813" t="s">
        <v>3</v>
      </c>
      <c r="K813" t="s">
        <v>566</v>
      </c>
      <c r="L813">
        <v>3277935</v>
      </c>
      <c r="N813">
        <v>1013</v>
      </c>
      <c r="O813" t="s">
        <v>567</v>
      </c>
      <c r="P813" t="s">
        <v>567</v>
      </c>
      <c r="Q813">
        <v>1</v>
      </c>
      <c r="W813">
        <v>0</v>
      </c>
      <c r="X813">
        <v>274903907</v>
      </c>
      <c r="Y813">
        <f t="shared" ref="Y813:Y876" si="258">AT813</f>
        <v>2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0</v>
      </c>
      <c r="AQ813">
        <v>1</v>
      </c>
      <c r="AR813">
        <v>0</v>
      </c>
      <c r="AS813" t="s">
        <v>3</v>
      </c>
      <c r="AT813">
        <v>2</v>
      </c>
      <c r="AU813" t="s">
        <v>3</v>
      </c>
      <c r="AV813">
        <v>0</v>
      </c>
      <c r="AW813">
        <v>2</v>
      </c>
      <c r="AX813">
        <v>61621521</v>
      </c>
      <c r="AY813">
        <v>1</v>
      </c>
      <c r="AZ813">
        <v>2048</v>
      </c>
      <c r="BA813">
        <v>821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CV813">
        <v>0</v>
      </c>
      <c r="CW813">
        <v>0</v>
      </c>
      <c r="CX813">
        <f>ROUND(Y813*Source!I682,7)</f>
        <v>2.16</v>
      </c>
      <c r="CY813">
        <f>AA813</f>
        <v>0</v>
      </c>
      <c r="CZ813">
        <f>AE813</f>
        <v>0</v>
      </c>
      <c r="DA813">
        <f>AI813</f>
        <v>1</v>
      </c>
      <c r="DB813">
        <f t="shared" ref="DB813:DB876" si="259">ROUND(ROUND(AT813*CZ813,2),6)</f>
        <v>0</v>
      </c>
      <c r="DC813">
        <f t="shared" ref="DC813:DC876" si="260">ROUND(ROUND(AT813*AG813,2),6)</f>
        <v>0</v>
      </c>
      <c r="DD813" t="s">
        <v>3</v>
      </c>
      <c r="DE813" t="s">
        <v>3</v>
      </c>
      <c r="DF813">
        <f t="shared" ref="DF813:DF826" si="261">ROUND(ROUND(AE813,2)*CX813,2)</f>
        <v>0</v>
      </c>
      <c r="DG813">
        <f t="shared" si="256"/>
        <v>0</v>
      </c>
      <c r="DH813">
        <f t="shared" si="250"/>
        <v>0</v>
      </c>
      <c r="DI813">
        <f t="shared" si="251"/>
        <v>0</v>
      </c>
      <c r="DJ813">
        <f>DF813</f>
        <v>0</v>
      </c>
      <c r="DK813">
        <v>0</v>
      </c>
      <c r="DL813" t="s">
        <v>3</v>
      </c>
      <c r="DM813">
        <v>0</v>
      </c>
      <c r="DN813" t="s">
        <v>3</v>
      </c>
      <c r="DO813">
        <v>0</v>
      </c>
    </row>
    <row r="814" spans="1:119" x14ac:dyDescent="0.2">
      <c r="A814">
        <f>ROW(Source!A718)</f>
        <v>718</v>
      </c>
      <c r="B814">
        <v>61617792</v>
      </c>
      <c r="C814">
        <v>61621579</v>
      </c>
      <c r="D814">
        <v>37066717</v>
      </c>
      <c r="E814">
        <v>108</v>
      </c>
      <c r="F814">
        <v>1</v>
      </c>
      <c r="G814">
        <v>1</v>
      </c>
      <c r="H814">
        <v>1</v>
      </c>
      <c r="I814" t="s">
        <v>518</v>
      </c>
      <c r="J814" t="s">
        <v>3</v>
      </c>
      <c r="K814" t="s">
        <v>519</v>
      </c>
      <c r="L814">
        <v>1191</v>
      </c>
      <c r="N814">
        <v>1013</v>
      </c>
      <c r="O814" t="s">
        <v>508</v>
      </c>
      <c r="P814" t="s">
        <v>508</v>
      </c>
      <c r="Q814">
        <v>1</v>
      </c>
      <c r="W814">
        <v>0</v>
      </c>
      <c r="X814">
        <v>388411409</v>
      </c>
      <c r="Y814">
        <f t="shared" si="258"/>
        <v>0.44</v>
      </c>
      <c r="AA814">
        <v>0</v>
      </c>
      <c r="AB814">
        <v>0</v>
      </c>
      <c r="AC814">
        <v>0</v>
      </c>
      <c r="AD814">
        <v>378.5</v>
      </c>
      <c r="AE814">
        <v>0</v>
      </c>
      <c r="AF814">
        <v>0</v>
      </c>
      <c r="AG814">
        <v>0</v>
      </c>
      <c r="AH814">
        <v>378.5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0</v>
      </c>
      <c r="AQ814">
        <v>1</v>
      </c>
      <c r="AR814">
        <v>0</v>
      </c>
      <c r="AS814" t="s">
        <v>3</v>
      </c>
      <c r="AT814">
        <v>0.44</v>
      </c>
      <c r="AU814" t="s">
        <v>3</v>
      </c>
      <c r="AV814">
        <v>1</v>
      </c>
      <c r="AW814">
        <v>2</v>
      </c>
      <c r="AX814">
        <v>61621585</v>
      </c>
      <c r="AY814">
        <v>1</v>
      </c>
      <c r="AZ814">
        <v>0</v>
      </c>
      <c r="BA814">
        <v>822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166.54</v>
      </c>
      <c r="BN814">
        <v>0.44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166.54</v>
      </c>
      <c r="BU814">
        <v>0.44</v>
      </c>
      <c r="BV814">
        <v>0</v>
      </c>
      <c r="BW814">
        <v>1</v>
      </c>
      <c r="CU814">
        <f>ROUND(AT814*Source!I718*AH814*AL814,2)</f>
        <v>2498.1</v>
      </c>
      <c r="CV814">
        <f>ROUND(Y814*Source!I718,7)</f>
        <v>6.6</v>
      </c>
      <c r="CW814">
        <v>0</v>
      </c>
      <c r="CX814">
        <f>ROUND(Y814*Source!I718,7)</f>
        <v>6.6</v>
      </c>
      <c r="CY814">
        <f>AD814</f>
        <v>378.5</v>
      </c>
      <c r="CZ814">
        <f>AH814</f>
        <v>378.5</v>
      </c>
      <c r="DA814">
        <f>AL814</f>
        <v>1</v>
      </c>
      <c r="DB814">
        <f t="shared" si="259"/>
        <v>166.54</v>
      </c>
      <c r="DC814">
        <f t="shared" si="260"/>
        <v>0</v>
      </c>
      <c r="DD814" t="s">
        <v>3</v>
      </c>
      <c r="DE814" t="s">
        <v>3</v>
      </c>
      <c r="DF814">
        <f t="shared" si="261"/>
        <v>0</v>
      </c>
      <c r="DG814">
        <f t="shared" si="256"/>
        <v>0</v>
      </c>
      <c r="DH814">
        <f t="shared" si="250"/>
        <v>0</v>
      </c>
      <c r="DI814">
        <f t="shared" si="251"/>
        <v>2498.1</v>
      </c>
      <c r="DJ814">
        <f>DI814</f>
        <v>2498.1</v>
      </c>
      <c r="DK814">
        <v>1</v>
      </c>
      <c r="DL814" t="s">
        <v>3</v>
      </c>
      <c r="DM814">
        <v>0</v>
      </c>
      <c r="DN814" t="s">
        <v>3</v>
      </c>
      <c r="DO814">
        <v>0</v>
      </c>
    </row>
    <row r="815" spans="1:119" x14ac:dyDescent="0.2">
      <c r="A815">
        <f>ROW(Source!A718)</f>
        <v>718</v>
      </c>
      <c r="B815">
        <v>61617792</v>
      </c>
      <c r="C815">
        <v>61621579</v>
      </c>
      <c r="D815">
        <v>37064876</v>
      </c>
      <c r="E815">
        <v>108</v>
      </c>
      <c r="F815">
        <v>1</v>
      </c>
      <c r="G815">
        <v>1</v>
      </c>
      <c r="H815">
        <v>1</v>
      </c>
      <c r="I815" t="s">
        <v>509</v>
      </c>
      <c r="J815" t="s">
        <v>3</v>
      </c>
      <c r="K815" t="s">
        <v>510</v>
      </c>
      <c r="L815">
        <v>1191</v>
      </c>
      <c r="N815">
        <v>1013</v>
      </c>
      <c r="O815" t="s">
        <v>508</v>
      </c>
      <c r="P815" t="s">
        <v>508</v>
      </c>
      <c r="Q815">
        <v>1</v>
      </c>
      <c r="W815">
        <v>0</v>
      </c>
      <c r="X815">
        <v>-1417349443</v>
      </c>
      <c r="Y815">
        <f t="shared" si="258"/>
        <v>0.48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0</v>
      </c>
      <c r="AQ815">
        <v>1</v>
      </c>
      <c r="AR815">
        <v>0</v>
      </c>
      <c r="AS815" t="s">
        <v>3</v>
      </c>
      <c r="AT815">
        <v>0.48</v>
      </c>
      <c r="AU815" t="s">
        <v>3</v>
      </c>
      <c r="AV815">
        <v>2</v>
      </c>
      <c r="AW815">
        <v>2</v>
      </c>
      <c r="AX815">
        <v>61621586</v>
      </c>
      <c r="AY815">
        <v>1</v>
      </c>
      <c r="AZ815">
        <v>0</v>
      </c>
      <c r="BA815">
        <v>823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CV815">
        <v>0</v>
      </c>
      <c r="CW815">
        <v>0</v>
      </c>
      <c r="CX815">
        <f>ROUND(Y815*Source!I718,7)</f>
        <v>7.2</v>
      </c>
      <c r="CY815">
        <f>AD815</f>
        <v>0</v>
      </c>
      <c r="CZ815">
        <f>AH815</f>
        <v>0</v>
      </c>
      <c r="DA815">
        <f>AL815</f>
        <v>1</v>
      </c>
      <c r="DB815">
        <f t="shared" si="259"/>
        <v>0</v>
      </c>
      <c r="DC815">
        <f t="shared" si="260"/>
        <v>0</v>
      </c>
      <c r="DD815" t="s">
        <v>3</v>
      </c>
      <c r="DE815" t="s">
        <v>3</v>
      </c>
      <c r="DF815">
        <f t="shared" si="261"/>
        <v>0</v>
      </c>
      <c r="DG815">
        <f t="shared" si="256"/>
        <v>0</v>
      </c>
      <c r="DH815">
        <f t="shared" si="250"/>
        <v>0</v>
      </c>
      <c r="DI815">
        <f t="shared" si="251"/>
        <v>0</v>
      </c>
      <c r="DJ815">
        <f>DI815</f>
        <v>0</v>
      </c>
      <c r="DK815">
        <v>0</v>
      </c>
      <c r="DL815" t="s">
        <v>3</v>
      </c>
      <c r="DM815">
        <v>0</v>
      </c>
      <c r="DN815" t="s">
        <v>3</v>
      </c>
      <c r="DO815">
        <v>0</v>
      </c>
    </row>
    <row r="816" spans="1:119" x14ac:dyDescent="0.2">
      <c r="A816">
        <f>ROW(Source!A718)</f>
        <v>718</v>
      </c>
      <c r="B816">
        <v>61617792</v>
      </c>
      <c r="C816">
        <v>61621579</v>
      </c>
      <c r="D816">
        <v>56571417</v>
      </c>
      <c r="E816">
        <v>1</v>
      </c>
      <c r="F816">
        <v>1</v>
      </c>
      <c r="G816">
        <v>1</v>
      </c>
      <c r="H816">
        <v>2</v>
      </c>
      <c r="I816" t="s">
        <v>551</v>
      </c>
      <c r="J816" t="s">
        <v>552</v>
      </c>
      <c r="K816" t="s">
        <v>553</v>
      </c>
      <c r="L816">
        <v>1368</v>
      </c>
      <c r="N816">
        <v>1011</v>
      </c>
      <c r="O816" t="s">
        <v>299</v>
      </c>
      <c r="P816" t="s">
        <v>299</v>
      </c>
      <c r="Q816">
        <v>1</v>
      </c>
      <c r="W816">
        <v>0</v>
      </c>
      <c r="X816">
        <v>-848025172</v>
      </c>
      <c r="Y816">
        <f t="shared" si="258"/>
        <v>0.24</v>
      </c>
      <c r="AA816">
        <v>0</v>
      </c>
      <c r="AB816">
        <v>1406.6</v>
      </c>
      <c r="AC816">
        <v>597.64</v>
      </c>
      <c r="AD816">
        <v>0</v>
      </c>
      <c r="AE816">
        <v>0</v>
      </c>
      <c r="AF816">
        <v>1406.6</v>
      </c>
      <c r="AG816">
        <v>597.64</v>
      </c>
      <c r="AH816">
        <v>0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0</v>
      </c>
      <c r="AQ816">
        <v>1</v>
      </c>
      <c r="AR816">
        <v>0</v>
      </c>
      <c r="AS816" t="s">
        <v>3</v>
      </c>
      <c r="AT816">
        <v>0.24</v>
      </c>
      <c r="AU816" t="s">
        <v>3</v>
      </c>
      <c r="AV816">
        <v>1</v>
      </c>
      <c r="AW816">
        <v>2</v>
      </c>
      <c r="AX816">
        <v>61621587</v>
      </c>
      <c r="AY816">
        <v>1</v>
      </c>
      <c r="AZ816">
        <v>0</v>
      </c>
      <c r="BA816">
        <v>824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337.58399999999995</v>
      </c>
      <c r="BL816">
        <v>143.43359999999998</v>
      </c>
      <c r="BM816">
        <v>0</v>
      </c>
      <c r="BN816">
        <v>0</v>
      </c>
      <c r="BO816">
        <v>0.24</v>
      </c>
      <c r="BP816">
        <v>1</v>
      </c>
      <c r="BQ816">
        <v>0</v>
      </c>
      <c r="BR816">
        <v>337.58399999999995</v>
      </c>
      <c r="BS816">
        <v>143.43359999999998</v>
      </c>
      <c r="BT816">
        <v>0</v>
      </c>
      <c r="BU816">
        <v>0</v>
      </c>
      <c r="BV816">
        <v>0.24</v>
      </c>
      <c r="BW816">
        <v>1</v>
      </c>
      <c r="CV816">
        <v>0</v>
      </c>
      <c r="CW816">
        <f>ROUND(Y816*Source!I718*DO816,7)</f>
        <v>3.6</v>
      </c>
      <c r="CX816">
        <f>ROUND(Y816*Source!I718,7)</f>
        <v>3.6</v>
      </c>
      <c r="CY816">
        <f>AB816</f>
        <v>1406.6</v>
      </c>
      <c r="CZ816">
        <f>AF816</f>
        <v>1406.6</v>
      </c>
      <c r="DA816">
        <f>AJ816</f>
        <v>1</v>
      </c>
      <c r="DB816">
        <f t="shared" si="259"/>
        <v>337.58</v>
      </c>
      <c r="DC816">
        <f t="shared" si="260"/>
        <v>143.43</v>
      </c>
      <c r="DD816" t="s">
        <v>3</v>
      </c>
      <c r="DE816" t="s">
        <v>3</v>
      </c>
      <c r="DF816">
        <f t="shared" si="261"/>
        <v>0</v>
      </c>
      <c r="DG816">
        <f t="shared" si="256"/>
        <v>5063.76</v>
      </c>
      <c r="DH816">
        <f t="shared" si="250"/>
        <v>2151.5</v>
      </c>
      <c r="DI816">
        <f t="shared" si="251"/>
        <v>0</v>
      </c>
      <c r="DJ816">
        <f>DG816+DH816</f>
        <v>7215.26</v>
      </c>
      <c r="DK816">
        <v>1</v>
      </c>
      <c r="DL816" t="s">
        <v>554</v>
      </c>
      <c r="DM816">
        <v>6</v>
      </c>
      <c r="DN816" t="s">
        <v>508</v>
      </c>
      <c r="DO816">
        <v>1</v>
      </c>
    </row>
    <row r="817" spans="1:119" x14ac:dyDescent="0.2">
      <c r="A817">
        <f>ROW(Source!A718)</f>
        <v>718</v>
      </c>
      <c r="B817">
        <v>61617792</v>
      </c>
      <c r="C817">
        <v>61621579</v>
      </c>
      <c r="D817">
        <v>56572938</v>
      </c>
      <c r="E817">
        <v>1</v>
      </c>
      <c r="F817">
        <v>1</v>
      </c>
      <c r="G817">
        <v>1</v>
      </c>
      <c r="H817">
        <v>2</v>
      </c>
      <c r="I817" t="s">
        <v>652</v>
      </c>
      <c r="J817" t="s">
        <v>653</v>
      </c>
      <c r="K817" t="s">
        <v>654</v>
      </c>
      <c r="L817">
        <v>1368</v>
      </c>
      <c r="N817">
        <v>1011</v>
      </c>
      <c r="O817" t="s">
        <v>299</v>
      </c>
      <c r="P817" t="s">
        <v>299</v>
      </c>
      <c r="Q817">
        <v>1</v>
      </c>
      <c r="W817">
        <v>0</v>
      </c>
      <c r="X817">
        <v>-1757865898</v>
      </c>
      <c r="Y817">
        <f t="shared" si="258"/>
        <v>0.24</v>
      </c>
      <c r="AA817">
        <v>0</v>
      </c>
      <c r="AB817">
        <v>12.95</v>
      </c>
      <c r="AC817">
        <v>0</v>
      </c>
      <c r="AD817">
        <v>0</v>
      </c>
      <c r="AE817">
        <v>0</v>
      </c>
      <c r="AF817">
        <v>12.95</v>
      </c>
      <c r="AG817">
        <v>0</v>
      </c>
      <c r="AH817">
        <v>0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0</v>
      </c>
      <c r="AQ817">
        <v>1</v>
      </c>
      <c r="AR817">
        <v>0</v>
      </c>
      <c r="AS817" t="s">
        <v>3</v>
      </c>
      <c r="AT817">
        <v>0.24</v>
      </c>
      <c r="AU817" t="s">
        <v>3</v>
      </c>
      <c r="AV817">
        <v>1</v>
      </c>
      <c r="AW817">
        <v>2</v>
      </c>
      <c r="AX817">
        <v>61621588</v>
      </c>
      <c r="AY817">
        <v>1</v>
      </c>
      <c r="AZ817">
        <v>0</v>
      </c>
      <c r="BA817">
        <v>825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3.1079999999999997</v>
      </c>
      <c r="BL817">
        <v>0</v>
      </c>
      <c r="BM817">
        <v>0</v>
      </c>
      <c r="BN817">
        <v>0</v>
      </c>
      <c r="BO817">
        <v>0</v>
      </c>
      <c r="BP817">
        <v>1</v>
      </c>
      <c r="BQ817">
        <v>0</v>
      </c>
      <c r="BR817">
        <v>3.1079999999999997</v>
      </c>
      <c r="BS817">
        <v>0</v>
      </c>
      <c r="BT817">
        <v>0</v>
      </c>
      <c r="BU817">
        <v>0</v>
      </c>
      <c r="BV817">
        <v>0</v>
      </c>
      <c r="BW817">
        <v>1</v>
      </c>
      <c r="CV817">
        <v>0</v>
      </c>
      <c r="CW817">
        <f>ROUND(Y817*Source!I718*DO817,7)</f>
        <v>0</v>
      </c>
      <c r="CX817">
        <f>ROUND(Y817*Source!I718,7)</f>
        <v>3.6</v>
      </c>
      <c r="CY817">
        <f>AB817</f>
        <v>12.95</v>
      </c>
      <c r="CZ817">
        <f>AF817</f>
        <v>12.95</v>
      </c>
      <c r="DA817">
        <f>AJ817</f>
        <v>1</v>
      </c>
      <c r="DB817">
        <f t="shared" si="259"/>
        <v>3.11</v>
      </c>
      <c r="DC817">
        <f t="shared" si="260"/>
        <v>0</v>
      </c>
      <c r="DD817" t="s">
        <v>3</v>
      </c>
      <c r="DE817" t="s">
        <v>3</v>
      </c>
      <c r="DF817">
        <f t="shared" si="261"/>
        <v>0</v>
      </c>
      <c r="DG817">
        <f t="shared" si="256"/>
        <v>46.62</v>
      </c>
      <c r="DH817">
        <f t="shared" si="250"/>
        <v>0</v>
      </c>
      <c r="DI817">
        <f t="shared" si="251"/>
        <v>0</v>
      </c>
      <c r="DJ817">
        <f>DG817+DH817</f>
        <v>46.62</v>
      </c>
      <c r="DK817">
        <v>1</v>
      </c>
      <c r="DL817" t="s">
        <v>3</v>
      </c>
      <c r="DM817">
        <v>0</v>
      </c>
      <c r="DN817" t="s">
        <v>3</v>
      </c>
      <c r="DO817">
        <v>0</v>
      </c>
    </row>
    <row r="818" spans="1:119" x14ac:dyDescent="0.2">
      <c r="A818">
        <f>ROW(Source!A718)</f>
        <v>718</v>
      </c>
      <c r="B818">
        <v>61617792</v>
      </c>
      <c r="C818">
        <v>61621579</v>
      </c>
      <c r="D818">
        <v>56572969</v>
      </c>
      <c r="E818">
        <v>1</v>
      </c>
      <c r="F818">
        <v>1</v>
      </c>
      <c r="G818">
        <v>1</v>
      </c>
      <c r="H818">
        <v>2</v>
      </c>
      <c r="I818" t="s">
        <v>655</v>
      </c>
      <c r="J818" t="s">
        <v>656</v>
      </c>
      <c r="K818" t="s">
        <v>657</v>
      </c>
      <c r="L818">
        <v>1368</v>
      </c>
      <c r="N818">
        <v>1011</v>
      </c>
      <c r="O818" t="s">
        <v>299</v>
      </c>
      <c r="P818" t="s">
        <v>299</v>
      </c>
      <c r="Q818">
        <v>1</v>
      </c>
      <c r="W818">
        <v>0</v>
      </c>
      <c r="X818">
        <v>-1976387145</v>
      </c>
      <c r="Y818">
        <f t="shared" si="258"/>
        <v>0.24</v>
      </c>
      <c r="AA818">
        <v>0</v>
      </c>
      <c r="AB818">
        <v>562.51</v>
      </c>
      <c r="AC818">
        <v>444.91</v>
      </c>
      <c r="AD818">
        <v>0</v>
      </c>
      <c r="AE818">
        <v>0</v>
      </c>
      <c r="AF818">
        <v>562.51</v>
      </c>
      <c r="AG818">
        <v>444.91</v>
      </c>
      <c r="AH818">
        <v>0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0</v>
      </c>
      <c r="AQ818">
        <v>1</v>
      </c>
      <c r="AR818">
        <v>0</v>
      </c>
      <c r="AS818" t="s">
        <v>3</v>
      </c>
      <c r="AT818">
        <v>0.24</v>
      </c>
      <c r="AU818" t="s">
        <v>3</v>
      </c>
      <c r="AV818">
        <v>1</v>
      </c>
      <c r="AW818">
        <v>2</v>
      </c>
      <c r="AX818">
        <v>61621589</v>
      </c>
      <c r="AY818">
        <v>1</v>
      </c>
      <c r="AZ818">
        <v>0</v>
      </c>
      <c r="BA818">
        <v>826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135.00239999999999</v>
      </c>
      <c r="BL818">
        <v>106.7784</v>
      </c>
      <c r="BM818">
        <v>0</v>
      </c>
      <c r="BN818">
        <v>0</v>
      </c>
      <c r="BO818">
        <v>0.24</v>
      </c>
      <c r="BP818">
        <v>1</v>
      </c>
      <c r="BQ818">
        <v>0</v>
      </c>
      <c r="BR818">
        <v>135.00239999999999</v>
      </c>
      <c r="BS818">
        <v>106.7784</v>
      </c>
      <c r="BT818">
        <v>0</v>
      </c>
      <c r="BU818">
        <v>0</v>
      </c>
      <c r="BV818">
        <v>0.24</v>
      </c>
      <c r="BW818">
        <v>1</v>
      </c>
      <c r="CV818">
        <v>0</v>
      </c>
      <c r="CW818">
        <f>ROUND(Y818*Source!I718*DO818,7)</f>
        <v>3.6</v>
      </c>
      <c r="CX818">
        <f>ROUND(Y818*Source!I718,7)</f>
        <v>3.6</v>
      </c>
      <c r="CY818">
        <f>AB818</f>
        <v>562.51</v>
      </c>
      <c r="CZ818">
        <f>AF818</f>
        <v>562.51</v>
      </c>
      <c r="DA818">
        <f>AJ818</f>
        <v>1</v>
      </c>
      <c r="DB818">
        <f t="shared" si="259"/>
        <v>135</v>
      </c>
      <c r="DC818">
        <f t="shared" si="260"/>
        <v>106.78</v>
      </c>
      <c r="DD818" t="s">
        <v>3</v>
      </c>
      <c r="DE818" t="s">
        <v>3</v>
      </c>
      <c r="DF818">
        <f t="shared" si="261"/>
        <v>0</v>
      </c>
      <c r="DG818">
        <f t="shared" si="256"/>
        <v>2025.04</v>
      </c>
      <c r="DH818">
        <f t="shared" si="250"/>
        <v>1601.68</v>
      </c>
      <c r="DI818">
        <f t="shared" si="251"/>
        <v>0</v>
      </c>
      <c r="DJ818">
        <f>DG818+DH818</f>
        <v>3626.7200000000003</v>
      </c>
      <c r="DK818">
        <v>1</v>
      </c>
      <c r="DL818" t="s">
        <v>514</v>
      </c>
      <c r="DM818">
        <v>4</v>
      </c>
      <c r="DN818" t="s">
        <v>508</v>
      </c>
      <c r="DO818">
        <v>1</v>
      </c>
    </row>
    <row r="819" spans="1:119" x14ac:dyDescent="0.2">
      <c r="A819">
        <f>ROW(Source!A719)</f>
        <v>719</v>
      </c>
      <c r="B819">
        <v>61617792</v>
      </c>
      <c r="C819">
        <v>61621590</v>
      </c>
      <c r="D819">
        <v>37066717</v>
      </c>
      <c r="E819">
        <v>108</v>
      </c>
      <c r="F819">
        <v>1</v>
      </c>
      <c r="G819">
        <v>1</v>
      </c>
      <c r="H819">
        <v>1</v>
      </c>
      <c r="I819" t="s">
        <v>518</v>
      </c>
      <c r="J819" t="s">
        <v>3</v>
      </c>
      <c r="K819" t="s">
        <v>519</v>
      </c>
      <c r="L819">
        <v>1191</v>
      </c>
      <c r="N819">
        <v>1013</v>
      </c>
      <c r="O819" t="s">
        <v>508</v>
      </c>
      <c r="P819" t="s">
        <v>508</v>
      </c>
      <c r="Q819">
        <v>1</v>
      </c>
      <c r="W819">
        <v>0</v>
      </c>
      <c r="X819">
        <v>388411409</v>
      </c>
      <c r="Y819">
        <f t="shared" si="258"/>
        <v>0.25</v>
      </c>
      <c r="AA819">
        <v>0</v>
      </c>
      <c r="AB819">
        <v>0</v>
      </c>
      <c r="AC819">
        <v>0</v>
      </c>
      <c r="AD819">
        <v>378.5</v>
      </c>
      <c r="AE819">
        <v>0</v>
      </c>
      <c r="AF819">
        <v>0</v>
      </c>
      <c r="AG819">
        <v>0</v>
      </c>
      <c r="AH819">
        <v>378.5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0</v>
      </c>
      <c r="AQ819">
        <v>1</v>
      </c>
      <c r="AR819">
        <v>0</v>
      </c>
      <c r="AS819" t="s">
        <v>3</v>
      </c>
      <c r="AT819">
        <v>0.25</v>
      </c>
      <c r="AU819" t="s">
        <v>3</v>
      </c>
      <c r="AV819">
        <v>1</v>
      </c>
      <c r="AW819">
        <v>2</v>
      </c>
      <c r="AX819">
        <v>61621595</v>
      </c>
      <c r="AY819">
        <v>1</v>
      </c>
      <c r="AZ819">
        <v>0</v>
      </c>
      <c r="BA819">
        <v>827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94.625</v>
      </c>
      <c r="BN819">
        <v>0.25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94.625</v>
      </c>
      <c r="BU819">
        <v>0.25</v>
      </c>
      <c r="BV819">
        <v>0</v>
      </c>
      <c r="BW819">
        <v>1</v>
      </c>
      <c r="CU819">
        <f>ROUND(AT819*Source!I719*AH819*AL819,2)</f>
        <v>1419.38</v>
      </c>
      <c r="CV819">
        <f>ROUND(Y819*Source!I719,7)</f>
        <v>3.75</v>
      </c>
      <c r="CW819">
        <v>0</v>
      </c>
      <c r="CX819">
        <f>ROUND(Y819*Source!I719,7)</f>
        <v>3.75</v>
      </c>
      <c r="CY819">
        <f>AD819</f>
        <v>378.5</v>
      </c>
      <c r="CZ819">
        <f>AH819</f>
        <v>378.5</v>
      </c>
      <c r="DA819">
        <f>AL819</f>
        <v>1</v>
      </c>
      <c r="DB819">
        <f t="shared" si="259"/>
        <v>94.63</v>
      </c>
      <c r="DC819">
        <f t="shared" si="260"/>
        <v>0</v>
      </c>
      <c r="DD819" t="s">
        <v>3</v>
      </c>
      <c r="DE819" t="s">
        <v>3</v>
      </c>
      <c r="DF819">
        <f t="shared" si="261"/>
        <v>0</v>
      </c>
      <c r="DG819">
        <f t="shared" si="256"/>
        <v>0</v>
      </c>
      <c r="DH819">
        <f t="shared" si="250"/>
        <v>0</v>
      </c>
      <c r="DI819">
        <f t="shared" si="251"/>
        <v>1419.38</v>
      </c>
      <c r="DJ819">
        <f>DI819</f>
        <v>1419.38</v>
      </c>
      <c r="DK819">
        <v>1</v>
      </c>
      <c r="DL819" t="s">
        <v>3</v>
      </c>
      <c r="DM819">
        <v>0</v>
      </c>
      <c r="DN819" t="s">
        <v>3</v>
      </c>
      <c r="DO819">
        <v>0</v>
      </c>
    </row>
    <row r="820" spans="1:119" x14ac:dyDescent="0.2">
      <c r="A820">
        <f>ROW(Source!A719)</f>
        <v>719</v>
      </c>
      <c r="B820">
        <v>61617792</v>
      </c>
      <c r="C820">
        <v>61621590</v>
      </c>
      <c r="D820">
        <v>37064876</v>
      </c>
      <c r="E820">
        <v>108</v>
      </c>
      <c r="F820">
        <v>1</v>
      </c>
      <c r="G820">
        <v>1</v>
      </c>
      <c r="H820">
        <v>1</v>
      </c>
      <c r="I820" t="s">
        <v>509</v>
      </c>
      <c r="J820" t="s">
        <v>3</v>
      </c>
      <c r="K820" t="s">
        <v>510</v>
      </c>
      <c r="L820">
        <v>1191</v>
      </c>
      <c r="N820">
        <v>1013</v>
      </c>
      <c r="O820" t="s">
        <v>508</v>
      </c>
      <c r="P820" t="s">
        <v>508</v>
      </c>
      <c r="Q820">
        <v>1</v>
      </c>
      <c r="W820">
        <v>0</v>
      </c>
      <c r="X820">
        <v>-1417349443</v>
      </c>
      <c r="Y820">
        <f t="shared" si="258"/>
        <v>0.14000000000000001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0</v>
      </c>
      <c r="AQ820">
        <v>1</v>
      </c>
      <c r="AR820">
        <v>0</v>
      </c>
      <c r="AS820" t="s">
        <v>3</v>
      </c>
      <c r="AT820">
        <v>0.14000000000000001</v>
      </c>
      <c r="AU820" t="s">
        <v>3</v>
      </c>
      <c r="AV820">
        <v>2</v>
      </c>
      <c r="AW820">
        <v>2</v>
      </c>
      <c r="AX820">
        <v>61621596</v>
      </c>
      <c r="AY820">
        <v>1</v>
      </c>
      <c r="AZ820">
        <v>0</v>
      </c>
      <c r="BA820">
        <v>828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CV820">
        <v>0</v>
      </c>
      <c r="CW820">
        <v>0</v>
      </c>
      <c r="CX820">
        <f>ROUND(Y820*Source!I719,7)</f>
        <v>2.1</v>
      </c>
      <c r="CY820">
        <f>AD820</f>
        <v>0</v>
      </c>
      <c r="CZ820">
        <f>AH820</f>
        <v>0</v>
      </c>
      <c r="DA820">
        <f>AL820</f>
        <v>1</v>
      </c>
      <c r="DB820">
        <f t="shared" si="259"/>
        <v>0</v>
      </c>
      <c r="DC820">
        <f t="shared" si="260"/>
        <v>0</v>
      </c>
      <c r="DD820" t="s">
        <v>3</v>
      </c>
      <c r="DE820" t="s">
        <v>3</v>
      </c>
      <c r="DF820">
        <f t="shared" si="261"/>
        <v>0</v>
      </c>
      <c r="DG820">
        <f t="shared" si="256"/>
        <v>0</v>
      </c>
      <c r="DH820">
        <f t="shared" si="250"/>
        <v>0</v>
      </c>
      <c r="DI820">
        <f t="shared" si="251"/>
        <v>0</v>
      </c>
      <c r="DJ820">
        <f>DI820</f>
        <v>0</v>
      </c>
      <c r="DK820">
        <v>0</v>
      </c>
      <c r="DL820" t="s">
        <v>3</v>
      </c>
      <c r="DM820">
        <v>0</v>
      </c>
      <c r="DN820" t="s">
        <v>3</v>
      </c>
      <c r="DO820">
        <v>0</v>
      </c>
    </row>
    <row r="821" spans="1:119" x14ac:dyDescent="0.2">
      <c r="A821">
        <f>ROW(Source!A719)</f>
        <v>719</v>
      </c>
      <c r="B821">
        <v>61617792</v>
      </c>
      <c r="C821">
        <v>61621590</v>
      </c>
      <c r="D821">
        <v>56572938</v>
      </c>
      <c r="E821">
        <v>1</v>
      </c>
      <c r="F821">
        <v>1</v>
      </c>
      <c r="G821">
        <v>1</v>
      </c>
      <c r="H821">
        <v>2</v>
      </c>
      <c r="I821" t="s">
        <v>652</v>
      </c>
      <c r="J821" t="s">
        <v>653</v>
      </c>
      <c r="K821" t="s">
        <v>654</v>
      </c>
      <c r="L821">
        <v>1368</v>
      </c>
      <c r="N821">
        <v>1011</v>
      </c>
      <c r="O821" t="s">
        <v>299</v>
      </c>
      <c r="P821" t="s">
        <v>299</v>
      </c>
      <c r="Q821">
        <v>1</v>
      </c>
      <c r="W821">
        <v>0</v>
      </c>
      <c r="X821">
        <v>-1757865898</v>
      </c>
      <c r="Y821">
        <f t="shared" si="258"/>
        <v>0.14000000000000001</v>
      </c>
      <c r="AA821">
        <v>0</v>
      </c>
      <c r="AB821">
        <v>12.95</v>
      </c>
      <c r="AC821">
        <v>0</v>
      </c>
      <c r="AD821">
        <v>0</v>
      </c>
      <c r="AE821">
        <v>0</v>
      </c>
      <c r="AF821">
        <v>12.95</v>
      </c>
      <c r="AG821">
        <v>0</v>
      </c>
      <c r="AH821">
        <v>0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0</v>
      </c>
      <c r="AQ821">
        <v>1</v>
      </c>
      <c r="AR821">
        <v>0</v>
      </c>
      <c r="AS821" t="s">
        <v>3</v>
      </c>
      <c r="AT821">
        <v>0.14000000000000001</v>
      </c>
      <c r="AU821" t="s">
        <v>3</v>
      </c>
      <c r="AV821">
        <v>1</v>
      </c>
      <c r="AW821">
        <v>2</v>
      </c>
      <c r="AX821">
        <v>61621597</v>
      </c>
      <c r="AY821">
        <v>1</v>
      </c>
      <c r="AZ821">
        <v>0</v>
      </c>
      <c r="BA821">
        <v>829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1.8130000000000002</v>
      </c>
      <c r="BL821">
        <v>0</v>
      </c>
      <c r="BM821">
        <v>0</v>
      </c>
      <c r="BN821">
        <v>0</v>
      </c>
      <c r="BO821">
        <v>0</v>
      </c>
      <c r="BP821">
        <v>1</v>
      </c>
      <c r="BQ821">
        <v>0</v>
      </c>
      <c r="BR821">
        <v>1.8130000000000002</v>
      </c>
      <c r="BS821">
        <v>0</v>
      </c>
      <c r="BT821">
        <v>0</v>
      </c>
      <c r="BU821">
        <v>0</v>
      </c>
      <c r="BV821">
        <v>0</v>
      </c>
      <c r="BW821">
        <v>1</v>
      </c>
      <c r="CV821">
        <v>0</v>
      </c>
      <c r="CW821">
        <f>ROUND(Y821*Source!I719*DO821,7)</f>
        <v>0</v>
      </c>
      <c r="CX821">
        <f>ROUND(Y821*Source!I719,7)</f>
        <v>2.1</v>
      </c>
      <c r="CY821">
        <f>AB821</f>
        <v>12.95</v>
      </c>
      <c r="CZ821">
        <f>AF821</f>
        <v>12.95</v>
      </c>
      <c r="DA821">
        <f>AJ821</f>
        <v>1</v>
      </c>
      <c r="DB821">
        <f t="shared" si="259"/>
        <v>1.81</v>
      </c>
      <c r="DC821">
        <f t="shared" si="260"/>
        <v>0</v>
      </c>
      <c r="DD821" t="s">
        <v>3</v>
      </c>
      <c r="DE821" t="s">
        <v>3</v>
      </c>
      <c r="DF821">
        <f t="shared" si="261"/>
        <v>0</v>
      </c>
      <c r="DG821">
        <f t="shared" si="256"/>
        <v>27.2</v>
      </c>
      <c r="DH821">
        <f t="shared" si="250"/>
        <v>0</v>
      </c>
      <c r="DI821">
        <f t="shared" si="251"/>
        <v>0</v>
      </c>
      <c r="DJ821">
        <f>DG821+DH821</f>
        <v>27.2</v>
      </c>
      <c r="DK821">
        <v>1</v>
      </c>
      <c r="DL821" t="s">
        <v>3</v>
      </c>
      <c r="DM821">
        <v>0</v>
      </c>
      <c r="DN821" t="s">
        <v>3</v>
      </c>
      <c r="DO821">
        <v>0</v>
      </c>
    </row>
    <row r="822" spans="1:119" x14ac:dyDescent="0.2">
      <c r="A822">
        <f>ROW(Source!A719)</f>
        <v>719</v>
      </c>
      <c r="B822">
        <v>61617792</v>
      </c>
      <c r="C822">
        <v>61621590</v>
      </c>
      <c r="D822">
        <v>56572969</v>
      </c>
      <c r="E822">
        <v>1</v>
      </c>
      <c r="F822">
        <v>1</v>
      </c>
      <c r="G822">
        <v>1</v>
      </c>
      <c r="H822">
        <v>2</v>
      </c>
      <c r="I822" t="s">
        <v>655</v>
      </c>
      <c r="J822" t="s">
        <v>656</v>
      </c>
      <c r="K822" t="s">
        <v>657</v>
      </c>
      <c r="L822">
        <v>1368</v>
      </c>
      <c r="N822">
        <v>1011</v>
      </c>
      <c r="O822" t="s">
        <v>299</v>
      </c>
      <c r="P822" t="s">
        <v>299</v>
      </c>
      <c r="Q822">
        <v>1</v>
      </c>
      <c r="W822">
        <v>0</v>
      </c>
      <c r="X822">
        <v>-1976387145</v>
      </c>
      <c r="Y822">
        <f t="shared" si="258"/>
        <v>0.14000000000000001</v>
      </c>
      <c r="AA822">
        <v>0</v>
      </c>
      <c r="AB822">
        <v>562.51</v>
      </c>
      <c r="AC822">
        <v>444.91</v>
      </c>
      <c r="AD822">
        <v>0</v>
      </c>
      <c r="AE822">
        <v>0</v>
      </c>
      <c r="AF822">
        <v>562.51</v>
      </c>
      <c r="AG822">
        <v>444.91</v>
      </c>
      <c r="AH822">
        <v>0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0</v>
      </c>
      <c r="AQ822">
        <v>1</v>
      </c>
      <c r="AR822">
        <v>0</v>
      </c>
      <c r="AS822" t="s">
        <v>3</v>
      </c>
      <c r="AT822">
        <v>0.14000000000000001</v>
      </c>
      <c r="AU822" t="s">
        <v>3</v>
      </c>
      <c r="AV822">
        <v>1</v>
      </c>
      <c r="AW822">
        <v>2</v>
      </c>
      <c r="AX822">
        <v>61621598</v>
      </c>
      <c r="AY822">
        <v>1</v>
      </c>
      <c r="AZ822">
        <v>0</v>
      </c>
      <c r="BA822">
        <v>830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78.751400000000004</v>
      </c>
      <c r="BL822">
        <v>62.287400000000012</v>
      </c>
      <c r="BM822">
        <v>0</v>
      </c>
      <c r="BN822">
        <v>0</v>
      </c>
      <c r="BO822">
        <v>0.14000000000000001</v>
      </c>
      <c r="BP822">
        <v>1</v>
      </c>
      <c r="BQ822">
        <v>0</v>
      </c>
      <c r="BR822">
        <v>78.751400000000004</v>
      </c>
      <c r="BS822">
        <v>62.287400000000012</v>
      </c>
      <c r="BT822">
        <v>0</v>
      </c>
      <c r="BU822">
        <v>0</v>
      </c>
      <c r="BV822">
        <v>0.14000000000000001</v>
      </c>
      <c r="BW822">
        <v>1</v>
      </c>
      <c r="CV822">
        <v>0</v>
      </c>
      <c r="CW822">
        <f>ROUND(Y822*Source!I719*DO822,7)</f>
        <v>2.1</v>
      </c>
      <c r="CX822">
        <f>ROUND(Y822*Source!I719,7)</f>
        <v>2.1</v>
      </c>
      <c r="CY822">
        <f>AB822</f>
        <v>562.51</v>
      </c>
      <c r="CZ822">
        <f>AF822</f>
        <v>562.51</v>
      </c>
      <c r="DA822">
        <f>AJ822</f>
        <v>1</v>
      </c>
      <c r="DB822">
        <f t="shared" si="259"/>
        <v>78.75</v>
      </c>
      <c r="DC822">
        <f t="shared" si="260"/>
        <v>62.29</v>
      </c>
      <c r="DD822" t="s">
        <v>3</v>
      </c>
      <c r="DE822" t="s">
        <v>3</v>
      </c>
      <c r="DF822">
        <f t="shared" si="261"/>
        <v>0</v>
      </c>
      <c r="DG822">
        <f t="shared" si="256"/>
        <v>1181.27</v>
      </c>
      <c r="DH822">
        <f t="shared" si="250"/>
        <v>934.31</v>
      </c>
      <c r="DI822">
        <f t="shared" si="251"/>
        <v>0</v>
      </c>
      <c r="DJ822">
        <f>DG822+DH822</f>
        <v>2115.58</v>
      </c>
      <c r="DK822">
        <v>1</v>
      </c>
      <c r="DL822" t="s">
        <v>514</v>
      </c>
      <c r="DM822">
        <v>4</v>
      </c>
      <c r="DN822" t="s">
        <v>508</v>
      </c>
      <c r="DO822">
        <v>1</v>
      </c>
    </row>
    <row r="823" spans="1:119" x14ac:dyDescent="0.2">
      <c r="A823">
        <f>ROW(Source!A720)</f>
        <v>720</v>
      </c>
      <c r="B823">
        <v>61617792</v>
      </c>
      <c r="C823">
        <v>61621599</v>
      </c>
      <c r="D823">
        <v>37064978</v>
      </c>
      <c r="E823">
        <v>108</v>
      </c>
      <c r="F823">
        <v>1</v>
      </c>
      <c r="G823">
        <v>1</v>
      </c>
      <c r="H823">
        <v>1</v>
      </c>
      <c r="I823" t="s">
        <v>520</v>
      </c>
      <c r="J823" t="s">
        <v>3</v>
      </c>
      <c r="K823" t="s">
        <v>521</v>
      </c>
      <c r="L823">
        <v>1191</v>
      </c>
      <c r="N823">
        <v>1013</v>
      </c>
      <c r="O823" t="s">
        <v>508</v>
      </c>
      <c r="P823" t="s">
        <v>508</v>
      </c>
      <c r="Q823">
        <v>1</v>
      </c>
      <c r="W823">
        <v>0</v>
      </c>
      <c r="X823">
        <v>-1759674247</v>
      </c>
      <c r="Y823">
        <f t="shared" si="258"/>
        <v>3.06</v>
      </c>
      <c r="AA823">
        <v>0</v>
      </c>
      <c r="AB823">
        <v>0</v>
      </c>
      <c r="AC823">
        <v>0</v>
      </c>
      <c r="AD823">
        <v>410.04</v>
      </c>
      <c r="AE823">
        <v>0</v>
      </c>
      <c r="AF823">
        <v>0</v>
      </c>
      <c r="AG823">
        <v>0</v>
      </c>
      <c r="AH823">
        <v>410.04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3</v>
      </c>
      <c r="AT823">
        <v>3.06</v>
      </c>
      <c r="AU823" t="s">
        <v>3</v>
      </c>
      <c r="AV823">
        <v>1</v>
      </c>
      <c r="AW823">
        <v>2</v>
      </c>
      <c r="AX823">
        <v>61621618</v>
      </c>
      <c r="AY823">
        <v>1</v>
      </c>
      <c r="AZ823">
        <v>0</v>
      </c>
      <c r="BA823">
        <v>831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1254.7224000000001</v>
      </c>
      <c r="BN823">
        <v>3.06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1254.7224000000001</v>
      </c>
      <c r="BU823">
        <v>3.06</v>
      </c>
      <c r="BV823">
        <v>0</v>
      </c>
      <c r="BW823">
        <v>1</v>
      </c>
      <c r="CU823">
        <f>ROUND(AT823*Source!I720*AH823*AL823,2)</f>
        <v>8783.06</v>
      </c>
      <c r="CV823">
        <f>ROUND(Y823*Source!I720,7)</f>
        <v>21.42</v>
      </c>
      <c r="CW823">
        <v>0</v>
      </c>
      <c r="CX823">
        <f>ROUND(Y823*Source!I720,7)</f>
        <v>21.42</v>
      </c>
      <c r="CY823">
        <f>AD823</f>
        <v>410.04</v>
      </c>
      <c r="CZ823">
        <f>AH823</f>
        <v>410.04</v>
      </c>
      <c r="DA823">
        <f>AL823</f>
        <v>1</v>
      </c>
      <c r="DB823">
        <f t="shared" si="259"/>
        <v>1254.72</v>
      </c>
      <c r="DC823">
        <f t="shared" si="260"/>
        <v>0</v>
      </c>
      <c r="DD823" t="s">
        <v>3</v>
      </c>
      <c r="DE823" t="s">
        <v>3</v>
      </c>
      <c r="DF823">
        <f t="shared" si="261"/>
        <v>0</v>
      </c>
      <c r="DG823">
        <f t="shared" si="256"/>
        <v>0</v>
      </c>
      <c r="DH823">
        <f t="shared" si="250"/>
        <v>0</v>
      </c>
      <c r="DI823">
        <f t="shared" si="251"/>
        <v>8783.06</v>
      </c>
      <c r="DJ823">
        <f>DI823</f>
        <v>8783.06</v>
      </c>
      <c r="DK823">
        <v>1</v>
      </c>
      <c r="DL823" t="s">
        <v>3</v>
      </c>
      <c r="DM823">
        <v>0</v>
      </c>
      <c r="DN823" t="s">
        <v>3</v>
      </c>
      <c r="DO823">
        <v>0</v>
      </c>
    </row>
    <row r="824" spans="1:119" x14ac:dyDescent="0.2">
      <c r="A824">
        <f>ROW(Source!A720)</f>
        <v>720</v>
      </c>
      <c r="B824">
        <v>61617792</v>
      </c>
      <c r="C824">
        <v>61621599</v>
      </c>
      <c r="D824">
        <v>37064876</v>
      </c>
      <c r="E824">
        <v>108</v>
      </c>
      <c r="F824">
        <v>1</v>
      </c>
      <c r="G824">
        <v>1</v>
      </c>
      <c r="H824">
        <v>1</v>
      </c>
      <c r="I824" t="s">
        <v>509</v>
      </c>
      <c r="J824" t="s">
        <v>3</v>
      </c>
      <c r="K824" t="s">
        <v>510</v>
      </c>
      <c r="L824">
        <v>1191</v>
      </c>
      <c r="N824">
        <v>1013</v>
      </c>
      <c r="O824" t="s">
        <v>508</v>
      </c>
      <c r="P824" t="s">
        <v>508</v>
      </c>
      <c r="Q824">
        <v>1</v>
      </c>
      <c r="W824">
        <v>0</v>
      </c>
      <c r="X824">
        <v>-1417349443</v>
      </c>
      <c r="Y824">
        <f t="shared" si="258"/>
        <v>0.87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3</v>
      </c>
      <c r="AT824">
        <v>0.87</v>
      </c>
      <c r="AU824" t="s">
        <v>3</v>
      </c>
      <c r="AV824">
        <v>2</v>
      </c>
      <c r="AW824">
        <v>2</v>
      </c>
      <c r="AX824">
        <v>61621619</v>
      </c>
      <c r="AY824">
        <v>1</v>
      </c>
      <c r="AZ824">
        <v>0</v>
      </c>
      <c r="BA824">
        <v>832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CV824">
        <v>0</v>
      </c>
      <c r="CW824">
        <v>0</v>
      </c>
      <c r="CX824">
        <f>ROUND(Y824*Source!I720,7)</f>
        <v>6.09</v>
      </c>
      <c r="CY824">
        <f>AD824</f>
        <v>0</v>
      </c>
      <c r="CZ824">
        <f>AH824</f>
        <v>0</v>
      </c>
      <c r="DA824">
        <f>AL824</f>
        <v>1</v>
      </c>
      <c r="DB824">
        <f t="shared" si="259"/>
        <v>0</v>
      </c>
      <c r="DC824">
        <f t="shared" si="260"/>
        <v>0</v>
      </c>
      <c r="DD824" t="s">
        <v>3</v>
      </c>
      <c r="DE824" t="s">
        <v>3</v>
      </c>
      <c r="DF824">
        <f t="shared" si="261"/>
        <v>0</v>
      </c>
      <c r="DG824">
        <f t="shared" si="256"/>
        <v>0</v>
      </c>
      <c r="DH824">
        <f t="shared" si="250"/>
        <v>0</v>
      </c>
      <c r="DI824">
        <f t="shared" si="251"/>
        <v>0</v>
      </c>
      <c r="DJ824">
        <f>DI824</f>
        <v>0</v>
      </c>
      <c r="DK824">
        <v>0</v>
      </c>
      <c r="DL824" t="s">
        <v>3</v>
      </c>
      <c r="DM824">
        <v>0</v>
      </c>
      <c r="DN824" t="s">
        <v>3</v>
      </c>
      <c r="DO824">
        <v>0</v>
      </c>
    </row>
    <row r="825" spans="1:119" x14ac:dyDescent="0.2">
      <c r="A825">
        <f>ROW(Source!A720)</f>
        <v>720</v>
      </c>
      <c r="B825">
        <v>61617792</v>
      </c>
      <c r="C825">
        <v>61621599</v>
      </c>
      <c r="D825">
        <v>56571218</v>
      </c>
      <c r="E825">
        <v>1</v>
      </c>
      <c r="F825">
        <v>1</v>
      </c>
      <c r="G825">
        <v>1</v>
      </c>
      <c r="H825">
        <v>2</v>
      </c>
      <c r="I825" t="s">
        <v>602</v>
      </c>
      <c r="J825" t="s">
        <v>603</v>
      </c>
      <c r="K825" t="s">
        <v>604</v>
      </c>
      <c r="L825">
        <v>1368</v>
      </c>
      <c r="N825">
        <v>1011</v>
      </c>
      <c r="O825" t="s">
        <v>299</v>
      </c>
      <c r="P825" t="s">
        <v>299</v>
      </c>
      <c r="Q825">
        <v>1</v>
      </c>
      <c r="W825">
        <v>0</v>
      </c>
      <c r="X825">
        <v>766822283</v>
      </c>
      <c r="Y825">
        <f t="shared" si="258"/>
        <v>0.68</v>
      </c>
      <c r="AA825">
        <v>0</v>
      </c>
      <c r="AB825">
        <v>1814.27</v>
      </c>
      <c r="AC825">
        <v>511.31</v>
      </c>
      <c r="AD825">
        <v>0</v>
      </c>
      <c r="AE825">
        <v>0</v>
      </c>
      <c r="AF825">
        <v>1814.27</v>
      </c>
      <c r="AG825">
        <v>511.31</v>
      </c>
      <c r="AH825">
        <v>0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3</v>
      </c>
      <c r="AT825">
        <v>0.68</v>
      </c>
      <c r="AU825" t="s">
        <v>3</v>
      </c>
      <c r="AV825">
        <v>1</v>
      </c>
      <c r="AW825">
        <v>2</v>
      </c>
      <c r="AX825">
        <v>61621620</v>
      </c>
      <c r="AY825">
        <v>1</v>
      </c>
      <c r="AZ825">
        <v>0</v>
      </c>
      <c r="BA825">
        <v>833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1233.7036000000001</v>
      </c>
      <c r="BL825">
        <v>347.69080000000002</v>
      </c>
      <c r="BM825">
        <v>0</v>
      </c>
      <c r="BN825">
        <v>0</v>
      </c>
      <c r="BO825">
        <v>0.68</v>
      </c>
      <c r="BP825">
        <v>1</v>
      </c>
      <c r="BQ825">
        <v>0</v>
      </c>
      <c r="BR825">
        <v>1233.7036000000001</v>
      </c>
      <c r="BS825">
        <v>347.69080000000002</v>
      </c>
      <c r="BT825">
        <v>0</v>
      </c>
      <c r="BU825">
        <v>0</v>
      </c>
      <c r="BV825">
        <v>0.68</v>
      </c>
      <c r="BW825">
        <v>1</v>
      </c>
      <c r="CV825">
        <v>0</v>
      </c>
      <c r="CW825">
        <f>ROUND(Y825*Source!I720*DO825,7)</f>
        <v>4.76</v>
      </c>
      <c r="CX825">
        <f>ROUND(Y825*Source!I720,7)</f>
        <v>4.76</v>
      </c>
      <c r="CY825">
        <f>AB825</f>
        <v>1814.27</v>
      </c>
      <c r="CZ825">
        <f>AF825</f>
        <v>1814.27</v>
      </c>
      <c r="DA825">
        <f>AJ825</f>
        <v>1</v>
      </c>
      <c r="DB825">
        <f t="shared" si="259"/>
        <v>1233.7</v>
      </c>
      <c r="DC825">
        <f t="shared" si="260"/>
        <v>347.69</v>
      </c>
      <c r="DD825" t="s">
        <v>3</v>
      </c>
      <c r="DE825" t="s">
        <v>3</v>
      </c>
      <c r="DF825">
        <f t="shared" si="261"/>
        <v>0</v>
      </c>
      <c r="DG825">
        <f t="shared" si="256"/>
        <v>8635.93</v>
      </c>
      <c r="DH825">
        <f t="shared" si="250"/>
        <v>2433.84</v>
      </c>
      <c r="DI825">
        <f t="shared" si="251"/>
        <v>0</v>
      </c>
      <c r="DJ825">
        <f>DG825+DH825</f>
        <v>11069.77</v>
      </c>
      <c r="DK825">
        <v>1</v>
      </c>
      <c r="DL825" t="s">
        <v>605</v>
      </c>
      <c r="DM825">
        <v>5</v>
      </c>
      <c r="DN825" t="s">
        <v>508</v>
      </c>
      <c r="DO825">
        <v>1</v>
      </c>
    </row>
    <row r="826" spans="1:119" x14ac:dyDescent="0.2">
      <c r="A826">
        <f>ROW(Source!A720)</f>
        <v>720</v>
      </c>
      <c r="B826">
        <v>61617792</v>
      </c>
      <c r="C826">
        <v>61621599</v>
      </c>
      <c r="D826">
        <v>56572833</v>
      </c>
      <c r="E826">
        <v>1</v>
      </c>
      <c r="F826">
        <v>1</v>
      </c>
      <c r="G826">
        <v>1</v>
      </c>
      <c r="H826">
        <v>2</v>
      </c>
      <c r="I826" t="s">
        <v>515</v>
      </c>
      <c r="J826" t="s">
        <v>516</v>
      </c>
      <c r="K826" t="s">
        <v>517</v>
      </c>
      <c r="L826">
        <v>1368</v>
      </c>
      <c r="N826">
        <v>1011</v>
      </c>
      <c r="O826" t="s">
        <v>299</v>
      </c>
      <c r="P826" t="s">
        <v>299</v>
      </c>
      <c r="Q826">
        <v>1</v>
      </c>
      <c r="W826">
        <v>0</v>
      </c>
      <c r="X826">
        <v>1230426758</v>
      </c>
      <c r="Y826">
        <f t="shared" si="258"/>
        <v>0.19</v>
      </c>
      <c r="AA826">
        <v>0</v>
      </c>
      <c r="AB826">
        <v>546.22</v>
      </c>
      <c r="AC826">
        <v>444.91</v>
      </c>
      <c r="AD826">
        <v>0</v>
      </c>
      <c r="AE826">
        <v>0</v>
      </c>
      <c r="AF826">
        <v>546.22</v>
      </c>
      <c r="AG826">
        <v>444.91</v>
      </c>
      <c r="AH826">
        <v>0</v>
      </c>
      <c r="AI826">
        <v>1</v>
      </c>
      <c r="AJ826">
        <v>1</v>
      </c>
      <c r="AK826">
        <v>1</v>
      </c>
      <c r="AL826">
        <v>1</v>
      </c>
      <c r="AM826">
        <v>-2</v>
      </c>
      <c r="AN826">
        <v>0</v>
      </c>
      <c r="AO826">
        <v>0</v>
      </c>
      <c r="AP826">
        <v>1</v>
      </c>
      <c r="AQ826">
        <v>1</v>
      </c>
      <c r="AR826">
        <v>0</v>
      </c>
      <c r="AS826" t="s">
        <v>3</v>
      </c>
      <c r="AT826">
        <v>0.19</v>
      </c>
      <c r="AU826" t="s">
        <v>3</v>
      </c>
      <c r="AV826">
        <v>1</v>
      </c>
      <c r="AW826">
        <v>2</v>
      </c>
      <c r="AX826">
        <v>61621621</v>
      </c>
      <c r="AY826">
        <v>1</v>
      </c>
      <c r="AZ826">
        <v>0</v>
      </c>
      <c r="BA826">
        <v>834</v>
      </c>
      <c r="BB826">
        <v>1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103.7818</v>
      </c>
      <c r="BL826">
        <v>84.532900000000012</v>
      </c>
      <c r="BM826">
        <v>0</v>
      </c>
      <c r="BN826">
        <v>0</v>
      </c>
      <c r="BO826">
        <v>0.19</v>
      </c>
      <c r="BP826">
        <v>1</v>
      </c>
      <c r="BQ826">
        <v>0</v>
      </c>
      <c r="BR826">
        <v>103.7818</v>
      </c>
      <c r="BS826">
        <v>84.532900000000012</v>
      </c>
      <c r="BT826">
        <v>0</v>
      </c>
      <c r="BU826">
        <v>0</v>
      </c>
      <c r="BV826">
        <v>0.19</v>
      </c>
      <c r="BW826">
        <v>1</v>
      </c>
      <c r="CV826">
        <v>0</v>
      </c>
      <c r="CW826">
        <f>ROUND(Y826*Source!I720*DO826,7)</f>
        <v>1.33</v>
      </c>
      <c r="CX826">
        <f>ROUND(Y826*Source!I720,7)</f>
        <v>1.33</v>
      </c>
      <c r="CY826">
        <f>AB826</f>
        <v>546.22</v>
      </c>
      <c r="CZ826">
        <f>AF826</f>
        <v>546.22</v>
      </c>
      <c r="DA826">
        <f>AJ826</f>
        <v>1</v>
      </c>
      <c r="DB826">
        <f t="shared" si="259"/>
        <v>103.78</v>
      </c>
      <c r="DC826">
        <f t="shared" si="260"/>
        <v>84.53</v>
      </c>
      <c r="DD826" t="s">
        <v>3</v>
      </c>
      <c r="DE826" t="s">
        <v>3</v>
      </c>
      <c r="DF826">
        <f t="shared" si="261"/>
        <v>0</v>
      </c>
      <c r="DG826">
        <f t="shared" si="256"/>
        <v>726.47</v>
      </c>
      <c r="DH826">
        <f t="shared" si="250"/>
        <v>591.73</v>
      </c>
      <c r="DI826">
        <f t="shared" si="251"/>
        <v>0</v>
      </c>
      <c r="DJ826">
        <f>DG826+DH826</f>
        <v>1318.2</v>
      </c>
      <c r="DK826">
        <v>1</v>
      </c>
      <c r="DL826" t="s">
        <v>514</v>
      </c>
      <c r="DM826">
        <v>4</v>
      </c>
      <c r="DN826" t="s">
        <v>508</v>
      </c>
      <c r="DO826">
        <v>1</v>
      </c>
    </row>
    <row r="827" spans="1:119" x14ac:dyDescent="0.2">
      <c r="A827">
        <f>ROW(Source!A720)</f>
        <v>720</v>
      </c>
      <c r="B827">
        <v>61617792</v>
      </c>
      <c r="C827">
        <v>61621599</v>
      </c>
      <c r="D827">
        <v>56574842</v>
      </c>
      <c r="E827">
        <v>1</v>
      </c>
      <c r="F827">
        <v>1</v>
      </c>
      <c r="G827">
        <v>1</v>
      </c>
      <c r="H827">
        <v>3</v>
      </c>
      <c r="I827" t="s">
        <v>522</v>
      </c>
      <c r="J827" t="s">
        <v>523</v>
      </c>
      <c r="K827" t="s">
        <v>524</v>
      </c>
      <c r="L827">
        <v>1346</v>
      </c>
      <c r="N827">
        <v>1009</v>
      </c>
      <c r="O827" t="s">
        <v>525</v>
      </c>
      <c r="P827" t="s">
        <v>525</v>
      </c>
      <c r="Q827">
        <v>1</v>
      </c>
      <c r="W827">
        <v>0</v>
      </c>
      <c r="X827">
        <v>-306422680</v>
      </c>
      <c r="Y827">
        <f t="shared" si="258"/>
        <v>0.1</v>
      </c>
      <c r="AA827">
        <v>474.2</v>
      </c>
      <c r="AB827">
        <v>0</v>
      </c>
      <c r="AC827">
        <v>0</v>
      </c>
      <c r="AD827">
        <v>0</v>
      </c>
      <c r="AE827">
        <v>238.29</v>
      </c>
      <c r="AF827">
        <v>0</v>
      </c>
      <c r="AG827">
        <v>0</v>
      </c>
      <c r="AH827">
        <v>0</v>
      </c>
      <c r="AI827">
        <v>1.99</v>
      </c>
      <c r="AJ827">
        <v>1</v>
      </c>
      <c r="AK827">
        <v>1</v>
      </c>
      <c r="AL827">
        <v>1</v>
      </c>
      <c r="AM827">
        <v>2</v>
      </c>
      <c r="AN827">
        <v>0</v>
      </c>
      <c r="AO827">
        <v>0</v>
      </c>
      <c r="AP827">
        <v>1</v>
      </c>
      <c r="AQ827">
        <v>1</v>
      </c>
      <c r="AR827">
        <v>0</v>
      </c>
      <c r="AS827" t="s">
        <v>3</v>
      </c>
      <c r="AT827">
        <v>0.1</v>
      </c>
      <c r="AU827" t="s">
        <v>3</v>
      </c>
      <c r="AV827">
        <v>0</v>
      </c>
      <c r="AW827">
        <v>2</v>
      </c>
      <c r="AX827">
        <v>61621622</v>
      </c>
      <c r="AY827">
        <v>1</v>
      </c>
      <c r="AZ827">
        <v>0</v>
      </c>
      <c r="BA827">
        <v>835</v>
      </c>
      <c r="BB827">
        <v>1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23.829000000000001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1</v>
      </c>
      <c r="BQ827">
        <v>23.829000000000001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1</v>
      </c>
      <c r="CV827">
        <v>0</v>
      </c>
      <c r="CW827">
        <v>0</v>
      </c>
      <c r="CX827">
        <f>ROUND(Y827*Source!I720,7)</f>
        <v>0.7</v>
      </c>
      <c r="CY827">
        <f t="shared" ref="CY827:CY840" si="262">AA827</f>
        <v>474.2</v>
      </c>
      <c r="CZ827">
        <f t="shared" ref="CZ827:CZ840" si="263">AE827</f>
        <v>238.29</v>
      </c>
      <c r="DA827">
        <f t="shared" ref="DA827:DA840" si="264">AI827</f>
        <v>1.99</v>
      </c>
      <c r="DB827">
        <f t="shared" si="259"/>
        <v>23.83</v>
      </c>
      <c r="DC827">
        <f t="shared" si="260"/>
        <v>0</v>
      </c>
      <c r="DD827" t="s">
        <v>3</v>
      </c>
      <c r="DE827" t="s">
        <v>3</v>
      </c>
      <c r="DF827">
        <f>ROUND(ROUND(AE827*AI827,2)*CX827,2)</f>
        <v>331.94</v>
      </c>
      <c r="DG827">
        <f t="shared" si="256"/>
        <v>0</v>
      </c>
      <c r="DH827">
        <f t="shared" si="250"/>
        <v>0</v>
      </c>
      <c r="DI827">
        <f t="shared" si="251"/>
        <v>0</v>
      </c>
      <c r="DJ827">
        <f t="shared" ref="DJ827:DJ840" si="265">DF827</f>
        <v>331.94</v>
      </c>
      <c r="DK827">
        <v>0</v>
      </c>
      <c r="DL827" t="s">
        <v>3</v>
      </c>
      <c r="DM827">
        <v>0</v>
      </c>
      <c r="DN827" t="s">
        <v>3</v>
      </c>
      <c r="DO827">
        <v>0</v>
      </c>
    </row>
    <row r="828" spans="1:119" x14ac:dyDescent="0.2">
      <c r="A828">
        <f>ROW(Source!A720)</f>
        <v>720</v>
      </c>
      <c r="B828">
        <v>61617792</v>
      </c>
      <c r="C828">
        <v>61621599</v>
      </c>
      <c r="D828">
        <v>56574852</v>
      </c>
      <c r="E828">
        <v>1</v>
      </c>
      <c r="F828">
        <v>1</v>
      </c>
      <c r="G828">
        <v>1</v>
      </c>
      <c r="H828">
        <v>3</v>
      </c>
      <c r="I828" t="s">
        <v>526</v>
      </c>
      <c r="J828" t="s">
        <v>527</v>
      </c>
      <c r="K828" t="s">
        <v>528</v>
      </c>
      <c r="L828">
        <v>1346</v>
      </c>
      <c r="N828">
        <v>1009</v>
      </c>
      <c r="O828" t="s">
        <v>525</v>
      </c>
      <c r="P828" t="s">
        <v>525</v>
      </c>
      <c r="Q828">
        <v>1</v>
      </c>
      <c r="W828">
        <v>0</v>
      </c>
      <c r="X828">
        <v>-448438601</v>
      </c>
      <c r="Y828">
        <f t="shared" si="258"/>
        <v>0.03</v>
      </c>
      <c r="AA828">
        <v>159.24</v>
      </c>
      <c r="AB828">
        <v>0</v>
      </c>
      <c r="AC828">
        <v>0</v>
      </c>
      <c r="AD828">
        <v>0</v>
      </c>
      <c r="AE828">
        <v>80.02</v>
      </c>
      <c r="AF828">
        <v>0</v>
      </c>
      <c r="AG828">
        <v>0</v>
      </c>
      <c r="AH828">
        <v>0</v>
      </c>
      <c r="AI828">
        <v>1.99</v>
      </c>
      <c r="AJ828">
        <v>1</v>
      </c>
      <c r="AK828">
        <v>1</v>
      </c>
      <c r="AL828">
        <v>1</v>
      </c>
      <c r="AM828">
        <v>2</v>
      </c>
      <c r="AN828">
        <v>0</v>
      </c>
      <c r="AO828">
        <v>0</v>
      </c>
      <c r="AP828">
        <v>1</v>
      </c>
      <c r="AQ828">
        <v>1</v>
      </c>
      <c r="AR828">
        <v>0</v>
      </c>
      <c r="AS828" t="s">
        <v>3</v>
      </c>
      <c r="AT828">
        <v>0.03</v>
      </c>
      <c r="AU828" t="s">
        <v>3</v>
      </c>
      <c r="AV828">
        <v>0</v>
      </c>
      <c r="AW828">
        <v>2</v>
      </c>
      <c r="AX828">
        <v>61621623</v>
      </c>
      <c r="AY828">
        <v>1</v>
      </c>
      <c r="AZ828">
        <v>0</v>
      </c>
      <c r="BA828">
        <v>836</v>
      </c>
      <c r="BB828">
        <v>1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2.4005999999999998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1</v>
      </c>
      <c r="BQ828">
        <v>2.4005999999999998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1</v>
      </c>
      <c r="CV828">
        <v>0</v>
      </c>
      <c r="CW828">
        <v>0</v>
      </c>
      <c r="CX828">
        <f>ROUND(Y828*Source!I720,7)</f>
        <v>0.21</v>
      </c>
      <c r="CY828">
        <f t="shared" si="262"/>
        <v>159.24</v>
      </c>
      <c r="CZ828">
        <f t="shared" si="263"/>
        <v>80.02</v>
      </c>
      <c r="DA828">
        <f t="shared" si="264"/>
        <v>1.99</v>
      </c>
      <c r="DB828">
        <f t="shared" si="259"/>
        <v>2.4</v>
      </c>
      <c r="DC828">
        <f t="shared" si="260"/>
        <v>0</v>
      </c>
      <c r="DD828" t="s">
        <v>3</v>
      </c>
      <c r="DE828" t="s">
        <v>3</v>
      </c>
      <c r="DF828">
        <f>ROUND(ROUND(AE828*AI828,2)*CX828,2)</f>
        <v>33.44</v>
      </c>
      <c r="DG828">
        <f t="shared" ref="DG828:DG859" si="266">ROUND(ROUND(AF828,2)*CX828,2)</f>
        <v>0</v>
      </c>
      <c r="DH828">
        <f t="shared" si="250"/>
        <v>0</v>
      </c>
      <c r="DI828">
        <f t="shared" si="251"/>
        <v>0</v>
      </c>
      <c r="DJ828">
        <f t="shared" si="265"/>
        <v>33.44</v>
      </c>
      <c r="DK828">
        <v>0</v>
      </c>
      <c r="DL828" t="s">
        <v>3</v>
      </c>
      <c r="DM828">
        <v>0</v>
      </c>
      <c r="DN828" t="s">
        <v>3</v>
      </c>
      <c r="DO828">
        <v>0</v>
      </c>
    </row>
    <row r="829" spans="1:119" x14ac:dyDescent="0.2">
      <c r="A829">
        <f>ROW(Source!A720)</f>
        <v>720</v>
      </c>
      <c r="B829">
        <v>61617792</v>
      </c>
      <c r="C829">
        <v>61621599</v>
      </c>
      <c r="D829">
        <v>56580368</v>
      </c>
      <c r="E829">
        <v>1</v>
      </c>
      <c r="F829">
        <v>1</v>
      </c>
      <c r="G829">
        <v>1</v>
      </c>
      <c r="H829">
        <v>3</v>
      </c>
      <c r="I829" t="s">
        <v>529</v>
      </c>
      <c r="J829" t="s">
        <v>530</v>
      </c>
      <c r="K829" t="s">
        <v>531</v>
      </c>
      <c r="L829">
        <v>1346</v>
      </c>
      <c r="N829">
        <v>1009</v>
      </c>
      <c r="O829" t="s">
        <v>525</v>
      </c>
      <c r="P829" t="s">
        <v>525</v>
      </c>
      <c r="Q829">
        <v>1</v>
      </c>
      <c r="W829">
        <v>0</v>
      </c>
      <c r="X829">
        <v>-385218612</v>
      </c>
      <c r="Y829">
        <f t="shared" si="258"/>
        <v>0</v>
      </c>
      <c r="AA829">
        <v>194.17</v>
      </c>
      <c r="AB829">
        <v>0</v>
      </c>
      <c r="AC829">
        <v>0</v>
      </c>
      <c r="AD829">
        <v>0</v>
      </c>
      <c r="AE829">
        <v>174.93</v>
      </c>
      <c r="AF829">
        <v>0</v>
      </c>
      <c r="AG829">
        <v>0</v>
      </c>
      <c r="AH829">
        <v>0</v>
      </c>
      <c r="AI829">
        <v>1.1100000000000001</v>
      </c>
      <c r="AJ829">
        <v>1</v>
      </c>
      <c r="AK829">
        <v>1</v>
      </c>
      <c r="AL829">
        <v>1</v>
      </c>
      <c r="AM829">
        <v>2</v>
      </c>
      <c r="AN829">
        <v>1</v>
      </c>
      <c r="AO829">
        <v>0</v>
      </c>
      <c r="AP829">
        <v>1</v>
      </c>
      <c r="AQ829">
        <v>1</v>
      </c>
      <c r="AR829">
        <v>0</v>
      </c>
      <c r="AS829" t="s">
        <v>3</v>
      </c>
      <c r="AT829">
        <v>0</v>
      </c>
      <c r="AU829" t="s">
        <v>3</v>
      </c>
      <c r="AV829">
        <v>0</v>
      </c>
      <c r="AW829">
        <v>2</v>
      </c>
      <c r="AX829">
        <v>61621624</v>
      </c>
      <c r="AY829">
        <v>1</v>
      </c>
      <c r="AZ829">
        <v>0</v>
      </c>
      <c r="BA829">
        <v>837</v>
      </c>
      <c r="BB829">
        <v>1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CV829">
        <v>0</v>
      </c>
      <c r="CW829">
        <v>0</v>
      </c>
      <c r="CX829">
        <f>ROUND(Y829*Source!I720,7)</f>
        <v>0</v>
      </c>
      <c r="CY829">
        <f t="shared" si="262"/>
        <v>194.17</v>
      </c>
      <c r="CZ829">
        <f t="shared" si="263"/>
        <v>174.93</v>
      </c>
      <c r="DA829">
        <f t="shared" si="264"/>
        <v>1.1100000000000001</v>
      </c>
      <c r="DB829">
        <f t="shared" si="259"/>
        <v>0</v>
      </c>
      <c r="DC829">
        <f t="shared" si="260"/>
        <v>0</v>
      </c>
      <c r="DD829" t="s">
        <v>3</v>
      </c>
      <c r="DE829" t="s">
        <v>3</v>
      </c>
      <c r="DF829">
        <f>ROUND(ROUND(AE829*AI829,2)*CX829,2)</f>
        <v>0</v>
      </c>
      <c r="DG829">
        <f t="shared" si="266"/>
        <v>0</v>
      </c>
      <c r="DH829">
        <f t="shared" si="250"/>
        <v>0</v>
      </c>
      <c r="DI829">
        <f t="shared" si="251"/>
        <v>0</v>
      </c>
      <c r="DJ829">
        <f t="shared" si="265"/>
        <v>0</v>
      </c>
      <c r="DK829">
        <v>0</v>
      </c>
      <c r="DL829" t="s">
        <v>3</v>
      </c>
      <c r="DM829">
        <v>0</v>
      </c>
      <c r="DN829" t="s">
        <v>3</v>
      </c>
      <c r="DO829">
        <v>0</v>
      </c>
    </row>
    <row r="830" spans="1:119" x14ac:dyDescent="0.2">
      <c r="A830">
        <f>ROW(Source!A720)</f>
        <v>720</v>
      </c>
      <c r="B830">
        <v>61617792</v>
      </c>
      <c r="C830">
        <v>61621599</v>
      </c>
      <c r="D830">
        <v>56582407</v>
      </c>
      <c r="E830">
        <v>1</v>
      </c>
      <c r="F830">
        <v>1</v>
      </c>
      <c r="G830">
        <v>1</v>
      </c>
      <c r="H830">
        <v>3</v>
      </c>
      <c r="I830" t="s">
        <v>532</v>
      </c>
      <c r="J830" t="s">
        <v>533</v>
      </c>
      <c r="K830" t="s">
        <v>534</v>
      </c>
      <c r="L830">
        <v>1346</v>
      </c>
      <c r="N830">
        <v>1009</v>
      </c>
      <c r="O830" t="s">
        <v>525</v>
      </c>
      <c r="P830" t="s">
        <v>525</v>
      </c>
      <c r="Q830">
        <v>1</v>
      </c>
      <c r="W830">
        <v>0</v>
      </c>
      <c r="X830">
        <v>-529816839</v>
      </c>
      <c r="Y830">
        <f t="shared" si="258"/>
        <v>0.02</v>
      </c>
      <c r="AA830">
        <v>103.8</v>
      </c>
      <c r="AB830">
        <v>0</v>
      </c>
      <c r="AC830">
        <v>0</v>
      </c>
      <c r="AD830">
        <v>0</v>
      </c>
      <c r="AE830">
        <v>56.11</v>
      </c>
      <c r="AF830">
        <v>0</v>
      </c>
      <c r="AG830">
        <v>0</v>
      </c>
      <c r="AH830">
        <v>0</v>
      </c>
      <c r="AI830">
        <v>1.85</v>
      </c>
      <c r="AJ830">
        <v>1</v>
      </c>
      <c r="AK830">
        <v>1</v>
      </c>
      <c r="AL830">
        <v>1</v>
      </c>
      <c r="AM830">
        <v>2</v>
      </c>
      <c r="AN830">
        <v>0</v>
      </c>
      <c r="AO830">
        <v>0</v>
      </c>
      <c r="AP830">
        <v>1</v>
      </c>
      <c r="AQ830">
        <v>1</v>
      </c>
      <c r="AR830">
        <v>0</v>
      </c>
      <c r="AS830" t="s">
        <v>3</v>
      </c>
      <c r="AT830">
        <v>0.02</v>
      </c>
      <c r="AU830" t="s">
        <v>3</v>
      </c>
      <c r="AV830">
        <v>0</v>
      </c>
      <c r="AW830">
        <v>2</v>
      </c>
      <c r="AX830">
        <v>61621625</v>
      </c>
      <c r="AY830">
        <v>1</v>
      </c>
      <c r="AZ830">
        <v>0</v>
      </c>
      <c r="BA830">
        <v>838</v>
      </c>
      <c r="BB830">
        <v>1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1.1222000000000001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1</v>
      </c>
      <c r="BQ830">
        <v>1.1222000000000001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1</v>
      </c>
      <c r="CV830">
        <v>0</v>
      </c>
      <c r="CW830">
        <v>0</v>
      </c>
      <c r="CX830">
        <f>ROUND(Y830*Source!I720,7)</f>
        <v>0.14000000000000001</v>
      </c>
      <c r="CY830">
        <f t="shared" si="262"/>
        <v>103.8</v>
      </c>
      <c r="CZ830">
        <f t="shared" si="263"/>
        <v>56.11</v>
      </c>
      <c r="DA830">
        <f t="shared" si="264"/>
        <v>1.85</v>
      </c>
      <c r="DB830">
        <f t="shared" si="259"/>
        <v>1.1200000000000001</v>
      </c>
      <c r="DC830">
        <f t="shared" si="260"/>
        <v>0</v>
      </c>
      <c r="DD830" t="s">
        <v>3</v>
      </c>
      <c r="DE830" t="s">
        <v>3</v>
      </c>
      <c r="DF830">
        <f>ROUND(ROUND(AE830*AI830,2)*CX830,2)</f>
        <v>14.53</v>
      </c>
      <c r="DG830">
        <f t="shared" si="266"/>
        <v>0</v>
      </c>
      <c r="DH830">
        <f t="shared" si="250"/>
        <v>0</v>
      </c>
      <c r="DI830">
        <f t="shared" si="251"/>
        <v>0</v>
      </c>
      <c r="DJ830">
        <f t="shared" si="265"/>
        <v>14.53</v>
      </c>
      <c r="DK830">
        <v>0</v>
      </c>
      <c r="DL830" t="s">
        <v>3</v>
      </c>
      <c r="DM830">
        <v>0</v>
      </c>
      <c r="DN830" t="s">
        <v>3</v>
      </c>
      <c r="DO830">
        <v>0</v>
      </c>
    </row>
    <row r="831" spans="1:119" x14ac:dyDescent="0.2">
      <c r="A831">
        <f>ROW(Source!A720)</f>
        <v>720</v>
      </c>
      <c r="B831">
        <v>61617792</v>
      </c>
      <c r="C831">
        <v>61621599</v>
      </c>
      <c r="D831">
        <v>56218924</v>
      </c>
      <c r="E831">
        <v>108</v>
      </c>
      <c r="F831">
        <v>1</v>
      </c>
      <c r="G831">
        <v>1</v>
      </c>
      <c r="H831">
        <v>3</v>
      </c>
      <c r="I831" t="s">
        <v>658</v>
      </c>
      <c r="J831" t="s">
        <v>3</v>
      </c>
      <c r="K831" t="s">
        <v>659</v>
      </c>
      <c r="L831">
        <v>1371</v>
      </c>
      <c r="N831">
        <v>1013</v>
      </c>
      <c r="O831" t="s">
        <v>22</v>
      </c>
      <c r="P831" t="s">
        <v>22</v>
      </c>
      <c r="Q831">
        <v>1</v>
      </c>
      <c r="W831">
        <v>0</v>
      </c>
      <c r="X831">
        <v>457934895</v>
      </c>
      <c r="Y831">
        <f t="shared" si="258"/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1</v>
      </c>
      <c r="AJ831">
        <v>1</v>
      </c>
      <c r="AK831">
        <v>1</v>
      </c>
      <c r="AL831">
        <v>1</v>
      </c>
      <c r="AM831">
        <v>-2</v>
      </c>
      <c r="AN831">
        <v>1</v>
      </c>
      <c r="AO831">
        <v>0</v>
      </c>
      <c r="AP831">
        <v>1</v>
      </c>
      <c r="AQ831">
        <v>1</v>
      </c>
      <c r="AR831">
        <v>0</v>
      </c>
      <c r="AS831" t="s">
        <v>3</v>
      </c>
      <c r="AT831">
        <v>0</v>
      </c>
      <c r="AU831" t="s">
        <v>3</v>
      </c>
      <c r="AV831">
        <v>0</v>
      </c>
      <c r="AW831">
        <v>2</v>
      </c>
      <c r="AX831">
        <v>61621626</v>
      </c>
      <c r="AY831">
        <v>1</v>
      </c>
      <c r="AZ831">
        <v>0</v>
      </c>
      <c r="BA831">
        <v>839</v>
      </c>
      <c r="BB831">
        <v>1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CV831">
        <v>0</v>
      </c>
      <c r="CW831">
        <v>0</v>
      </c>
      <c r="CX831">
        <f>ROUND(Y831*Source!I720,7)</f>
        <v>0</v>
      </c>
      <c r="CY831">
        <f t="shared" si="262"/>
        <v>0</v>
      </c>
      <c r="CZ831">
        <f t="shared" si="263"/>
        <v>0</v>
      </c>
      <c r="DA831">
        <f t="shared" si="264"/>
        <v>1</v>
      </c>
      <c r="DB831">
        <f t="shared" si="259"/>
        <v>0</v>
      </c>
      <c r="DC831">
        <f t="shared" si="260"/>
        <v>0</v>
      </c>
      <c r="DD831" t="s">
        <v>3</v>
      </c>
      <c r="DE831" t="s">
        <v>3</v>
      </c>
      <c r="DF831">
        <f>ROUND(ROUND(AE831,2)*CX831,2)</f>
        <v>0</v>
      </c>
      <c r="DG831">
        <f t="shared" si="266"/>
        <v>0</v>
      </c>
      <c r="DH831">
        <f t="shared" si="250"/>
        <v>0</v>
      </c>
      <c r="DI831">
        <f t="shared" si="251"/>
        <v>0</v>
      </c>
      <c r="DJ831">
        <f t="shared" si="265"/>
        <v>0</v>
      </c>
      <c r="DK831">
        <v>0</v>
      </c>
      <c r="DL831" t="s">
        <v>3</v>
      </c>
      <c r="DM831">
        <v>0</v>
      </c>
      <c r="DN831" t="s">
        <v>3</v>
      </c>
      <c r="DO831">
        <v>0</v>
      </c>
    </row>
    <row r="832" spans="1:119" x14ac:dyDescent="0.2">
      <c r="A832">
        <f>ROW(Source!A720)</f>
        <v>720</v>
      </c>
      <c r="B832">
        <v>61617792</v>
      </c>
      <c r="C832">
        <v>61621599</v>
      </c>
      <c r="D832">
        <v>56219626</v>
      </c>
      <c r="E832">
        <v>108</v>
      </c>
      <c r="F832">
        <v>1</v>
      </c>
      <c r="G832">
        <v>1</v>
      </c>
      <c r="H832">
        <v>3</v>
      </c>
      <c r="I832" t="s">
        <v>638</v>
      </c>
      <c r="J832" t="s">
        <v>3</v>
      </c>
      <c r="K832" t="s">
        <v>639</v>
      </c>
      <c r="L832">
        <v>1348</v>
      </c>
      <c r="N832">
        <v>1009</v>
      </c>
      <c r="O832" t="s">
        <v>59</v>
      </c>
      <c r="P832" t="s">
        <v>59</v>
      </c>
      <c r="Q832">
        <v>1000</v>
      </c>
      <c r="W832">
        <v>0</v>
      </c>
      <c r="X832">
        <v>1602794472</v>
      </c>
      <c r="Y832">
        <f t="shared" si="258"/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1</v>
      </c>
      <c r="AJ832">
        <v>1</v>
      </c>
      <c r="AK832">
        <v>1</v>
      </c>
      <c r="AL832">
        <v>1</v>
      </c>
      <c r="AM832">
        <v>-2</v>
      </c>
      <c r="AN832">
        <v>1</v>
      </c>
      <c r="AO832">
        <v>0</v>
      </c>
      <c r="AP832">
        <v>1</v>
      </c>
      <c r="AQ832">
        <v>1</v>
      </c>
      <c r="AR832">
        <v>0</v>
      </c>
      <c r="AS832" t="s">
        <v>3</v>
      </c>
      <c r="AT832">
        <v>0</v>
      </c>
      <c r="AU832" t="s">
        <v>3</v>
      </c>
      <c r="AV832">
        <v>0</v>
      </c>
      <c r="AW832">
        <v>2</v>
      </c>
      <c r="AX832">
        <v>61621627</v>
      </c>
      <c r="AY832">
        <v>1</v>
      </c>
      <c r="AZ832">
        <v>0</v>
      </c>
      <c r="BA832">
        <v>840</v>
      </c>
      <c r="BB832">
        <v>1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CV832">
        <v>0</v>
      </c>
      <c r="CW832">
        <v>0</v>
      </c>
      <c r="CX832">
        <f>ROUND(Y832*Source!I720,7)</f>
        <v>0</v>
      </c>
      <c r="CY832">
        <f t="shared" si="262"/>
        <v>0</v>
      </c>
      <c r="CZ832">
        <f t="shared" si="263"/>
        <v>0</v>
      </c>
      <c r="DA832">
        <f t="shared" si="264"/>
        <v>1</v>
      </c>
      <c r="DB832">
        <f t="shared" si="259"/>
        <v>0</v>
      </c>
      <c r="DC832">
        <f t="shared" si="260"/>
        <v>0</v>
      </c>
      <c r="DD832" t="s">
        <v>3</v>
      </c>
      <c r="DE832" t="s">
        <v>3</v>
      </c>
      <c r="DF832">
        <f>ROUND(ROUND(AE832,2)*CX832,2)</f>
        <v>0</v>
      </c>
      <c r="DG832">
        <f t="shared" si="266"/>
        <v>0</v>
      </c>
      <c r="DH832">
        <f t="shared" si="250"/>
        <v>0</v>
      </c>
      <c r="DI832">
        <f t="shared" si="251"/>
        <v>0</v>
      </c>
      <c r="DJ832">
        <f t="shared" si="265"/>
        <v>0</v>
      </c>
      <c r="DK832">
        <v>0</v>
      </c>
      <c r="DL832" t="s">
        <v>3</v>
      </c>
      <c r="DM832">
        <v>0</v>
      </c>
      <c r="DN832" t="s">
        <v>3</v>
      </c>
      <c r="DO832">
        <v>0</v>
      </c>
    </row>
    <row r="833" spans="1:119" x14ac:dyDescent="0.2">
      <c r="A833">
        <f>ROW(Source!A720)</f>
        <v>720</v>
      </c>
      <c r="B833">
        <v>61617792</v>
      </c>
      <c r="C833">
        <v>61621599</v>
      </c>
      <c r="D833">
        <v>56219801</v>
      </c>
      <c r="E833">
        <v>108</v>
      </c>
      <c r="F833">
        <v>1</v>
      </c>
      <c r="G833">
        <v>1</v>
      </c>
      <c r="H833">
        <v>3</v>
      </c>
      <c r="I833" t="s">
        <v>535</v>
      </c>
      <c r="J833" t="s">
        <v>3</v>
      </c>
      <c r="K833" t="s">
        <v>536</v>
      </c>
      <c r="L833">
        <v>1346</v>
      </c>
      <c r="N833">
        <v>1009</v>
      </c>
      <c r="O833" t="s">
        <v>525</v>
      </c>
      <c r="P833" t="s">
        <v>525</v>
      </c>
      <c r="Q833">
        <v>1</v>
      </c>
      <c r="W833">
        <v>0</v>
      </c>
      <c r="X833">
        <v>-1111733769</v>
      </c>
      <c r="Y833">
        <f t="shared" si="258"/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1</v>
      </c>
      <c r="AJ833">
        <v>1</v>
      </c>
      <c r="AK833">
        <v>1</v>
      </c>
      <c r="AL833">
        <v>1</v>
      </c>
      <c r="AM833">
        <v>-2</v>
      </c>
      <c r="AN833">
        <v>1</v>
      </c>
      <c r="AO833">
        <v>0</v>
      </c>
      <c r="AP833">
        <v>1</v>
      </c>
      <c r="AQ833">
        <v>1</v>
      </c>
      <c r="AR833">
        <v>0</v>
      </c>
      <c r="AS833" t="s">
        <v>3</v>
      </c>
      <c r="AT833">
        <v>0</v>
      </c>
      <c r="AU833" t="s">
        <v>3</v>
      </c>
      <c r="AV833">
        <v>0</v>
      </c>
      <c r="AW833">
        <v>2</v>
      </c>
      <c r="AX833">
        <v>61621628</v>
      </c>
      <c r="AY833">
        <v>1</v>
      </c>
      <c r="AZ833">
        <v>0</v>
      </c>
      <c r="BA833">
        <v>841</v>
      </c>
      <c r="BB833">
        <v>1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CV833">
        <v>0</v>
      </c>
      <c r="CW833">
        <v>0</v>
      </c>
      <c r="CX833">
        <f>ROUND(Y833*Source!I720,7)</f>
        <v>0</v>
      </c>
      <c r="CY833">
        <f t="shared" si="262"/>
        <v>0</v>
      </c>
      <c r="CZ833">
        <f t="shared" si="263"/>
        <v>0</v>
      </c>
      <c r="DA833">
        <f t="shared" si="264"/>
        <v>1</v>
      </c>
      <c r="DB833">
        <f t="shared" si="259"/>
        <v>0</v>
      </c>
      <c r="DC833">
        <f t="shared" si="260"/>
        <v>0</v>
      </c>
      <c r="DD833" t="s">
        <v>3</v>
      </c>
      <c r="DE833" t="s">
        <v>3</v>
      </c>
      <c r="DF833">
        <f>ROUND(ROUND(AE833,2)*CX833,2)</f>
        <v>0</v>
      </c>
      <c r="DG833">
        <f t="shared" si="266"/>
        <v>0</v>
      </c>
      <c r="DH833">
        <f t="shared" ref="DH833:DH896" si="267">ROUND(ROUND(AG833,2)*CX833,2)</f>
        <v>0</v>
      </c>
      <c r="DI833">
        <f t="shared" ref="DI833:DI896" si="268">ROUND(ROUND(AH833,2)*CX833,2)</f>
        <v>0</v>
      </c>
      <c r="DJ833">
        <f t="shared" si="265"/>
        <v>0</v>
      </c>
      <c r="DK833">
        <v>0</v>
      </c>
      <c r="DL833" t="s">
        <v>3</v>
      </c>
      <c r="DM833">
        <v>0</v>
      </c>
      <c r="DN833" t="s">
        <v>3</v>
      </c>
      <c r="DO833">
        <v>0</v>
      </c>
    </row>
    <row r="834" spans="1:119" x14ac:dyDescent="0.2">
      <c r="A834">
        <f>ROW(Source!A720)</f>
        <v>720</v>
      </c>
      <c r="B834">
        <v>61617792</v>
      </c>
      <c r="C834">
        <v>61621599</v>
      </c>
      <c r="D834">
        <v>56220121</v>
      </c>
      <c r="E834">
        <v>108</v>
      </c>
      <c r="F834">
        <v>1</v>
      </c>
      <c r="G834">
        <v>1</v>
      </c>
      <c r="H834">
        <v>3</v>
      </c>
      <c r="I834" t="s">
        <v>537</v>
      </c>
      <c r="J834" t="s">
        <v>3</v>
      </c>
      <c r="K834" t="s">
        <v>538</v>
      </c>
      <c r="L834">
        <v>1348</v>
      </c>
      <c r="N834">
        <v>1009</v>
      </c>
      <c r="O834" t="s">
        <v>59</v>
      </c>
      <c r="P834" t="s">
        <v>59</v>
      </c>
      <c r="Q834">
        <v>1000</v>
      </c>
      <c r="W834">
        <v>0</v>
      </c>
      <c r="X834">
        <v>1613753229</v>
      </c>
      <c r="Y834">
        <f t="shared" si="258"/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1</v>
      </c>
      <c r="AJ834">
        <v>1</v>
      </c>
      <c r="AK834">
        <v>1</v>
      </c>
      <c r="AL834">
        <v>1</v>
      </c>
      <c r="AM834">
        <v>-2</v>
      </c>
      <c r="AN834">
        <v>1</v>
      </c>
      <c r="AO834">
        <v>0</v>
      </c>
      <c r="AP834">
        <v>1</v>
      </c>
      <c r="AQ834">
        <v>1</v>
      </c>
      <c r="AR834">
        <v>0</v>
      </c>
      <c r="AS834" t="s">
        <v>3</v>
      </c>
      <c r="AT834">
        <v>0</v>
      </c>
      <c r="AU834" t="s">
        <v>3</v>
      </c>
      <c r="AV834">
        <v>0</v>
      </c>
      <c r="AW834">
        <v>2</v>
      </c>
      <c r="AX834">
        <v>61621629</v>
      </c>
      <c r="AY834">
        <v>1</v>
      </c>
      <c r="AZ834">
        <v>0</v>
      </c>
      <c r="BA834">
        <v>842</v>
      </c>
      <c r="BB834">
        <v>1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CV834">
        <v>0</v>
      </c>
      <c r="CW834">
        <v>0</v>
      </c>
      <c r="CX834">
        <f>ROUND(Y834*Source!I720,7)</f>
        <v>0</v>
      </c>
      <c r="CY834">
        <f t="shared" si="262"/>
        <v>0</v>
      </c>
      <c r="CZ834">
        <f t="shared" si="263"/>
        <v>0</v>
      </c>
      <c r="DA834">
        <f t="shared" si="264"/>
        <v>1</v>
      </c>
      <c r="DB834">
        <f t="shared" si="259"/>
        <v>0</v>
      </c>
      <c r="DC834">
        <f t="shared" si="260"/>
        <v>0</v>
      </c>
      <c r="DD834" t="s">
        <v>3</v>
      </c>
      <c r="DE834" t="s">
        <v>3</v>
      </c>
      <c r="DF834">
        <f>ROUND(ROUND(AE834,2)*CX834,2)</f>
        <v>0</v>
      </c>
      <c r="DG834">
        <f t="shared" si="266"/>
        <v>0</v>
      </c>
      <c r="DH834">
        <f t="shared" si="267"/>
        <v>0</v>
      </c>
      <c r="DI834">
        <f t="shared" si="268"/>
        <v>0</v>
      </c>
      <c r="DJ834">
        <f t="shared" si="265"/>
        <v>0</v>
      </c>
      <c r="DK834">
        <v>0</v>
      </c>
      <c r="DL834" t="s">
        <v>3</v>
      </c>
      <c r="DM834">
        <v>0</v>
      </c>
      <c r="DN834" t="s">
        <v>3</v>
      </c>
      <c r="DO834">
        <v>0</v>
      </c>
    </row>
    <row r="835" spans="1:119" x14ac:dyDescent="0.2">
      <c r="A835">
        <f>ROW(Source!A720)</f>
        <v>720</v>
      </c>
      <c r="B835">
        <v>61617792</v>
      </c>
      <c r="C835">
        <v>61621599</v>
      </c>
      <c r="D835">
        <v>56610096</v>
      </c>
      <c r="E835">
        <v>1</v>
      </c>
      <c r="F835">
        <v>1</v>
      </c>
      <c r="G835">
        <v>1</v>
      </c>
      <c r="H835">
        <v>3</v>
      </c>
      <c r="I835" t="s">
        <v>606</v>
      </c>
      <c r="J835" t="s">
        <v>607</v>
      </c>
      <c r="K835" t="s">
        <v>608</v>
      </c>
      <c r="L835">
        <v>1348</v>
      </c>
      <c r="N835">
        <v>1009</v>
      </c>
      <c r="O835" t="s">
        <v>59</v>
      </c>
      <c r="P835" t="s">
        <v>59</v>
      </c>
      <c r="Q835">
        <v>1000</v>
      </c>
      <c r="W835">
        <v>0</v>
      </c>
      <c r="X835">
        <v>678890941</v>
      </c>
      <c r="Y835">
        <f t="shared" si="258"/>
        <v>4.0000000000000002E-4</v>
      </c>
      <c r="AA835">
        <v>79645.009999999995</v>
      </c>
      <c r="AB835">
        <v>0</v>
      </c>
      <c r="AC835">
        <v>0</v>
      </c>
      <c r="AD835">
        <v>0</v>
      </c>
      <c r="AE835">
        <v>61265.39</v>
      </c>
      <c r="AF835">
        <v>0</v>
      </c>
      <c r="AG835">
        <v>0</v>
      </c>
      <c r="AH835">
        <v>0</v>
      </c>
      <c r="AI835">
        <v>1.3</v>
      </c>
      <c r="AJ835">
        <v>1</v>
      </c>
      <c r="AK835">
        <v>1</v>
      </c>
      <c r="AL835">
        <v>1</v>
      </c>
      <c r="AM835">
        <v>2</v>
      </c>
      <c r="AN835">
        <v>0</v>
      </c>
      <c r="AO835">
        <v>0</v>
      </c>
      <c r="AP835">
        <v>1</v>
      </c>
      <c r="AQ835">
        <v>1</v>
      </c>
      <c r="AR835">
        <v>0</v>
      </c>
      <c r="AS835" t="s">
        <v>3</v>
      </c>
      <c r="AT835">
        <v>4.0000000000000002E-4</v>
      </c>
      <c r="AU835" t="s">
        <v>3</v>
      </c>
      <c r="AV835">
        <v>0</v>
      </c>
      <c r="AW835">
        <v>2</v>
      </c>
      <c r="AX835">
        <v>61621630</v>
      </c>
      <c r="AY835">
        <v>1</v>
      </c>
      <c r="AZ835">
        <v>0</v>
      </c>
      <c r="BA835">
        <v>843</v>
      </c>
      <c r="BB835">
        <v>1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24.506156000000001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1</v>
      </c>
      <c r="BQ835">
        <v>24.506156000000001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1</v>
      </c>
      <c r="CV835">
        <v>0</v>
      </c>
      <c r="CW835">
        <v>0</v>
      </c>
      <c r="CX835">
        <f>ROUND(Y835*Source!I720,7)</f>
        <v>2.8E-3</v>
      </c>
      <c r="CY835">
        <f t="shared" si="262"/>
        <v>79645.009999999995</v>
      </c>
      <c r="CZ835">
        <f t="shared" si="263"/>
        <v>61265.39</v>
      </c>
      <c r="DA835">
        <f t="shared" si="264"/>
        <v>1.3</v>
      </c>
      <c r="DB835">
        <f t="shared" si="259"/>
        <v>24.51</v>
      </c>
      <c r="DC835">
        <f t="shared" si="260"/>
        <v>0</v>
      </c>
      <c r="DD835" t="s">
        <v>3</v>
      </c>
      <c r="DE835" t="s">
        <v>3</v>
      </c>
      <c r="DF835">
        <f>ROUND(ROUND(AE835*AI835,2)*CX835,2)</f>
        <v>223.01</v>
      </c>
      <c r="DG835">
        <f t="shared" si="266"/>
        <v>0</v>
      </c>
      <c r="DH835">
        <f t="shared" si="267"/>
        <v>0</v>
      </c>
      <c r="DI835">
        <f t="shared" si="268"/>
        <v>0</v>
      </c>
      <c r="DJ835">
        <f t="shared" si="265"/>
        <v>223.01</v>
      </c>
      <c r="DK835">
        <v>0</v>
      </c>
      <c r="DL835" t="s">
        <v>3</v>
      </c>
      <c r="DM835">
        <v>0</v>
      </c>
      <c r="DN835" t="s">
        <v>3</v>
      </c>
      <c r="DO835">
        <v>0</v>
      </c>
    </row>
    <row r="836" spans="1:119" x14ac:dyDescent="0.2">
      <c r="A836">
        <f>ROW(Source!A720)</f>
        <v>720</v>
      </c>
      <c r="B836">
        <v>61617792</v>
      </c>
      <c r="C836">
        <v>61621599</v>
      </c>
      <c r="D836">
        <v>56610133</v>
      </c>
      <c r="E836">
        <v>1</v>
      </c>
      <c r="F836">
        <v>1</v>
      </c>
      <c r="G836">
        <v>1</v>
      </c>
      <c r="H836">
        <v>3</v>
      </c>
      <c r="I836" t="s">
        <v>539</v>
      </c>
      <c r="J836" t="s">
        <v>540</v>
      </c>
      <c r="K836" t="s">
        <v>541</v>
      </c>
      <c r="L836">
        <v>1348</v>
      </c>
      <c r="N836">
        <v>1009</v>
      </c>
      <c r="O836" t="s">
        <v>59</v>
      </c>
      <c r="P836" t="s">
        <v>59</v>
      </c>
      <c r="Q836">
        <v>1000</v>
      </c>
      <c r="W836">
        <v>0</v>
      </c>
      <c r="X836">
        <v>-548549702</v>
      </c>
      <c r="Y836">
        <f t="shared" si="258"/>
        <v>1E-4</v>
      </c>
      <c r="AA836">
        <v>86422.66</v>
      </c>
      <c r="AB836">
        <v>0</v>
      </c>
      <c r="AC836">
        <v>0</v>
      </c>
      <c r="AD836">
        <v>0</v>
      </c>
      <c r="AE836">
        <v>80020.98</v>
      </c>
      <c r="AF836">
        <v>0</v>
      </c>
      <c r="AG836">
        <v>0</v>
      </c>
      <c r="AH836">
        <v>0</v>
      </c>
      <c r="AI836">
        <v>1.08</v>
      </c>
      <c r="AJ836">
        <v>1</v>
      </c>
      <c r="AK836">
        <v>1</v>
      </c>
      <c r="AL836">
        <v>1</v>
      </c>
      <c r="AM836">
        <v>2</v>
      </c>
      <c r="AN836">
        <v>0</v>
      </c>
      <c r="AO836">
        <v>0</v>
      </c>
      <c r="AP836">
        <v>1</v>
      </c>
      <c r="AQ836">
        <v>1</v>
      </c>
      <c r="AR836">
        <v>0</v>
      </c>
      <c r="AS836" t="s">
        <v>3</v>
      </c>
      <c r="AT836">
        <v>1E-4</v>
      </c>
      <c r="AU836" t="s">
        <v>3</v>
      </c>
      <c r="AV836">
        <v>0</v>
      </c>
      <c r="AW836">
        <v>2</v>
      </c>
      <c r="AX836">
        <v>61621631</v>
      </c>
      <c r="AY836">
        <v>1</v>
      </c>
      <c r="AZ836">
        <v>0</v>
      </c>
      <c r="BA836">
        <v>844</v>
      </c>
      <c r="BB836">
        <v>1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8.0020980000000002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1</v>
      </c>
      <c r="BQ836">
        <v>8.0020980000000002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1</v>
      </c>
      <c r="CV836">
        <v>0</v>
      </c>
      <c r="CW836">
        <v>0</v>
      </c>
      <c r="CX836">
        <f>ROUND(Y836*Source!I720,7)</f>
        <v>6.9999999999999999E-4</v>
      </c>
      <c r="CY836">
        <f t="shared" si="262"/>
        <v>86422.66</v>
      </c>
      <c r="CZ836">
        <f t="shared" si="263"/>
        <v>80020.98</v>
      </c>
      <c r="DA836">
        <f t="shared" si="264"/>
        <v>1.08</v>
      </c>
      <c r="DB836">
        <f t="shared" si="259"/>
        <v>8</v>
      </c>
      <c r="DC836">
        <f t="shared" si="260"/>
        <v>0</v>
      </c>
      <c r="DD836" t="s">
        <v>3</v>
      </c>
      <c r="DE836" t="s">
        <v>3</v>
      </c>
      <c r="DF836">
        <f>ROUND(ROUND(AE836*AI836,2)*CX836,2)</f>
        <v>60.5</v>
      </c>
      <c r="DG836">
        <f t="shared" si="266"/>
        <v>0</v>
      </c>
      <c r="DH836">
        <f t="shared" si="267"/>
        <v>0</v>
      </c>
      <c r="DI836">
        <f t="shared" si="268"/>
        <v>0</v>
      </c>
      <c r="DJ836">
        <f t="shared" si="265"/>
        <v>60.5</v>
      </c>
      <c r="DK836">
        <v>0</v>
      </c>
      <c r="DL836" t="s">
        <v>3</v>
      </c>
      <c r="DM836">
        <v>0</v>
      </c>
      <c r="DN836" t="s">
        <v>3</v>
      </c>
      <c r="DO836">
        <v>0</v>
      </c>
    </row>
    <row r="837" spans="1:119" x14ac:dyDescent="0.2">
      <c r="A837">
        <f>ROW(Source!A720)</f>
        <v>720</v>
      </c>
      <c r="B837">
        <v>61617792</v>
      </c>
      <c r="C837">
        <v>61621599</v>
      </c>
      <c r="D837">
        <v>56622775</v>
      </c>
      <c r="E837">
        <v>1</v>
      </c>
      <c r="F837">
        <v>1</v>
      </c>
      <c r="G837">
        <v>1</v>
      </c>
      <c r="H837">
        <v>3</v>
      </c>
      <c r="I837" t="s">
        <v>235</v>
      </c>
      <c r="J837" t="s">
        <v>237</v>
      </c>
      <c r="K837" t="s">
        <v>236</v>
      </c>
      <c r="L837">
        <v>1425</v>
      </c>
      <c r="N837">
        <v>1013</v>
      </c>
      <c r="O837" t="s">
        <v>169</v>
      </c>
      <c r="P837" t="s">
        <v>169</v>
      </c>
      <c r="Q837">
        <v>1</v>
      </c>
      <c r="W837">
        <v>0</v>
      </c>
      <c r="X837">
        <v>359643171</v>
      </c>
      <c r="Y837">
        <f t="shared" si="258"/>
        <v>0.06</v>
      </c>
      <c r="AA837">
        <v>1310.3</v>
      </c>
      <c r="AB837">
        <v>0</v>
      </c>
      <c r="AC837">
        <v>0</v>
      </c>
      <c r="AD837">
        <v>0</v>
      </c>
      <c r="AE837">
        <v>1031.73</v>
      </c>
      <c r="AF837">
        <v>0</v>
      </c>
      <c r="AG837">
        <v>0</v>
      </c>
      <c r="AH837">
        <v>0</v>
      </c>
      <c r="AI837">
        <v>1.27</v>
      </c>
      <c r="AJ837">
        <v>1</v>
      </c>
      <c r="AK837">
        <v>1</v>
      </c>
      <c r="AL837">
        <v>1</v>
      </c>
      <c r="AM837">
        <v>2</v>
      </c>
      <c r="AN837">
        <v>0</v>
      </c>
      <c r="AO837">
        <v>0</v>
      </c>
      <c r="AP837">
        <v>1</v>
      </c>
      <c r="AQ837">
        <v>1</v>
      </c>
      <c r="AR837">
        <v>0</v>
      </c>
      <c r="AS837" t="s">
        <v>3</v>
      </c>
      <c r="AT837">
        <v>0.06</v>
      </c>
      <c r="AU837" t="s">
        <v>3</v>
      </c>
      <c r="AV837">
        <v>0</v>
      </c>
      <c r="AW837">
        <v>2</v>
      </c>
      <c r="AX837">
        <v>61621632</v>
      </c>
      <c r="AY837">
        <v>1</v>
      </c>
      <c r="AZ837">
        <v>0</v>
      </c>
      <c r="BA837">
        <v>845</v>
      </c>
      <c r="BB837">
        <v>1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61.903799999999997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1</v>
      </c>
      <c r="BQ837">
        <v>61.903799999999997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1</v>
      </c>
      <c r="CV837">
        <v>0</v>
      </c>
      <c r="CW837">
        <v>0</v>
      </c>
      <c r="CX837">
        <f>ROUND(Y837*Source!I720,7)</f>
        <v>0.42</v>
      </c>
      <c r="CY837">
        <f t="shared" si="262"/>
        <v>1310.3</v>
      </c>
      <c r="CZ837">
        <f t="shared" si="263"/>
        <v>1031.73</v>
      </c>
      <c r="DA837">
        <f t="shared" si="264"/>
        <v>1.27</v>
      </c>
      <c r="DB837">
        <f t="shared" si="259"/>
        <v>61.9</v>
      </c>
      <c r="DC837">
        <f t="shared" si="260"/>
        <v>0</v>
      </c>
      <c r="DD837" t="s">
        <v>3</v>
      </c>
      <c r="DE837" t="s">
        <v>3</v>
      </c>
      <c r="DF837">
        <f>ROUND(ROUND(AE837*AI837,2)*CX837,2)</f>
        <v>550.33000000000004</v>
      </c>
      <c r="DG837">
        <f t="shared" si="266"/>
        <v>0</v>
      </c>
      <c r="DH837">
        <f t="shared" si="267"/>
        <v>0</v>
      </c>
      <c r="DI837">
        <f t="shared" si="268"/>
        <v>0</v>
      </c>
      <c r="DJ837">
        <f t="shared" si="265"/>
        <v>550.33000000000004</v>
      </c>
      <c r="DK837">
        <v>0</v>
      </c>
      <c r="DL837" t="s">
        <v>3</v>
      </c>
      <c r="DM837">
        <v>0</v>
      </c>
      <c r="DN837" t="s">
        <v>3</v>
      </c>
      <c r="DO837">
        <v>0</v>
      </c>
    </row>
    <row r="838" spans="1:119" x14ac:dyDescent="0.2">
      <c r="A838">
        <f>ROW(Source!A720)</f>
        <v>720</v>
      </c>
      <c r="B838">
        <v>61617792</v>
      </c>
      <c r="C838">
        <v>61621599</v>
      </c>
      <c r="D838">
        <v>56222457</v>
      </c>
      <c r="E838">
        <v>108</v>
      </c>
      <c r="F838">
        <v>1</v>
      </c>
      <c r="G838">
        <v>1</v>
      </c>
      <c r="H838">
        <v>3</v>
      </c>
      <c r="I838" t="s">
        <v>545</v>
      </c>
      <c r="J838" t="s">
        <v>3</v>
      </c>
      <c r="K838" t="s">
        <v>660</v>
      </c>
      <c r="L838">
        <v>1371</v>
      </c>
      <c r="N838">
        <v>1013</v>
      </c>
      <c r="O838" t="s">
        <v>22</v>
      </c>
      <c r="P838" t="s">
        <v>22</v>
      </c>
      <c r="Q838">
        <v>1</v>
      </c>
      <c r="W838">
        <v>0</v>
      </c>
      <c r="X838">
        <v>-950997571</v>
      </c>
      <c r="Y838">
        <f t="shared" si="258"/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1</v>
      </c>
      <c r="AJ838">
        <v>1</v>
      </c>
      <c r="AK838">
        <v>1</v>
      </c>
      <c r="AL838">
        <v>1</v>
      </c>
      <c r="AM838">
        <v>-2</v>
      </c>
      <c r="AN838">
        <v>1</v>
      </c>
      <c r="AO838">
        <v>0</v>
      </c>
      <c r="AP838">
        <v>1</v>
      </c>
      <c r="AQ838">
        <v>1</v>
      </c>
      <c r="AR838">
        <v>0</v>
      </c>
      <c r="AS838" t="s">
        <v>3</v>
      </c>
      <c r="AT838">
        <v>0</v>
      </c>
      <c r="AU838" t="s">
        <v>3</v>
      </c>
      <c r="AV838">
        <v>0</v>
      </c>
      <c r="AW838">
        <v>2</v>
      </c>
      <c r="AX838">
        <v>61621633</v>
      </c>
      <c r="AY838">
        <v>1</v>
      </c>
      <c r="AZ838">
        <v>0</v>
      </c>
      <c r="BA838">
        <v>846</v>
      </c>
      <c r="BB838">
        <v>1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CV838">
        <v>0</v>
      </c>
      <c r="CW838">
        <v>0</v>
      </c>
      <c r="CX838">
        <f>ROUND(Y838*Source!I720,7)</f>
        <v>0</v>
      </c>
      <c r="CY838">
        <f t="shared" si="262"/>
        <v>0</v>
      </c>
      <c r="CZ838">
        <f t="shared" si="263"/>
        <v>0</v>
      </c>
      <c r="DA838">
        <f t="shared" si="264"/>
        <v>1</v>
      </c>
      <c r="DB838">
        <f t="shared" si="259"/>
        <v>0</v>
      </c>
      <c r="DC838">
        <f t="shared" si="260"/>
        <v>0</v>
      </c>
      <c r="DD838" t="s">
        <v>3</v>
      </c>
      <c r="DE838" t="s">
        <v>3</v>
      </c>
      <c r="DF838">
        <f t="shared" ref="DF838:DF844" si="269">ROUND(ROUND(AE838,2)*CX838,2)</f>
        <v>0</v>
      </c>
      <c r="DG838">
        <f t="shared" si="266"/>
        <v>0</v>
      </c>
      <c r="DH838">
        <f t="shared" si="267"/>
        <v>0</v>
      </c>
      <c r="DI838">
        <f t="shared" si="268"/>
        <v>0</v>
      </c>
      <c r="DJ838">
        <f t="shared" si="265"/>
        <v>0</v>
      </c>
      <c r="DK838">
        <v>0</v>
      </c>
      <c r="DL838" t="s">
        <v>3</v>
      </c>
      <c r="DM838">
        <v>0</v>
      </c>
      <c r="DN838" t="s">
        <v>3</v>
      </c>
      <c r="DO838">
        <v>0</v>
      </c>
    </row>
    <row r="839" spans="1:119" x14ac:dyDescent="0.2">
      <c r="A839">
        <f>ROW(Source!A720)</f>
        <v>720</v>
      </c>
      <c r="B839">
        <v>61617792</v>
      </c>
      <c r="C839">
        <v>61621599</v>
      </c>
      <c r="D839">
        <v>56222504</v>
      </c>
      <c r="E839">
        <v>108</v>
      </c>
      <c r="F839">
        <v>1</v>
      </c>
      <c r="G839">
        <v>1</v>
      </c>
      <c r="H839">
        <v>3</v>
      </c>
      <c r="I839" t="s">
        <v>661</v>
      </c>
      <c r="J839" t="s">
        <v>3</v>
      </c>
      <c r="K839" t="s">
        <v>662</v>
      </c>
      <c r="L839">
        <v>1371</v>
      </c>
      <c r="N839">
        <v>1013</v>
      </c>
      <c r="O839" t="s">
        <v>22</v>
      </c>
      <c r="P839" t="s">
        <v>22</v>
      </c>
      <c r="Q839">
        <v>1</v>
      </c>
      <c r="W839">
        <v>0</v>
      </c>
      <c r="X839">
        <v>-320198552</v>
      </c>
      <c r="Y839">
        <f t="shared" si="258"/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1</v>
      </c>
      <c r="AJ839">
        <v>1</v>
      </c>
      <c r="AK839">
        <v>1</v>
      </c>
      <c r="AL839">
        <v>1</v>
      </c>
      <c r="AM839">
        <v>-2</v>
      </c>
      <c r="AN839">
        <v>1</v>
      </c>
      <c r="AO839">
        <v>0</v>
      </c>
      <c r="AP839">
        <v>1</v>
      </c>
      <c r="AQ839">
        <v>1</v>
      </c>
      <c r="AR839">
        <v>0</v>
      </c>
      <c r="AS839" t="s">
        <v>3</v>
      </c>
      <c r="AT839">
        <v>0</v>
      </c>
      <c r="AU839" t="s">
        <v>3</v>
      </c>
      <c r="AV839">
        <v>0</v>
      </c>
      <c r="AW839">
        <v>2</v>
      </c>
      <c r="AX839">
        <v>61621634</v>
      </c>
      <c r="AY839">
        <v>1</v>
      </c>
      <c r="AZ839">
        <v>0</v>
      </c>
      <c r="BA839">
        <v>847</v>
      </c>
      <c r="BB839">
        <v>1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CV839">
        <v>0</v>
      </c>
      <c r="CW839">
        <v>0</v>
      </c>
      <c r="CX839">
        <f>ROUND(Y839*Source!I720,7)</f>
        <v>0</v>
      </c>
      <c r="CY839">
        <f t="shared" si="262"/>
        <v>0</v>
      </c>
      <c r="CZ839">
        <f t="shared" si="263"/>
        <v>0</v>
      </c>
      <c r="DA839">
        <f t="shared" si="264"/>
        <v>1</v>
      </c>
      <c r="DB839">
        <f t="shared" si="259"/>
        <v>0</v>
      </c>
      <c r="DC839">
        <f t="shared" si="260"/>
        <v>0</v>
      </c>
      <c r="DD839" t="s">
        <v>3</v>
      </c>
      <c r="DE839" t="s">
        <v>3</v>
      </c>
      <c r="DF839">
        <f t="shared" si="269"/>
        <v>0</v>
      </c>
      <c r="DG839">
        <f t="shared" si="266"/>
        <v>0</v>
      </c>
      <c r="DH839">
        <f t="shared" si="267"/>
        <v>0</v>
      </c>
      <c r="DI839">
        <f t="shared" si="268"/>
        <v>0</v>
      </c>
      <c r="DJ839">
        <f t="shared" si="265"/>
        <v>0</v>
      </c>
      <c r="DK839">
        <v>0</v>
      </c>
      <c r="DL839" t="s">
        <v>3</v>
      </c>
      <c r="DM839">
        <v>0</v>
      </c>
      <c r="DN839" t="s">
        <v>3</v>
      </c>
      <c r="DO839">
        <v>0</v>
      </c>
    </row>
    <row r="840" spans="1:119" x14ac:dyDescent="0.2">
      <c r="A840">
        <f>ROW(Source!A720)</f>
        <v>720</v>
      </c>
      <c r="B840">
        <v>61617792</v>
      </c>
      <c r="C840">
        <v>61621599</v>
      </c>
      <c r="D840">
        <v>56222508</v>
      </c>
      <c r="E840">
        <v>108</v>
      </c>
      <c r="F840">
        <v>1</v>
      </c>
      <c r="G840">
        <v>1</v>
      </c>
      <c r="H840">
        <v>3</v>
      </c>
      <c r="I840" t="s">
        <v>663</v>
      </c>
      <c r="J840" t="s">
        <v>3</v>
      </c>
      <c r="K840" t="s">
        <v>664</v>
      </c>
      <c r="L840">
        <v>1371</v>
      </c>
      <c r="N840">
        <v>1013</v>
      </c>
      <c r="O840" t="s">
        <v>22</v>
      </c>
      <c r="P840" t="s">
        <v>22</v>
      </c>
      <c r="Q840">
        <v>1</v>
      </c>
      <c r="W840">
        <v>0</v>
      </c>
      <c r="X840">
        <v>326010188</v>
      </c>
      <c r="Y840">
        <f t="shared" si="258"/>
        <v>0.1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1</v>
      </c>
      <c r="AJ840">
        <v>1</v>
      </c>
      <c r="AK840">
        <v>1</v>
      </c>
      <c r="AL840">
        <v>1</v>
      </c>
      <c r="AM840">
        <v>-2</v>
      </c>
      <c r="AN840">
        <v>0</v>
      </c>
      <c r="AO840">
        <v>0</v>
      </c>
      <c r="AP840">
        <v>1</v>
      </c>
      <c r="AQ840">
        <v>1</v>
      </c>
      <c r="AR840">
        <v>0</v>
      </c>
      <c r="AS840" t="s">
        <v>3</v>
      </c>
      <c r="AT840">
        <v>0.1</v>
      </c>
      <c r="AU840" t="s">
        <v>3</v>
      </c>
      <c r="AV840">
        <v>0</v>
      </c>
      <c r="AW840">
        <v>2</v>
      </c>
      <c r="AX840">
        <v>61621635</v>
      </c>
      <c r="AY840">
        <v>1</v>
      </c>
      <c r="AZ840">
        <v>0</v>
      </c>
      <c r="BA840">
        <v>848</v>
      </c>
      <c r="BB840">
        <v>1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CV840">
        <v>0</v>
      </c>
      <c r="CW840">
        <v>0</v>
      </c>
      <c r="CX840">
        <f>ROUND(Y840*Source!I720,7)</f>
        <v>0.7</v>
      </c>
      <c r="CY840">
        <f t="shared" si="262"/>
        <v>0</v>
      </c>
      <c r="CZ840">
        <f t="shared" si="263"/>
        <v>0</v>
      </c>
      <c r="DA840">
        <f t="shared" si="264"/>
        <v>1</v>
      </c>
      <c r="DB840">
        <f t="shared" si="259"/>
        <v>0</v>
      </c>
      <c r="DC840">
        <f t="shared" si="260"/>
        <v>0</v>
      </c>
      <c r="DD840" t="s">
        <v>3</v>
      </c>
      <c r="DE840" t="s">
        <v>3</v>
      </c>
      <c r="DF840">
        <f t="shared" si="269"/>
        <v>0</v>
      </c>
      <c r="DG840">
        <f t="shared" si="266"/>
        <v>0</v>
      </c>
      <c r="DH840">
        <f t="shared" si="267"/>
        <v>0</v>
      </c>
      <c r="DI840">
        <f t="shared" si="268"/>
        <v>0</v>
      </c>
      <c r="DJ840">
        <f t="shared" si="265"/>
        <v>0</v>
      </c>
      <c r="DK840">
        <v>0</v>
      </c>
      <c r="DL840" t="s">
        <v>3</v>
      </c>
      <c r="DM840">
        <v>0</v>
      </c>
      <c r="DN840" t="s">
        <v>3</v>
      </c>
      <c r="DO840">
        <v>0</v>
      </c>
    </row>
    <row r="841" spans="1:119" x14ac:dyDescent="0.2">
      <c r="A841">
        <f>ROW(Source!A721)</f>
        <v>721</v>
      </c>
      <c r="B841">
        <v>61617792</v>
      </c>
      <c r="C841">
        <v>61621636</v>
      </c>
      <c r="D841">
        <v>37064978</v>
      </c>
      <c r="E841">
        <v>108</v>
      </c>
      <c r="F841">
        <v>1</v>
      </c>
      <c r="G841">
        <v>1</v>
      </c>
      <c r="H841">
        <v>1</v>
      </c>
      <c r="I841" t="s">
        <v>520</v>
      </c>
      <c r="J841" t="s">
        <v>3</v>
      </c>
      <c r="K841" t="s">
        <v>521</v>
      </c>
      <c r="L841">
        <v>1191</v>
      </c>
      <c r="N841">
        <v>1013</v>
      </c>
      <c r="O841" t="s">
        <v>508</v>
      </c>
      <c r="P841" t="s">
        <v>508</v>
      </c>
      <c r="Q841">
        <v>1</v>
      </c>
      <c r="W841">
        <v>0</v>
      </c>
      <c r="X841">
        <v>-1759674247</v>
      </c>
      <c r="Y841">
        <f t="shared" si="258"/>
        <v>5.98</v>
      </c>
      <c r="AA841">
        <v>0</v>
      </c>
      <c r="AB841">
        <v>0</v>
      </c>
      <c r="AC841">
        <v>0</v>
      </c>
      <c r="AD841">
        <v>410.04</v>
      </c>
      <c r="AE841">
        <v>0</v>
      </c>
      <c r="AF841">
        <v>0</v>
      </c>
      <c r="AG841">
        <v>0</v>
      </c>
      <c r="AH841">
        <v>410.04</v>
      </c>
      <c r="AI841">
        <v>1</v>
      </c>
      <c r="AJ841">
        <v>1</v>
      </c>
      <c r="AK841">
        <v>1</v>
      </c>
      <c r="AL841">
        <v>1</v>
      </c>
      <c r="AM841">
        <v>-2</v>
      </c>
      <c r="AN841">
        <v>0</v>
      </c>
      <c r="AO841">
        <v>0</v>
      </c>
      <c r="AP841">
        <v>1</v>
      </c>
      <c r="AQ841">
        <v>1</v>
      </c>
      <c r="AR841">
        <v>0</v>
      </c>
      <c r="AS841" t="s">
        <v>3</v>
      </c>
      <c r="AT841">
        <v>5.98</v>
      </c>
      <c r="AU841" t="s">
        <v>3</v>
      </c>
      <c r="AV841">
        <v>1</v>
      </c>
      <c r="AW841">
        <v>2</v>
      </c>
      <c r="AX841">
        <v>61621657</v>
      </c>
      <c r="AY841">
        <v>1</v>
      </c>
      <c r="AZ841">
        <v>0</v>
      </c>
      <c r="BA841">
        <v>849</v>
      </c>
      <c r="BB841">
        <v>1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2452.0392000000002</v>
      </c>
      <c r="BN841">
        <v>5.98</v>
      </c>
      <c r="BO841">
        <v>0</v>
      </c>
      <c r="BP841">
        <v>1</v>
      </c>
      <c r="BQ841">
        <v>0</v>
      </c>
      <c r="BR841">
        <v>0</v>
      </c>
      <c r="BS841">
        <v>0</v>
      </c>
      <c r="BT841">
        <v>2452.0392000000002</v>
      </c>
      <c r="BU841">
        <v>5.98</v>
      </c>
      <c r="BV841">
        <v>0</v>
      </c>
      <c r="BW841">
        <v>1</v>
      </c>
      <c r="CU841">
        <f>ROUND(AT841*Source!I721*AH841*AL841,2)</f>
        <v>2452.04</v>
      </c>
      <c r="CV841">
        <f>ROUND(Y841*Source!I721,7)</f>
        <v>5.98</v>
      </c>
      <c r="CW841">
        <v>0</v>
      </c>
      <c r="CX841">
        <f>ROUND(Y841*Source!I721,7)</f>
        <v>5.98</v>
      </c>
      <c r="CY841">
        <f>AD841</f>
        <v>410.04</v>
      </c>
      <c r="CZ841">
        <f>AH841</f>
        <v>410.04</v>
      </c>
      <c r="DA841">
        <f>AL841</f>
        <v>1</v>
      </c>
      <c r="DB841">
        <f t="shared" si="259"/>
        <v>2452.04</v>
      </c>
      <c r="DC841">
        <f t="shared" si="260"/>
        <v>0</v>
      </c>
      <c r="DD841" t="s">
        <v>3</v>
      </c>
      <c r="DE841" t="s">
        <v>3</v>
      </c>
      <c r="DF841">
        <f t="shared" si="269"/>
        <v>0</v>
      </c>
      <c r="DG841">
        <f t="shared" si="266"/>
        <v>0</v>
      </c>
      <c r="DH841">
        <f t="shared" si="267"/>
        <v>0</v>
      </c>
      <c r="DI841">
        <f t="shared" si="268"/>
        <v>2452.04</v>
      </c>
      <c r="DJ841">
        <f>DI841</f>
        <v>2452.04</v>
      </c>
      <c r="DK841">
        <v>1</v>
      </c>
      <c r="DL841" t="s">
        <v>3</v>
      </c>
      <c r="DM841">
        <v>0</v>
      </c>
      <c r="DN841" t="s">
        <v>3</v>
      </c>
      <c r="DO841">
        <v>0</v>
      </c>
    </row>
    <row r="842" spans="1:119" x14ac:dyDescent="0.2">
      <c r="A842">
        <f>ROW(Source!A721)</f>
        <v>721</v>
      </c>
      <c r="B842">
        <v>61617792</v>
      </c>
      <c r="C842">
        <v>61621636</v>
      </c>
      <c r="D842">
        <v>37064876</v>
      </c>
      <c r="E842">
        <v>108</v>
      </c>
      <c r="F842">
        <v>1</v>
      </c>
      <c r="G842">
        <v>1</v>
      </c>
      <c r="H842">
        <v>1</v>
      </c>
      <c r="I842" t="s">
        <v>509</v>
      </c>
      <c r="J842" t="s">
        <v>3</v>
      </c>
      <c r="K842" t="s">
        <v>510</v>
      </c>
      <c r="L842">
        <v>1191</v>
      </c>
      <c r="N842">
        <v>1013</v>
      </c>
      <c r="O842" t="s">
        <v>508</v>
      </c>
      <c r="P842" t="s">
        <v>508</v>
      </c>
      <c r="Q842">
        <v>1</v>
      </c>
      <c r="W842">
        <v>0</v>
      </c>
      <c r="X842">
        <v>-1417349443</v>
      </c>
      <c r="Y842">
        <f t="shared" si="258"/>
        <v>2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1</v>
      </c>
      <c r="AJ842">
        <v>1</v>
      </c>
      <c r="AK842">
        <v>1</v>
      </c>
      <c r="AL842">
        <v>1</v>
      </c>
      <c r="AM842">
        <v>-2</v>
      </c>
      <c r="AN842">
        <v>0</v>
      </c>
      <c r="AO842">
        <v>0</v>
      </c>
      <c r="AP842">
        <v>1</v>
      </c>
      <c r="AQ842">
        <v>1</v>
      </c>
      <c r="AR842">
        <v>0</v>
      </c>
      <c r="AS842" t="s">
        <v>3</v>
      </c>
      <c r="AT842">
        <v>2</v>
      </c>
      <c r="AU842" t="s">
        <v>3</v>
      </c>
      <c r="AV842">
        <v>2</v>
      </c>
      <c r="AW842">
        <v>2</v>
      </c>
      <c r="AX842">
        <v>61621658</v>
      </c>
      <c r="AY842">
        <v>1</v>
      </c>
      <c r="AZ842">
        <v>0</v>
      </c>
      <c r="BA842">
        <v>850</v>
      </c>
      <c r="BB842">
        <v>1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CV842">
        <v>0</v>
      </c>
      <c r="CW842">
        <v>0</v>
      </c>
      <c r="CX842">
        <f>ROUND(Y842*Source!I721,7)</f>
        <v>2</v>
      </c>
      <c r="CY842">
        <f>AD842</f>
        <v>0</v>
      </c>
      <c r="CZ842">
        <f>AH842</f>
        <v>0</v>
      </c>
      <c r="DA842">
        <f>AL842</f>
        <v>1</v>
      </c>
      <c r="DB842">
        <f t="shared" si="259"/>
        <v>0</v>
      </c>
      <c r="DC842">
        <f t="shared" si="260"/>
        <v>0</v>
      </c>
      <c r="DD842" t="s">
        <v>3</v>
      </c>
      <c r="DE842" t="s">
        <v>3</v>
      </c>
      <c r="DF842">
        <f t="shared" si="269"/>
        <v>0</v>
      </c>
      <c r="DG842">
        <f t="shared" si="266"/>
        <v>0</v>
      </c>
      <c r="DH842">
        <f t="shared" si="267"/>
        <v>0</v>
      </c>
      <c r="DI842">
        <f t="shared" si="268"/>
        <v>0</v>
      </c>
      <c r="DJ842">
        <f>DI842</f>
        <v>0</v>
      </c>
      <c r="DK842">
        <v>0</v>
      </c>
      <c r="DL842" t="s">
        <v>3</v>
      </c>
      <c r="DM842">
        <v>0</v>
      </c>
      <c r="DN842" t="s">
        <v>3</v>
      </c>
      <c r="DO842">
        <v>0</v>
      </c>
    </row>
    <row r="843" spans="1:119" x14ac:dyDescent="0.2">
      <c r="A843">
        <f>ROW(Source!A721)</f>
        <v>721</v>
      </c>
      <c r="B843">
        <v>61617792</v>
      </c>
      <c r="C843">
        <v>61621636</v>
      </c>
      <c r="D843">
        <v>56571218</v>
      </c>
      <c r="E843">
        <v>1</v>
      </c>
      <c r="F843">
        <v>1</v>
      </c>
      <c r="G843">
        <v>1</v>
      </c>
      <c r="H843">
        <v>2</v>
      </c>
      <c r="I843" t="s">
        <v>602</v>
      </c>
      <c r="J843" t="s">
        <v>603</v>
      </c>
      <c r="K843" t="s">
        <v>604</v>
      </c>
      <c r="L843">
        <v>1368</v>
      </c>
      <c r="N843">
        <v>1011</v>
      </c>
      <c r="O843" t="s">
        <v>299</v>
      </c>
      <c r="P843" t="s">
        <v>299</v>
      </c>
      <c r="Q843">
        <v>1</v>
      </c>
      <c r="W843">
        <v>0</v>
      </c>
      <c r="X843">
        <v>766822283</v>
      </c>
      <c r="Y843">
        <f t="shared" si="258"/>
        <v>1.6</v>
      </c>
      <c r="AA843">
        <v>0</v>
      </c>
      <c r="AB843">
        <v>1814.27</v>
      </c>
      <c r="AC843">
        <v>511.31</v>
      </c>
      <c r="AD843">
        <v>0</v>
      </c>
      <c r="AE843">
        <v>0</v>
      </c>
      <c r="AF843">
        <v>1814.27</v>
      </c>
      <c r="AG843">
        <v>511.31</v>
      </c>
      <c r="AH843">
        <v>0</v>
      </c>
      <c r="AI843">
        <v>1</v>
      </c>
      <c r="AJ843">
        <v>1</v>
      </c>
      <c r="AK843">
        <v>1</v>
      </c>
      <c r="AL843">
        <v>1</v>
      </c>
      <c r="AM843">
        <v>-2</v>
      </c>
      <c r="AN843">
        <v>0</v>
      </c>
      <c r="AO843">
        <v>0</v>
      </c>
      <c r="AP843">
        <v>1</v>
      </c>
      <c r="AQ843">
        <v>1</v>
      </c>
      <c r="AR843">
        <v>0</v>
      </c>
      <c r="AS843" t="s">
        <v>3</v>
      </c>
      <c r="AT843">
        <v>1.6</v>
      </c>
      <c r="AU843" t="s">
        <v>3</v>
      </c>
      <c r="AV843">
        <v>1</v>
      </c>
      <c r="AW843">
        <v>2</v>
      </c>
      <c r="AX843">
        <v>61621659</v>
      </c>
      <c r="AY843">
        <v>1</v>
      </c>
      <c r="AZ843">
        <v>0</v>
      </c>
      <c r="BA843">
        <v>851</v>
      </c>
      <c r="BB843">
        <v>1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2902.8320000000003</v>
      </c>
      <c r="BL843">
        <v>818.096</v>
      </c>
      <c r="BM843">
        <v>0</v>
      </c>
      <c r="BN843">
        <v>0</v>
      </c>
      <c r="BO843">
        <v>1.6</v>
      </c>
      <c r="BP843">
        <v>1</v>
      </c>
      <c r="BQ843">
        <v>0</v>
      </c>
      <c r="BR843">
        <v>2902.8320000000003</v>
      </c>
      <c r="BS843">
        <v>818.096</v>
      </c>
      <c r="BT843">
        <v>0</v>
      </c>
      <c r="BU843">
        <v>0</v>
      </c>
      <c r="BV843">
        <v>1.6</v>
      </c>
      <c r="BW843">
        <v>1</v>
      </c>
      <c r="CV843">
        <v>0</v>
      </c>
      <c r="CW843">
        <f>ROUND(Y843*Source!I721*DO843,7)</f>
        <v>1.6</v>
      </c>
      <c r="CX843">
        <f>ROUND(Y843*Source!I721,7)</f>
        <v>1.6</v>
      </c>
      <c r="CY843">
        <f>AB843</f>
        <v>1814.27</v>
      </c>
      <c r="CZ843">
        <f>AF843</f>
        <v>1814.27</v>
      </c>
      <c r="DA843">
        <f>AJ843</f>
        <v>1</v>
      </c>
      <c r="DB843">
        <f t="shared" si="259"/>
        <v>2902.83</v>
      </c>
      <c r="DC843">
        <f t="shared" si="260"/>
        <v>818.1</v>
      </c>
      <c r="DD843" t="s">
        <v>3</v>
      </c>
      <c r="DE843" t="s">
        <v>3</v>
      </c>
      <c r="DF843">
        <f t="shared" si="269"/>
        <v>0</v>
      </c>
      <c r="DG843">
        <f t="shared" si="266"/>
        <v>2902.83</v>
      </c>
      <c r="DH843">
        <f t="shared" si="267"/>
        <v>818.1</v>
      </c>
      <c r="DI843">
        <f t="shared" si="268"/>
        <v>0</v>
      </c>
      <c r="DJ843">
        <f>DG843+DH843</f>
        <v>3720.93</v>
      </c>
      <c r="DK843">
        <v>1</v>
      </c>
      <c r="DL843" t="s">
        <v>605</v>
      </c>
      <c r="DM843">
        <v>5</v>
      </c>
      <c r="DN843" t="s">
        <v>508</v>
      </c>
      <c r="DO843">
        <v>1</v>
      </c>
    </row>
    <row r="844" spans="1:119" x14ac:dyDescent="0.2">
      <c r="A844">
        <f>ROW(Source!A721)</f>
        <v>721</v>
      </c>
      <c r="B844">
        <v>61617792</v>
      </c>
      <c r="C844">
        <v>61621636</v>
      </c>
      <c r="D844">
        <v>56572833</v>
      </c>
      <c r="E844">
        <v>1</v>
      </c>
      <c r="F844">
        <v>1</v>
      </c>
      <c r="G844">
        <v>1</v>
      </c>
      <c r="H844">
        <v>2</v>
      </c>
      <c r="I844" t="s">
        <v>515</v>
      </c>
      <c r="J844" t="s">
        <v>516</v>
      </c>
      <c r="K844" t="s">
        <v>517</v>
      </c>
      <c r="L844">
        <v>1368</v>
      </c>
      <c r="N844">
        <v>1011</v>
      </c>
      <c r="O844" t="s">
        <v>299</v>
      </c>
      <c r="P844" t="s">
        <v>299</v>
      </c>
      <c r="Q844">
        <v>1</v>
      </c>
      <c r="W844">
        <v>0</v>
      </c>
      <c r="X844">
        <v>1230426758</v>
      </c>
      <c r="Y844">
        <f t="shared" si="258"/>
        <v>0.4</v>
      </c>
      <c r="AA844">
        <v>0</v>
      </c>
      <c r="AB844">
        <v>546.22</v>
      </c>
      <c r="AC844">
        <v>444.91</v>
      </c>
      <c r="AD844">
        <v>0</v>
      </c>
      <c r="AE844">
        <v>0</v>
      </c>
      <c r="AF844">
        <v>546.22</v>
      </c>
      <c r="AG844">
        <v>444.91</v>
      </c>
      <c r="AH844">
        <v>0</v>
      </c>
      <c r="AI844">
        <v>1</v>
      </c>
      <c r="AJ844">
        <v>1</v>
      </c>
      <c r="AK844">
        <v>1</v>
      </c>
      <c r="AL844">
        <v>1</v>
      </c>
      <c r="AM844">
        <v>-2</v>
      </c>
      <c r="AN844">
        <v>0</v>
      </c>
      <c r="AO844">
        <v>0</v>
      </c>
      <c r="AP844">
        <v>1</v>
      </c>
      <c r="AQ844">
        <v>1</v>
      </c>
      <c r="AR844">
        <v>0</v>
      </c>
      <c r="AS844" t="s">
        <v>3</v>
      </c>
      <c r="AT844">
        <v>0.4</v>
      </c>
      <c r="AU844" t="s">
        <v>3</v>
      </c>
      <c r="AV844">
        <v>1</v>
      </c>
      <c r="AW844">
        <v>2</v>
      </c>
      <c r="AX844">
        <v>61621660</v>
      </c>
      <c r="AY844">
        <v>1</v>
      </c>
      <c r="AZ844">
        <v>0</v>
      </c>
      <c r="BA844">
        <v>852</v>
      </c>
      <c r="BB844">
        <v>1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218.48800000000003</v>
      </c>
      <c r="BL844">
        <v>177.96400000000003</v>
      </c>
      <c r="BM844">
        <v>0</v>
      </c>
      <c r="BN844">
        <v>0</v>
      </c>
      <c r="BO844">
        <v>0.4</v>
      </c>
      <c r="BP844">
        <v>1</v>
      </c>
      <c r="BQ844">
        <v>0</v>
      </c>
      <c r="BR844">
        <v>218.48800000000003</v>
      </c>
      <c r="BS844">
        <v>177.96400000000003</v>
      </c>
      <c r="BT844">
        <v>0</v>
      </c>
      <c r="BU844">
        <v>0</v>
      </c>
      <c r="BV844">
        <v>0.4</v>
      </c>
      <c r="BW844">
        <v>1</v>
      </c>
      <c r="CV844">
        <v>0</v>
      </c>
      <c r="CW844">
        <f>ROUND(Y844*Source!I721*DO844,7)</f>
        <v>0.4</v>
      </c>
      <c r="CX844">
        <f>ROUND(Y844*Source!I721,7)</f>
        <v>0.4</v>
      </c>
      <c r="CY844">
        <f>AB844</f>
        <v>546.22</v>
      </c>
      <c r="CZ844">
        <f>AF844</f>
        <v>546.22</v>
      </c>
      <c r="DA844">
        <f>AJ844</f>
        <v>1</v>
      </c>
      <c r="DB844">
        <f t="shared" si="259"/>
        <v>218.49</v>
      </c>
      <c r="DC844">
        <f t="shared" si="260"/>
        <v>177.96</v>
      </c>
      <c r="DD844" t="s">
        <v>3</v>
      </c>
      <c r="DE844" t="s">
        <v>3</v>
      </c>
      <c r="DF844">
        <f t="shared" si="269"/>
        <v>0</v>
      </c>
      <c r="DG844">
        <f t="shared" si="266"/>
        <v>218.49</v>
      </c>
      <c r="DH844">
        <f t="shared" si="267"/>
        <v>177.96</v>
      </c>
      <c r="DI844">
        <f t="shared" si="268"/>
        <v>0</v>
      </c>
      <c r="DJ844">
        <f>DG844+DH844</f>
        <v>396.45000000000005</v>
      </c>
      <c r="DK844">
        <v>1</v>
      </c>
      <c r="DL844" t="s">
        <v>514</v>
      </c>
      <c r="DM844">
        <v>4</v>
      </c>
      <c r="DN844" t="s">
        <v>508</v>
      </c>
      <c r="DO844">
        <v>1</v>
      </c>
    </row>
    <row r="845" spans="1:119" x14ac:dyDescent="0.2">
      <c r="A845">
        <f>ROW(Source!A721)</f>
        <v>721</v>
      </c>
      <c r="B845">
        <v>61617792</v>
      </c>
      <c r="C845">
        <v>61621636</v>
      </c>
      <c r="D845">
        <v>56574842</v>
      </c>
      <c r="E845">
        <v>1</v>
      </c>
      <c r="F845">
        <v>1</v>
      </c>
      <c r="G845">
        <v>1</v>
      </c>
      <c r="H845">
        <v>3</v>
      </c>
      <c r="I845" t="s">
        <v>522</v>
      </c>
      <c r="J845" t="s">
        <v>523</v>
      </c>
      <c r="K845" t="s">
        <v>524</v>
      </c>
      <c r="L845">
        <v>1346</v>
      </c>
      <c r="N845">
        <v>1009</v>
      </c>
      <c r="O845" t="s">
        <v>525</v>
      </c>
      <c r="P845" t="s">
        <v>525</v>
      </c>
      <c r="Q845">
        <v>1</v>
      </c>
      <c r="W845">
        <v>0</v>
      </c>
      <c r="X845">
        <v>-306422680</v>
      </c>
      <c r="Y845">
        <f t="shared" si="258"/>
        <v>0.1</v>
      </c>
      <c r="AA845">
        <v>474.2</v>
      </c>
      <c r="AB845">
        <v>0</v>
      </c>
      <c r="AC845">
        <v>0</v>
      </c>
      <c r="AD845">
        <v>0</v>
      </c>
      <c r="AE845">
        <v>238.29</v>
      </c>
      <c r="AF845">
        <v>0</v>
      </c>
      <c r="AG845">
        <v>0</v>
      </c>
      <c r="AH845">
        <v>0</v>
      </c>
      <c r="AI845">
        <v>1.99</v>
      </c>
      <c r="AJ845">
        <v>1</v>
      </c>
      <c r="AK845">
        <v>1</v>
      </c>
      <c r="AL845">
        <v>1</v>
      </c>
      <c r="AM845">
        <v>2</v>
      </c>
      <c r="AN845">
        <v>0</v>
      </c>
      <c r="AO845">
        <v>0</v>
      </c>
      <c r="AP845">
        <v>1</v>
      </c>
      <c r="AQ845">
        <v>1</v>
      </c>
      <c r="AR845">
        <v>0</v>
      </c>
      <c r="AS845" t="s">
        <v>3</v>
      </c>
      <c r="AT845">
        <v>0.1</v>
      </c>
      <c r="AU845" t="s">
        <v>3</v>
      </c>
      <c r="AV845">
        <v>0</v>
      </c>
      <c r="AW845">
        <v>2</v>
      </c>
      <c r="AX845">
        <v>61621661</v>
      </c>
      <c r="AY845">
        <v>1</v>
      </c>
      <c r="AZ845">
        <v>0</v>
      </c>
      <c r="BA845">
        <v>853</v>
      </c>
      <c r="BB845">
        <v>1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23.829000000000001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1</v>
      </c>
      <c r="BQ845">
        <v>23.829000000000001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1</v>
      </c>
      <c r="CV845">
        <v>0</v>
      </c>
      <c r="CW845">
        <v>0</v>
      </c>
      <c r="CX845">
        <f>ROUND(Y845*Source!I721,7)</f>
        <v>0.1</v>
      </c>
      <c r="CY845">
        <f t="shared" ref="CY845:CY860" si="270">AA845</f>
        <v>474.2</v>
      </c>
      <c r="CZ845">
        <f t="shared" ref="CZ845:CZ860" si="271">AE845</f>
        <v>238.29</v>
      </c>
      <c r="DA845">
        <f t="shared" ref="DA845:DA860" si="272">AI845</f>
        <v>1.99</v>
      </c>
      <c r="DB845">
        <f t="shared" si="259"/>
        <v>23.83</v>
      </c>
      <c r="DC845">
        <f t="shared" si="260"/>
        <v>0</v>
      </c>
      <c r="DD845" t="s">
        <v>3</v>
      </c>
      <c r="DE845" t="s">
        <v>3</v>
      </c>
      <c r="DF845">
        <f>ROUND(ROUND(AE845*AI845,2)*CX845,2)</f>
        <v>47.42</v>
      </c>
      <c r="DG845">
        <f t="shared" si="266"/>
        <v>0</v>
      </c>
      <c r="DH845">
        <f t="shared" si="267"/>
        <v>0</v>
      </c>
      <c r="DI845">
        <f t="shared" si="268"/>
        <v>0</v>
      </c>
      <c r="DJ845">
        <f t="shared" ref="DJ845:DJ860" si="273">DF845</f>
        <v>47.42</v>
      </c>
      <c r="DK845">
        <v>0</v>
      </c>
      <c r="DL845" t="s">
        <v>3</v>
      </c>
      <c r="DM845">
        <v>0</v>
      </c>
      <c r="DN845" t="s">
        <v>3</v>
      </c>
      <c r="DO845">
        <v>0</v>
      </c>
    </row>
    <row r="846" spans="1:119" x14ac:dyDescent="0.2">
      <c r="A846">
        <f>ROW(Source!A721)</f>
        <v>721</v>
      </c>
      <c r="B846">
        <v>61617792</v>
      </c>
      <c r="C846">
        <v>61621636</v>
      </c>
      <c r="D846">
        <v>56574852</v>
      </c>
      <c r="E846">
        <v>1</v>
      </c>
      <c r="F846">
        <v>1</v>
      </c>
      <c r="G846">
        <v>1</v>
      </c>
      <c r="H846">
        <v>3</v>
      </c>
      <c r="I846" t="s">
        <v>526</v>
      </c>
      <c r="J846" t="s">
        <v>527</v>
      </c>
      <c r="K846" t="s">
        <v>528</v>
      </c>
      <c r="L846">
        <v>1346</v>
      </c>
      <c r="N846">
        <v>1009</v>
      </c>
      <c r="O846" t="s">
        <v>525</v>
      </c>
      <c r="P846" t="s">
        <v>525</v>
      </c>
      <c r="Q846">
        <v>1</v>
      </c>
      <c r="W846">
        <v>0</v>
      </c>
      <c r="X846">
        <v>-448438601</v>
      </c>
      <c r="Y846">
        <f t="shared" si="258"/>
        <v>0.03</v>
      </c>
      <c r="AA846">
        <v>159.24</v>
      </c>
      <c r="AB846">
        <v>0</v>
      </c>
      <c r="AC846">
        <v>0</v>
      </c>
      <c r="AD846">
        <v>0</v>
      </c>
      <c r="AE846">
        <v>80.02</v>
      </c>
      <c r="AF846">
        <v>0</v>
      </c>
      <c r="AG846">
        <v>0</v>
      </c>
      <c r="AH846">
        <v>0</v>
      </c>
      <c r="AI846">
        <v>1.99</v>
      </c>
      <c r="AJ846">
        <v>1</v>
      </c>
      <c r="AK846">
        <v>1</v>
      </c>
      <c r="AL846">
        <v>1</v>
      </c>
      <c r="AM846">
        <v>2</v>
      </c>
      <c r="AN846">
        <v>0</v>
      </c>
      <c r="AO846">
        <v>0</v>
      </c>
      <c r="AP846">
        <v>1</v>
      </c>
      <c r="AQ846">
        <v>1</v>
      </c>
      <c r="AR846">
        <v>0</v>
      </c>
      <c r="AS846" t="s">
        <v>3</v>
      </c>
      <c r="AT846">
        <v>0.03</v>
      </c>
      <c r="AU846" t="s">
        <v>3</v>
      </c>
      <c r="AV846">
        <v>0</v>
      </c>
      <c r="AW846">
        <v>2</v>
      </c>
      <c r="AX846">
        <v>61621662</v>
      </c>
      <c r="AY846">
        <v>1</v>
      </c>
      <c r="AZ846">
        <v>0</v>
      </c>
      <c r="BA846">
        <v>854</v>
      </c>
      <c r="BB846">
        <v>1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2.4005999999999998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1</v>
      </c>
      <c r="BQ846">
        <v>2.4005999999999998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1</v>
      </c>
      <c r="CV846">
        <v>0</v>
      </c>
      <c r="CW846">
        <v>0</v>
      </c>
      <c r="CX846">
        <f>ROUND(Y846*Source!I721,7)</f>
        <v>0.03</v>
      </c>
      <c r="CY846">
        <f t="shared" si="270"/>
        <v>159.24</v>
      </c>
      <c r="CZ846">
        <f t="shared" si="271"/>
        <v>80.02</v>
      </c>
      <c r="DA846">
        <f t="shared" si="272"/>
        <v>1.99</v>
      </c>
      <c r="DB846">
        <f t="shared" si="259"/>
        <v>2.4</v>
      </c>
      <c r="DC846">
        <f t="shared" si="260"/>
        <v>0</v>
      </c>
      <c r="DD846" t="s">
        <v>3</v>
      </c>
      <c r="DE846" t="s">
        <v>3</v>
      </c>
      <c r="DF846">
        <f>ROUND(ROUND(AE846*AI846,2)*CX846,2)</f>
        <v>4.78</v>
      </c>
      <c r="DG846">
        <f t="shared" si="266"/>
        <v>0</v>
      </c>
      <c r="DH846">
        <f t="shared" si="267"/>
        <v>0</v>
      </c>
      <c r="DI846">
        <f t="shared" si="268"/>
        <v>0</v>
      </c>
      <c r="DJ846">
        <f t="shared" si="273"/>
        <v>4.78</v>
      </c>
      <c r="DK846">
        <v>0</v>
      </c>
      <c r="DL846" t="s">
        <v>3</v>
      </c>
      <c r="DM846">
        <v>0</v>
      </c>
      <c r="DN846" t="s">
        <v>3</v>
      </c>
      <c r="DO846">
        <v>0</v>
      </c>
    </row>
    <row r="847" spans="1:119" x14ac:dyDescent="0.2">
      <c r="A847">
        <f>ROW(Source!A721)</f>
        <v>721</v>
      </c>
      <c r="B847">
        <v>61617792</v>
      </c>
      <c r="C847">
        <v>61621636</v>
      </c>
      <c r="D847">
        <v>56580368</v>
      </c>
      <c r="E847">
        <v>1</v>
      </c>
      <c r="F847">
        <v>1</v>
      </c>
      <c r="G847">
        <v>1</v>
      </c>
      <c r="H847">
        <v>3</v>
      </c>
      <c r="I847" t="s">
        <v>529</v>
      </c>
      <c r="J847" t="s">
        <v>530</v>
      </c>
      <c r="K847" t="s">
        <v>531</v>
      </c>
      <c r="L847">
        <v>1346</v>
      </c>
      <c r="N847">
        <v>1009</v>
      </c>
      <c r="O847" t="s">
        <v>525</v>
      </c>
      <c r="P847" t="s">
        <v>525</v>
      </c>
      <c r="Q847">
        <v>1</v>
      </c>
      <c r="W847">
        <v>0</v>
      </c>
      <c r="X847">
        <v>-385218612</v>
      </c>
      <c r="Y847">
        <f t="shared" si="258"/>
        <v>0</v>
      </c>
      <c r="AA847">
        <v>194.17</v>
      </c>
      <c r="AB847">
        <v>0</v>
      </c>
      <c r="AC847">
        <v>0</v>
      </c>
      <c r="AD847">
        <v>0</v>
      </c>
      <c r="AE847">
        <v>174.93</v>
      </c>
      <c r="AF847">
        <v>0</v>
      </c>
      <c r="AG847">
        <v>0</v>
      </c>
      <c r="AH847">
        <v>0</v>
      </c>
      <c r="AI847">
        <v>1.1100000000000001</v>
      </c>
      <c r="AJ847">
        <v>1</v>
      </c>
      <c r="AK847">
        <v>1</v>
      </c>
      <c r="AL847">
        <v>1</v>
      </c>
      <c r="AM847">
        <v>2</v>
      </c>
      <c r="AN847">
        <v>1</v>
      </c>
      <c r="AO847">
        <v>0</v>
      </c>
      <c r="AP847">
        <v>1</v>
      </c>
      <c r="AQ847">
        <v>1</v>
      </c>
      <c r="AR847">
        <v>0</v>
      </c>
      <c r="AS847" t="s">
        <v>3</v>
      </c>
      <c r="AT847">
        <v>0</v>
      </c>
      <c r="AU847" t="s">
        <v>3</v>
      </c>
      <c r="AV847">
        <v>0</v>
      </c>
      <c r="AW847">
        <v>2</v>
      </c>
      <c r="AX847">
        <v>61621663</v>
      </c>
      <c r="AY847">
        <v>1</v>
      </c>
      <c r="AZ847">
        <v>0</v>
      </c>
      <c r="BA847">
        <v>855</v>
      </c>
      <c r="BB847">
        <v>1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CV847">
        <v>0</v>
      </c>
      <c r="CW847">
        <v>0</v>
      </c>
      <c r="CX847">
        <f>ROUND(Y847*Source!I721,7)</f>
        <v>0</v>
      </c>
      <c r="CY847">
        <f t="shared" si="270"/>
        <v>194.17</v>
      </c>
      <c r="CZ847">
        <f t="shared" si="271"/>
        <v>174.93</v>
      </c>
      <c r="DA847">
        <f t="shared" si="272"/>
        <v>1.1100000000000001</v>
      </c>
      <c r="DB847">
        <f t="shared" si="259"/>
        <v>0</v>
      </c>
      <c r="DC847">
        <f t="shared" si="260"/>
        <v>0</v>
      </c>
      <c r="DD847" t="s">
        <v>3</v>
      </c>
      <c r="DE847" t="s">
        <v>3</v>
      </c>
      <c r="DF847">
        <f>ROUND(ROUND(AE847*AI847,2)*CX847,2)</f>
        <v>0</v>
      </c>
      <c r="DG847">
        <f t="shared" si="266"/>
        <v>0</v>
      </c>
      <c r="DH847">
        <f t="shared" si="267"/>
        <v>0</v>
      </c>
      <c r="DI847">
        <f t="shared" si="268"/>
        <v>0</v>
      </c>
      <c r="DJ847">
        <f t="shared" si="273"/>
        <v>0</v>
      </c>
      <c r="DK847">
        <v>0</v>
      </c>
      <c r="DL847" t="s">
        <v>3</v>
      </c>
      <c r="DM847">
        <v>0</v>
      </c>
      <c r="DN847" t="s">
        <v>3</v>
      </c>
      <c r="DO847">
        <v>0</v>
      </c>
    </row>
    <row r="848" spans="1:119" x14ac:dyDescent="0.2">
      <c r="A848">
        <f>ROW(Source!A721)</f>
        <v>721</v>
      </c>
      <c r="B848">
        <v>61617792</v>
      </c>
      <c r="C848">
        <v>61621636</v>
      </c>
      <c r="D848">
        <v>56582407</v>
      </c>
      <c r="E848">
        <v>1</v>
      </c>
      <c r="F848">
        <v>1</v>
      </c>
      <c r="G848">
        <v>1</v>
      </c>
      <c r="H848">
        <v>3</v>
      </c>
      <c r="I848" t="s">
        <v>532</v>
      </c>
      <c r="J848" t="s">
        <v>533</v>
      </c>
      <c r="K848" t="s">
        <v>534</v>
      </c>
      <c r="L848">
        <v>1346</v>
      </c>
      <c r="N848">
        <v>1009</v>
      </c>
      <c r="O848" t="s">
        <v>525</v>
      </c>
      <c r="P848" t="s">
        <v>525</v>
      </c>
      <c r="Q848">
        <v>1</v>
      </c>
      <c r="W848">
        <v>0</v>
      </c>
      <c r="X848">
        <v>-529816839</v>
      </c>
      <c r="Y848">
        <f t="shared" si="258"/>
        <v>0.02</v>
      </c>
      <c r="AA848">
        <v>103.8</v>
      </c>
      <c r="AB848">
        <v>0</v>
      </c>
      <c r="AC848">
        <v>0</v>
      </c>
      <c r="AD848">
        <v>0</v>
      </c>
      <c r="AE848">
        <v>56.11</v>
      </c>
      <c r="AF848">
        <v>0</v>
      </c>
      <c r="AG848">
        <v>0</v>
      </c>
      <c r="AH848">
        <v>0</v>
      </c>
      <c r="AI848">
        <v>1.85</v>
      </c>
      <c r="AJ848">
        <v>1</v>
      </c>
      <c r="AK848">
        <v>1</v>
      </c>
      <c r="AL848">
        <v>1</v>
      </c>
      <c r="AM848">
        <v>2</v>
      </c>
      <c r="AN848">
        <v>0</v>
      </c>
      <c r="AO848">
        <v>0</v>
      </c>
      <c r="AP848">
        <v>1</v>
      </c>
      <c r="AQ848">
        <v>1</v>
      </c>
      <c r="AR848">
        <v>0</v>
      </c>
      <c r="AS848" t="s">
        <v>3</v>
      </c>
      <c r="AT848">
        <v>0.02</v>
      </c>
      <c r="AU848" t="s">
        <v>3</v>
      </c>
      <c r="AV848">
        <v>0</v>
      </c>
      <c r="AW848">
        <v>2</v>
      </c>
      <c r="AX848">
        <v>61621664</v>
      </c>
      <c r="AY848">
        <v>1</v>
      </c>
      <c r="AZ848">
        <v>0</v>
      </c>
      <c r="BA848">
        <v>856</v>
      </c>
      <c r="BB848">
        <v>1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1.1222000000000001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1</v>
      </c>
      <c r="BQ848">
        <v>1.1222000000000001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1</v>
      </c>
      <c r="CV848">
        <v>0</v>
      </c>
      <c r="CW848">
        <v>0</v>
      </c>
      <c r="CX848">
        <f>ROUND(Y848*Source!I721,7)</f>
        <v>0.02</v>
      </c>
      <c r="CY848">
        <f t="shared" si="270"/>
        <v>103.8</v>
      </c>
      <c r="CZ848">
        <f t="shared" si="271"/>
        <v>56.11</v>
      </c>
      <c r="DA848">
        <f t="shared" si="272"/>
        <v>1.85</v>
      </c>
      <c r="DB848">
        <f t="shared" si="259"/>
        <v>1.1200000000000001</v>
      </c>
      <c r="DC848">
        <f t="shared" si="260"/>
        <v>0</v>
      </c>
      <c r="DD848" t="s">
        <v>3</v>
      </c>
      <c r="DE848" t="s">
        <v>3</v>
      </c>
      <c r="DF848">
        <f>ROUND(ROUND(AE848*AI848,2)*CX848,2)</f>
        <v>2.08</v>
      </c>
      <c r="DG848">
        <f t="shared" si="266"/>
        <v>0</v>
      </c>
      <c r="DH848">
        <f t="shared" si="267"/>
        <v>0</v>
      </c>
      <c r="DI848">
        <f t="shared" si="268"/>
        <v>0</v>
      </c>
      <c r="DJ848">
        <f t="shared" si="273"/>
        <v>2.08</v>
      </c>
      <c r="DK848">
        <v>0</v>
      </c>
      <c r="DL848" t="s">
        <v>3</v>
      </c>
      <c r="DM848">
        <v>0</v>
      </c>
      <c r="DN848" t="s">
        <v>3</v>
      </c>
      <c r="DO848">
        <v>0</v>
      </c>
    </row>
    <row r="849" spans="1:119" x14ac:dyDescent="0.2">
      <c r="A849">
        <f>ROW(Source!A721)</f>
        <v>721</v>
      </c>
      <c r="B849">
        <v>61617792</v>
      </c>
      <c r="C849">
        <v>61621636</v>
      </c>
      <c r="D849">
        <v>56218924</v>
      </c>
      <c r="E849">
        <v>108</v>
      </c>
      <c r="F849">
        <v>1</v>
      </c>
      <c r="G849">
        <v>1</v>
      </c>
      <c r="H849">
        <v>3</v>
      </c>
      <c r="I849" t="s">
        <v>658</v>
      </c>
      <c r="J849" t="s">
        <v>3</v>
      </c>
      <c r="K849" t="s">
        <v>659</v>
      </c>
      <c r="L849">
        <v>1371</v>
      </c>
      <c r="N849">
        <v>1013</v>
      </c>
      <c r="O849" t="s">
        <v>22</v>
      </c>
      <c r="P849" t="s">
        <v>22</v>
      </c>
      <c r="Q849">
        <v>1</v>
      </c>
      <c r="W849">
        <v>0</v>
      </c>
      <c r="X849">
        <v>457934895</v>
      </c>
      <c r="Y849">
        <f t="shared" si="258"/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1</v>
      </c>
      <c r="AJ849">
        <v>1</v>
      </c>
      <c r="AK849">
        <v>1</v>
      </c>
      <c r="AL849">
        <v>1</v>
      </c>
      <c r="AM849">
        <v>-2</v>
      </c>
      <c r="AN849">
        <v>1</v>
      </c>
      <c r="AO849">
        <v>0</v>
      </c>
      <c r="AP849">
        <v>1</v>
      </c>
      <c r="AQ849">
        <v>1</v>
      </c>
      <c r="AR849">
        <v>0</v>
      </c>
      <c r="AS849" t="s">
        <v>3</v>
      </c>
      <c r="AT849">
        <v>0</v>
      </c>
      <c r="AU849" t="s">
        <v>3</v>
      </c>
      <c r="AV849">
        <v>0</v>
      </c>
      <c r="AW849">
        <v>2</v>
      </c>
      <c r="AX849">
        <v>61621665</v>
      </c>
      <c r="AY849">
        <v>1</v>
      </c>
      <c r="AZ849">
        <v>0</v>
      </c>
      <c r="BA849">
        <v>857</v>
      </c>
      <c r="BB849">
        <v>1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CV849">
        <v>0</v>
      </c>
      <c r="CW849">
        <v>0</v>
      </c>
      <c r="CX849">
        <f>ROUND(Y849*Source!I721,7)</f>
        <v>0</v>
      </c>
      <c r="CY849">
        <f t="shared" si="270"/>
        <v>0</v>
      </c>
      <c r="CZ849">
        <f t="shared" si="271"/>
        <v>0</v>
      </c>
      <c r="DA849">
        <f t="shared" si="272"/>
        <v>1</v>
      </c>
      <c r="DB849">
        <f t="shared" si="259"/>
        <v>0</v>
      </c>
      <c r="DC849">
        <f t="shared" si="260"/>
        <v>0</v>
      </c>
      <c r="DD849" t="s">
        <v>3</v>
      </c>
      <c r="DE849" t="s">
        <v>3</v>
      </c>
      <c r="DF849">
        <f>ROUND(ROUND(AE849,2)*CX849,2)</f>
        <v>0</v>
      </c>
      <c r="DG849">
        <f t="shared" si="266"/>
        <v>0</v>
      </c>
      <c r="DH849">
        <f t="shared" si="267"/>
        <v>0</v>
      </c>
      <c r="DI849">
        <f t="shared" si="268"/>
        <v>0</v>
      </c>
      <c r="DJ849">
        <f t="shared" si="273"/>
        <v>0</v>
      </c>
      <c r="DK849">
        <v>0</v>
      </c>
      <c r="DL849" t="s">
        <v>3</v>
      </c>
      <c r="DM849">
        <v>0</v>
      </c>
      <c r="DN849" t="s">
        <v>3</v>
      </c>
      <c r="DO849">
        <v>0</v>
      </c>
    </row>
    <row r="850" spans="1:119" x14ac:dyDescent="0.2">
      <c r="A850">
        <f>ROW(Source!A721)</f>
        <v>721</v>
      </c>
      <c r="B850">
        <v>61617792</v>
      </c>
      <c r="C850">
        <v>61621636</v>
      </c>
      <c r="D850">
        <v>56219626</v>
      </c>
      <c r="E850">
        <v>108</v>
      </c>
      <c r="F850">
        <v>1</v>
      </c>
      <c r="G850">
        <v>1</v>
      </c>
      <c r="H850">
        <v>3</v>
      </c>
      <c r="I850" t="s">
        <v>638</v>
      </c>
      <c r="J850" t="s">
        <v>3</v>
      </c>
      <c r="K850" t="s">
        <v>639</v>
      </c>
      <c r="L850">
        <v>1348</v>
      </c>
      <c r="N850">
        <v>1009</v>
      </c>
      <c r="O850" t="s">
        <v>59</v>
      </c>
      <c r="P850" t="s">
        <v>59</v>
      </c>
      <c r="Q850">
        <v>1000</v>
      </c>
      <c r="W850">
        <v>0</v>
      </c>
      <c r="X850">
        <v>1602794472</v>
      </c>
      <c r="Y850">
        <f t="shared" si="258"/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1</v>
      </c>
      <c r="AJ850">
        <v>1</v>
      </c>
      <c r="AK850">
        <v>1</v>
      </c>
      <c r="AL850">
        <v>1</v>
      </c>
      <c r="AM850">
        <v>-2</v>
      </c>
      <c r="AN850">
        <v>1</v>
      </c>
      <c r="AO850">
        <v>0</v>
      </c>
      <c r="AP850">
        <v>1</v>
      </c>
      <c r="AQ850">
        <v>1</v>
      </c>
      <c r="AR850">
        <v>0</v>
      </c>
      <c r="AS850" t="s">
        <v>3</v>
      </c>
      <c r="AT850">
        <v>0</v>
      </c>
      <c r="AU850" t="s">
        <v>3</v>
      </c>
      <c r="AV850">
        <v>0</v>
      </c>
      <c r="AW850">
        <v>2</v>
      </c>
      <c r="AX850">
        <v>61621666</v>
      </c>
      <c r="AY850">
        <v>1</v>
      </c>
      <c r="AZ850">
        <v>0</v>
      </c>
      <c r="BA850">
        <v>858</v>
      </c>
      <c r="BB850">
        <v>1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CV850">
        <v>0</v>
      </c>
      <c r="CW850">
        <v>0</v>
      </c>
      <c r="CX850">
        <f>ROUND(Y850*Source!I721,7)</f>
        <v>0</v>
      </c>
      <c r="CY850">
        <f t="shared" si="270"/>
        <v>0</v>
      </c>
      <c r="CZ850">
        <f t="shared" si="271"/>
        <v>0</v>
      </c>
      <c r="DA850">
        <f t="shared" si="272"/>
        <v>1</v>
      </c>
      <c r="DB850">
        <f t="shared" si="259"/>
        <v>0</v>
      </c>
      <c r="DC850">
        <f t="shared" si="260"/>
        <v>0</v>
      </c>
      <c r="DD850" t="s">
        <v>3</v>
      </c>
      <c r="DE850" t="s">
        <v>3</v>
      </c>
      <c r="DF850">
        <f>ROUND(ROUND(AE850,2)*CX850,2)</f>
        <v>0</v>
      </c>
      <c r="DG850">
        <f t="shared" si="266"/>
        <v>0</v>
      </c>
      <c r="DH850">
        <f t="shared" si="267"/>
        <v>0</v>
      </c>
      <c r="DI850">
        <f t="shared" si="268"/>
        <v>0</v>
      </c>
      <c r="DJ850">
        <f t="shared" si="273"/>
        <v>0</v>
      </c>
      <c r="DK850">
        <v>0</v>
      </c>
      <c r="DL850" t="s">
        <v>3</v>
      </c>
      <c r="DM850">
        <v>0</v>
      </c>
      <c r="DN850" t="s">
        <v>3</v>
      </c>
      <c r="DO850">
        <v>0</v>
      </c>
    </row>
    <row r="851" spans="1:119" x14ac:dyDescent="0.2">
      <c r="A851">
        <f>ROW(Source!A721)</f>
        <v>721</v>
      </c>
      <c r="B851">
        <v>61617792</v>
      </c>
      <c r="C851">
        <v>61621636</v>
      </c>
      <c r="D851">
        <v>56219801</v>
      </c>
      <c r="E851">
        <v>108</v>
      </c>
      <c r="F851">
        <v>1</v>
      </c>
      <c r="G851">
        <v>1</v>
      </c>
      <c r="H851">
        <v>3</v>
      </c>
      <c r="I851" t="s">
        <v>535</v>
      </c>
      <c r="J851" t="s">
        <v>3</v>
      </c>
      <c r="K851" t="s">
        <v>536</v>
      </c>
      <c r="L851">
        <v>1346</v>
      </c>
      <c r="N851">
        <v>1009</v>
      </c>
      <c r="O851" t="s">
        <v>525</v>
      </c>
      <c r="P851" t="s">
        <v>525</v>
      </c>
      <c r="Q851">
        <v>1</v>
      </c>
      <c r="W851">
        <v>0</v>
      </c>
      <c r="X851">
        <v>-1111733769</v>
      </c>
      <c r="Y851">
        <f t="shared" si="258"/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1</v>
      </c>
      <c r="AJ851">
        <v>1</v>
      </c>
      <c r="AK851">
        <v>1</v>
      </c>
      <c r="AL851">
        <v>1</v>
      </c>
      <c r="AM851">
        <v>-2</v>
      </c>
      <c r="AN851">
        <v>1</v>
      </c>
      <c r="AO851">
        <v>0</v>
      </c>
      <c r="AP851">
        <v>1</v>
      </c>
      <c r="AQ851">
        <v>1</v>
      </c>
      <c r="AR851">
        <v>0</v>
      </c>
      <c r="AS851" t="s">
        <v>3</v>
      </c>
      <c r="AT851">
        <v>0</v>
      </c>
      <c r="AU851" t="s">
        <v>3</v>
      </c>
      <c r="AV851">
        <v>0</v>
      </c>
      <c r="AW851">
        <v>2</v>
      </c>
      <c r="AX851">
        <v>61621667</v>
      </c>
      <c r="AY851">
        <v>1</v>
      </c>
      <c r="AZ851">
        <v>0</v>
      </c>
      <c r="BA851">
        <v>859</v>
      </c>
      <c r="BB851">
        <v>1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CV851">
        <v>0</v>
      </c>
      <c r="CW851">
        <v>0</v>
      </c>
      <c r="CX851">
        <f>ROUND(Y851*Source!I721,7)</f>
        <v>0</v>
      </c>
      <c r="CY851">
        <f t="shared" si="270"/>
        <v>0</v>
      </c>
      <c r="CZ851">
        <f t="shared" si="271"/>
        <v>0</v>
      </c>
      <c r="DA851">
        <f t="shared" si="272"/>
        <v>1</v>
      </c>
      <c r="DB851">
        <f t="shared" si="259"/>
        <v>0</v>
      </c>
      <c r="DC851">
        <f t="shared" si="260"/>
        <v>0</v>
      </c>
      <c r="DD851" t="s">
        <v>3</v>
      </c>
      <c r="DE851" t="s">
        <v>3</v>
      </c>
      <c r="DF851">
        <f>ROUND(ROUND(AE851,2)*CX851,2)</f>
        <v>0</v>
      </c>
      <c r="DG851">
        <f t="shared" si="266"/>
        <v>0</v>
      </c>
      <c r="DH851">
        <f t="shared" si="267"/>
        <v>0</v>
      </c>
      <c r="DI851">
        <f t="shared" si="268"/>
        <v>0</v>
      </c>
      <c r="DJ851">
        <f t="shared" si="273"/>
        <v>0</v>
      </c>
      <c r="DK851">
        <v>0</v>
      </c>
      <c r="DL851" t="s">
        <v>3</v>
      </c>
      <c r="DM851">
        <v>0</v>
      </c>
      <c r="DN851" t="s">
        <v>3</v>
      </c>
      <c r="DO851">
        <v>0</v>
      </c>
    </row>
    <row r="852" spans="1:119" x14ac:dyDescent="0.2">
      <c r="A852">
        <f>ROW(Source!A721)</f>
        <v>721</v>
      </c>
      <c r="B852">
        <v>61617792</v>
      </c>
      <c r="C852">
        <v>61621636</v>
      </c>
      <c r="D852">
        <v>56220121</v>
      </c>
      <c r="E852">
        <v>108</v>
      </c>
      <c r="F852">
        <v>1</v>
      </c>
      <c r="G852">
        <v>1</v>
      </c>
      <c r="H852">
        <v>3</v>
      </c>
      <c r="I852" t="s">
        <v>537</v>
      </c>
      <c r="J852" t="s">
        <v>3</v>
      </c>
      <c r="K852" t="s">
        <v>538</v>
      </c>
      <c r="L852">
        <v>1348</v>
      </c>
      <c r="N852">
        <v>1009</v>
      </c>
      <c r="O852" t="s">
        <v>59</v>
      </c>
      <c r="P852" t="s">
        <v>59</v>
      </c>
      <c r="Q852">
        <v>1000</v>
      </c>
      <c r="W852">
        <v>0</v>
      </c>
      <c r="X852">
        <v>1613753229</v>
      </c>
      <c r="Y852">
        <f t="shared" si="258"/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1</v>
      </c>
      <c r="AJ852">
        <v>1</v>
      </c>
      <c r="AK852">
        <v>1</v>
      </c>
      <c r="AL852">
        <v>1</v>
      </c>
      <c r="AM852">
        <v>-2</v>
      </c>
      <c r="AN852">
        <v>1</v>
      </c>
      <c r="AO852">
        <v>0</v>
      </c>
      <c r="AP852">
        <v>1</v>
      </c>
      <c r="AQ852">
        <v>1</v>
      </c>
      <c r="AR852">
        <v>0</v>
      </c>
      <c r="AS852" t="s">
        <v>3</v>
      </c>
      <c r="AT852">
        <v>0</v>
      </c>
      <c r="AU852" t="s">
        <v>3</v>
      </c>
      <c r="AV852">
        <v>0</v>
      </c>
      <c r="AW852">
        <v>2</v>
      </c>
      <c r="AX852">
        <v>61621668</v>
      </c>
      <c r="AY852">
        <v>1</v>
      </c>
      <c r="AZ852">
        <v>0</v>
      </c>
      <c r="BA852">
        <v>860</v>
      </c>
      <c r="BB852">
        <v>1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CV852">
        <v>0</v>
      </c>
      <c r="CW852">
        <v>0</v>
      </c>
      <c r="CX852">
        <f>ROUND(Y852*Source!I721,7)</f>
        <v>0</v>
      </c>
      <c r="CY852">
        <f t="shared" si="270"/>
        <v>0</v>
      </c>
      <c r="CZ852">
        <f t="shared" si="271"/>
        <v>0</v>
      </c>
      <c r="DA852">
        <f t="shared" si="272"/>
        <v>1</v>
      </c>
      <c r="DB852">
        <f t="shared" si="259"/>
        <v>0</v>
      </c>
      <c r="DC852">
        <f t="shared" si="260"/>
        <v>0</v>
      </c>
      <c r="DD852" t="s">
        <v>3</v>
      </c>
      <c r="DE852" t="s">
        <v>3</v>
      </c>
      <c r="DF852">
        <f>ROUND(ROUND(AE852,2)*CX852,2)</f>
        <v>0</v>
      </c>
      <c r="DG852">
        <f t="shared" si="266"/>
        <v>0</v>
      </c>
      <c r="DH852">
        <f t="shared" si="267"/>
        <v>0</v>
      </c>
      <c r="DI852">
        <f t="shared" si="268"/>
        <v>0</v>
      </c>
      <c r="DJ852">
        <f t="shared" si="273"/>
        <v>0</v>
      </c>
      <c r="DK852">
        <v>0</v>
      </c>
      <c r="DL852" t="s">
        <v>3</v>
      </c>
      <c r="DM852">
        <v>0</v>
      </c>
      <c r="DN852" t="s">
        <v>3</v>
      </c>
      <c r="DO852">
        <v>0</v>
      </c>
    </row>
    <row r="853" spans="1:119" x14ac:dyDescent="0.2">
      <c r="A853">
        <f>ROW(Source!A721)</f>
        <v>721</v>
      </c>
      <c r="B853">
        <v>61617792</v>
      </c>
      <c r="C853">
        <v>61621636</v>
      </c>
      <c r="D853">
        <v>56610096</v>
      </c>
      <c r="E853">
        <v>1</v>
      </c>
      <c r="F853">
        <v>1</v>
      </c>
      <c r="G853">
        <v>1</v>
      </c>
      <c r="H853">
        <v>3</v>
      </c>
      <c r="I853" t="s">
        <v>606</v>
      </c>
      <c r="J853" t="s">
        <v>607</v>
      </c>
      <c r="K853" t="s">
        <v>608</v>
      </c>
      <c r="L853">
        <v>1348</v>
      </c>
      <c r="N853">
        <v>1009</v>
      </c>
      <c r="O853" t="s">
        <v>59</v>
      </c>
      <c r="P853" t="s">
        <v>59</v>
      </c>
      <c r="Q853">
        <v>1000</v>
      </c>
      <c r="W853">
        <v>0</v>
      </c>
      <c r="X853">
        <v>678890941</v>
      </c>
      <c r="Y853">
        <f t="shared" si="258"/>
        <v>4.0000000000000002E-4</v>
      </c>
      <c r="AA853">
        <v>79645.009999999995</v>
      </c>
      <c r="AB853">
        <v>0</v>
      </c>
      <c r="AC853">
        <v>0</v>
      </c>
      <c r="AD853">
        <v>0</v>
      </c>
      <c r="AE853">
        <v>61265.39</v>
      </c>
      <c r="AF853">
        <v>0</v>
      </c>
      <c r="AG853">
        <v>0</v>
      </c>
      <c r="AH853">
        <v>0</v>
      </c>
      <c r="AI853">
        <v>1.3</v>
      </c>
      <c r="AJ853">
        <v>1</v>
      </c>
      <c r="AK853">
        <v>1</v>
      </c>
      <c r="AL853">
        <v>1</v>
      </c>
      <c r="AM853">
        <v>2</v>
      </c>
      <c r="AN853">
        <v>0</v>
      </c>
      <c r="AO853">
        <v>0</v>
      </c>
      <c r="AP853">
        <v>1</v>
      </c>
      <c r="AQ853">
        <v>1</v>
      </c>
      <c r="AR853">
        <v>0</v>
      </c>
      <c r="AS853" t="s">
        <v>3</v>
      </c>
      <c r="AT853">
        <v>4.0000000000000002E-4</v>
      </c>
      <c r="AU853" t="s">
        <v>3</v>
      </c>
      <c r="AV853">
        <v>0</v>
      </c>
      <c r="AW853">
        <v>2</v>
      </c>
      <c r="AX853">
        <v>61621669</v>
      </c>
      <c r="AY853">
        <v>1</v>
      </c>
      <c r="AZ853">
        <v>0</v>
      </c>
      <c r="BA853">
        <v>861</v>
      </c>
      <c r="BB853">
        <v>1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24.506156000000001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1</v>
      </c>
      <c r="BQ853">
        <v>24.506156000000001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1</v>
      </c>
      <c r="CV853">
        <v>0</v>
      </c>
      <c r="CW853">
        <v>0</v>
      </c>
      <c r="CX853">
        <f>ROUND(Y853*Source!I721,7)</f>
        <v>4.0000000000000002E-4</v>
      </c>
      <c r="CY853">
        <f t="shared" si="270"/>
        <v>79645.009999999995</v>
      </c>
      <c r="CZ853">
        <f t="shared" si="271"/>
        <v>61265.39</v>
      </c>
      <c r="DA853">
        <f t="shared" si="272"/>
        <v>1.3</v>
      </c>
      <c r="DB853">
        <f t="shared" si="259"/>
        <v>24.51</v>
      </c>
      <c r="DC853">
        <f t="shared" si="260"/>
        <v>0</v>
      </c>
      <c r="DD853" t="s">
        <v>3</v>
      </c>
      <c r="DE853" t="s">
        <v>3</v>
      </c>
      <c r="DF853">
        <f>ROUND(ROUND(AE853*AI853,2)*CX853,2)</f>
        <v>31.86</v>
      </c>
      <c r="DG853">
        <f t="shared" si="266"/>
        <v>0</v>
      </c>
      <c r="DH853">
        <f t="shared" si="267"/>
        <v>0</v>
      </c>
      <c r="DI853">
        <f t="shared" si="268"/>
        <v>0</v>
      </c>
      <c r="DJ853">
        <f t="shared" si="273"/>
        <v>31.86</v>
      </c>
      <c r="DK853">
        <v>0</v>
      </c>
      <c r="DL853" t="s">
        <v>3</v>
      </c>
      <c r="DM853">
        <v>0</v>
      </c>
      <c r="DN853" t="s">
        <v>3</v>
      </c>
      <c r="DO853">
        <v>0</v>
      </c>
    </row>
    <row r="854" spans="1:119" x14ac:dyDescent="0.2">
      <c r="A854">
        <f>ROW(Source!A721)</f>
        <v>721</v>
      </c>
      <c r="B854">
        <v>61617792</v>
      </c>
      <c r="C854">
        <v>61621636</v>
      </c>
      <c r="D854">
        <v>56610133</v>
      </c>
      <c r="E854">
        <v>1</v>
      </c>
      <c r="F854">
        <v>1</v>
      </c>
      <c r="G854">
        <v>1</v>
      </c>
      <c r="H854">
        <v>3</v>
      </c>
      <c r="I854" t="s">
        <v>539</v>
      </c>
      <c r="J854" t="s">
        <v>540</v>
      </c>
      <c r="K854" t="s">
        <v>541</v>
      </c>
      <c r="L854">
        <v>1348</v>
      </c>
      <c r="N854">
        <v>1009</v>
      </c>
      <c r="O854" t="s">
        <v>59</v>
      </c>
      <c r="P854" t="s">
        <v>59</v>
      </c>
      <c r="Q854">
        <v>1000</v>
      </c>
      <c r="W854">
        <v>0</v>
      </c>
      <c r="X854">
        <v>-548549702</v>
      </c>
      <c r="Y854">
        <f t="shared" si="258"/>
        <v>1E-4</v>
      </c>
      <c r="AA854">
        <v>86422.66</v>
      </c>
      <c r="AB854">
        <v>0</v>
      </c>
      <c r="AC854">
        <v>0</v>
      </c>
      <c r="AD854">
        <v>0</v>
      </c>
      <c r="AE854">
        <v>80020.98</v>
      </c>
      <c r="AF854">
        <v>0</v>
      </c>
      <c r="AG854">
        <v>0</v>
      </c>
      <c r="AH854">
        <v>0</v>
      </c>
      <c r="AI854">
        <v>1.08</v>
      </c>
      <c r="AJ854">
        <v>1</v>
      </c>
      <c r="AK854">
        <v>1</v>
      </c>
      <c r="AL854">
        <v>1</v>
      </c>
      <c r="AM854">
        <v>2</v>
      </c>
      <c r="AN854">
        <v>0</v>
      </c>
      <c r="AO854">
        <v>0</v>
      </c>
      <c r="AP854">
        <v>1</v>
      </c>
      <c r="AQ854">
        <v>1</v>
      </c>
      <c r="AR854">
        <v>0</v>
      </c>
      <c r="AS854" t="s">
        <v>3</v>
      </c>
      <c r="AT854">
        <v>1E-4</v>
      </c>
      <c r="AU854" t="s">
        <v>3</v>
      </c>
      <c r="AV854">
        <v>0</v>
      </c>
      <c r="AW854">
        <v>2</v>
      </c>
      <c r="AX854">
        <v>61621670</v>
      </c>
      <c r="AY854">
        <v>1</v>
      </c>
      <c r="AZ854">
        <v>0</v>
      </c>
      <c r="BA854">
        <v>862</v>
      </c>
      <c r="BB854">
        <v>1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8.0020980000000002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1</v>
      </c>
      <c r="BQ854">
        <v>8.0020980000000002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1</v>
      </c>
      <c r="CV854">
        <v>0</v>
      </c>
      <c r="CW854">
        <v>0</v>
      </c>
      <c r="CX854">
        <f>ROUND(Y854*Source!I721,7)</f>
        <v>1E-4</v>
      </c>
      <c r="CY854">
        <f t="shared" si="270"/>
        <v>86422.66</v>
      </c>
      <c r="CZ854">
        <f t="shared" si="271"/>
        <v>80020.98</v>
      </c>
      <c r="DA854">
        <f t="shared" si="272"/>
        <v>1.08</v>
      </c>
      <c r="DB854">
        <f t="shared" si="259"/>
        <v>8</v>
      </c>
      <c r="DC854">
        <f t="shared" si="260"/>
        <v>0</v>
      </c>
      <c r="DD854" t="s">
        <v>3</v>
      </c>
      <c r="DE854" t="s">
        <v>3</v>
      </c>
      <c r="DF854">
        <f>ROUND(ROUND(AE854*AI854,2)*CX854,2)</f>
        <v>8.64</v>
      </c>
      <c r="DG854">
        <f t="shared" si="266"/>
        <v>0</v>
      </c>
      <c r="DH854">
        <f t="shared" si="267"/>
        <v>0</v>
      </c>
      <c r="DI854">
        <f t="shared" si="268"/>
        <v>0</v>
      </c>
      <c r="DJ854">
        <f t="shared" si="273"/>
        <v>8.64</v>
      </c>
      <c r="DK854">
        <v>0</v>
      </c>
      <c r="DL854" t="s">
        <v>3</v>
      </c>
      <c r="DM854">
        <v>0</v>
      </c>
      <c r="DN854" t="s">
        <v>3</v>
      </c>
      <c r="DO854">
        <v>0</v>
      </c>
    </row>
    <row r="855" spans="1:119" x14ac:dyDescent="0.2">
      <c r="A855">
        <f>ROW(Source!A721)</f>
        <v>721</v>
      </c>
      <c r="B855">
        <v>61617792</v>
      </c>
      <c r="C855">
        <v>61621636</v>
      </c>
      <c r="D855">
        <v>56622775</v>
      </c>
      <c r="E855">
        <v>1</v>
      </c>
      <c r="F855">
        <v>1</v>
      </c>
      <c r="G855">
        <v>1</v>
      </c>
      <c r="H855">
        <v>3</v>
      </c>
      <c r="I855" t="s">
        <v>235</v>
      </c>
      <c r="J855" t="s">
        <v>237</v>
      </c>
      <c r="K855" t="s">
        <v>236</v>
      </c>
      <c r="L855">
        <v>1425</v>
      </c>
      <c r="N855">
        <v>1013</v>
      </c>
      <c r="O855" t="s">
        <v>169</v>
      </c>
      <c r="P855" t="s">
        <v>169</v>
      </c>
      <c r="Q855">
        <v>1</v>
      </c>
      <c r="W855">
        <v>0</v>
      </c>
      <c r="X855">
        <v>359643171</v>
      </c>
      <c r="Y855">
        <f t="shared" si="258"/>
        <v>0.06</v>
      </c>
      <c r="AA855">
        <v>1310.3</v>
      </c>
      <c r="AB855">
        <v>0</v>
      </c>
      <c r="AC855">
        <v>0</v>
      </c>
      <c r="AD855">
        <v>0</v>
      </c>
      <c r="AE855">
        <v>1031.73</v>
      </c>
      <c r="AF855">
        <v>0</v>
      </c>
      <c r="AG855">
        <v>0</v>
      </c>
      <c r="AH855">
        <v>0</v>
      </c>
      <c r="AI855">
        <v>1.27</v>
      </c>
      <c r="AJ855">
        <v>1</v>
      </c>
      <c r="AK855">
        <v>1</v>
      </c>
      <c r="AL855">
        <v>1</v>
      </c>
      <c r="AM855">
        <v>2</v>
      </c>
      <c r="AN855">
        <v>0</v>
      </c>
      <c r="AO855">
        <v>0</v>
      </c>
      <c r="AP855">
        <v>1</v>
      </c>
      <c r="AQ855">
        <v>1</v>
      </c>
      <c r="AR855">
        <v>0</v>
      </c>
      <c r="AS855" t="s">
        <v>3</v>
      </c>
      <c r="AT855">
        <v>0.06</v>
      </c>
      <c r="AU855" t="s">
        <v>3</v>
      </c>
      <c r="AV855">
        <v>0</v>
      </c>
      <c r="AW855">
        <v>2</v>
      </c>
      <c r="AX855">
        <v>61621671</v>
      </c>
      <c r="AY855">
        <v>1</v>
      </c>
      <c r="AZ855">
        <v>0</v>
      </c>
      <c r="BA855">
        <v>863</v>
      </c>
      <c r="BB855">
        <v>1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61.903799999999997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1</v>
      </c>
      <c r="BQ855">
        <v>61.903799999999997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1</v>
      </c>
      <c r="CV855">
        <v>0</v>
      </c>
      <c r="CW855">
        <v>0</v>
      </c>
      <c r="CX855">
        <f>ROUND(Y855*Source!I721,7)</f>
        <v>0.06</v>
      </c>
      <c r="CY855">
        <f t="shared" si="270"/>
        <v>1310.3</v>
      </c>
      <c r="CZ855">
        <f t="shared" si="271"/>
        <v>1031.73</v>
      </c>
      <c r="DA855">
        <f t="shared" si="272"/>
        <v>1.27</v>
      </c>
      <c r="DB855">
        <f t="shared" si="259"/>
        <v>61.9</v>
      </c>
      <c r="DC855">
        <f t="shared" si="260"/>
        <v>0</v>
      </c>
      <c r="DD855" t="s">
        <v>3</v>
      </c>
      <c r="DE855" t="s">
        <v>3</v>
      </c>
      <c r="DF855">
        <f>ROUND(ROUND(AE855*AI855,2)*CX855,2)</f>
        <v>78.62</v>
      </c>
      <c r="DG855">
        <f t="shared" si="266"/>
        <v>0</v>
      </c>
      <c r="DH855">
        <f t="shared" si="267"/>
        <v>0</v>
      </c>
      <c r="DI855">
        <f t="shared" si="268"/>
        <v>0</v>
      </c>
      <c r="DJ855">
        <f t="shared" si="273"/>
        <v>78.62</v>
      </c>
      <c r="DK855">
        <v>0</v>
      </c>
      <c r="DL855" t="s">
        <v>3</v>
      </c>
      <c r="DM855">
        <v>0</v>
      </c>
      <c r="DN855" t="s">
        <v>3</v>
      </c>
      <c r="DO855">
        <v>0</v>
      </c>
    </row>
    <row r="856" spans="1:119" x14ac:dyDescent="0.2">
      <c r="A856">
        <f>ROW(Source!A721)</f>
        <v>721</v>
      </c>
      <c r="B856">
        <v>61617792</v>
      </c>
      <c r="C856">
        <v>61621636</v>
      </c>
      <c r="D856">
        <v>56222457</v>
      </c>
      <c r="E856">
        <v>108</v>
      </c>
      <c r="F856">
        <v>1</v>
      </c>
      <c r="G856">
        <v>1</v>
      </c>
      <c r="H856">
        <v>3</v>
      </c>
      <c r="I856" t="s">
        <v>545</v>
      </c>
      <c r="J856" t="s">
        <v>3</v>
      </c>
      <c r="K856" t="s">
        <v>660</v>
      </c>
      <c r="L856">
        <v>1371</v>
      </c>
      <c r="N856">
        <v>1013</v>
      </c>
      <c r="O856" t="s">
        <v>22</v>
      </c>
      <c r="P856" t="s">
        <v>22</v>
      </c>
      <c r="Q856">
        <v>1</v>
      </c>
      <c r="W856">
        <v>0</v>
      </c>
      <c r="X856">
        <v>-950997571</v>
      </c>
      <c r="Y856">
        <f t="shared" si="258"/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1</v>
      </c>
      <c r="AJ856">
        <v>1</v>
      </c>
      <c r="AK856">
        <v>1</v>
      </c>
      <c r="AL856">
        <v>1</v>
      </c>
      <c r="AM856">
        <v>-2</v>
      </c>
      <c r="AN856">
        <v>1</v>
      </c>
      <c r="AO856">
        <v>0</v>
      </c>
      <c r="AP856">
        <v>1</v>
      </c>
      <c r="AQ856">
        <v>1</v>
      </c>
      <c r="AR856">
        <v>0</v>
      </c>
      <c r="AS856" t="s">
        <v>3</v>
      </c>
      <c r="AT856">
        <v>0</v>
      </c>
      <c r="AU856" t="s">
        <v>3</v>
      </c>
      <c r="AV856">
        <v>0</v>
      </c>
      <c r="AW856">
        <v>2</v>
      </c>
      <c r="AX856">
        <v>61621672</v>
      </c>
      <c r="AY856">
        <v>1</v>
      </c>
      <c r="AZ856">
        <v>0</v>
      </c>
      <c r="BA856">
        <v>864</v>
      </c>
      <c r="BB856">
        <v>1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CV856">
        <v>0</v>
      </c>
      <c r="CW856">
        <v>0</v>
      </c>
      <c r="CX856">
        <f>ROUND(Y856*Source!I721,7)</f>
        <v>0</v>
      </c>
      <c r="CY856">
        <f t="shared" si="270"/>
        <v>0</v>
      </c>
      <c r="CZ856">
        <f t="shared" si="271"/>
        <v>0</v>
      </c>
      <c r="DA856">
        <f t="shared" si="272"/>
        <v>1</v>
      </c>
      <c r="DB856">
        <f t="shared" si="259"/>
        <v>0</v>
      </c>
      <c r="DC856">
        <f t="shared" si="260"/>
        <v>0</v>
      </c>
      <c r="DD856" t="s">
        <v>3</v>
      </c>
      <c r="DE856" t="s">
        <v>3</v>
      </c>
      <c r="DF856">
        <f t="shared" ref="DF856:DF864" si="274">ROUND(ROUND(AE856,2)*CX856,2)</f>
        <v>0</v>
      </c>
      <c r="DG856">
        <f t="shared" si="266"/>
        <v>0</v>
      </c>
      <c r="DH856">
        <f t="shared" si="267"/>
        <v>0</v>
      </c>
      <c r="DI856">
        <f t="shared" si="268"/>
        <v>0</v>
      </c>
      <c r="DJ856">
        <f t="shared" si="273"/>
        <v>0</v>
      </c>
      <c r="DK856">
        <v>0</v>
      </c>
      <c r="DL856" t="s">
        <v>3</v>
      </c>
      <c r="DM856">
        <v>0</v>
      </c>
      <c r="DN856" t="s">
        <v>3</v>
      </c>
      <c r="DO856">
        <v>0</v>
      </c>
    </row>
    <row r="857" spans="1:119" x14ac:dyDescent="0.2">
      <c r="A857">
        <f>ROW(Source!A721)</f>
        <v>721</v>
      </c>
      <c r="B857">
        <v>61617792</v>
      </c>
      <c r="C857">
        <v>61621636</v>
      </c>
      <c r="D857">
        <v>56222471</v>
      </c>
      <c r="E857">
        <v>108</v>
      </c>
      <c r="F857">
        <v>1</v>
      </c>
      <c r="G857">
        <v>1</v>
      </c>
      <c r="H857">
        <v>3</v>
      </c>
      <c r="I857" t="s">
        <v>665</v>
      </c>
      <c r="J857" t="s">
        <v>3</v>
      </c>
      <c r="K857" t="s">
        <v>548</v>
      </c>
      <c r="L857">
        <v>1346</v>
      </c>
      <c r="N857">
        <v>1009</v>
      </c>
      <c r="O857" t="s">
        <v>525</v>
      </c>
      <c r="P857" t="s">
        <v>525</v>
      </c>
      <c r="Q857">
        <v>1</v>
      </c>
      <c r="W857">
        <v>0</v>
      </c>
      <c r="X857">
        <v>-1307724210</v>
      </c>
      <c r="Y857">
        <f t="shared" si="258"/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1</v>
      </c>
      <c r="AJ857">
        <v>1</v>
      </c>
      <c r="AK857">
        <v>1</v>
      </c>
      <c r="AL857">
        <v>1</v>
      </c>
      <c r="AM857">
        <v>-2</v>
      </c>
      <c r="AN857">
        <v>1</v>
      </c>
      <c r="AO857">
        <v>0</v>
      </c>
      <c r="AP857">
        <v>1</v>
      </c>
      <c r="AQ857">
        <v>1</v>
      </c>
      <c r="AR857">
        <v>0</v>
      </c>
      <c r="AS857" t="s">
        <v>3</v>
      </c>
      <c r="AT857">
        <v>0</v>
      </c>
      <c r="AU857" t="s">
        <v>3</v>
      </c>
      <c r="AV857">
        <v>0</v>
      </c>
      <c r="AW857">
        <v>2</v>
      </c>
      <c r="AX857">
        <v>61621673</v>
      </c>
      <c r="AY857">
        <v>1</v>
      </c>
      <c r="AZ857">
        <v>0</v>
      </c>
      <c r="BA857">
        <v>865</v>
      </c>
      <c r="BB857">
        <v>1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CV857">
        <v>0</v>
      </c>
      <c r="CW857">
        <v>0</v>
      </c>
      <c r="CX857">
        <f>ROUND(Y857*Source!I721,7)</f>
        <v>0</v>
      </c>
      <c r="CY857">
        <f t="shared" si="270"/>
        <v>0</v>
      </c>
      <c r="CZ857">
        <f t="shared" si="271"/>
        <v>0</v>
      </c>
      <c r="DA857">
        <f t="shared" si="272"/>
        <v>1</v>
      </c>
      <c r="DB857">
        <f t="shared" si="259"/>
        <v>0</v>
      </c>
      <c r="DC857">
        <f t="shared" si="260"/>
        <v>0</v>
      </c>
      <c r="DD857" t="s">
        <v>3</v>
      </c>
      <c r="DE857" t="s">
        <v>3</v>
      </c>
      <c r="DF857">
        <f t="shared" si="274"/>
        <v>0</v>
      </c>
      <c r="DG857">
        <f t="shared" si="266"/>
        <v>0</v>
      </c>
      <c r="DH857">
        <f t="shared" si="267"/>
        <v>0</v>
      </c>
      <c r="DI857">
        <f t="shared" si="268"/>
        <v>0</v>
      </c>
      <c r="DJ857">
        <f t="shared" si="273"/>
        <v>0</v>
      </c>
      <c r="DK857">
        <v>0</v>
      </c>
      <c r="DL857" t="s">
        <v>3</v>
      </c>
      <c r="DM857">
        <v>0</v>
      </c>
      <c r="DN857" t="s">
        <v>3</v>
      </c>
      <c r="DO857">
        <v>0</v>
      </c>
    </row>
    <row r="858" spans="1:119" x14ac:dyDescent="0.2">
      <c r="A858">
        <f>ROW(Source!A721)</f>
        <v>721</v>
      </c>
      <c r="B858">
        <v>61617792</v>
      </c>
      <c r="C858">
        <v>61621636</v>
      </c>
      <c r="D858">
        <v>56222481</v>
      </c>
      <c r="E858">
        <v>108</v>
      </c>
      <c r="F858">
        <v>1</v>
      </c>
      <c r="G858">
        <v>1</v>
      </c>
      <c r="H858">
        <v>3</v>
      </c>
      <c r="I858" t="s">
        <v>640</v>
      </c>
      <c r="J858" t="s">
        <v>3</v>
      </c>
      <c r="K858" t="s">
        <v>548</v>
      </c>
      <c r="L858">
        <v>1346</v>
      </c>
      <c r="N858">
        <v>1009</v>
      </c>
      <c r="O858" t="s">
        <v>525</v>
      </c>
      <c r="P858" t="s">
        <v>525</v>
      </c>
      <c r="Q858">
        <v>1</v>
      </c>
      <c r="W858">
        <v>0</v>
      </c>
      <c r="X858">
        <v>644915416</v>
      </c>
      <c r="Y858">
        <f t="shared" si="258"/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1</v>
      </c>
      <c r="AJ858">
        <v>1</v>
      </c>
      <c r="AK858">
        <v>1</v>
      </c>
      <c r="AL858">
        <v>1</v>
      </c>
      <c r="AM858">
        <v>-2</v>
      </c>
      <c r="AN858">
        <v>1</v>
      </c>
      <c r="AO858">
        <v>0</v>
      </c>
      <c r="AP858">
        <v>1</v>
      </c>
      <c r="AQ858">
        <v>1</v>
      </c>
      <c r="AR858">
        <v>0</v>
      </c>
      <c r="AS858" t="s">
        <v>3</v>
      </c>
      <c r="AT858">
        <v>0</v>
      </c>
      <c r="AU858" t="s">
        <v>3</v>
      </c>
      <c r="AV858">
        <v>0</v>
      </c>
      <c r="AW858">
        <v>2</v>
      </c>
      <c r="AX858">
        <v>61621674</v>
      </c>
      <c r="AY858">
        <v>1</v>
      </c>
      <c r="AZ858">
        <v>0</v>
      </c>
      <c r="BA858">
        <v>866</v>
      </c>
      <c r="BB858">
        <v>1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CV858">
        <v>0</v>
      </c>
      <c r="CW858">
        <v>0</v>
      </c>
      <c r="CX858">
        <f>ROUND(Y858*Source!I721,7)</f>
        <v>0</v>
      </c>
      <c r="CY858">
        <f t="shared" si="270"/>
        <v>0</v>
      </c>
      <c r="CZ858">
        <f t="shared" si="271"/>
        <v>0</v>
      </c>
      <c r="DA858">
        <f t="shared" si="272"/>
        <v>1</v>
      </c>
      <c r="DB858">
        <f t="shared" si="259"/>
        <v>0</v>
      </c>
      <c r="DC858">
        <f t="shared" si="260"/>
        <v>0</v>
      </c>
      <c r="DD858" t="s">
        <v>3</v>
      </c>
      <c r="DE858" t="s">
        <v>3</v>
      </c>
      <c r="DF858">
        <f t="shared" si="274"/>
        <v>0</v>
      </c>
      <c r="DG858">
        <f t="shared" si="266"/>
        <v>0</v>
      </c>
      <c r="DH858">
        <f t="shared" si="267"/>
        <v>0</v>
      </c>
      <c r="DI858">
        <f t="shared" si="268"/>
        <v>0</v>
      </c>
      <c r="DJ858">
        <f t="shared" si="273"/>
        <v>0</v>
      </c>
      <c r="DK858">
        <v>0</v>
      </c>
      <c r="DL858" t="s">
        <v>3</v>
      </c>
      <c r="DM858">
        <v>0</v>
      </c>
      <c r="DN858" t="s">
        <v>3</v>
      </c>
      <c r="DO858">
        <v>0</v>
      </c>
    </row>
    <row r="859" spans="1:119" x14ac:dyDescent="0.2">
      <c r="A859">
        <f>ROW(Source!A721)</f>
        <v>721</v>
      </c>
      <c r="B859">
        <v>61617792</v>
      </c>
      <c r="C859">
        <v>61621636</v>
      </c>
      <c r="D859">
        <v>56222504</v>
      </c>
      <c r="E859">
        <v>108</v>
      </c>
      <c r="F859">
        <v>1</v>
      </c>
      <c r="G859">
        <v>1</v>
      </c>
      <c r="H859">
        <v>3</v>
      </c>
      <c r="I859" t="s">
        <v>661</v>
      </c>
      <c r="J859" t="s">
        <v>3</v>
      </c>
      <c r="K859" t="s">
        <v>662</v>
      </c>
      <c r="L859">
        <v>1371</v>
      </c>
      <c r="N859">
        <v>1013</v>
      </c>
      <c r="O859" t="s">
        <v>22</v>
      </c>
      <c r="P859" t="s">
        <v>22</v>
      </c>
      <c r="Q859">
        <v>1</v>
      </c>
      <c r="W859">
        <v>0</v>
      </c>
      <c r="X859">
        <v>-320198552</v>
      </c>
      <c r="Y859">
        <f t="shared" si="258"/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1</v>
      </c>
      <c r="AJ859">
        <v>1</v>
      </c>
      <c r="AK859">
        <v>1</v>
      </c>
      <c r="AL859">
        <v>1</v>
      </c>
      <c r="AM859">
        <v>-2</v>
      </c>
      <c r="AN859">
        <v>1</v>
      </c>
      <c r="AO859">
        <v>0</v>
      </c>
      <c r="AP859">
        <v>1</v>
      </c>
      <c r="AQ859">
        <v>1</v>
      </c>
      <c r="AR859">
        <v>0</v>
      </c>
      <c r="AS859" t="s">
        <v>3</v>
      </c>
      <c r="AT859">
        <v>0</v>
      </c>
      <c r="AU859" t="s">
        <v>3</v>
      </c>
      <c r="AV859">
        <v>0</v>
      </c>
      <c r="AW859">
        <v>2</v>
      </c>
      <c r="AX859">
        <v>61621675</v>
      </c>
      <c r="AY859">
        <v>1</v>
      </c>
      <c r="AZ859">
        <v>0</v>
      </c>
      <c r="BA859">
        <v>867</v>
      </c>
      <c r="BB859">
        <v>1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CV859">
        <v>0</v>
      </c>
      <c r="CW859">
        <v>0</v>
      </c>
      <c r="CX859">
        <f>ROUND(Y859*Source!I721,7)</f>
        <v>0</v>
      </c>
      <c r="CY859">
        <f t="shared" si="270"/>
        <v>0</v>
      </c>
      <c r="CZ859">
        <f t="shared" si="271"/>
        <v>0</v>
      </c>
      <c r="DA859">
        <f t="shared" si="272"/>
        <v>1</v>
      </c>
      <c r="DB859">
        <f t="shared" si="259"/>
        <v>0</v>
      </c>
      <c r="DC859">
        <f t="shared" si="260"/>
        <v>0</v>
      </c>
      <c r="DD859" t="s">
        <v>3</v>
      </c>
      <c r="DE859" t="s">
        <v>3</v>
      </c>
      <c r="DF859">
        <f t="shared" si="274"/>
        <v>0</v>
      </c>
      <c r="DG859">
        <f t="shared" si="266"/>
        <v>0</v>
      </c>
      <c r="DH859">
        <f t="shared" si="267"/>
        <v>0</v>
      </c>
      <c r="DI859">
        <f t="shared" si="268"/>
        <v>0</v>
      </c>
      <c r="DJ859">
        <f t="shared" si="273"/>
        <v>0</v>
      </c>
      <c r="DK859">
        <v>0</v>
      </c>
      <c r="DL859" t="s">
        <v>3</v>
      </c>
      <c r="DM859">
        <v>0</v>
      </c>
      <c r="DN859" t="s">
        <v>3</v>
      </c>
      <c r="DO859">
        <v>0</v>
      </c>
    </row>
    <row r="860" spans="1:119" x14ac:dyDescent="0.2">
      <c r="A860">
        <f>ROW(Source!A721)</f>
        <v>721</v>
      </c>
      <c r="B860">
        <v>61617792</v>
      </c>
      <c r="C860">
        <v>61621636</v>
      </c>
      <c r="D860">
        <v>56222508</v>
      </c>
      <c r="E860">
        <v>108</v>
      </c>
      <c r="F860">
        <v>1</v>
      </c>
      <c r="G860">
        <v>1</v>
      </c>
      <c r="H860">
        <v>3</v>
      </c>
      <c r="I860" t="s">
        <v>663</v>
      </c>
      <c r="J860" t="s">
        <v>3</v>
      </c>
      <c r="K860" t="s">
        <v>664</v>
      </c>
      <c r="L860">
        <v>1371</v>
      </c>
      <c r="N860">
        <v>1013</v>
      </c>
      <c r="O860" t="s">
        <v>22</v>
      </c>
      <c r="P860" t="s">
        <v>22</v>
      </c>
      <c r="Q860">
        <v>1</v>
      </c>
      <c r="W860">
        <v>0</v>
      </c>
      <c r="X860">
        <v>326010188</v>
      </c>
      <c r="Y860">
        <f t="shared" si="258"/>
        <v>0.1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1</v>
      </c>
      <c r="AJ860">
        <v>1</v>
      </c>
      <c r="AK860">
        <v>1</v>
      </c>
      <c r="AL860">
        <v>1</v>
      </c>
      <c r="AM860">
        <v>-2</v>
      </c>
      <c r="AN860">
        <v>0</v>
      </c>
      <c r="AO860">
        <v>0</v>
      </c>
      <c r="AP860">
        <v>1</v>
      </c>
      <c r="AQ860">
        <v>1</v>
      </c>
      <c r="AR860">
        <v>0</v>
      </c>
      <c r="AS860" t="s">
        <v>3</v>
      </c>
      <c r="AT860">
        <v>0.1</v>
      </c>
      <c r="AU860" t="s">
        <v>3</v>
      </c>
      <c r="AV860">
        <v>0</v>
      </c>
      <c r="AW860">
        <v>2</v>
      </c>
      <c r="AX860">
        <v>61621676</v>
      </c>
      <c r="AY860">
        <v>1</v>
      </c>
      <c r="AZ860">
        <v>0</v>
      </c>
      <c r="BA860">
        <v>868</v>
      </c>
      <c r="BB860">
        <v>1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CV860">
        <v>0</v>
      </c>
      <c r="CW860">
        <v>0</v>
      </c>
      <c r="CX860">
        <f>ROUND(Y860*Source!I721,7)</f>
        <v>0.1</v>
      </c>
      <c r="CY860">
        <f t="shared" si="270"/>
        <v>0</v>
      </c>
      <c r="CZ860">
        <f t="shared" si="271"/>
        <v>0</v>
      </c>
      <c r="DA860">
        <f t="shared" si="272"/>
        <v>1</v>
      </c>
      <c r="DB860">
        <f t="shared" si="259"/>
        <v>0</v>
      </c>
      <c r="DC860">
        <f t="shared" si="260"/>
        <v>0</v>
      </c>
      <c r="DD860" t="s">
        <v>3</v>
      </c>
      <c r="DE860" t="s">
        <v>3</v>
      </c>
      <c r="DF860">
        <f t="shared" si="274"/>
        <v>0</v>
      </c>
      <c r="DG860">
        <f t="shared" ref="DG860:DG890" si="275">ROUND(ROUND(AF860,2)*CX860,2)</f>
        <v>0</v>
      </c>
      <c r="DH860">
        <f t="shared" si="267"/>
        <v>0</v>
      </c>
      <c r="DI860">
        <f t="shared" si="268"/>
        <v>0</v>
      </c>
      <c r="DJ860">
        <f t="shared" si="273"/>
        <v>0</v>
      </c>
      <c r="DK860">
        <v>0</v>
      </c>
      <c r="DL860" t="s">
        <v>3</v>
      </c>
      <c r="DM860">
        <v>0</v>
      </c>
      <c r="DN860" t="s">
        <v>3</v>
      </c>
      <c r="DO860">
        <v>0</v>
      </c>
    </row>
    <row r="861" spans="1:119" x14ac:dyDescent="0.2">
      <c r="A861">
        <f>ROW(Source!A722)</f>
        <v>722</v>
      </c>
      <c r="B861">
        <v>61617792</v>
      </c>
      <c r="C861">
        <v>61621677</v>
      </c>
      <c r="D861">
        <v>37064978</v>
      </c>
      <c r="E861">
        <v>108</v>
      </c>
      <c r="F861">
        <v>1</v>
      </c>
      <c r="G861">
        <v>1</v>
      </c>
      <c r="H861">
        <v>1</v>
      </c>
      <c r="I861" t="s">
        <v>520</v>
      </c>
      <c r="J861" t="s">
        <v>3</v>
      </c>
      <c r="K861" t="s">
        <v>521</v>
      </c>
      <c r="L861">
        <v>1191</v>
      </c>
      <c r="N861">
        <v>1013</v>
      </c>
      <c r="O861" t="s">
        <v>508</v>
      </c>
      <c r="P861" t="s">
        <v>508</v>
      </c>
      <c r="Q861">
        <v>1</v>
      </c>
      <c r="W861">
        <v>0</v>
      </c>
      <c r="X861">
        <v>-1759674247</v>
      </c>
      <c r="Y861">
        <f t="shared" si="258"/>
        <v>9</v>
      </c>
      <c r="AA861">
        <v>0</v>
      </c>
      <c r="AB861">
        <v>0</v>
      </c>
      <c r="AC861">
        <v>0</v>
      </c>
      <c r="AD861">
        <v>410.04</v>
      </c>
      <c r="AE861">
        <v>0</v>
      </c>
      <c r="AF861">
        <v>0</v>
      </c>
      <c r="AG861">
        <v>0</v>
      </c>
      <c r="AH861">
        <v>410.04</v>
      </c>
      <c r="AI861">
        <v>1</v>
      </c>
      <c r="AJ861">
        <v>1</v>
      </c>
      <c r="AK861">
        <v>1</v>
      </c>
      <c r="AL861">
        <v>1</v>
      </c>
      <c r="AM861">
        <v>-2</v>
      </c>
      <c r="AN861">
        <v>0</v>
      </c>
      <c r="AO861">
        <v>0</v>
      </c>
      <c r="AP861">
        <v>1</v>
      </c>
      <c r="AQ861">
        <v>1</v>
      </c>
      <c r="AR861">
        <v>0</v>
      </c>
      <c r="AS861" t="s">
        <v>3</v>
      </c>
      <c r="AT861">
        <v>9</v>
      </c>
      <c r="AU861" t="s">
        <v>3</v>
      </c>
      <c r="AV861">
        <v>1</v>
      </c>
      <c r="AW861">
        <v>2</v>
      </c>
      <c r="AX861">
        <v>61621698</v>
      </c>
      <c r="AY861">
        <v>1</v>
      </c>
      <c r="AZ861">
        <v>0</v>
      </c>
      <c r="BA861">
        <v>869</v>
      </c>
      <c r="BB861">
        <v>1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3690.36</v>
      </c>
      <c r="BN861">
        <v>9</v>
      </c>
      <c r="BO861">
        <v>0</v>
      </c>
      <c r="BP861">
        <v>1</v>
      </c>
      <c r="BQ861">
        <v>0</v>
      </c>
      <c r="BR861">
        <v>0</v>
      </c>
      <c r="BS861">
        <v>0</v>
      </c>
      <c r="BT861">
        <v>3690.36</v>
      </c>
      <c r="BU861">
        <v>9</v>
      </c>
      <c r="BV861">
        <v>0</v>
      </c>
      <c r="BW861">
        <v>1</v>
      </c>
      <c r="CU861">
        <f>ROUND(AT861*Source!I722*AH861*AL861,2)</f>
        <v>7380.72</v>
      </c>
      <c r="CV861">
        <f>ROUND(Y861*Source!I722,7)</f>
        <v>18</v>
      </c>
      <c r="CW861">
        <v>0</v>
      </c>
      <c r="CX861">
        <f>ROUND(Y861*Source!I722,7)</f>
        <v>18</v>
      </c>
      <c r="CY861">
        <f>AD861</f>
        <v>410.04</v>
      </c>
      <c r="CZ861">
        <f>AH861</f>
        <v>410.04</v>
      </c>
      <c r="DA861">
        <f>AL861</f>
        <v>1</v>
      </c>
      <c r="DB861">
        <f t="shared" si="259"/>
        <v>3690.36</v>
      </c>
      <c r="DC861">
        <f t="shared" si="260"/>
        <v>0</v>
      </c>
      <c r="DD861" t="s">
        <v>3</v>
      </c>
      <c r="DE861" t="s">
        <v>3</v>
      </c>
      <c r="DF861">
        <f t="shared" si="274"/>
        <v>0</v>
      </c>
      <c r="DG861">
        <f t="shared" si="275"/>
        <v>0</v>
      </c>
      <c r="DH861">
        <f t="shared" si="267"/>
        <v>0</v>
      </c>
      <c r="DI861">
        <f t="shared" si="268"/>
        <v>7380.72</v>
      </c>
      <c r="DJ861">
        <f>DI861</f>
        <v>7380.72</v>
      </c>
      <c r="DK861">
        <v>1</v>
      </c>
      <c r="DL861" t="s">
        <v>3</v>
      </c>
      <c r="DM861">
        <v>0</v>
      </c>
      <c r="DN861" t="s">
        <v>3</v>
      </c>
      <c r="DO861">
        <v>0</v>
      </c>
    </row>
    <row r="862" spans="1:119" x14ac:dyDescent="0.2">
      <c r="A862">
        <f>ROW(Source!A722)</f>
        <v>722</v>
      </c>
      <c r="B862">
        <v>61617792</v>
      </c>
      <c r="C862">
        <v>61621677</v>
      </c>
      <c r="D862">
        <v>37064876</v>
      </c>
      <c r="E862">
        <v>108</v>
      </c>
      <c r="F862">
        <v>1</v>
      </c>
      <c r="G862">
        <v>1</v>
      </c>
      <c r="H862">
        <v>1</v>
      </c>
      <c r="I862" t="s">
        <v>509</v>
      </c>
      <c r="J862" t="s">
        <v>3</v>
      </c>
      <c r="K862" t="s">
        <v>510</v>
      </c>
      <c r="L862">
        <v>1191</v>
      </c>
      <c r="N862">
        <v>1013</v>
      </c>
      <c r="O862" t="s">
        <v>508</v>
      </c>
      <c r="P862" t="s">
        <v>508</v>
      </c>
      <c r="Q862">
        <v>1</v>
      </c>
      <c r="W862">
        <v>0</v>
      </c>
      <c r="X862">
        <v>-1417349443</v>
      </c>
      <c r="Y862">
        <f t="shared" si="258"/>
        <v>3.21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1</v>
      </c>
      <c r="AJ862">
        <v>1</v>
      </c>
      <c r="AK862">
        <v>1</v>
      </c>
      <c r="AL862">
        <v>1</v>
      </c>
      <c r="AM862">
        <v>-2</v>
      </c>
      <c r="AN862">
        <v>0</v>
      </c>
      <c r="AO862">
        <v>0</v>
      </c>
      <c r="AP862">
        <v>1</v>
      </c>
      <c r="AQ862">
        <v>1</v>
      </c>
      <c r="AR862">
        <v>0</v>
      </c>
      <c r="AS862" t="s">
        <v>3</v>
      </c>
      <c r="AT862">
        <v>3.21</v>
      </c>
      <c r="AU862" t="s">
        <v>3</v>
      </c>
      <c r="AV862">
        <v>2</v>
      </c>
      <c r="AW862">
        <v>2</v>
      </c>
      <c r="AX862">
        <v>61621699</v>
      </c>
      <c r="AY862">
        <v>1</v>
      </c>
      <c r="AZ862">
        <v>0</v>
      </c>
      <c r="BA862">
        <v>870</v>
      </c>
      <c r="BB862">
        <v>1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CV862">
        <v>0</v>
      </c>
      <c r="CW862">
        <v>0</v>
      </c>
      <c r="CX862">
        <f>ROUND(Y862*Source!I722,7)</f>
        <v>6.42</v>
      </c>
      <c r="CY862">
        <f>AD862</f>
        <v>0</v>
      </c>
      <c r="CZ862">
        <f>AH862</f>
        <v>0</v>
      </c>
      <c r="DA862">
        <f>AL862</f>
        <v>1</v>
      </c>
      <c r="DB862">
        <f t="shared" si="259"/>
        <v>0</v>
      </c>
      <c r="DC862">
        <f t="shared" si="260"/>
        <v>0</v>
      </c>
      <c r="DD862" t="s">
        <v>3</v>
      </c>
      <c r="DE862" t="s">
        <v>3</v>
      </c>
      <c r="DF862">
        <f t="shared" si="274"/>
        <v>0</v>
      </c>
      <c r="DG862">
        <f t="shared" si="275"/>
        <v>0</v>
      </c>
      <c r="DH862">
        <f t="shared" si="267"/>
        <v>0</v>
      </c>
      <c r="DI862">
        <f t="shared" si="268"/>
        <v>0</v>
      </c>
      <c r="DJ862">
        <f>DI862</f>
        <v>0</v>
      </c>
      <c r="DK862">
        <v>0</v>
      </c>
      <c r="DL862" t="s">
        <v>3</v>
      </c>
      <c r="DM862">
        <v>0</v>
      </c>
      <c r="DN862" t="s">
        <v>3</v>
      </c>
      <c r="DO862">
        <v>0</v>
      </c>
    </row>
    <row r="863" spans="1:119" x14ac:dyDescent="0.2">
      <c r="A863">
        <f>ROW(Source!A722)</f>
        <v>722</v>
      </c>
      <c r="B863">
        <v>61617792</v>
      </c>
      <c r="C863">
        <v>61621677</v>
      </c>
      <c r="D863">
        <v>56571218</v>
      </c>
      <c r="E863">
        <v>1</v>
      </c>
      <c r="F863">
        <v>1</v>
      </c>
      <c r="G863">
        <v>1</v>
      </c>
      <c r="H863">
        <v>2</v>
      </c>
      <c r="I863" t="s">
        <v>602</v>
      </c>
      <c r="J863" t="s">
        <v>603</v>
      </c>
      <c r="K863" t="s">
        <v>604</v>
      </c>
      <c r="L863">
        <v>1368</v>
      </c>
      <c r="N863">
        <v>1011</v>
      </c>
      <c r="O863" t="s">
        <v>299</v>
      </c>
      <c r="P863" t="s">
        <v>299</v>
      </c>
      <c r="Q863">
        <v>1</v>
      </c>
      <c r="W863">
        <v>0</v>
      </c>
      <c r="X863">
        <v>766822283</v>
      </c>
      <c r="Y863">
        <f t="shared" si="258"/>
        <v>2.6</v>
      </c>
      <c r="AA863">
        <v>0</v>
      </c>
      <c r="AB863">
        <v>1814.27</v>
      </c>
      <c r="AC863">
        <v>511.31</v>
      </c>
      <c r="AD863">
        <v>0</v>
      </c>
      <c r="AE863">
        <v>0</v>
      </c>
      <c r="AF863">
        <v>1814.27</v>
      </c>
      <c r="AG863">
        <v>511.31</v>
      </c>
      <c r="AH863">
        <v>0</v>
      </c>
      <c r="AI863">
        <v>1</v>
      </c>
      <c r="AJ863">
        <v>1</v>
      </c>
      <c r="AK863">
        <v>1</v>
      </c>
      <c r="AL863">
        <v>1</v>
      </c>
      <c r="AM863">
        <v>-2</v>
      </c>
      <c r="AN863">
        <v>0</v>
      </c>
      <c r="AO863">
        <v>0</v>
      </c>
      <c r="AP863">
        <v>1</v>
      </c>
      <c r="AQ863">
        <v>1</v>
      </c>
      <c r="AR863">
        <v>0</v>
      </c>
      <c r="AS863" t="s">
        <v>3</v>
      </c>
      <c r="AT863">
        <v>2.6</v>
      </c>
      <c r="AU863" t="s">
        <v>3</v>
      </c>
      <c r="AV863">
        <v>1</v>
      </c>
      <c r="AW863">
        <v>2</v>
      </c>
      <c r="AX863">
        <v>61621700</v>
      </c>
      <c r="AY863">
        <v>1</v>
      </c>
      <c r="AZ863">
        <v>0</v>
      </c>
      <c r="BA863">
        <v>871</v>
      </c>
      <c r="BB863">
        <v>1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4717.1019999999999</v>
      </c>
      <c r="BL863">
        <v>1329.4059999999999</v>
      </c>
      <c r="BM863">
        <v>0</v>
      </c>
      <c r="BN863">
        <v>0</v>
      </c>
      <c r="BO863">
        <v>2.6</v>
      </c>
      <c r="BP863">
        <v>1</v>
      </c>
      <c r="BQ863">
        <v>0</v>
      </c>
      <c r="BR863">
        <v>4717.1019999999999</v>
      </c>
      <c r="BS863">
        <v>1329.4059999999999</v>
      </c>
      <c r="BT863">
        <v>0</v>
      </c>
      <c r="BU863">
        <v>0</v>
      </c>
      <c r="BV863">
        <v>2.6</v>
      </c>
      <c r="BW863">
        <v>1</v>
      </c>
      <c r="CV863">
        <v>0</v>
      </c>
      <c r="CW863">
        <f>ROUND(Y863*Source!I722*DO863,7)</f>
        <v>5.2</v>
      </c>
      <c r="CX863">
        <f>ROUND(Y863*Source!I722,7)</f>
        <v>5.2</v>
      </c>
      <c r="CY863">
        <f>AB863</f>
        <v>1814.27</v>
      </c>
      <c r="CZ863">
        <f>AF863</f>
        <v>1814.27</v>
      </c>
      <c r="DA863">
        <f>AJ863</f>
        <v>1</v>
      </c>
      <c r="DB863">
        <f t="shared" si="259"/>
        <v>4717.1000000000004</v>
      </c>
      <c r="DC863">
        <f t="shared" si="260"/>
        <v>1329.41</v>
      </c>
      <c r="DD863" t="s">
        <v>3</v>
      </c>
      <c r="DE863" t="s">
        <v>3</v>
      </c>
      <c r="DF863">
        <f t="shared" si="274"/>
        <v>0</v>
      </c>
      <c r="DG863">
        <f t="shared" si="275"/>
        <v>9434.2000000000007</v>
      </c>
      <c r="DH863">
        <f t="shared" si="267"/>
        <v>2658.81</v>
      </c>
      <c r="DI863">
        <f t="shared" si="268"/>
        <v>0</v>
      </c>
      <c r="DJ863">
        <f>DG863+DH863</f>
        <v>12093.01</v>
      </c>
      <c r="DK863">
        <v>1</v>
      </c>
      <c r="DL863" t="s">
        <v>605</v>
      </c>
      <c r="DM863">
        <v>5</v>
      </c>
      <c r="DN863" t="s">
        <v>508</v>
      </c>
      <c r="DO863">
        <v>1</v>
      </c>
    </row>
    <row r="864" spans="1:119" x14ac:dyDescent="0.2">
      <c r="A864">
        <f>ROW(Source!A722)</f>
        <v>722</v>
      </c>
      <c r="B864">
        <v>61617792</v>
      </c>
      <c r="C864">
        <v>61621677</v>
      </c>
      <c r="D864">
        <v>56572833</v>
      </c>
      <c r="E864">
        <v>1</v>
      </c>
      <c r="F864">
        <v>1</v>
      </c>
      <c r="G864">
        <v>1</v>
      </c>
      <c r="H864">
        <v>2</v>
      </c>
      <c r="I864" t="s">
        <v>515</v>
      </c>
      <c r="J864" t="s">
        <v>516</v>
      </c>
      <c r="K864" t="s">
        <v>517</v>
      </c>
      <c r="L864">
        <v>1368</v>
      </c>
      <c r="N864">
        <v>1011</v>
      </c>
      <c r="O864" t="s">
        <v>299</v>
      </c>
      <c r="P864" t="s">
        <v>299</v>
      </c>
      <c r="Q864">
        <v>1</v>
      </c>
      <c r="W864">
        <v>0</v>
      </c>
      <c r="X864">
        <v>1230426758</v>
      </c>
      <c r="Y864">
        <f t="shared" si="258"/>
        <v>0.61</v>
      </c>
      <c r="AA864">
        <v>0</v>
      </c>
      <c r="AB864">
        <v>546.22</v>
      </c>
      <c r="AC864">
        <v>444.91</v>
      </c>
      <c r="AD864">
        <v>0</v>
      </c>
      <c r="AE864">
        <v>0</v>
      </c>
      <c r="AF864">
        <v>546.22</v>
      </c>
      <c r="AG864">
        <v>444.91</v>
      </c>
      <c r="AH864">
        <v>0</v>
      </c>
      <c r="AI864">
        <v>1</v>
      </c>
      <c r="AJ864">
        <v>1</v>
      </c>
      <c r="AK864">
        <v>1</v>
      </c>
      <c r="AL864">
        <v>1</v>
      </c>
      <c r="AM864">
        <v>-2</v>
      </c>
      <c r="AN864">
        <v>0</v>
      </c>
      <c r="AO864">
        <v>0</v>
      </c>
      <c r="AP864">
        <v>1</v>
      </c>
      <c r="AQ864">
        <v>1</v>
      </c>
      <c r="AR864">
        <v>0</v>
      </c>
      <c r="AS864" t="s">
        <v>3</v>
      </c>
      <c r="AT864">
        <v>0.61</v>
      </c>
      <c r="AU864" t="s">
        <v>3</v>
      </c>
      <c r="AV864">
        <v>1</v>
      </c>
      <c r="AW864">
        <v>2</v>
      </c>
      <c r="AX864">
        <v>61621701</v>
      </c>
      <c r="AY864">
        <v>1</v>
      </c>
      <c r="AZ864">
        <v>0</v>
      </c>
      <c r="BA864">
        <v>872</v>
      </c>
      <c r="BB864">
        <v>1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333.19420000000002</v>
      </c>
      <c r="BL864">
        <v>271.39510000000001</v>
      </c>
      <c r="BM864">
        <v>0</v>
      </c>
      <c r="BN864">
        <v>0</v>
      </c>
      <c r="BO864">
        <v>0.61</v>
      </c>
      <c r="BP864">
        <v>1</v>
      </c>
      <c r="BQ864">
        <v>0</v>
      </c>
      <c r="BR864">
        <v>333.19420000000002</v>
      </c>
      <c r="BS864">
        <v>271.39510000000001</v>
      </c>
      <c r="BT864">
        <v>0</v>
      </c>
      <c r="BU864">
        <v>0</v>
      </c>
      <c r="BV864">
        <v>0.61</v>
      </c>
      <c r="BW864">
        <v>1</v>
      </c>
      <c r="CV864">
        <v>0</v>
      </c>
      <c r="CW864">
        <f>ROUND(Y864*Source!I722*DO864,7)</f>
        <v>1.22</v>
      </c>
      <c r="CX864">
        <f>ROUND(Y864*Source!I722,7)</f>
        <v>1.22</v>
      </c>
      <c r="CY864">
        <f>AB864</f>
        <v>546.22</v>
      </c>
      <c r="CZ864">
        <f>AF864</f>
        <v>546.22</v>
      </c>
      <c r="DA864">
        <f>AJ864</f>
        <v>1</v>
      </c>
      <c r="DB864">
        <f t="shared" si="259"/>
        <v>333.19</v>
      </c>
      <c r="DC864">
        <f t="shared" si="260"/>
        <v>271.39999999999998</v>
      </c>
      <c r="DD864" t="s">
        <v>3</v>
      </c>
      <c r="DE864" t="s">
        <v>3</v>
      </c>
      <c r="DF864">
        <f t="shared" si="274"/>
        <v>0</v>
      </c>
      <c r="DG864">
        <f t="shared" si="275"/>
        <v>666.39</v>
      </c>
      <c r="DH864">
        <f t="shared" si="267"/>
        <v>542.79</v>
      </c>
      <c r="DI864">
        <f t="shared" si="268"/>
        <v>0</v>
      </c>
      <c r="DJ864">
        <f>DG864+DH864</f>
        <v>1209.1799999999998</v>
      </c>
      <c r="DK864">
        <v>1</v>
      </c>
      <c r="DL864" t="s">
        <v>514</v>
      </c>
      <c r="DM864">
        <v>4</v>
      </c>
      <c r="DN864" t="s">
        <v>508</v>
      </c>
      <c r="DO864">
        <v>1</v>
      </c>
    </row>
    <row r="865" spans="1:119" x14ac:dyDescent="0.2">
      <c r="A865">
        <f>ROW(Source!A722)</f>
        <v>722</v>
      </c>
      <c r="B865">
        <v>61617792</v>
      </c>
      <c r="C865">
        <v>61621677</v>
      </c>
      <c r="D865">
        <v>56574842</v>
      </c>
      <c r="E865">
        <v>1</v>
      </c>
      <c r="F865">
        <v>1</v>
      </c>
      <c r="G865">
        <v>1</v>
      </c>
      <c r="H865">
        <v>3</v>
      </c>
      <c r="I865" t="s">
        <v>522</v>
      </c>
      <c r="J865" t="s">
        <v>523</v>
      </c>
      <c r="K865" t="s">
        <v>524</v>
      </c>
      <c r="L865">
        <v>1346</v>
      </c>
      <c r="N865">
        <v>1009</v>
      </c>
      <c r="O865" t="s">
        <v>525</v>
      </c>
      <c r="P865" t="s">
        <v>525</v>
      </c>
      <c r="Q865">
        <v>1</v>
      </c>
      <c r="W865">
        <v>0</v>
      </c>
      <c r="X865">
        <v>-306422680</v>
      </c>
      <c r="Y865">
        <f t="shared" si="258"/>
        <v>0.1</v>
      </c>
      <c r="AA865">
        <v>474.2</v>
      </c>
      <c r="AB865">
        <v>0</v>
      </c>
      <c r="AC865">
        <v>0</v>
      </c>
      <c r="AD865">
        <v>0</v>
      </c>
      <c r="AE865">
        <v>238.29</v>
      </c>
      <c r="AF865">
        <v>0</v>
      </c>
      <c r="AG865">
        <v>0</v>
      </c>
      <c r="AH865">
        <v>0</v>
      </c>
      <c r="AI865">
        <v>1.99</v>
      </c>
      <c r="AJ865">
        <v>1</v>
      </c>
      <c r="AK865">
        <v>1</v>
      </c>
      <c r="AL865">
        <v>1</v>
      </c>
      <c r="AM865">
        <v>2</v>
      </c>
      <c r="AN865">
        <v>0</v>
      </c>
      <c r="AO865">
        <v>0</v>
      </c>
      <c r="AP865">
        <v>1</v>
      </c>
      <c r="AQ865">
        <v>1</v>
      </c>
      <c r="AR865">
        <v>0</v>
      </c>
      <c r="AS865" t="s">
        <v>3</v>
      </c>
      <c r="AT865">
        <v>0.1</v>
      </c>
      <c r="AU865" t="s">
        <v>3</v>
      </c>
      <c r="AV865">
        <v>0</v>
      </c>
      <c r="AW865">
        <v>2</v>
      </c>
      <c r="AX865">
        <v>61621702</v>
      </c>
      <c r="AY865">
        <v>1</v>
      </c>
      <c r="AZ865">
        <v>0</v>
      </c>
      <c r="BA865">
        <v>873</v>
      </c>
      <c r="BB865">
        <v>1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23.829000000000001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1</v>
      </c>
      <c r="BQ865">
        <v>23.829000000000001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1</v>
      </c>
      <c r="CV865">
        <v>0</v>
      </c>
      <c r="CW865">
        <v>0</v>
      </c>
      <c r="CX865">
        <f>ROUND(Y865*Source!I722,7)</f>
        <v>0.2</v>
      </c>
      <c r="CY865">
        <f t="shared" ref="CY865:CY880" si="276">AA865</f>
        <v>474.2</v>
      </c>
      <c r="CZ865">
        <f t="shared" ref="CZ865:CZ880" si="277">AE865</f>
        <v>238.29</v>
      </c>
      <c r="DA865">
        <f t="shared" ref="DA865:DA880" si="278">AI865</f>
        <v>1.99</v>
      </c>
      <c r="DB865">
        <f t="shared" si="259"/>
        <v>23.83</v>
      </c>
      <c r="DC865">
        <f t="shared" si="260"/>
        <v>0</v>
      </c>
      <c r="DD865" t="s">
        <v>3</v>
      </c>
      <c r="DE865" t="s">
        <v>3</v>
      </c>
      <c r="DF865">
        <f>ROUND(ROUND(AE865*AI865,2)*CX865,2)</f>
        <v>94.84</v>
      </c>
      <c r="DG865">
        <f t="shared" si="275"/>
        <v>0</v>
      </c>
      <c r="DH865">
        <f t="shared" si="267"/>
        <v>0</v>
      </c>
      <c r="DI865">
        <f t="shared" si="268"/>
        <v>0</v>
      </c>
      <c r="DJ865">
        <f t="shared" ref="DJ865:DJ880" si="279">DF865</f>
        <v>94.84</v>
      </c>
      <c r="DK865">
        <v>0</v>
      </c>
      <c r="DL865" t="s">
        <v>3</v>
      </c>
      <c r="DM865">
        <v>0</v>
      </c>
      <c r="DN865" t="s">
        <v>3</v>
      </c>
      <c r="DO865">
        <v>0</v>
      </c>
    </row>
    <row r="866" spans="1:119" x14ac:dyDescent="0.2">
      <c r="A866">
        <f>ROW(Source!A722)</f>
        <v>722</v>
      </c>
      <c r="B866">
        <v>61617792</v>
      </c>
      <c r="C866">
        <v>61621677</v>
      </c>
      <c r="D866">
        <v>56574852</v>
      </c>
      <c r="E866">
        <v>1</v>
      </c>
      <c r="F866">
        <v>1</v>
      </c>
      <c r="G866">
        <v>1</v>
      </c>
      <c r="H866">
        <v>3</v>
      </c>
      <c r="I866" t="s">
        <v>526</v>
      </c>
      <c r="J866" t="s">
        <v>527</v>
      </c>
      <c r="K866" t="s">
        <v>528</v>
      </c>
      <c r="L866">
        <v>1346</v>
      </c>
      <c r="N866">
        <v>1009</v>
      </c>
      <c r="O866" t="s">
        <v>525</v>
      </c>
      <c r="P866" t="s">
        <v>525</v>
      </c>
      <c r="Q866">
        <v>1</v>
      </c>
      <c r="W866">
        <v>0</v>
      </c>
      <c r="X866">
        <v>-448438601</v>
      </c>
      <c r="Y866">
        <f t="shared" si="258"/>
        <v>0.03</v>
      </c>
      <c r="AA866">
        <v>159.24</v>
      </c>
      <c r="AB866">
        <v>0</v>
      </c>
      <c r="AC866">
        <v>0</v>
      </c>
      <c r="AD866">
        <v>0</v>
      </c>
      <c r="AE866">
        <v>80.02</v>
      </c>
      <c r="AF866">
        <v>0</v>
      </c>
      <c r="AG866">
        <v>0</v>
      </c>
      <c r="AH866">
        <v>0</v>
      </c>
      <c r="AI866">
        <v>1.99</v>
      </c>
      <c r="AJ866">
        <v>1</v>
      </c>
      <c r="AK866">
        <v>1</v>
      </c>
      <c r="AL866">
        <v>1</v>
      </c>
      <c r="AM866">
        <v>2</v>
      </c>
      <c r="AN866">
        <v>0</v>
      </c>
      <c r="AO866">
        <v>0</v>
      </c>
      <c r="AP866">
        <v>1</v>
      </c>
      <c r="AQ866">
        <v>1</v>
      </c>
      <c r="AR866">
        <v>0</v>
      </c>
      <c r="AS866" t="s">
        <v>3</v>
      </c>
      <c r="AT866">
        <v>0.03</v>
      </c>
      <c r="AU866" t="s">
        <v>3</v>
      </c>
      <c r="AV866">
        <v>0</v>
      </c>
      <c r="AW866">
        <v>2</v>
      </c>
      <c r="AX866">
        <v>61621703</v>
      </c>
      <c r="AY866">
        <v>1</v>
      </c>
      <c r="AZ866">
        <v>0</v>
      </c>
      <c r="BA866">
        <v>874</v>
      </c>
      <c r="BB866">
        <v>1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2.4005999999999998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1</v>
      </c>
      <c r="BQ866">
        <v>2.4005999999999998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1</v>
      </c>
      <c r="CV866">
        <v>0</v>
      </c>
      <c r="CW866">
        <v>0</v>
      </c>
      <c r="CX866">
        <f>ROUND(Y866*Source!I722,7)</f>
        <v>0.06</v>
      </c>
      <c r="CY866">
        <f t="shared" si="276"/>
        <v>159.24</v>
      </c>
      <c r="CZ866">
        <f t="shared" si="277"/>
        <v>80.02</v>
      </c>
      <c r="DA866">
        <f t="shared" si="278"/>
        <v>1.99</v>
      </c>
      <c r="DB866">
        <f t="shared" si="259"/>
        <v>2.4</v>
      </c>
      <c r="DC866">
        <f t="shared" si="260"/>
        <v>0</v>
      </c>
      <c r="DD866" t="s">
        <v>3</v>
      </c>
      <c r="DE866" t="s">
        <v>3</v>
      </c>
      <c r="DF866">
        <f>ROUND(ROUND(AE866*AI866,2)*CX866,2)</f>
        <v>9.5500000000000007</v>
      </c>
      <c r="DG866">
        <f t="shared" si="275"/>
        <v>0</v>
      </c>
      <c r="DH866">
        <f t="shared" si="267"/>
        <v>0</v>
      </c>
      <c r="DI866">
        <f t="shared" si="268"/>
        <v>0</v>
      </c>
      <c r="DJ866">
        <f t="shared" si="279"/>
        <v>9.5500000000000007</v>
      </c>
      <c r="DK866">
        <v>0</v>
      </c>
      <c r="DL866" t="s">
        <v>3</v>
      </c>
      <c r="DM866">
        <v>0</v>
      </c>
      <c r="DN866" t="s">
        <v>3</v>
      </c>
      <c r="DO866">
        <v>0</v>
      </c>
    </row>
    <row r="867" spans="1:119" x14ac:dyDescent="0.2">
      <c r="A867">
        <f>ROW(Source!A722)</f>
        <v>722</v>
      </c>
      <c r="B867">
        <v>61617792</v>
      </c>
      <c r="C867">
        <v>61621677</v>
      </c>
      <c r="D867">
        <v>56580368</v>
      </c>
      <c r="E867">
        <v>1</v>
      </c>
      <c r="F867">
        <v>1</v>
      </c>
      <c r="G867">
        <v>1</v>
      </c>
      <c r="H867">
        <v>3</v>
      </c>
      <c r="I867" t="s">
        <v>529</v>
      </c>
      <c r="J867" t="s">
        <v>530</v>
      </c>
      <c r="K867" t="s">
        <v>531</v>
      </c>
      <c r="L867">
        <v>1346</v>
      </c>
      <c r="N867">
        <v>1009</v>
      </c>
      <c r="O867" t="s">
        <v>525</v>
      </c>
      <c r="P867" t="s">
        <v>525</v>
      </c>
      <c r="Q867">
        <v>1</v>
      </c>
      <c r="W867">
        <v>0</v>
      </c>
      <c r="X867">
        <v>-385218612</v>
      </c>
      <c r="Y867">
        <f t="shared" si="258"/>
        <v>0</v>
      </c>
      <c r="AA867">
        <v>194.17</v>
      </c>
      <c r="AB867">
        <v>0</v>
      </c>
      <c r="AC867">
        <v>0</v>
      </c>
      <c r="AD867">
        <v>0</v>
      </c>
      <c r="AE867">
        <v>174.93</v>
      </c>
      <c r="AF867">
        <v>0</v>
      </c>
      <c r="AG867">
        <v>0</v>
      </c>
      <c r="AH867">
        <v>0</v>
      </c>
      <c r="AI867">
        <v>1.1100000000000001</v>
      </c>
      <c r="AJ867">
        <v>1</v>
      </c>
      <c r="AK867">
        <v>1</v>
      </c>
      <c r="AL867">
        <v>1</v>
      </c>
      <c r="AM867">
        <v>2</v>
      </c>
      <c r="AN867">
        <v>1</v>
      </c>
      <c r="AO867">
        <v>0</v>
      </c>
      <c r="AP867">
        <v>1</v>
      </c>
      <c r="AQ867">
        <v>1</v>
      </c>
      <c r="AR867">
        <v>0</v>
      </c>
      <c r="AS867" t="s">
        <v>3</v>
      </c>
      <c r="AT867">
        <v>0</v>
      </c>
      <c r="AU867" t="s">
        <v>3</v>
      </c>
      <c r="AV867">
        <v>0</v>
      </c>
      <c r="AW867">
        <v>2</v>
      </c>
      <c r="AX867">
        <v>61621704</v>
      </c>
      <c r="AY867">
        <v>1</v>
      </c>
      <c r="AZ867">
        <v>0</v>
      </c>
      <c r="BA867">
        <v>875</v>
      </c>
      <c r="BB867">
        <v>1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CV867">
        <v>0</v>
      </c>
      <c r="CW867">
        <v>0</v>
      </c>
      <c r="CX867">
        <f>ROUND(Y867*Source!I722,7)</f>
        <v>0</v>
      </c>
      <c r="CY867">
        <f t="shared" si="276"/>
        <v>194.17</v>
      </c>
      <c r="CZ867">
        <f t="shared" si="277"/>
        <v>174.93</v>
      </c>
      <c r="DA867">
        <f t="shared" si="278"/>
        <v>1.1100000000000001</v>
      </c>
      <c r="DB867">
        <f t="shared" si="259"/>
        <v>0</v>
      </c>
      <c r="DC867">
        <f t="shared" si="260"/>
        <v>0</v>
      </c>
      <c r="DD867" t="s">
        <v>3</v>
      </c>
      <c r="DE867" t="s">
        <v>3</v>
      </c>
      <c r="DF867">
        <f>ROUND(ROUND(AE867*AI867,2)*CX867,2)</f>
        <v>0</v>
      </c>
      <c r="DG867">
        <f t="shared" si="275"/>
        <v>0</v>
      </c>
      <c r="DH867">
        <f t="shared" si="267"/>
        <v>0</v>
      </c>
      <c r="DI867">
        <f t="shared" si="268"/>
        <v>0</v>
      </c>
      <c r="DJ867">
        <f t="shared" si="279"/>
        <v>0</v>
      </c>
      <c r="DK867">
        <v>0</v>
      </c>
      <c r="DL867" t="s">
        <v>3</v>
      </c>
      <c r="DM867">
        <v>0</v>
      </c>
      <c r="DN867" t="s">
        <v>3</v>
      </c>
      <c r="DO867">
        <v>0</v>
      </c>
    </row>
    <row r="868" spans="1:119" x14ac:dyDescent="0.2">
      <c r="A868">
        <f>ROW(Source!A722)</f>
        <v>722</v>
      </c>
      <c r="B868">
        <v>61617792</v>
      </c>
      <c r="C868">
        <v>61621677</v>
      </c>
      <c r="D868">
        <v>56582407</v>
      </c>
      <c r="E868">
        <v>1</v>
      </c>
      <c r="F868">
        <v>1</v>
      </c>
      <c r="G868">
        <v>1</v>
      </c>
      <c r="H868">
        <v>3</v>
      </c>
      <c r="I868" t="s">
        <v>532</v>
      </c>
      <c r="J868" t="s">
        <v>533</v>
      </c>
      <c r="K868" t="s">
        <v>534</v>
      </c>
      <c r="L868">
        <v>1346</v>
      </c>
      <c r="N868">
        <v>1009</v>
      </c>
      <c r="O868" t="s">
        <v>525</v>
      </c>
      <c r="P868" t="s">
        <v>525</v>
      </c>
      <c r="Q868">
        <v>1</v>
      </c>
      <c r="W868">
        <v>0</v>
      </c>
      <c r="X868">
        <v>-529816839</v>
      </c>
      <c r="Y868">
        <f t="shared" si="258"/>
        <v>0.02</v>
      </c>
      <c r="AA868">
        <v>103.8</v>
      </c>
      <c r="AB868">
        <v>0</v>
      </c>
      <c r="AC868">
        <v>0</v>
      </c>
      <c r="AD868">
        <v>0</v>
      </c>
      <c r="AE868">
        <v>56.11</v>
      </c>
      <c r="AF868">
        <v>0</v>
      </c>
      <c r="AG868">
        <v>0</v>
      </c>
      <c r="AH868">
        <v>0</v>
      </c>
      <c r="AI868">
        <v>1.85</v>
      </c>
      <c r="AJ868">
        <v>1</v>
      </c>
      <c r="AK868">
        <v>1</v>
      </c>
      <c r="AL868">
        <v>1</v>
      </c>
      <c r="AM868">
        <v>2</v>
      </c>
      <c r="AN868">
        <v>0</v>
      </c>
      <c r="AO868">
        <v>0</v>
      </c>
      <c r="AP868">
        <v>1</v>
      </c>
      <c r="AQ868">
        <v>1</v>
      </c>
      <c r="AR868">
        <v>0</v>
      </c>
      <c r="AS868" t="s">
        <v>3</v>
      </c>
      <c r="AT868">
        <v>0.02</v>
      </c>
      <c r="AU868" t="s">
        <v>3</v>
      </c>
      <c r="AV868">
        <v>0</v>
      </c>
      <c r="AW868">
        <v>2</v>
      </c>
      <c r="AX868">
        <v>61621705</v>
      </c>
      <c r="AY868">
        <v>1</v>
      </c>
      <c r="AZ868">
        <v>0</v>
      </c>
      <c r="BA868">
        <v>876</v>
      </c>
      <c r="BB868">
        <v>1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1.1222000000000001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1</v>
      </c>
      <c r="BQ868">
        <v>1.1222000000000001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1</v>
      </c>
      <c r="CV868">
        <v>0</v>
      </c>
      <c r="CW868">
        <v>0</v>
      </c>
      <c r="CX868">
        <f>ROUND(Y868*Source!I722,7)</f>
        <v>0.04</v>
      </c>
      <c r="CY868">
        <f t="shared" si="276"/>
        <v>103.8</v>
      </c>
      <c r="CZ868">
        <f t="shared" si="277"/>
        <v>56.11</v>
      </c>
      <c r="DA868">
        <f t="shared" si="278"/>
        <v>1.85</v>
      </c>
      <c r="DB868">
        <f t="shared" si="259"/>
        <v>1.1200000000000001</v>
      </c>
      <c r="DC868">
        <f t="shared" si="260"/>
        <v>0</v>
      </c>
      <c r="DD868" t="s">
        <v>3</v>
      </c>
      <c r="DE868" t="s">
        <v>3</v>
      </c>
      <c r="DF868">
        <f>ROUND(ROUND(AE868*AI868,2)*CX868,2)</f>
        <v>4.1500000000000004</v>
      </c>
      <c r="DG868">
        <f t="shared" si="275"/>
        <v>0</v>
      </c>
      <c r="DH868">
        <f t="shared" si="267"/>
        <v>0</v>
      </c>
      <c r="DI868">
        <f t="shared" si="268"/>
        <v>0</v>
      </c>
      <c r="DJ868">
        <f t="shared" si="279"/>
        <v>4.1500000000000004</v>
      </c>
      <c r="DK868">
        <v>0</v>
      </c>
      <c r="DL868" t="s">
        <v>3</v>
      </c>
      <c r="DM868">
        <v>0</v>
      </c>
      <c r="DN868" t="s">
        <v>3</v>
      </c>
      <c r="DO868">
        <v>0</v>
      </c>
    </row>
    <row r="869" spans="1:119" x14ac:dyDescent="0.2">
      <c r="A869">
        <f>ROW(Source!A722)</f>
        <v>722</v>
      </c>
      <c r="B869">
        <v>61617792</v>
      </c>
      <c r="C869">
        <v>61621677</v>
      </c>
      <c r="D869">
        <v>56218924</v>
      </c>
      <c r="E869">
        <v>108</v>
      </c>
      <c r="F869">
        <v>1</v>
      </c>
      <c r="G869">
        <v>1</v>
      </c>
      <c r="H869">
        <v>3</v>
      </c>
      <c r="I869" t="s">
        <v>658</v>
      </c>
      <c r="J869" t="s">
        <v>3</v>
      </c>
      <c r="K869" t="s">
        <v>659</v>
      </c>
      <c r="L869">
        <v>1371</v>
      </c>
      <c r="N869">
        <v>1013</v>
      </c>
      <c r="O869" t="s">
        <v>22</v>
      </c>
      <c r="P869" t="s">
        <v>22</v>
      </c>
      <c r="Q869">
        <v>1</v>
      </c>
      <c r="W869">
        <v>0</v>
      </c>
      <c r="X869">
        <v>457934895</v>
      </c>
      <c r="Y869">
        <f t="shared" si="258"/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1</v>
      </c>
      <c r="AJ869">
        <v>1</v>
      </c>
      <c r="AK869">
        <v>1</v>
      </c>
      <c r="AL869">
        <v>1</v>
      </c>
      <c r="AM869">
        <v>-2</v>
      </c>
      <c r="AN869">
        <v>1</v>
      </c>
      <c r="AO869">
        <v>0</v>
      </c>
      <c r="AP869">
        <v>1</v>
      </c>
      <c r="AQ869">
        <v>1</v>
      </c>
      <c r="AR869">
        <v>0</v>
      </c>
      <c r="AS869" t="s">
        <v>3</v>
      </c>
      <c r="AT869">
        <v>0</v>
      </c>
      <c r="AU869" t="s">
        <v>3</v>
      </c>
      <c r="AV869">
        <v>0</v>
      </c>
      <c r="AW869">
        <v>2</v>
      </c>
      <c r="AX869">
        <v>61621706</v>
      </c>
      <c r="AY869">
        <v>1</v>
      </c>
      <c r="AZ869">
        <v>0</v>
      </c>
      <c r="BA869">
        <v>877</v>
      </c>
      <c r="BB869">
        <v>1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CV869">
        <v>0</v>
      </c>
      <c r="CW869">
        <v>0</v>
      </c>
      <c r="CX869">
        <f>ROUND(Y869*Source!I722,7)</f>
        <v>0</v>
      </c>
      <c r="CY869">
        <f t="shared" si="276"/>
        <v>0</v>
      </c>
      <c r="CZ869">
        <f t="shared" si="277"/>
        <v>0</v>
      </c>
      <c r="DA869">
        <f t="shared" si="278"/>
        <v>1</v>
      </c>
      <c r="DB869">
        <f t="shared" si="259"/>
        <v>0</v>
      </c>
      <c r="DC869">
        <f t="shared" si="260"/>
        <v>0</v>
      </c>
      <c r="DD869" t="s">
        <v>3</v>
      </c>
      <c r="DE869" t="s">
        <v>3</v>
      </c>
      <c r="DF869">
        <f>ROUND(ROUND(AE869,2)*CX869,2)</f>
        <v>0</v>
      </c>
      <c r="DG869">
        <f t="shared" si="275"/>
        <v>0</v>
      </c>
      <c r="DH869">
        <f t="shared" si="267"/>
        <v>0</v>
      </c>
      <c r="DI869">
        <f t="shared" si="268"/>
        <v>0</v>
      </c>
      <c r="DJ869">
        <f t="shared" si="279"/>
        <v>0</v>
      </c>
      <c r="DK869">
        <v>0</v>
      </c>
      <c r="DL869" t="s">
        <v>3</v>
      </c>
      <c r="DM869">
        <v>0</v>
      </c>
      <c r="DN869" t="s">
        <v>3</v>
      </c>
      <c r="DO869">
        <v>0</v>
      </c>
    </row>
    <row r="870" spans="1:119" x14ac:dyDescent="0.2">
      <c r="A870">
        <f>ROW(Source!A722)</f>
        <v>722</v>
      </c>
      <c r="B870">
        <v>61617792</v>
      </c>
      <c r="C870">
        <v>61621677</v>
      </c>
      <c r="D870">
        <v>56219626</v>
      </c>
      <c r="E870">
        <v>108</v>
      </c>
      <c r="F870">
        <v>1</v>
      </c>
      <c r="G870">
        <v>1</v>
      </c>
      <c r="H870">
        <v>3</v>
      </c>
      <c r="I870" t="s">
        <v>638</v>
      </c>
      <c r="J870" t="s">
        <v>3</v>
      </c>
      <c r="K870" t="s">
        <v>639</v>
      </c>
      <c r="L870">
        <v>1348</v>
      </c>
      <c r="N870">
        <v>1009</v>
      </c>
      <c r="O870" t="s">
        <v>59</v>
      </c>
      <c r="P870" t="s">
        <v>59</v>
      </c>
      <c r="Q870">
        <v>1000</v>
      </c>
      <c r="W870">
        <v>0</v>
      </c>
      <c r="X870">
        <v>1602794472</v>
      </c>
      <c r="Y870">
        <f t="shared" si="258"/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1</v>
      </c>
      <c r="AJ870">
        <v>1</v>
      </c>
      <c r="AK870">
        <v>1</v>
      </c>
      <c r="AL870">
        <v>1</v>
      </c>
      <c r="AM870">
        <v>-2</v>
      </c>
      <c r="AN870">
        <v>1</v>
      </c>
      <c r="AO870">
        <v>0</v>
      </c>
      <c r="AP870">
        <v>1</v>
      </c>
      <c r="AQ870">
        <v>1</v>
      </c>
      <c r="AR870">
        <v>0</v>
      </c>
      <c r="AS870" t="s">
        <v>3</v>
      </c>
      <c r="AT870">
        <v>0</v>
      </c>
      <c r="AU870" t="s">
        <v>3</v>
      </c>
      <c r="AV870">
        <v>0</v>
      </c>
      <c r="AW870">
        <v>2</v>
      </c>
      <c r="AX870">
        <v>61621707</v>
      </c>
      <c r="AY870">
        <v>1</v>
      </c>
      <c r="AZ870">
        <v>0</v>
      </c>
      <c r="BA870">
        <v>878</v>
      </c>
      <c r="BB870">
        <v>1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CV870">
        <v>0</v>
      </c>
      <c r="CW870">
        <v>0</v>
      </c>
      <c r="CX870">
        <f>ROUND(Y870*Source!I722,7)</f>
        <v>0</v>
      </c>
      <c r="CY870">
        <f t="shared" si="276"/>
        <v>0</v>
      </c>
      <c r="CZ870">
        <f t="shared" si="277"/>
        <v>0</v>
      </c>
      <c r="DA870">
        <f t="shared" si="278"/>
        <v>1</v>
      </c>
      <c r="DB870">
        <f t="shared" si="259"/>
        <v>0</v>
      </c>
      <c r="DC870">
        <f t="shared" si="260"/>
        <v>0</v>
      </c>
      <c r="DD870" t="s">
        <v>3</v>
      </c>
      <c r="DE870" t="s">
        <v>3</v>
      </c>
      <c r="DF870">
        <f>ROUND(ROUND(AE870,2)*CX870,2)</f>
        <v>0</v>
      </c>
      <c r="DG870">
        <f t="shared" si="275"/>
        <v>0</v>
      </c>
      <c r="DH870">
        <f t="shared" si="267"/>
        <v>0</v>
      </c>
      <c r="DI870">
        <f t="shared" si="268"/>
        <v>0</v>
      </c>
      <c r="DJ870">
        <f t="shared" si="279"/>
        <v>0</v>
      </c>
      <c r="DK870">
        <v>0</v>
      </c>
      <c r="DL870" t="s">
        <v>3</v>
      </c>
      <c r="DM870">
        <v>0</v>
      </c>
      <c r="DN870" t="s">
        <v>3</v>
      </c>
      <c r="DO870">
        <v>0</v>
      </c>
    </row>
    <row r="871" spans="1:119" x14ac:dyDescent="0.2">
      <c r="A871">
        <f>ROW(Source!A722)</f>
        <v>722</v>
      </c>
      <c r="B871">
        <v>61617792</v>
      </c>
      <c r="C871">
        <v>61621677</v>
      </c>
      <c r="D871">
        <v>56219801</v>
      </c>
      <c r="E871">
        <v>108</v>
      </c>
      <c r="F871">
        <v>1</v>
      </c>
      <c r="G871">
        <v>1</v>
      </c>
      <c r="H871">
        <v>3</v>
      </c>
      <c r="I871" t="s">
        <v>535</v>
      </c>
      <c r="J871" t="s">
        <v>3</v>
      </c>
      <c r="K871" t="s">
        <v>536</v>
      </c>
      <c r="L871">
        <v>1346</v>
      </c>
      <c r="N871">
        <v>1009</v>
      </c>
      <c r="O871" t="s">
        <v>525</v>
      </c>
      <c r="P871" t="s">
        <v>525</v>
      </c>
      <c r="Q871">
        <v>1</v>
      </c>
      <c r="W871">
        <v>0</v>
      </c>
      <c r="X871">
        <v>-1111733769</v>
      </c>
      <c r="Y871">
        <f t="shared" si="258"/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1</v>
      </c>
      <c r="AJ871">
        <v>1</v>
      </c>
      <c r="AK871">
        <v>1</v>
      </c>
      <c r="AL871">
        <v>1</v>
      </c>
      <c r="AM871">
        <v>-2</v>
      </c>
      <c r="AN871">
        <v>1</v>
      </c>
      <c r="AO871">
        <v>0</v>
      </c>
      <c r="AP871">
        <v>1</v>
      </c>
      <c r="AQ871">
        <v>1</v>
      </c>
      <c r="AR871">
        <v>0</v>
      </c>
      <c r="AS871" t="s">
        <v>3</v>
      </c>
      <c r="AT871">
        <v>0</v>
      </c>
      <c r="AU871" t="s">
        <v>3</v>
      </c>
      <c r="AV871">
        <v>0</v>
      </c>
      <c r="AW871">
        <v>2</v>
      </c>
      <c r="AX871">
        <v>61621708</v>
      </c>
      <c r="AY871">
        <v>1</v>
      </c>
      <c r="AZ871">
        <v>0</v>
      </c>
      <c r="BA871">
        <v>879</v>
      </c>
      <c r="BB871">
        <v>1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CV871">
        <v>0</v>
      </c>
      <c r="CW871">
        <v>0</v>
      </c>
      <c r="CX871">
        <f>ROUND(Y871*Source!I722,7)</f>
        <v>0</v>
      </c>
      <c r="CY871">
        <f t="shared" si="276"/>
        <v>0</v>
      </c>
      <c r="CZ871">
        <f t="shared" si="277"/>
        <v>0</v>
      </c>
      <c r="DA871">
        <f t="shared" si="278"/>
        <v>1</v>
      </c>
      <c r="DB871">
        <f t="shared" si="259"/>
        <v>0</v>
      </c>
      <c r="DC871">
        <f t="shared" si="260"/>
        <v>0</v>
      </c>
      <c r="DD871" t="s">
        <v>3</v>
      </c>
      <c r="DE871" t="s">
        <v>3</v>
      </c>
      <c r="DF871">
        <f>ROUND(ROUND(AE871,2)*CX871,2)</f>
        <v>0</v>
      </c>
      <c r="DG871">
        <f t="shared" si="275"/>
        <v>0</v>
      </c>
      <c r="DH871">
        <f t="shared" si="267"/>
        <v>0</v>
      </c>
      <c r="DI871">
        <f t="shared" si="268"/>
        <v>0</v>
      </c>
      <c r="DJ871">
        <f t="shared" si="279"/>
        <v>0</v>
      </c>
      <c r="DK871">
        <v>0</v>
      </c>
      <c r="DL871" t="s">
        <v>3</v>
      </c>
      <c r="DM871">
        <v>0</v>
      </c>
      <c r="DN871" t="s">
        <v>3</v>
      </c>
      <c r="DO871">
        <v>0</v>
      </c>
    </row>
    <row r="872" spans="1:119" x14ac:dyDescent="0.2">
      <c r="A872">
        <f>ROW(Source!A722)</f>
        <v>722</v>
      </c>
      <c r="B872">
        <v>61617792</v>
      </c>
      <c r="C872">
        <v>61621677</v>
      </c>
      <c r="D872">
        <v>56220121</v>
      </c>
      <c r="E872">
        <v>108</v>
      </c>
      <c r="F872">
        <v>1</v>
      </c>
      <c r="G872">
        <v>1</v>
      </c>
      <c r="H872">
        <v>3</v>
      </c>
      <c r="I872" t="s">
        <v>537</v>
      </c>
      <c r="J872" t="s">
        <v>3</v>
      </c>
      <c r="K872" t="s">
        <v>538</v>
      </c>
      <c r="L872">
        <v>1348</v>
      </c>
      <c r="N872">
        <v>1009</v>
      </c>
      <c r="O872" t="s">
        <v>59</v>
      </c>
      <c r="P872" t="s">
        <v>59</v>
      </c>
      <c r="Q872">
        <v>1000</v>
      </c>
      <c r="W872">
        <v>0</v>
      </c>
      <c r="X872">
        <v>1613753229</v>
      </c>
      <c r="Y872">
        <f t="shared" si="258"/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1</v>
      </c>
      <c r="AJ872">
        <v>1</v>
      </c>
      <c r="AK872">
        <v>1</v>
      </c>
      <c r="AL872">
        <v>1</v>
      </c>
      <c r="AM872">
        <v>-2</v>
      </c>
      <c r="AN872">
        <v>1</v>
      </c>
      <c r="AO872">
        <v>0</v>
      </c>
      <c r="AP872">
        <v>1</v>
      </c>
      <c r="AQ872">
        <v>1</v>
      </c>
      <c r="AR872">
        <v>0</v>
      </c>
      <c r="AS872" t="s">
        <v>3</v>
      </c>
      <c r="AT872">
        <v>0</v>
      </c>
      <c r="AU872" t="s">
        <v>3</v>
      </c>
      <c r="AV872">
        <v>0</v>
      </c>
      <c r="AW872">
        <v>2</v>
      </c>
      <c r="AX872">
        <v>61621709</v>
      </c>
      <c r="AY872">
        <v>1</v>
      </c>
      <c r="AZ872">
        <v>0</v>
      </c>
      <c r="BA872">
        <v>880</v>
      </c>
      <c r="BB872">
        <v>1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CV872">
        <v>0</v>
      </c>
      <c r="CW872">
        <v>0</v>
      </c>
      <c r="CX872">
        <f>ROUND(Y872*Source!I722,7)</f>
        <v>0</v>
      </c>
      <c r="CY872">
        <f t="shared" si="276"/>
        <v>0</v>
      </c>
      <c r="CZ872">
        <f t="shared" si="277"/>
        <v>0</v>
      </c>
      <c r="DA872">
        <f t="shared" si="278"/>
        <v>1</v>
      </c>
      <c r="DB872">
        <f t="shared" si="259"/>
        <v>0</v>
      </c>
      <c r="DC872">
        <f t="shared" si="260"/>
        <v>0</v>
      </c>
      <c r="DD872" t="s">
        <v>3</v>
      </c>
      <c r="DE872" t="s">
        <v>3</v>
      </c>
      <c r="DF872">
        <f>ROUND(ROUND(AE872,2)*CX872,2)</f>
        <v>0</v>
      </c>
      <c r="DG872">
        <f t="shared" si="275"/>
        <v>0</v>
      </c>
      <c r="DH872">
        <f t="shared" si="267"/>
        <v>0</v>
      </c>
      <c r="DI872">
        <f t="shared" si="268"/>
        <v>0</v>
      </c>
      <c r="DJ872">
        <f t="shared" si="279"/>
        <v>0</v>
      </c>
      <c r="DK872">
        <v>0</v>
      </c>
      <c r="DL872" t="s">
        <v>3</v>
      </c>
      <c r="DM872">
        <v>0</v>
      </c>
      <c r="DN872" t="s">
        <v>3</v>
      </c>
      <c r="DO872">
        <v>0</v>
      </c>
    </row>
    <row r="873" spans="1:119" x14ac:dyDescent="0.2">
      <c r="A873">
        <f>ROW(Source!A722)</f>
        <v>722</v>
      </c>
      <c r="B873">
        <v>61617792</v>
      </c>
      <c r="C873">
        <v>61621677</v>
      </c>
      <c r="D873">
        <v>56610096</v>
      </c>
      <c r="E873">
        <v>1</v>
      </c>
      <c r="F873">
        <v>1</v>
      </c>
      <c r="G873">
        <v>1</v>
      </c>
      <c r="H873">
        <v>3</v>
      </c>
      <c r="I873" t="s">
        <v>606</v>
      </c>
      <c r="J873" t="s">
        <v>607</v>
      </c>
      <c r="K873" t="s">
        <v>608</v>
      </c>
      <c r="L873">
        <v>1348</v>
      </c>
      <c r="N873">
        <v>1009</v>
      </c>
      <c r="O873" t="s">
        <v>59</v>
      </c>
      <c r="P873" t="s">
        <v>59</v>
      </c>
      <c r="Q873">
        <v>1000</v>
      </c>
      <c r="W873">
        <v>0</v>
      </c>
      <c r="X873">
        <v>678890941</v>
      </c>
      <c r="Y873">
        <f t="shared" si="258"/>
        <v>4.0000000000000002E-4</v>
      </c>
      <c r="AA873">
        <v>79645.009999999995</v>
      </c>
      <c r="AB873">
        <v>0</v>
      </c>
      <c r="AC873">
        <v>0</v>
      </c>
      <c r="AD873">
        <v>0</v>
      </c>
      <c r="AE873">
        <v>61265.39</v>
      </c>
      <c r="AF873">
        <v>0</v>
      </c>
      <c r="AG873">
        <v>0</v>
      </c>
      <c r="AH873">
        <v>0</v>
      </c>
      <c r="AI873">
        <v>1.3</v>
      </c>
      <c r="AJ873">
        <v>1</v>
      </c>
      <c r="AK873">
        <v>1</v>
      </c>
      <c r="AL873">
        <v>1</v>
      </c>
      <c r="AM873">
        <v>2</v>
      </c>
      <c r="AN873">
        <v>0</v>
      </c>
      <c r="AO873">
        <v>0</v>
      </c>
      <c r="AP873">
        <v>1</v>
      </c>
      <c r="AQ873">
        <v>1</v>
      </c>
      <c r="AR873">
        <v>0</v>
      </c>
      <c r="AS873" t="s">
        <v>3</v>
      </c>
      <c r="AT873">
        <v>4.0000000000000002E-4</v>
      </c>
      <c r="AU873" t="s">
        <v>3</v>
      </c>
      <c r="AV873">
        <v>0</v>
      </c>
      <c r="AW873">
        <v>2</v>
      </c>
      <c r="AX873">
        <v>61621710</v>
      </c>
      <c r="AY873">
        <v>1</v>
      </c>
      <c r="AZ873">
        <v>0</v>
      </c>
      <c r="BA873">
        <v>881</v>
      </c>
      <c r="BB873">
        <v>1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24.506156000000001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1</v>
      </c>
      <c r="BQ873">
        <v>24.506156000000001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1</v>
      </c>
      <c r="CV873">
        <v>0</v>
      </c>
      <c r="CW873">
        <v>0</v>
      </c>
      <c r="CX873">
        <f>ROUND(Y873*Source!I722,7)</f>
        <v>8.0000000000000004E-4</v>
      </c>
      <c r="CY873">
        <f t="shared" si="276"/>
        <v>79645.009999999995</v>
      </c>
      <c r="CZ873">
        <f t="shared" si="277"/>
        <v>61265.39</v>
      </c>
      <c r="DA873">
        <f t="shared" si="278"/>
        <v>1.3</v>
      </c>
      <c r="DB873">
        <f t="shared" si="259"/>
        <v>24.51</v>
      </c>
      <c r="DC873">
        <f t="shared" si="260"/>
        <v>0</v>
      </c>
      <c r="DD873" t="s">
        <v>3</v>
      </c>
      <c r="DE873" t="s">
        <v>3</v>
      </c>
      <c r="DF873">
        <f>ROUND(ROUND(AE873*AI873,2)*CX873,2)</f>
        <v>63.72</v>
      </c>
      <c r="DG873">
        <f t="shared" si="275"/>
        <v>0</v>
      </c>
      <c r="DH873">
        <f t="shared" si="267"/>
        <v>0</v>
      </c>
      <c r="DI873">
        <f t="shared" si="268"/>
        <v>0</v>
      </c>
      <c r="DJ873">
        <f t="shared" si="279"/>
        <v>63.72</v>
      </c>
      <c r="DK873">
        <v>0</v>
      </c>
      <c r="DL873" t="s">
        <v>3</v>
      </c>
      <c r="DM873">
        <v>0</v>
      </c>
      <c r="DN873" t="s">
        <v>3</v>
      </c>
      <c r="DO873">
        <v>0</v>
      </c>
    </row>
    <row r="874" spans="1:119" x14ac:dyDescent="0.2">
      <c r="A874">
        <f>ROW(Source!A722)</f>
        <v>722</v>
      </c>
      <c r="B874">
        <v>61617792</v>
      </c>
      <c r="C874">
        <v>61621677</v>
      </c>
      <c r="D874">
        <v>56610133</v>
      </c>
      <c r="E874">
        <v>1</v>
      </c>
      <c r="F874">
        <v>1</v>
      </c>
      <c r="G874">
        <v>1</v>
      </c>
      <c r="H874">
        <v>3</v>
      </c>
      <c r="I874" t="s">
        <v>539</v>
      </c>
      <c r="J874" t="s">
        <v>540</v>
      </c>
      <c r="K874" t="s">
        <v>541</v>
      </c>
      <c r="L874">
        <v>1348</v>
      </c>
      <c r="N874">
        <v>1009</v>
      </c>
      <c r="O874" t="s">
        <v>59</v>
      </c>
      <c r="P874" t="s">
        <v>59</v>
      </c>
      <c r="Q874">
        <v>1000</v>
      </c>
      <c r="W874">
        <v>0</v>
      </c>
      <c r="X874">
        <v>-548549702</v>
      </c>
      <c r="Y874">
        <f t="shared" si="258"/>
        <v>1E-4</v>
      </c>
      <c r="AA874">
        <v>86422.66</v>
      </c>
      <c r="AB874">
        <v>0</v>
      </c>
      <c r="AC874">
        <v>0</v>
      </c>
      <c r="AD874">
        <v>0</v>
      </c>
      <c r="AE874">
        <v>80020.98</v>
      </c>
      <c r="AF874">
        <v>0</v>
      </c>
      <c r="AG874">
        <v>0</v>
      </c>
      <c r="AH874">
        <v>0</v>
      </c>
      <c r="AI874">
        <v>1.08</v>
      </c>
      <c r="AJ874">
        <v>1</v>
      </c>
      <c r="AK874">
        <v>1</v>
      </c>
      <c r="AL874">
        <v>1</v>
      </c>
      <c r="AM874">
        <v>2</v>
      </c>
      <c r="AN874">
        <v>0</v>
      </c>
      <c r="AO874">
        <v>0</v>
      </c>
      <c r="AP874">
        <v>1</v>
      </c>
      <c r="AQ874">
        <v>1</v>
      </c>
      <c r="AR874">
        <v>0</v>
      </c>
      <c r="AS874" t="s">
        <v>3</v>
      </c>
      <c r="AT874">
        <v>1E-4</v>
      </c>
      <c r="AU874" t="s">
        <v>3</v>
      </c>
      <c r="AV874">
        <v>0</v>
      </c>
      <c r="AW874">
        <v>2</v>
      </c>
      <c r="AX874">
        <v>61621711</v>
      </c>
      <c r="AY874">
        <v>1</v>
      </c>
      <c r="AZ874">
        <v>0</v>
      </c>
      <c r="BA874">
        <v>882</v>
      </c>
      <c r="BB874">
        <v>1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8.0020980000000002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1</v>
      </c>
      <c r="BQ874">
        <v>8.0020980000000002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1</v>
      </c>
      <c r="CV874">
        <v>0</v>
      </c>
      <c r="CW874">
        <v>0</v>
      </c>
      <c r="CX874">
        <f>ROUND(Y874*Source!I722,7)</f>
        <v>2.0000000000000001E-4</v>
      </c>
      <c r="CY874">
        <f t="shared" si="276"/>
        <v>86422.66</v>
      </c>
      <c r="CZ874">
        <f t="shared" si="277"/>
        <v>80020.98</v>
      </c>
      <c r="DA874">
        <f t="shared" si="278"/>
        <v>1.08</v>
      </c>
      <c r="DB874">
        <f t="shared" si="259"/>
        <v>8</v>
      </c>
      <c r="DC874">
        <f t="shared" si="260"/>
        <v>0</v>
      </c>
      <c r="DD874" t="s">
        <v>3</v>
      </c>
      <c r="DE874" t="s">
        <v>3</v>
      </c>
      <c r="DF874">
        <f>ROUND(ROUND(AE874*AI874,2)*CX874,2)</f>
        <v>17.28</v>
      </c>
      <c r="DG874">
        <f t="shared" si="275"/>
        <v>0</v>
      </c>
      <c r="DH874">
        <f t="shared" si="267"/>
        <v>0</v>
      </c>
      <c r="DI874">
        <f t="shared" si="268"/>
        <v>0</v>
      </c>
      <c r="DJ874">
        <f t="shared" si="279"/>
        <v>17.28</v>
      </c>
      <c r="DK874">
        <v>0</v>
      </c>
      <c r="DL874" t="s">
        <v>3</v>
      </c>
      <c r="DM874">
        <v>0</v>
      </c>
      <c r="DN874" t="s">
        <v>3</v>
      </c>
      <c r="DO874">
        <v>0</v>
      </c>
    </row>
    <row r="875" spans="1:119" x14ac:dyDescent="0.2">
      <c r="A875">
        <f>ROW(Source!A722)</f>
        <v>722</v>
      </c>
      <c r="B875">
        <v>61617792</v>
      </c>
      <c r="C875">
        <v>61621677</v>
      </c>
      <c r="D875">
        <v>56622775</v>
      </c>
      <c r="E875">
        <v>1</v>
      </c>
      <c r="F875">
        <v>1</v>
      </c>
      <c r="G875">
        <v>1</v>
      </c>
      <c r="H875">
        <v>3</v>
      </c>
      <c r="I875" t="s">
        <v>235</v>
      </c>
      <c r="J875" t="s">
        <v>237</v>
      </c>
      <c r="K875" t="s">
        <v>236</v>
      </c>
      <c r="L875">
        <v>1425</v>
      </c>
      <c r="N875">
        <v>1013</v>
      </c>
      <c r="O875" t="s">
        <v>169</v>
      </c>
      <c r="P875" t="s">
        <v>169</v>
      </c>
      <c r="Q875">
        <v>1</v>
      </c>
      <c r="W875">
        <v>0</v>
      </c>
      <c r="X875">
        <v>359643171</v>
      </c>
      <c r="Y875">
        <f t="shared" si="258"/>
        <v>0.06</v>
      </c>
      <c r="AA875">
        <v>1310.3</v>
      </c>
      <c r="AB875">
        <v>0</v>
      </c>
      <c r="AC875">
        <v>0</v>
      </c>
      <c r="AD875">
        <v>0</v>
      </c>
      <c r="AE875">
        <v>1031.73</v>
      </c>
      <c r="AF875">
        <v>0</v>
      </c>
      <c r="AG875">
        <v>0</v>
      </c>
      <c r="AH875">
        <v>0</v>
      </c>
      <c r="AI875">
        <v>1.27</v>
      </c>
      <c r="AJ875">
        <v>1</v>
      </c>
      <c r="AK875">
        <v>1</v>
      </c>
      <c r="AL875">
        <v>1</v>
      </c>
      <c r="AM875">
        <v>2</v>
      </c>
      <c r="AN875">
        <v>0</v>
      </c>
      <c r="AO875">
        <v>0</v>
      </c>
      <c r="AP875">
        <v>1</v>
      </c>
      <c r="AQ875">
        <v>1</v>
      </c>
      <c r="AR875">
        <v>0</v>
      </c>
      <c r="AS875" t="s">
        <v>3</v>
      </c>
      <c r="AT875">
        <v>0.06</v>
      </c>
      <c r="AU875" t="s">
        <v>3</v>
      </c>
      <c r="AV875">
        <v>0</v>
      </c>
      <c r="AW875">
        <v>2</v>
      </c>
      <c r="AX875">
        <v>61621712</v>
      </c>
      <c r="AY875">
        <v>1</v>
      </c>
      <c r="AZ875">
        <v>0</v>
      </c>
      <c r="BA875">
        <v>883</v>
      </c>
      <c r="BB875">
        <v>1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61.903799999999997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1</v>
      </c>
      <c r="BQ875">
        <v>61.903799999999997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1</v>
      </c>
      <c r="CV875">
        <v>0</v>
      </c>
      <c r="CW875">
        <v>0</v>
      </c>
      <c r="CX875">
        <f>ROUND(Y875*Source!I722,7)</f>
        <v>0.12</v>
      </c>
      <c r="CY875">
        <f t="shared" si="276"/>
        <v>1310.3</v>
      </c>
      <c r="CZ875">
        <f t="shared" si="277"/>
        <v>1031.73</v>
      </c>
      <c r="DA875">
        <f t="shared" si="278"/>
        <v>1.27</v>
      </c>
      <c r="DB875">
        <f t="shared" si="259"/>
        <v>61.9</v>
      </c>
      <c r="DC875">
        <f t="shared" si="260"/>
        <v>0</v>
      </c>
      <c r="DD875" t="s">
        <v>3</v>
      </c>
      <c r="DE875" t="s">
        <v>3</v>
      </c>
      <c r="DF875">
        <f>ROUND(ROUND(AE875*AI875,2)*CX875,2)</f>
        <v>157.24</v>
      </c>
      <c r="DG875">
        <f t="shared" si="275"/>
        <v>0</v>
      </c>
      <c r="DH875">
        <f t="shared" si="267"/>
        <v>0</v>
      </c>
      <c r="DI875">
        <f t="shared" si="268"/>
        <v>0</v>
      </c>
      <c r="DJ875">
        <f t="shared" si="279"/>
        <v>157.24</v>
      </c>
      <c r="DK875">
        <v>0</v>
      </c>
      <c r="DL875" t="s">
        <v>3</v>
      </c>
      <c r="DM875">
        <v>0</v>
      </c>
      <c r="DN875" t="s">
        <v>3</v>
      </c>
      <c r="DO875">
        <v>0</v>
      </c>
    </row>
    <row r="876" spans="1:119" x14ac:dyDescent="0.2">
      <c r="A876">
        <f>ROW(Source!A722)</f>
        <v>722</v>
      </c>
      <c r="B876">
        <v>61617792</v>
      </c>
      <c r="C876">
        <v>61621677</v>
      </c>
      <c r="D876">
        <v>56222457</v>
      </c>
      <c r="E876">
        <v>108</v>
      </c>
      <c r="F876">
        <v>1</v>
      </c>
      <c r="G876">
        <v>1</v>
      </c>
      <c r="H876">
        <v>3</v>
      </c>
      <c r="I876" t="s">
        <v>545</v>
      </c>
      <c r="J876" t="s">
        <v>3</v>
      </c>
      <c r="K876" t="s">
        <v>660</v>
      </c>
      <c r="L876">
        <v>1371</v>
      </c>
      <c r="N876">
        <v>1013</v>
      </c>
      <c r="O876" t="s">
        <v>22</v>
      </c>
      <c r="P876" t="s">
        <v>22</v>
      </c>
      <c r="Q876">
        <v>1</v>
      </c>
      <c r="W876">
        <v>0</v>
      </c>
      <c r="X876">
        <v>-950997571</v>
      </c>
      <c r="Y876">
        <f t="shared" si="258"/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1</v>
      </c>
      <c r="AJ876">
        <v>1</v>
      </c>
      <c r="AK876">
        <v>1</v>
      </c>
      <c r="AL876">
        <v>1</v>
      </c>
      <c r="AM876">
        <v>-2</v>
      </c>
      <c r="AN876">
        <v>1</v>
      </c>
      <c r="AO876">
        <v>0</v>
      </c>
      <c r="AP876">
        <v>1</v>
      </c>
      <c r="AQ876">
        <v>1</v>
      </c>
      <c r="AR876">
        <v>0</v>
      </c>
      <c r="AS876" t="s">
        <v>3</v>
      </c>
      <c r="AT876">
        <v>0</v>
      </c>
      <c r="AU876" t="s">
        <v>3</v>
      </c>
      <c r="AV876">
        <v>0</v>
      </c>
      <c r="AW876">
        <v>2</v>
      </c>
      <c r="AX876">
        <v>61621713</v>
      </c>
      <c r="AY876">
        <v>1</v>
      </c>
      <c r="AZ876">
        <v>0</v>
      </c>
      <c r="BA876">
        <v>884</v>
      </c>
      <c r="BB876">
        <v>1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CV876">
        <v>0</v>
      </c>
      <c r="CW876">
        <v>0</v>
      </c>
      <c r="CX876">
        <f>ROUND(Y876*Source!I722,7)</f>
        <v>0</v>
      </c>
      <c r="CY876">
        <f t="shared" si="276"/>
        <v>0</v>
      </c>
      <c r="CZ876">
        <f t="shared" si="277"/>
        <v>0</v>
      </c>
      <c r="DA876">
        <f t="shared" si="278"/>
        <v>1</v>
      </c>
      <c r="DB876">
        <f t="shared" si="259"/>
        <v>0</v>
      </c>
      <c r="DC876">
        <f t="shared" si="260"/>
        <v>0</v>
      </c>
      <c r="DD876" t="s">
        <v>3</v>
      </c>
      <c r="DE876" t="s">
        <v>3</v>
      </c>
      <c r="DF876">
        <f t="shared" ref="DF876:DF902" si="280">ROUND(ROUND(AE876,2)*CX876,2)</f>
        <v>0</v>
      </c>
      <c r="DG876">
        <f t="shared" si="275"/>
        <v>0</v>
      </c>
      <c r="DH876">
        <f t="shared" si="267"/>
        <v>0</v>
      </c>
      <c r="DI876">
        <f t="shared" si="268"/>
        <v>0</v>
      </c>
      <c r="DJ876">
        <f t="shared" si="279"/>
        <v>0</v>
      </c>
      <c r="DK876">
        <v>0</v>
      </c>
      <c r="DL876" t="s">
        <v>3</v>
      </c>
      <c r="DM876">
        <v>0</v>
      </c>
      <c r="DN876" t="s">
        <v>3</v>
      </c>
      <c r="DO876">
        <v>0</v>
      </c>
    </row>
    <row r="877" spans="1:119" x14ac:dyDescent="0.2">
      <c r="A877">
        <f>ROW(Source!A722)</f>
        <v>722</v>
      </c>
      <c r="B877">
        <v>61617792</v>
      </c>
      <c r="C877">
        <v>61621677</v>
      </c>
      <c r="D877">
        <v>56222471</v>
      </c>
      <c r="E877">
        <v>108</v>
      </c>
      <c r="F877">
        <v>1</v>
      </c>
      <c r="G877">
        <v>1</v>
      </c>
      <c r="H877">
        <v>3</v>
      </c>
      <c r="I877" t="s">
        <v>665</v>
      </c>
      <c r="J877" t="s">
        <v>3</v>
      </c>
      <c r="K877" t="s">
        <v>548</v>
      </c>
      <c r="L877">
        <v>1346</v>
      </c>
      <c r="N877">
        <v>1009</v>
      </c>
      <c r="O877" t="s">
        <v>525</v>
      </c>
      <c r="P877" t="s">
        <v>525</v>
      </c>
      <c r="Q877">
        <v>1</v>
      </c>
      <c r="W877">
        <v>0</v>
      </c>
      <c r="X877">
        <v>-1307724210</v>
      </c>
      <c r="Y877">
        <f t="shared" ref="Y877:Y940" si="281">AT877</f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1</v>
      </c>
      <c r="AJ877">
        <v>1</v>
      </c>
      <c r="AK877">
        <v>1</v>
      </c>
      <c r="AL877">
        <v>1</v>
      </c>
      <c r="AM877">
        <v>-2</v>
      </c>
      <c r="AN877">
        <v>1</v>
      </c>
      <c r="AO877">
        <v>0</v>
      </c>
      <c r="AP877">
        <v>1</v>
      </c>
      <c r="AQ877">
        <v>1</v>
      </c>
      <c r="AR877">
        <v>0</v>
      </c>
      <c r="AS877" t="s">
        <v>3</v>
      </c>
      <c r="AT877">
        <v>0</v>
      </c>
      <c r="AU877" t="s">
        <v>3</v>
      </c>
      <c r="AV877">
        <v>0</v>
      </c>
      <c r="AW877">
        <v>2</v>
      </c>
      <c r="AX877">
        <v>61621714</v>
      </c>
      <c r="AY877">
        <v>1</v>
      </c>
      <c r="AZ877">
        <v>0</v>
      </c>
      <c r="BA877">
        <v>885</v>
      </c>
      <c r="BB877">
        <v>1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CV877">
        <v>0</v>
      </c>
      <c r="CW877">
        <v>0</v>
      </c>
      <c r="CX877">
        <f>ROUND(Y877*Source!I722,7)</f>
        <v>0</v>
      </c>
      <c r="CY877">
        <f t="shared" si="276"/>
        <v>0</v>
      </c>
      <c r="CZ877">
        <f t="shared" si="277"/>
        <v>0</v>
      </c>
      <c r="DA877">
        <f t="shared" si="278"/>
        <v>1</v>
      </c>
      <c r="DB877">
        <f t="shared" ref="DB877:DB940" si="282">ROUND(ROUND(AT877*CZ877,2),6)</f>
        <v>0</v>
      </c>
      <c r="DC877">
        <f t="shared" ref="DC877:DC940" si="283">ROUND(ROUND(AT877*AG877,2),6)</f>
        <v>0</v>
      </c>
      <c r="DD877" t="s">
        <v>3</v>
      </c>
      <c r="DE877" t="s">
        <v>3</v>
      </c>
      <c r="DF877">
        <f t="shared" si="280"/>
        <v>0</v>
      </c>
      <c r="DG877">
        <f t="shared" si="275"/>
        <v>0</v>
      </c>
      <c r="DH877">
        <f t="shared" si="267"/>
        <v>0</v>
      </c>
      <c r="DI877">
        <f t="shared" si="268"/>
        <v>0</v>
      </c>
      <c r="DJ877">
        <f t="shared" si="279"/>
        <v>0</v>
      </c>
      <c r="DK877">
        <v>0</v>
      </c>
      <c r="DL877" t="s">
        <v>3</v>
      </c>
      <c r="DM877">
        <v>0</v>
      </c>
      <c r="DN877" t="s">
        <v>3</v>
      </c>
      <c r="DO877">
        <v>0</v>
      </c>
    </row>
    <row r="878" spans="1:119" x14ac:dyDescent="0.2">
      <c r="A878">
        <f>ROW(Source!A722)</f>
        <v>722</v>
      </c>
      <c r="B878">
        <v>61617792</v>
      </c>
      <c r="C878">
        <v>61621677</v>
      </c>
      <c r="D878">
        <v>56222481</v>
      </c>
      <c r="E878">
        <v>108</v>
      </c>
      <c r="F878">
        <v>1</v>
      </c>
      <c r="G878">
        <v>1</v>
      </c>
      <c r="H878">
        <v>3</v>
      </c>
      <c r="I878" t="s">
        <v>640</v>
      </c>
      <c r="J878" t="s">
        <v>3</v>
      </c>
      <c r="K878" t="s">
        <v>548</v>
      </c>
      <c r="L878">
        <v>1346</v>
      </c>
      <c r="N878">
        <v>1009</v>
      </c>
      <c r="O878" t="s">
        <v>525</v>
      </c>
      <c r="P878" t="s">
        <v>525</v>
      </c>
      <c r="Q878">
        <v>1</v>
      </c>
      <c r="W878">
        <v>0</v>
      </c>
      <c r="X878">
        <v>644915416</v>
      </c>
      <c r="Y878">
        <f t="shared" si="281"/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1</v>
      </c>
      <c r="AJ878">
        <v>1</v>
      </c>
      <c r="AK878">
        <v>1</v>
      </c>
      <c r="AL878">
        <v>1</v>
      </c>
      <c r="AM878">
        <v>-2</v>
      </c>
      <c r="AN878">
        <v>1</v>
      </c>
      <c r="AO878">
        <v>0</v>
      </c>
      <c r="AP878">
        <v>1</v>
      </c>
      <c r="AQ878">
        <v>1</v>
      </c>
      <c r="AR878">
        <v>0</v>
      </c>
      <c r="AS878" t="s">
        <v>3</v>
      </c>
      <c r="AT878">
        <v>0</v>
      </c>
      <c r="AU878" t="s">
        <v>3</v>
      </c>
      <c r="AV878">
        <v>0</v>
      </c>
      <c r="AW878">
        <v>2</v>
      </c>
      <c r="AX878">
        <v>61621715</v>
      </c>
      <c r="AY878">
        <v>1</v>
      </c>
      <c r="AZ878">
        <v>0</v>
      </c>
      <c r="BA878">
        <v>886</v>
      </c>
      <c r="BB878">
        <v>1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CV878">
        <v>0</v>
      </c>
      <c r="CW878">
        <v>0</v>
      </c>
      <c r="CX878">
        <f>ROUND(Y878*Source!I722,7)</f>
        <v>0</v>
      </c>
      <c r="CY878">
        <f t="shared" si="276"/>
        <v>0</v>
      </c>
      <c r="CZ878">
        <f t="shared" si="277"/>
        <v>0</v>
      </c>
      <c r="DA878">
        <f t="shared" si="278"/>
        <v>1</v>
      </c>
      <c r="DB878">
        <f t="shared" si="282"/>
        <v>0</v>
      </c>
      <c r="DC878">
        <f t="shared" si="283"/>
        <v>0</v>
      </c>
      <c r="DD878" t="s">
        <v>3</v>
      </c>
      <c r="DE878" t="s">
        <v>3</v>
      </c>
      <c r="DF878">
        <f t="shared" si="280"/>
        <v>0</v>
      </c>
      <c r="DG878">
        <f t="shared" si="275"/>
        <v>0</v>
      </c>
      <c r="DH878">
        <f t="shared" si="267"/>
        <v>0</v>
      </c>
      <c r="DI878">
        <f t="shared" si="268"/>
        <v>0</v>
      </c>
      <c r="DJ878">
        <f t="shared" si="279"/>
        <v>0</v>
      </c>
      <c r="DK878">
        <v>0</v>
      </c>
      <c r="DL878" t="s">
        <v>3</v>
      </c>
      <c r="DM878">
        <v>0</v>
      </c>
      <c r="DN878" t="s">
        <v>3</v>
      </c>
      <c r="DO878">
        <v>0</v>
      </c>
    </row>
    <row r="879" spans="1:119" x14ac:dyDescent="0.2">
      <c r="A879">
        <f>ROW(Source!A722)</f>
        <v>722</v>
      </c>
      <c r="B879">
        <v>61617792</v>
      </c>
      <c r="C879">
        <v>61621677</v>
      </c>
      <c r="D879">
        <v>56222504</v>
      </c>
      <c r="E879">
        <v>108</v>
      </c>
      <c r="F879">
        <v>1</v>
      </c>
      <c r="G879">
        <v>1</v>
      </c>
      <c r="H879">
        <v>3</v>
      </c>
      <c r="I879" t="s">
        <v>661</v>
      </c>
      <c r="J879" t="s">
        <v>3</v>
      </c>
      <c r="K879" t="s">
        <v>662</v>
      </c>
      <c r="L879">
        <v>1371</v>
      </c>
      <c r="N879">
        <v>1013</v>
      </c>
      <c r="O879" t="s">
        <v>22</v>
      </c>
      <c r="P879" t="s">
        <v>22</v>
      </c>
      <c r="Q879">
        <v>1</v>
      </c>
      <c r="W879">
        <v>0</v>
      </c>
      <c r="X879">
        <v>-320198552</v>
      </c>
      <c r="Y879">
        <f t="shared" si="281"/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1</v>
      </c>
      <c r="AJ879">
        <v>1</v>
      </c>
      <c r="AK879">
        <v>1</v>
      </c>
      <c r="AL879">
        <v>1</v>
      </c>
      <c r="AM879">
        <v>-2</v>
      </c>
      <c r="AN879">
        <v>1</v>
      </c>
      <c r="AO879">
        <v>0</v>
      </c>
      <c r="AP879">
        <v>1</v>
      </c>
      <c r="AQ879">
        <v>1</v>
      </c>
      <c r="AR879">
        <v>0</v>
      </c>
      <c r="AS879" t="s">
        <v>3</v>
      </c>
      <c r="AT879">
        <v>0</v>
      </c>
      <c r="AU879" t="s">
        <v>3</v>
      </c>
      <c r="AV879">
        <v>0</v>
      </c>
      <c r="AW879">
        <v>2</v>
      </c>
      <c r="AX879">
        <v>61621716</v>
      </c>
      <c r="AY879">
        <v>1</v>
      </c>
      <c r="AZ879">
        <v>0</v>
      </c>
      <c r="BA879">
        <v>887</v>
      </c>
      <c r="BB879">
        <v>1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CV879">
        <v>0</v>
      </c>
      <c r="CW879">
        <v>0</v>
      </c>
      <c r="CX879">
        <f>ROUND(Y879*Source!I722,7)</f>
        <v>0</v>
      </c>
      <c r="CY879">
        <f t="shared" si="276"/>
        <v>0</v>
      </c>
      <c r="CZ879">
        <f t="shared" si="277"/>
        <v>0</v>
      </c>
      <c r="DA879">
        <f t="shared" si="278"/>
        <v>1</v>
      </c>
      <c r="DB879">
        <f t="shared" si="282"/>
        <v>0</v>
      </c>
      <c r="DC879">
        <f t="shared" si="283"/>
        <v>0</v>
      </c>
      <c r="DD879" t="s">
        <v>3</v>
      </c>
      <c r="DE879" t="s">
        <v>3</v>
      </c>
      <c r="DF879">
        <f t="shared" si="280"/>
        <v>0</v>
      </c>
      <c r="DG879">
        <f t="shared" si="275"/>
        <v>0</v>
      </c>
      <c r="DH879">
        <f t="shared" si="267"/>
        <v>0</v>
      </c>
      <c r="DI879">
        <f t="shared" si="268"/>
        <v>0</v>
      </c>
      <c r="DJ879">
        <f t="shared" si="279"/>
        <v>0</v>
      </c>
      <c r="DK879">
        <v>0</v>
      </c>
      <c r="DL879" t="s">
        <v>3</v>
      </c>
      <c r="DM879">
        <v>0</v>
      </c>
      <c r="DN879" t="s">
        <v>3</v>
      </c>
      <c r="DO879">
        <v>0</v>
      </c>
    </row>
    <row r="880" spans="1:119" x14ac:dyDescent="0.2">
      <c r="A880">
        <f>ROW(Source!A722)</f>
        <v>722</v>
      </c>
      <c r="B880">
        <v>61617792</v>
      </c>
      <c r="C880">
        <v>61621677</v>
      </c>
      <c r="D880">
        <v>56222508</v>
      </c>
      <c r="E880">
        <v>108</v>
      </c>
      <c r="F880">
        <v>1</v>
      </c>
      <c r="G880">
        <v>1</v>
      </c>
      <c r="H880">
        <v>3</v>
      </c>
      <c r="I880" t="s">
        <v>663</v>
      </c>
      <c r="J880" t="s">
        <v>3</v>
      </c>
      <c r="K880" t="s">
        <v>664</v>
      </c>
      <c r="L880">
        <v>1371</v>
      </c>
      <c r="N880">
        <v>1013</v>
      </c>
      <c r="O880" t="s">
        <v>22</v>
      </c>
      <c r="P880" t="s">
        <v>22</v>
      </c>
      <c r="Q880">
        <v>1</v>
      </c>
      <c r="W880">
        <v>0</v>
      </c>
      <c r="X880">
        <v>326010188</v>
      </c>
      <c r="Y880">
        <f t="shared" si="281"/>
        <v>0.1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1</v>
      </c>
      <c r="AJ880">
        <v>1</v>
      </c>
      <c r="AK880">
        <v>1</v>
      </c>
      <c r="AL880">
        <v>1</v>
      </c>
      <c r="AM880">
        <v>-2</v>
      </c>
      <c r="AN880">
        <v>0</v>
      </c>
      <c r="AO880">
        <v>0</v>
      </c>
      <c r="AP880">
        <v>1</v>
      </c>
      <c r="AQ880">
        <v>1</v>
      </c>
      <c r="AR880">
        <v>0</v>
      </c>
      <c r="AS880" t="s">
        <v>3</v>
      </c>
      <c r="AT880">
        <v>0.1</v>
      </c>
      <c r="AU880" t="s">
        <v>3</v>
      </c>
      <c r="AV880">
        <v>0</v>
      </c>
      <c r="AW880">
        <v>2</v>
      </c>
      <c r="AX880">
        <v>61621717</v>
      </c>
      <c r="AY880">
        <v>1</v>
      </c>
      <c r="AZ880">
        <v>0</v>
      </c>
      <c r="BA880">
        <v>888</v>
      </c>
      <c r="BB880">
        <v>1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CV880">
        <v>0</v>
      </c>
      <c r="CW880">
        <v>0</v>
      </c>
      <c r="CX880">
        <f>ROUND(Y880*Source!I722,7)</f>
        <v>0.2</v>
      </c>
      <c r="CY880">
        <f t="shared" si="276"/>
        <v>0</v>
      </c>
      <c r="CZ880">
        <f t="shared" si="277"/>
        <v>0</v>
      </c>
      <c r="DA880">
        <f t="shared" si="278"/>
        <v>1</v>
      </c>
      <c r="DB880">
        <f t="shared" si="282"/>
        <v>0</v>
      </c>
      <c r="DC880">
        <f t="shared" si="283"/>
        <v>0</v>
      </c>
      <c r="DD880" t="s">
        <v>3</v>
      </c>
      <c r="DE880" t="s">
        <v>3</v>
      </c>
      <c r="DF880">
        <f t="shared" si="280"/>
        <v>0</v>
      </c>
      <c r="DG880">
        <f t="shared" si="275"/>
        <v>0</v>
      </c>
      <c r="DH880">
        <f t="shared" si="267"/>
        <v>0</v>
      </c>
      <c r="DI880">
        <f t="shared" si="268"/>
        <v>0</v>
      </c>
      <c r="DJ880">
        <f t="shared" si="279"/>
        <v>0</v>
      </c>
      <c r="DK880">
        <v>0</v>
      </c>
      <c r="DL880" t="s">
        <v>3</v>
      </c>
      <c r="DM880">
        <v>0</v>
      </c>
      <c r="DN880" t="s">
        <v>3</v>
      </c>
      <c r="DO880">
        <v>0</v>
      </c>
    </row>
    <row r="881" spans="1:119" x14ac:dyDescent="0.2">
      <c r="A881">
        <f>ROW(Source!A723)</f>
        <v>723</v>
      </c>
      <c r="B881">
        <v>61617792</v>
      </c>
      <c r="C881">
        <v>61621718</v>
      </c>
      <c r="D881">
        <v>37072767</v>
      </c>
      <c r="E881">
        <v>108</v>
      </c>
      <c r="F881">
        <v>1</v>
      </c>
      <c r="G881">
        <v>1</v>
      </c>
      <c r="H881">
        <v>1</v>
      </c>
      <c r="I881" t="s">
        <v>582</v>
      </c>
      <c r="J881" t="s">
        <v>3</v>
      </c>
      <c r="K881" t="s">
        <v>583</v>
      </c>
      <c r="L881">
        <v>1191</v>
      </c>
      <c r="N881">
        <v>1013</v>
      </c>
      <c r="O881" t="s">
        <v>508</v>
      </c>
      <c r="P881" t="s">
        <v>508</v>
      </c>
      <c r="Q881">
        <v>1</v>
      </c>
      <c r="W881">
        <v>0</v>
      </c>
      <c r="X881">
        <v>-1810713292</v>
      </c>
      <c r="Y881">
        <f t="shared" si="281"/>
        <v>0.21</v>
      </c>
      <c r="AA881">
        <v>0</v>
      </c>
      <c r="AB881">
        <v>0</v>
      </c>
      <c r="AC881">
        <v>0</v>
      </c>
      <c r="AD881">
        <v>424.99</v>
      </c>
      <c r="AE881">
        <v>0</v>
      </c>
      <c r="AF881">
        <v>0</v>
      </c>
      <c r="AG881">
        <v>0</v>
      </c>
      <c r="AH881">
        <v>424.99</v>
      </c>
      <c r="AI881">
        <v>1</v>
      </c>
      <c r="AJ881">
        <v>1</v>
      </c>
      <c r="AK881">
        <v>1</v>
      </c>
      <c r="AL881">
        <v>1</v>
      </c>
      <c r="AM881">
        <v>-2</v>
      </c>
      <c r="AN881">
        <v>0</v>
      </c>
      <c r="AO881">
        <v>0</v>
      </c>
      <c r="AP881">
        <v>0</v>
      </c>
      <c r="AQ881">
        <v>1</v>
      </c>
      <c r="AR881">
        <v>0</v>
      </c>
      <c r="AS881" t="s">
        <v>3</v>
      </c>
      <c r="AT881">
        <v>0.21</v>
      </c>
      <c r="AU881" t="s">
        <v>3</v>
      </c>
      <c r="AV881">
        <v>1</v>
      </c>
      <c r="AW881">
        <v>2</v>
      </c>
      <c r="AX881">
        <v>61621723</v>
      </c>
      <c r="AY881">
        <v>1</v>
      </c>
      <c r="AZ881">
        <v>0</v>
      </c>
      <c r="BA881">
        <v>889</v>
      </c>
      <c r="BB881">
        <v>1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89.247900000000001</v>
      </c>
      <c r="BN881">
        <v>0.21</v>
      </c>
      <c r="BO881">
        <v>0</v>
      </c>
      <c r="BP881">
        <v>1</v>
      </c>
      <c r="BQ881">
        <v>0</v>
      </c>
      <c r="BR881">
        <v>0</v>
      </c>
      <c r="BS881">
        <v>0</v>
      </c>
      <c r="BT881">
        <v>89.247900000000001</v>
      </c>
      <c r="BU881">
        <v>0.21</v>
      </c>
      <c r="BV881">
        <v>0</v>
      </c>
      <c r="BW881">
        <v>1</v>
      </c>
      <c r="CU881">
        <f>ROUND(AT881*Source!I723*AH881*AL881,2)</f>
        <v>0</v>
      </c>
      <c r="CV881">
        <f>ROUND(Y881*Source!I723,7)</f>
        <v>0</v>
      </c>
      <c r="CW881">
        <v>0</v>
      </c>
      <c r="CX881">
        <f>ROUND(Y881*Source!I723,7)</f>
        <v>0</v>
      </c>
      <c r="CY881">
        <f>AD881</f>
        <v>424.99</v>
      </c>
      <c r="CZ881">
        <f>AH881</f>
        <v>424.99</v>
      </c>
      <c r="DA881">
        <f>AL881</f>
        <v>1</v>
      </c>
      <c r="DB881">
        <f t="shared" si="282"/>
        <v>89.25</v>
      </c>
      <c r="DC881">
        <f t="shared" si="283"/>
        <v>0</v>
      </c>
      <c r="DD881" t="s">
        <v>3</v>
      </c>
      <c r="DE881" t="s">
        <v>3</v>
      </c>
      <c r="DF881">
        <f t="shared" si="280"/>
        <v>0</v>
      </c>
      <c r="DG881">
        <f t="shared" si="275"/>
        <v>0</v>
      </c>
      <c r="DH881">
        <f t="shared" si="267"/>
        <v>0</v>
      </c>
      <c r="DI881">
        <f t="shared" si="268"/>
        <v>0</v>
      </c>
      <c r="DJ881">
        <f>DI881</f>
        <v>0</v>
      </c>
      <c r="DK881">
        <v>1</v>
      </c>
      <c r="DL881" t="s">
        <v>3</v>
      </c>
      <c r="DM881">
        <v>0</v>
      </c>
      <c r="DN881" t="s">
        <v>3</v>
      </c>
      <c r="DO881">
        <v>0</v>
      </c>
    </row>
    <row r="882" spans="1:119" x14ac:dyDescent="0.2">
      <c r="A882">
        <f>ROW(Source!A723)</f>
        <v>723</v>
      </c>
      <c r="B882">
        <v>61617792</v>
      </c>
      <c r="C882">
        <v>61621718</v>
      </c>
      <c r="D882">
        <v>37064876</v>
      </c>
      <c r="E882">
        <v>108</v>
      </c>
      <c r="F882">
        <v>1</v>
      </c>
      <c r="G882">
        <v>1</v>
      </c>
      <c r="H882">
        <v>1</v>
      </c>
      <c r="I882" t="s">
        <v>509</v>
      </c>
      <c r="J882" t="s">
        <v>3</v>
      </c>
      <c r="K882" t="s">
        <v>510</v>
      </c>
      <c r="L882">
        <v>1191</v>
      </c>
      <c r="N882">
        <v>1013</v>
      </c>
      <c r="O882" t="s">
        <v>508</v>
      </c>
      <c r="P882" t="s">
        <v>508</v>
      </c>
      <c r="Q882">
        <v>1</v>
      </c>
      <c r="W882">
        <v>0</v>
      </c>
      <c r="X882">
        <v>-1417349443</v>
      </c>
      <c r="Y882">
        <f t="shared" si="281"/>
        <v>0.27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1</v>
      </c>
      <c r="AJ882">
        <v>1</v>
      </c>
      <c r="AK882">
        <v>1</v>
      </c>
      <c r="AL882">
        <v>1</v>
      </c>
      <c r="AM882">
        <v>-2</v>
      </c>
      <c r="AN882">
        <v>0</v>
      </c>
      <c r="AO882">
        <v>0</v>
      </c>
      <c r="AP882">
        <v>0</v>
      </c>
      <c r="AQ882">
        <v>1</v>
      </c>
      <c r="AR882">
        <v>0</v>
      </c>
      <c r="AS882" t="s">
        <v>3</v>
      </c>
      <c r="AT882">
        <v>0.27</v>
      </c>
      <c r="AU882" t="s">
        <v>3</v>
      </c>
      <c r="AV882">
        <v>2</v>
      </c>
      <c r="AW882">
        <v>2</v>
      </c>
      <c r="AX882">
        <v>61621724</v>
      </c>
      <c r="AY882">
        <v>1</v>
      </c>
      <c r="AZ882">
        <v>0</v>
      </c>
      <c r="BA882">
        <v>890</v>
      </c>
      <c r="BB882">
        <v>1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CV882">
        <v>0</v>
      </c>
      <c r="CW882">
        <v>0</v>
      </c>
      <c r="CX882">
        <f>ROUND(Y882*Source!I723,7)</f>
        <v>0</v>
      </c>
      <c r="CY882">
        <f>AD882</f>
        <v>0</v>
      </c>
      <c r="CZ882">
        <f>AH882</f>
        <v>0</v>
      </c>
      <c r="DA882">
        <f>AL882</f>
        <v>1</v>
      </c>
      <c r="DB882">
        <f t="shared" si="282"/>
        <v>0</v>
      </c>
      <c r="DC882">
        <f t="shared" si="283"/>
        <v>0</v>
      </c>
      <c r="DD882" t="s">
        <v>3</v>
      </c>
      <c r="DE882" t="s">
        <v>3</v>
      </c>
      <c r="DF882">
        <f t="shared" si="280"/>
        <v>0</v>
      </c>
      <c r="DG882">
        <f t="shared" si="275"/>
        <v>0</v>
      </c>
      <c r="DH882">
        <f t="shared" si="267"/>
        <v>0</v>
      </c>
      <c r="DI882">
        <f t="shared" si="268"/>
        <v>0</v>
      </c>
      <c r="DJ882">
        <f>DI882</f>
        <v>0</v>
      </c>
      <c r="DK882">
        <v>0</v>
      </c>
      <c r="DL882" t="s">
        <v>3</v>
      </c>
      <c r="DM882">
        <v>0</v>
      </c>
      <c r="DN882" t="s">
        <v>3</v>
      </c>
      <c r="DO882">
        <v>0</v>
      </c>
    </row>
    <row r="883" spans="1:119" x14ac:dyDescent="0.2">
      <c r="A883">
        <f>ROW(Source!A723)</f>
        <v>723</v>
      </c>
      <c r="B883">
        <v>61617792</v>
      </c>
      <c r="C883">
        <v>61621718</v>
      </c>
      <c r="D883">
        <v>56571417</v>
      </c>
      <c r="E883">
        <v>1</v>
      </c>
      <c r="F883">
        <v>1</v>
      </c>
      <c r="G883">
        <v>1</v>
      </c>
      <c r="H883">
        <v>2</v>
      </c>
      <c r="I883" t="s">
        <v>551</v>
      </c>
      <c r="J883" t="s">
        <v>552</v>
      </c>
      <c r="K883" t="s">
        <v>553</v>
      </c>
      <c r="L883">
        <v>1368</v>
      </c>
      <c r="N883">
        <v>1011</v>
      </c>
      <c r="O883" t="s">
        <v>299</v>
      </c>
      <c r="P883" t="s">
        <v>299</v>
      </c>
      <c r="Q883">
        <v>1</v>
      </c>
      <c r="W883">
        <v>0</v>
      </c>
      <c r="X883">
        <v>-848025172</v>
      </c>
      <c r="Y883">
        <f t="shared" si="281"/>
        <v>0.27</v>
      </c>
      <c r="AA883">
        <v>0</v>
      </c>
      <c r="AB883">
        <v>1406.6</v>
      </c>
      <c r="AC883">
        <v>597.64</v>
      </c>
      <c r="AD883">
        <v>0</v>
      </c>
      <c r="AE883">
        <v>0</v>
      </c>
      <c r="AF883">
        <v>1406.6</v>
      </c>
      <c r="AG883">
        <v>597.64</v>
      </c>
      <c r="AH883">
        <v>0</v>
      </c>
      <c r="AI883">
        <v>1</v>
      </c>
      <c r="AJ883">
        <v>1</v>
      </c>
      <c r="AK883">
        <v>1</v>
      </c>
      <c r="AL883">
        <v>1</v>
      </c>
      <c r="AM883">
        <v>-2</v>
      </c>
      <c r="AN883">
        <v>0</v>
      </c>
      <c r="AO883">
        <v>0</v>
      </c>
      <c r="AP883">
        <v>0</v>
      </c>
      <c r="AQ883">
        <v>1</v>
      </c>
      <c r="AR883">
        <v>0</v>
      </c>
      <c r="AS883" t="s">
        <v>3</v>
      </c>
      <c r="AT883">
        <v>0.27</v>
      </c>
      <c r="AU883" t="s">
        <v>3</v>
      </c>
      <c r="AV883">
        <v>1</v>
      </c>
      <c r="AW883">
        <v>2</v>
      </c>
      <c r="AX883">
        <v>61621725</v>
      </c>
      <c r="AY883">
        <v>1</v>
      </c>
      <c r="AZ883">
        <v>0</v>
      </c>
      <c r="BA883">
        <v>891</v>
      </c>
      <c r="BB883">
        <v>1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379.78199999999998</v>
      </c>
      <c r="BL883">
        <v>161.36279999999999</v>
      </c>
      <c r="BM883">
        <v>0</v>
      </c>
      <c r="BN883">
        <v>0</v>
      </c>
      <c r="BO883">
        <v>0.27</v>
      </c>
      <c r="BP883">
        <v>1</v>
      </c>
      <c r="BQ883">
        <v>0</v>
      </c>
      <c r="BR883">
        <v>379.78199999999998</v>
      </c>
      <c r="BS883">
        <v>161.36279999999999</v>
      </c>
      <c r="BT883">
        <v>0</v>
      </c>
      <c r="BU883">
        <v>0</v>
      </c>
      <c r="BV883">
        <v>0.27</v>
      </c>
      <c r="BW883">
        <v>1</v>
      </c>
      <c r="CV883">
        <v>0</v>
      </c>
      <c r="CW883">
        <f>ROUND(Y883*Source!I723*DO883,7)</f>
        <v>0</v>
      </c>
      <c r="CX883">
        <f>ROUND(Y883*Source!I723,7)</f>
        <v>0</v>
      </c>
      <c r="CY883">
        <f>AB883</f>
        <v>1406.6</v>
      </c>
      <c r="CZ883">
        <f>AF883</f>
        <v>1406.6</v>
      </c>
      <c r="DA883">
        <f>AJ883</f>
        <v>1</v>
      </c>
      <c r="DB883">
        <f t="shared" si="282"/>
        <v>379.78</v>
      </c>
      <c r="DC883">
        <f t="shared" si="283"/>
        <v>161.36000000000001</v>
      </c>
      <c r="DD883" t="s">
        <v>3</v>
      </c>
      <c r="DE883" t="s">
        <v>3</v>
      </c>
      <c r="DF883">
        <f t="shared" si="280"/>
        <v>0</v>
      </c>
      <c r="DG883">
        <f t="shared" si="275"/>
        <v>0</v>
      </c>
      <c r="DH883">
        <f t="shared" si="267"/>
        <v>0</v>
      </c>
      <c r="DI883">
        <f t="shared" si="268"/>
        <v>0</v>
      </c>
      <c r="DJ883">
        <f>DG883+DH883</f>
        <v>0</v>
      </c>
      <c r="DK883">
        <v>1</v>
      </c>
      <c r="DL883" t="s">
        <v>554</v>
      </c>
      <c r="DM883">
        <v>6</v>
      </c>
      <c r="DN883" t="s">
        <v>508</v>
      </c>
      <c r="DO883">
        <v>1</v>
      </c>
    </row>
    <row r="884" spans="1:119" x14ac:dyDescent="0.2">
      <c r="A884">
        <f>ROW(Source!A723)</f>
        <v>723</v>
      </c>
      <c r="B884">
        <v>61617792</v>
      </c>
      <c r="C884">
        <v>61621718</v>
      </c>
      <c r="D884">
        <v>56223463</v>
      </c>
      <c r="E884">
        <v>108</v>
      </c>
      <c r="F884">
        <v>1</v>
      </c>
      <c r="G884">
        <v>1</v>
      </c>
      <c r="H884">
        <v>3</v>
      </c>
      <c r="I884" t="s">
        <v>565</v>
      </c>
      <c r="J884" t="s">
        <v>3</v>
      </c>
      <c r="K884" t="s">
        <v>566</v>
      </c>
      <c r="L884">
        <v>3277935</v>
      </c>
      <c r="N884">
        <v>1013</v>
      </c>
      <c r="O884" t="s">
        <v>567</v>
      </c>
      <c r="P884" t="s">
        <v>567</v>
      </c>
      <c r="Q884">
        <v>1</v>
      </c>
      <c r="W884">
        <v>0</v>
      </c>
      <c r="X884">
        <v>274903907</v>
      </c>
      <c r="Y884">
        <f t="shared" si="281"/>
        <v>2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1</v>
      </c>
      <c r="AJ884">
        <v>1</v>
      </c>
      <c r="AK884">
        <v>1</v>
      </c>
      <c r="AL884">
        <v>1</v>
      </c>
      <c r="AM884">
        <v>-2</v>
      </c>
      <c r="AN884">
        <v>0</v>
      </c>
      <c r="AO884">
        <v>0</v>
      </c>
      <c r="AP884">
        <v>0</v>
      </c>
      <c r="AQ884">
        <v>1</v>
      </c>
      <c r="AR884">
        <v>0</v>
      </c>
      <c r="AS884" t="s">
        <v>3</v>
      </c>
      <c r="AT884">
        <v>2</v>
      </c>
      <c r="AU884" t="s">
        <v>3</v>
      </c>
      <c r="AV884">
        <v>0</v>
      </c>
      <c r="AW884">
        <v>2</v>
      </c>
      <c r="AX884">
        <v>61621726</v>
      </c>
      <c r="AY884">
        <v>1</v>
      </c>
      <c r="AZ884">
        <v>0</v>
      </c>
      <c r="BA884">
        <v>892</v>
      </c>
      <c r="BB884">
        <v>1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CV884">
        <v>0</v>
      </c>
      <c r="CW884">
        <v>0</v>
      </c>
      <c r="CX884">
        <f>ROUND(Y884*Source!I723,7)</f>
        <v>0</v>
      </c>
      <c r="CY884">
        <f>AA884</f>
        <v>0</v>
      </c>
      <c r="CZ884">
        <f>AE884</f>
        <v>0</v>
      </c>
      <c r="DA884">
        <f>AI884</f>
        <v>1</v>
      </c>
      <c r="DB884">
        <f t="shared" si="282"/>
        <v>0</v>
      </c>
      <c r="DC884">
        <f t="shared" si="283"/>
        <v>0</v>
      </c>
      <c r="DD884" t="s">
        <v>3</v>
      </c>
      <c r="DE884" t="s">
        <v>3</v>
      </c>
      <c r="DF884">
        <f t="shared" si="280"/>
        <v>0</v>
      </c>
      <c r="DG884">
        <f t="shared" si="275"/>
        <v>0</v>
      </c>
      <c r="DH884">
        <f t="shared" si="267"/>
        <v>0</v>
      </c>
      <c r="DI884">
        <f t="shared" si="268"/>
        <v>0</v>
      </c>
      <c r="DJ884">
        <f>DF884</f>
        <v>0</v>
      </c>
      <c r="DK884">
        <v>0</v>
      </c>
      <c r="DL884" t="s">
        <v>3</v>
      </c>
      <c r="DM884">
        <v>0</v>
      </c>
      <c r="DN884" t="s">
        <v>3</v>
      </c>
      <c r="DO884">
        <v>0</v>
      </c>
    </row>
    <row r="885" spans="1:119" x14ac:dyDescent="0.2">
      <c r="A885">
        <f>ROW(Source!A724)</f>
        <v>724</v>
      </c>
      <c r="B885">
        <v>61617792</v>
      </c>
      <c r="C885">
        <v>61621727</v>
      </c>
      <c r="D885">
        <v>56217408</v>
      </c>
      <c r="E885">
        <v>108</v>
      </c>
      <c r="F885">
        <v>1</v>
      </c>
      <c r="G885">
        <v>1</v>
      </c>
      <c r="H885">
        <v>1</v>
      </c>
      <c r="I885" t="s">
        <v>609</v>
      </c>
      <c r="J885" t="s">
        <v>3</v>
      </c>
      <c r="K885" t="s">
        <v>610</v>
      </c>
      <c r="L885">
        <v>1369</v>
      </c>
      <c r="N885">
        <v>1013</v>
      </c>
      <c r="O885" t="s">
        <v>611</v>
      </c>
      <c r="P885" t="s">
        <v>611</v>
      </c>
      <c r="Q885">
        <v>1</v>
      </c>
      <c r="W885">
        <v>0</v>
      </c>
      <c r="X885">
        <v>-236928766</v>
      </c>
      <c r="Y885">
        <f t="shared" si="281"/>
        <v>0.91</v>
      </c>
      <c r="AA885">
        <v>0</v>
      </c>
      <c r="AB885">
        <v>0</v>
      </c>
      <c r="AC885">
        <v>0</v>
      </c>
      <c r="AD885">
        <v>361.9</v>
      </c>
      <c r="AE885">
        <v>0</v>
      </c>
      <c r="AF885">
        <v>0</v>
      </c>
      <c r="AG885">
        <v>0</v>
      </c>
      <c r="AH885">
        <v>361.9</v>
      </c>
      <c r="AI885">
        <v>1</v>
      </c>
      <c r="AJ885">
        <v>1</v>
      </c>
      <c r="AK885">
        <v>1</v>
      </c>
      <c r="AL885">
        <v>1</v>
      </c>
      <c r="AM885">
        <v>-2</v>
      </c>
      <c r="AN885">
        <v>0</v>
      </c>
      <c r="AO885">
        <v>0</v>
      </c>
      <c r="AP885">
        <v>1</v>
      </c>
      <c r="AQ885">
        <v>1</v>
      </c>
      <c r="AR885">
        <v>0</v>
      </c>
      <c r="AS885" t="s">
        <v>3</v>
      </c>
      <c r="AT885">
        <v>0.91</v>
      </c>
      <c r="AU885" t="s">
        <v>3</v>
      </c>
      <c r="AV885">
        <v>1</v>
      </c>
      <c r="AW885">
        <v>2</v>
      </c>
      <c r="AX885">
        <v>61621741</v>
      </c>
      <c r="AY885">
        <v>1</v>
      </c>
      <c r="AZ885">
        <v>0</v>
      </c>
      <c r="BA885">
        <v>893</v>
      </c>
      <c r="BB885">
        <v>1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329.32900000000001</v>
      </c>
      <c r="BN885">
        <v>0.91</v>
      </c>
      <c r="BO885">
        <v>0</v>
      </c>
      <c r="BP885">
        <v>1</v>
      </c>
      <c r="BQ885">
        <v>0</v>
      </c>
      <c r="BR885">
        <v>0</v>
      </c>
      <c r="BS885">
        <v>0</v>
      </c>
      <c r="BT885">
        <v>329.32900000000001</v>
      </c>
      <c r="BU885">
        <v>0.91</v>
      </c>
      <c r="BV885">
        <v>0</v>
      </c>
      <c r="BW885">
        <v>1</v>
      </c>
      <c r="CU885">
        <f>ROUND(AT885*Source!I724*AH885*AL885,2)</f>
        <v>199.9</v>
      </c>
      <c r="CV885">
        <f>ROUND(Y885*Source!I724,7)</f>
        <v>0.55237000000000003</v>
      </c>
      <c r="CW885">
        <v>0</v>
      </c>
      <c r="CX885">
        <f>ROUND(Y885*Source!I724,7)</f>
        <v>0.55237000000000003</v>
      </c>
      <c r="CY885">
        <f>AD885</f>
        <v>361.9</v>
      </c>
      <c r="CZ885">
        <f>AH885</f>
        <v>361.9</v>
      </c>
      <c r="DA885">
        <f>AL885</f>
        <v>1</v>
      </c>
      <c r="DB885">
        <f t="shared" si="282"/>
        <v>329.33</v>
      </c>
      <c r="DC885">
        <f t="shared" si="283"/>
        <v>0</v>
      </c>
      <c r="DD885" t="s">
        <v>3</v>
      </c>
      <c r="DE885" t="s">
        <v>3</v>
      </c>
      <c r="DF885">
        <f t="shared" si="280"/>
        <v>0</v>
      </c>
      <c r="DG885">
        <f t="shared" si="275"/>
        <v>0</v>
      </c>
      <c r="DH885">
        <f t="shared" si="267"/>
        <v>0</v>
      </c>
      <c r="DI885">
        <f t="shared" si="268"/>
        <v>199.9</v>
      </c>
      <c r="DJ885">
        <f>DI885</f>
        <v>199.9</v>
      </c>
      <c r="DK885">
        <v>1</v>
      </c>
      <c r="DL885" t="s">
        <v>3</v>
      </c>
      <c r="DM885">
        <v>0</v>
      </c>
      <c r="DN885" t="s">
        <v>3</v>
      </c>
      <c r="DO885">
        <v>0</v>
      </c>
    </row>
    <row r="886" spans="1:119" x14ac:dyDescent="0.2">
      <c r="A886">
        <f>ROW(Source!A724)</f>
        <v>724</v>
      </c>
      <c r="B886">
        <v>61617792</v>
      </c>
      <c r="C886">
        <v>61621727</v>
      </c>
      <c r="D886">
        <v>56217411</v>
      </c>
      <c r="E886">
        <v>108</v>
      </c>
      <c r="F886">
        <v>1</v>
      </c>
      <c r="G886">
        <v>1</v>
      </c>
      <c r="H886">
        <v>1</v>
      </c>
      <c r="I886" t="s">
        <v>612</v>
      </c>
      <c r="J886" t="s">
        <v>3</v>
      </c>
      <c r="K886" t="s">
        <v>613</v>
      </c>
      <c r="L886">
        <v>1369</v>
      </c>
      <c r="N886">
        <v>1013</v>
      </c>
      <c r="O886" t="s">
        <v>611</v>
      </c>
      <c r="P886" t="s">
        <v>611</v>
      </c>
      <c r="Q886">
        <v>1</v>
      </c>
      <c r="W886">
        <v>0</v>
      </c>
      <c r="X886">
        <v>-587036825</v>
      </c>
      <c r="Y886">
        <f t="shared" si="281"/>
        <v>38.89</v>
      </c>
      <c r="AA886">
        <v>0</v>
      </c>
      <c r="AB886">
        <v>0</v>
      </c>
      <c r="AC886">
        <v>0</v>
      </c>
      <c r="AD886">
        <v>395.1</v>
      </c>
      <c r="AE886">
        <v>0</v>
      </c>
      <c r="AF886">
        <v>0</v>
      </c>
      <c r="AG886">
        <v>0</v>
      </c>
      <c r="AH886">
        <v>395.1</v>
      </c>
      <c r="AI886">
        <v>1</v>
      </c>
      <c r="AJ886">
        <v>1</v>
      </c>
      <c r="AK886">
        <v>1</v>
      </c>
      <c r="AL886">
        <v>1</v>
      </c>
      <c r="AM886">
        <v>-2</v>
      </c>
      <c r="AN886">
        <v>0</v>
      </c>
      <c r="AO886">
        <v>0</v>
      </c>
      <c r="AP886">
        <v>1</v>
      </c>
      <c r="AQ886">
        <v>1</v>
      </c>
      <c r="AR886">
        <v>0</v>
      </c>
      <c r="AS886" t="s">
        <v>3</v>
      </c>
      <c r="AT886">
        <v>38.89</v>
      </c>
      <c r="AU886" t="s">
        <v>3</v>
      </c>
      <c r="AV886">
        <v>1</v>
      </c>
      <c r="AW886">
        <v>2</v>
      </c>
      <c r="AX886">
        <v>61621742</v>
      </c>
      <c r="AY886">
        <v>1</v>
      </c>
      <c r="AZ886">
        <v>0</v>
      </c>
      <c r="BA886">
        <v>894</v>
      </c>
      <c r="BB886">
        <v>1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15365.439</v>
      </c>
      <c r="BN886">
        <v>38.89</v>
      </c>
      <c r="BO886">
        <v>0</v>
      </c>
      <c r="BP886">
        <v>1</v>
      </c>
      <c r="BQ886">
        <v>0</v>
      </c>
      <c r="BR886">
        <v>0</v>
      </c>
      <c r="BS886">
        <v>0</v>
      </c>
      <c r="BT886">
        <v>15365.439</v>
      </c>
      <c r="BU886">
        <v>38.89</v>
      </c>
      <c r="BV886">
        <v>0</v>
      </c>
      <c r="BW886">
        <v>1</v>
      </c>
      <c r="CU886">
        <f>ROUND(AT886*Source!I724*AH886*AL886,2)</f>
        <v>9326.82</v>
      </c>
      <c r="CV886">
        <f>ROUND(Y886*Source!I724,7)</f>
        <v>23.60623</v>
      </c>
      <c r="CW886">
        <v>0</v>
      </c>
      <c r="CX886">
        <f>ROUND(Y886*Source!I724,7)</f>
        <v>23.60623</v>
      </c>
      <c r="CY886">
        <f>AD886</f>
        <v>395.1</v>
      </c>
      <c r="CZ886">
        <f>AH886</f>
        <v>395.1</v>
      </c>
      <c r="DA886">
        <f>AL886</f>
        <v>1</v>
      </c>
      <c r="DB886">
        <f t="shared" si="282"/>
        <v>15365.44</v>
      </c>
      <c r="DC886">
        <f t="shared" si="283"/>
        <v>0</v>
      </c>
      <c r="DD886" t="s">
        <v>3</v>
      </c>
      <c r="DE886" t="s">
        <v>3</v>
      </c>
      <c r="DF886">
        <f t="shared" si="280"/>
        <v>0</v>
      </c>
      <c r="DG886">
        <f t="shared" si="275"/>
        <v>0</v>
      </c>
      <c r="DH886">
        <f t="shared" si="267"/>
        <v>0</v>
      </c>
      <c r="DI886">
        <f t="shared" si="268"/>
        <v>9326.82</v>
      </c>
      <c r="DJ886">
        <f>DI886</f>
        <v>9326.82</v>
      </c>
      <c r="DK886">
        <v>1</v>
      </c>
      <c r="DL886" t="s">
        <v>3</v>
      </c>
      <c r="DM886">
        <v>0</v>
      </c>
      <c r="DN886" t="s">
        <v>3</v>
      </c>
      <c r="DO886">
        <v>0</v>
      </c>
    </row>
    <row r="887" spans="1:119" x14ac:dyDescent="0.2">
      <c r="A887">
        <f>ROW(Source!A724)</f>
        <v>724</v>
      </c>
      <c r="B887">
        <v>61617792</v>
      </c>
      <c r="C887">
        <v>61621727</v>
      </c>
      <c r="D887">
        <v>56217415</v>
      </c>
      <c r="E887">
        <v>108</v>
      </c>
      <c r="F887">
        <v>1</v>
      </c>
      <c r="G887">
        <v>1</v>
      </c>
      <c r="H887">
        <v>1</v>
      </c>
      <c r="I887" t="s">
        <v>614</v>
      </c>
      <c r="J887" t="s">
        <v>3</v>
      </c>
      <c r="K887" t="s">
        <v>615</v>
      </c>
      <c r="L887">
        <v>1369</v>
      </c>
      <c r="N887">
        <v>1013</v>
      </c>
      <c r="O887" t="s">
        <v>611</v>
      </c>
      <c r="P887" t="s">
        <v>611</v>
      </c>
      <c r="Q887">
        <v>1</v>
      </c>
      <c r="W887">
        <v>0</v>
      </c>
      <c r="X887">
        <v>-512803540</v>
      </c>
      <c r="Y887">
        <f t="shared" si="281"/>
        <v>19.239999999999998</v>
      </c>
      <c r="AA887">
        <v>0</v>
      </c>
      <c r="AB887">
        <v>0</v>
      </c>
      <c r="AC887">
        <v>0</v>
      </c>
      <c r="AD887">
        <v>444.91</v>
      </c>
      <c r="AE887">
        <v>0</v>
      </c>
      <c r="AF887">
        <v>0</v>
      </c>
      <c r="AG887">
        <v>0</v>
      </c>
      <c r="AH887">
        <v>444.91</v>
      </c>
      <c r="AI887">
        <v>1</v>
      </c>
      <c r="AJ887">
        <v>1</v>
      </c>
      <c r="AK887">
        <v>1</v>
      </c>
      <c r="AL887">
        <v>1</v>
      </c>
      <c r="AM887">
        <v>-2</v>
      </c>
      <c r="AN887">
        <v>0</v>
      </c>
      <c r="AO887">
        <v>0</v>
      </c>
      <c r="AP887">
        <v>1</v>
      </c>
      <c r="AQ887">
        <v>1</v>
      </c>
      <c r="AR887">
        <v>0</v>
      </c>
      <c r="AS887" t="s">
        <v>3</v>
      </c>
      <c r="AT887">
        <v>19.239999999999998</v>
      </c>
      <c r="AU887" t="s">
        <v>3</v>
      </c>
      <c r="AV887">
        <v>1</v>
      </c>
      <c r="AW887">
        <v>2</v>
      </c>
      <c r="AX887">
        <v>61621743</v>
      </c>
      <c r="AY887">
        <v>1</v>
      </c>
      <c r="AZ887">
        <v>0</v>
      </c>
      <c r="BA887">
        <v>895</v>
      </c>
      <c r="BB887">
        <v>1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8560.0684000000001</v>
      </c>
      <c r="BN887">
        <v>19.239999999999998</v>
      </c>
      <c r="BO887">
        <v>0</v>
      </c>
      <c r="BP887">
        <v>1</v>
      </c>
      <c r="BQ887">
        <v>0</v>
      </c>
      <c r="BR887">
        <v>0</v>
      </c>
      <c r="BS887">
        <v>0</v>
      </c>
      <c r="BT887">
        <v>8560.0684000000001</v>
      </c>
      <c r="BU887">
        <v>19.239999999999998</v>
      </c>
      <c r="BV887">
        <v>0</v>
      </c>
      <c r="BW887">
        <v>1</v>
      </c>
      <c r="CU887">
        <f>ROUND(AT887*Source!I724*AH887*AL887,2)</f>
        <v>5195.96</v>
      </c>
      <c r="CV887">
        <f>ROUND(Y887*Source!I724,7)</f>
        <v>11.67868</v>
      </c>
      <c r="CW887">
        <v>0</v>
      </c>
      <c r="CX887">
        <f>ROUND(Y887*Source!I724,7)</f>
        <v>11.67868</v>
      </c>
      <c r="CY887">
        <f>AD887</f>
        <v>444.91</v>
      </c>
      <c r="CZ887">
        <f>AH887</f>
        <v>444.91</v>
      </c>
      <c r="DA887">
        <f>AL887</f>
        <v>1</v>
      </c>
      <c r="DB887">
        <f t="shared" si="282"/>
        <v>8560.07</v>
      </c>
      <c r="DC887">
        <f t="shared" si="283"/>
        <v>0</v>
      </c>
      <c r="DD887" t="s">
        <v>3</v>
      </c>
      <c r="DE887" t="s">
        <v>3</v>
      </c>
      <c r="DF887">
        <f t="shared" si="280"/>
        <v>0</v>
      </c>
      <c r="DG887">
        <f t="shared" si="275"/>
        <v>0</v>
      </c>
      <c r="DH887">
        <f t="shared" si="267"/>
        <v>0</v>
      </c>
      <c r="DI887">
        <f t="shared" si="268"/>
        <v>5195.96</v>
      </c>
      <c r="DJ887">
        <f>DI887</f>
        <v>5195.96</v>
      </c>
      <c r="DK887">
        <v>1</v>
      </c>
      <c r="DL887" t="s">
        <v>3</v>
      </c>
      <c r="DM887">
        <v>0</v>
      </c>
      <c r="DN887" t="s">
        <v>3</v>
      </c>
      <c r="DO887">
        <v>0</v>
      </c>
    </row>
    <row r="888" spans="1:119" x14ac:dyDescent="0.2">
      <c r="A888">
        <f>ROW(Source!A724)</f>
        <v>724</v>
      </c>
      <c r="B888">
        <v>61617792</v>
      </c>
      <c r="C888">
        <v>61621727</v>
      </c>
      <c r="D888">
        <v>56217418</v>
      </c>
      <c r="E888">
        <v>108</v>
      </c>
      <c r="F888">
        <v>1</v>
      </c>
      <c r="G888">
        <v>1</v>
      </c>
      <c r="H888">
        <v>1</v>
      </c>
      <c r="I888" t="s">
        <v>616</v>
      </c>
      <c r="J888" t="s">
        <v>3</v>
      </c>
      <c r="K888" t="s">
        <v>617</v>
      </c>
      <c r="L888">
        <v>1369</v>
      </c>
      <c r="N888">
        <v>1013</v>
      </c>
      <c r="O888" t="s">
        <v>611</v>
      </c>
      <c r="P888" t="s">
        <v>611</v>
      </c>
      <c r="Q888">
        <v>1</v>
      </c>
      <c r="W888">
        <v>0</v>
      </c>
      <c r="X888">
        <v>1518711480</v>
      </c>
      <c r="Y888">
        <f t="shared" si="281"/>
        <v>19.239999999999998</v>
      </c>
      <c r="AA888">
        <v>0</v>
      </c>
      <c r="AB888">
        <v>0</v>
      </c>
      <c r="AC888">
        <v>0</v>
      </c>
      <c r="AD888">
        <v>511.31</v>
      </c>
      <c r="AE888">
        <v>0</v>
      </c>
      <c r="AF888">
        <v>0</v>
      </c>
      <c r="AG888">
        <v>0</v>
      </c>
      <c r="AH888">
        <v>511.31</v>
      </c>
      <c r="AI888">
        <v>1</v>
      </c>
      <c r="AJ888">
        <v>1</v>
      </c>
      <c r="AK888">
        <v>1</v>
      </c>
      <c r="AL888">
        <v>1</v>
      </c>
      <c r="AM888">
        <v>-2</v>
      </c>
      <c r="AN888">
        <v>0</v>
      </c>
      <c r="AO888">
        <v>0</v>
      </c>
      <c r="AP888">
        <v>1</v>
      </c>
      <c r="AQ888">
        <v>1</v>
      </c>
      <c r="AR888">
        <v>0</v>
      </c>
      <c r="AS888" t="s">
        <v>3</v>
      </c>
      <c r="AT888">
        <v>19.239999999999998</v>
      </c>
      <c r="AU888" t="s">
        <v>3</v>
      </c>
      <c r="AV888">
        <v>1</v>
      </c>
      <c r="AW888">
        <v>2</v>
      </c>
      <c r="AX888">
        <v>61621744</v>
      </c>
      <c r="AY888">
        <v>1</v>
      </c>
      <c r="AZ888">
        <v>0</v>
      </c>
      <c r="BA888">
        <v>896</v>
      </c>
      <c r="BB888">
        <v>1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9837.6043999999983</v>
      </c>
      <c r="BN888">
        <v>19.239999999999998</v>
      </c>
      <c r="BO888">
        <v>0</v>
      </c>
      <c r="BP888">
        <v>1</v>
      </c>
      <c r="BQ888">
        <v>0</v>
      </c>
      <c r="BR888">
        <v>0</v>
      </c>
      <c r="BS888">
        <v>0</v>
      </c>
      <c r="BT888">
        <v>9837.6043999999983</v>
      </c>
      <c r="BU888">
        <v>19.239999999999998</v>
      </c>
      <c r="BV888">
        <v>0</v>
      </c>
      <c r="BW888">
        <v>1</v>
      </c>
      <c r="CU888">
        <f>ROUND(AT888*Source!I724*AH888*AL888,2)</f>
        <v>5971.43</v>
      </c>
      <c r="CV888">
        <f>ROUND(Y888*Source!I724,7)</f>
        <v>11.67868</v>
      </c>
      <c r="CW888">
        <v>0</v>
      </c>
      <c r="CX888">
        <f>ROUND(Y888*Source!I724,7)</f>
        <v>11.67868</v>
      </c>
      <c r="CY888">
        <f>AD888</f>
        <v>511.31</v>
      </c>
      <c r="CZ888">
        <f>AH888</f>
        <v>511.31</v>
      </c>
      <c r="DA888">
        <f>AL888</f>
        <v>1</v>
      </c>
      <c r="DB888">
        <f t="shared" si="282"/>
        <v>9837.6</v>
      </c>
      <c r="DC888">
        <f t="shared" si="283"/>
        <v>0</v>
      </c>
      <c r="DD888" t="s">
        <v>3</v>
      </c>
      <c r="DE888" t="s">
        <v>3</v>
      </c>
      <c r="DF888">
        <f t="shared" si="280"/>
        <v>0</v>
      </c>
      <c r="DG888">
        <f t="shared" si="275"/>
        <v>0</v>
      </c>
      <c r="DH888">
        <f t="shared" si="267"/>
        <v>0</v>
      </c>
      <c r="DI888">
        <f t="shared" si="268"/>
        <v>5971.43</v>
      </c>
      <c r="DJ888">
        <f>DI888</f>
        <v>5971.43</v>
      </c>
      <c r="DK888">
        <v>1</v>
      </c>
      <c r="DL888" t="s">
        <v>3</v>
      </c>
      <c r="DM888">
        <v>0</v>
      </c>
      <c r="DN888" t="s">
        <v>3</v>
      </c>
      <c r="DO888">
        <v>0</v>
      </c>
    </row>
    <row r="889" spans="1:119" x14ac:dyDescent="0.2">
      <c r="A889">
        <f>ROW(Source!A724)</f>
        <v>724</v>
      </c>
      <c r="B889">
        <v>61617792</v>
      </c>
      <c r="C889">
        <v>61621727</v>
      </c>
      <c r="D889">
        <v>37064876</v>
      </c>
      <c r="E889">
        <v>108</v>
      </c>
      <c r="F889">
        <v>1</v>
      </c>
      <c r="G889">
        <v>1</v>
      </c>
      <c r="H889">
        <v>1</v>
      </c>
      <c r="I889" t="s">
        <v>509</v>
      </c>
      <c r="J889" t="s">
        <v>3</v>
      </c>
      <c r="K889" t="s">
        <v>510</v>
      </c>
      <c r="L889">
        <v>1191</v>
      </c>
      <c r="N889">
        <v>1013</v>
      </c>
      <c r="O889" t="s">
        <v>508</v>
      </c>
      <c r="P889" t="s">
        <v>508</v>
      </c>
      <c r="Q889">
        <v>1</v>
      </c>
      <c r="W889">
        <v>0</v>
      </c>
      <c r="X889">
        <v>-1417349443</v>
      </c>
      <c r="Y889">
        <f t="shared" si="281"/>
        <v>22.24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1</v>
      </c>
      <c r="AJ889">
        <v>1</v>
      </c>
      <c r="AK889">
        <v>1</v>
      </c>
      <c r="AL889">
        <v>1</v>
      </c>
      <c r="AM889">
        <v>-2</v>
      </c>
      <c r="AN889">
        <v>0</v>
      </c>
      <c r="AO889">
        <v>0</v>
      </c>
      <c r="AP889">
        <v>1</v>
      </c>
      <c r="AQ889">
        <v>1</v>
      </c>
      <c r="AR889">
        <v>0</v>
      </c>
      <c r="AS889" t="s">
        <v>3</v>
      </c>
      <c r="AT889">
        <v>22.24</v>
      </c>
      <c r="AU889" t="s">
        <v>3</v>
      </c>
      <c r="AV889">
        <v>2</v>
      </c>
      <c r="AW889">
        <v>2</v>
      </c>
      <c r="AX889">
        <v>61621745</v>
      </c>
      <c r="AY889">
        <v>1</v>
      </c>
      <c r="AZ889">
        <v>0</v>
      </c>
      <c r="BA889">
        <v>897</v>
      </c>
      <c r="BB889">
        <v>1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CV889">
        <v>0</v>
      </c>
      <c r="CW889">
        <v>0</v>
      </c>
      <c r="CX889">
        <f>ROUND(Y889*Source!I724,7)</f>
        <v>13.49968</v>
      </c>
      <c r="CY889">
        <f>AD889</f>
        <v>0</v>
      </c>
      <c r="CZ889">
        <f>AH889</f>
        <v>0</v>
      </c>
      <c r="DA889">
        <f>AL889</f>
        <v>1</v>
      </c>
      <c r="DB889">
        <f t="shared" si="282"/>
        <v>0</v>
      </c>
      <c r="DC889">
        <f t="shared" si="283"/>
        <v>0</v>
      </c>
      <c r="DD889" t="s">
        <v>3</v>
      </c>
      <c r="DE889" t="s">
        <v>3</v>
      </c>
      <c r="DF889">
        <f t="shared" si="280"/>
        <v>0</v>
      </c>
      <c r="DG889">
        <f t="shared" si="275"/>
        <v>0</v>
      </c>
      <c r="DH889">
        <f t="shared" si="267"/>
        <v>0</v>
      </c>
      <c r="DI889">
        <f t="shared" si="268"/>
        <v>0</v>
      </c>
      <c r="DJ889">
        <f>DI889</f>
        <v>0</v>
      </c>
      <c r="DK889">
        <v>0</v>
      </c>
      <c r="DL889" t="s">
        <v>3</v>
      </c>
      <c r="DM889">
        <v>0</v>
      </c>
      <c r="DN889" t="s">
        <v>3</v>
      </c>
      <c r="DO889">
        <v>0</v>
      </c>
    </row>
    <row r="890" spans="1:119" x14ac:dyDescent="0.2">
      <c r="A890">
        <f>ROW(Source!A724)</f>
        <v>724</v>
      </c>
      <c r="B890">
        <v>61617792</v>
      </c>
      <c r="C890">
        <v>61621727</v>
      </c>
      <c r="D890">
        <v>56571417</v>
      </c>
      <c r="E890">
        <v>1</v>
      </c>
      <c r="F890">
        <v>1</v>
      </c>
      <c r="G890">
        <v>1</v>
      </c>
      <c r="H890">
        <v>2</v>
      </c>
      <c r="I890" t="s">
        <v>551</v>
      </c>
      <c r="J890" t="s">
        <v>552</v>
      </c>
      <c r="K890" t="s">
        <v>553</v>
      </c>
      <c r="L890">
        <v>1368</v>
      </c>
      <c r="N890">
        <v>1011</v>
      </c>
      <c r="O890" t="s">
        <v>299</v>
      </c>
      <c r="P890" t="s">
        <v>299</v>
      </c>
      <c r="Q890">
        <v>1</v>
      </c>
      <c r="W890">
        <v>0</v>
      </c>
      <c r="X890">
        <v>-848025172</v>
      </c>
      <c r="Y890">
        <f t="shared" si="281"/>
        <v>0.64</v>
      </c>
      <c r="AA890">
        <v>0</v>
      </c>
      <c r="AB890">
        <v>1406.6</v>
      </c>
      <c r="AC890">
        <v>597.64</v>
      </c>
      <c r="AD890">
        <v>0</v>
      </c>
      <c r="AE890">
        <v>0</v>
      </c>
      <c r="AF890">
        <v>1406.6</v>
      </c>
      <c r="AG890">
        <v>597.64</v>
      </c>
      <c r="AH890">
        <v>0</v>
      </c>
      <c r="AI890">
        <v>1</v>
      </c>
      <c r="AJ890">
        <v>1</v>
      </c>
      <c r="AK890">
        <v>1</v>
      </c>
      <c r="AL890">
        <v>1</v>
      </c>
      <c r="AM890">
        <v>-2</v>
      </c>
      <c r="AN890">
        <v>0</v>
      </c>
      <c r="AO890">
        <v>0</v>
      </c>
      <c r="AP890">
        <v>1</v>
      </c>
      <c r="AQ890">
        <v>1</v>
      </c>
      <c r="AR890">
        <v>0</v>
      </c>
      <c r="AS890" t="s">
        <v>3</v>
      </c>
      <c r="AT890">
        <v>0.64</v>
      </c>
      <c r="AU890" t="s">
        <v>3</v>
      </c>
      <c r="AV890">
        <v>1</v>
      </c>
      <c r="AW890">
        <v>2</v>
      </c>
      <c r="AX890">
        <v>61621746</v>
      </c>
      <c r="AY890">
        <v>1</v>
      </c>
      <c r="AZ890">
        <v>0</v>
      </c>
      <c r="BA890">
        <v>898</v>
      </c>
      <c r="BB890">
        <v>1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900.22399999999993</v>
      </c>
      <c r="BL890">
        <v>382.4896</v>
      </c>
      <c r="BM890">
        <v>0</v>
      </c>
      <c r="BN890">
        <v>0</v>
      </c>
      <c r="BO890">
        <v>0.64</v>
      </c>
      <c r="BP890">
        <v>1</v>
      </c>
      <c r="BQ890">
        <v>0</v>
      </c>
      <c r="BR890">
        <v>900.22399999999993</v>
      </c>
      <c r="BS890">
        <v>382.4896</v>
      </c>
      <c r="BT890">
        <v>0</v>
      </c>
      <c r="BU890">
        <v>0</v>
      </c>
      <c r="BV890">
        <v>0.64</v>
      </c>
      <c r="BW890">
        <v>1</v>
      </c>
      <c r="CV890">
        <v>0</v>
      </c>
      <c r="CW890">
        <f>ROUND(Y890*Source!I724*DO890,7)</f>
        <v>0.38847999999999999</v>
      </c>
      <c r="CX890">
        <f>ROUND(Y890*Source!I724,7)</f>
        <v>0.38847999999999999</v>
      </c>
      <c r="CY890">
        <f>AB890</f>
        <v>1406.6</v>
      </c>
      <c r="CZ890">
        <f>AF890</f>
        <v>1406.6</v>
      </c>
      <c r="DA890">
        <f>AJ890</f>
        <v>1</v>
      </c>
      <c r="DB890">
        <f t="shared" si="282"/>
        <v>900.22</v>
      </c>
      <c r="DC890">
        <f t="shared" si="283"/>
        <v>382.49</v>
      </c>
      <c r="DD890" t="s">
        <v>3</v>
      </c>
      <c r="DE890" t="s">
        <v>3</v>
      </c>
      <c r="DF890">
        <f t="shared" si="280"/>
        <v>0</v>
      </c>
      <c r="DG890">
        <f t="shared" si="275"/>
        <v>546.44000000000005</v>
      </c>
      <c r="DH890">
        <f t="shared" si="267"/>
        <v>232.17</v>
      </c>
      <c r="DI890">
        <f t="shared" si="268"/>
        <v>0</v>
      </c>
      <c r="DJ890">
        <f>DG890+DH890</f>
        <v>778.61</v>
      </c>
      <c r="DK890">
        <v>1</v>
      </c>
      <c r="DL890" t="s">
        <v>554</v>
      </c>
      <c r="DM890">
        <v>6</v>
      </c>
      <c r="DN890" t="s">
        <v>508</v>
      </c>
      <c r="DO890">
        <v>1</v>
      </c>
    </row>
    <row r="891" spans="1:119" x14ac:dyDescent="0.2">
      <c r="A891">
        <f>ROW(Source!A724)</f>
        <v>724</v>
      </c>
      <c r="B891">
        <v>61617792</v>
      </c>
      <c r="C891">
        <v>61621727</v>
      </c>
      <c r="D891">
        <v>56571637</v>
      </c>
      <c r="E891">
        <v>1</v>
      </c>
      <c r="F891">
        <v>1</v>
      </c>
      <c r="G891">
        <v>1</v>
      </c>
      <c r="H891">
        <v>2</v>
      </c>
      <c r="I891" t="s">
        <v>618</v>
      </c>
      <c r="J891" t="s">
        <v>619</v>
      </c>
      <c r="K891" t="s">
        <v>620</v>
      </c>
      <c r="L891">
        <v>1368</v>
      </c>
      <c r="N891">
        <v>1011</v>
      </c>
      <c r="O891" t="s">
        <v>299</v>
      </c>
      <c r="P891" t="s">
        <v>299</v>
      </c>
      <c r="Q891">
        <v>1</v>
      </c>
      <c r="W891">
        <v>0</v>
      </c>
      <c r="X891">
        <v>-1236030678</v>
      </c>
      <c r="Y891">
        <f t="shared" si="281"/>
        <v>2.4</v>
      </c>
      <c r="AA891">
        <v>0</v>
      </c>
      <c r="AB891">
        <v>14.31</v>
      </c>
      <c r="AC891">
        <v>0</v>
      </c>
      <c r="AD891">
        <v>0</v>
      </c>
      <c r="AE891">
        <v>0</v>
      </c>
      <c r="AF891">
        <v>11.45</v>
      </c>
      <c r="AG891">
        <v>0</v>
      </c>
      <c r="AH891">
        <v>0</v>
      </c>
      <c r="AI891">
        <v>1</v>
      </c>
      <c r="AJ891">
        <v>1.25</v>
      </c>
      <c r="AK891">
        <v>1</v>
      </c>
      <c r="AL891">
        <v>1</v>
      </c>
      <c r="AM891">
        <v>2</v>
      </c>
      <c r="AN891">
        <v>0</v>
      </c>
      <c r="AO891">
        <v>0</v>
      </c>
      <c r="AP891">
        <v>1</v>
      </c>
      <c r="AQ891">
        <v>1</v>
      </c>
      <c r="AR891">
        <v>0</v>
      </c>
      <c r="AS891" t="s">
        <v>3</v>
      </c>
      <c r="AT891">
        <v>2.4</v>
      </c>
      <c r="AU891" t="s">
        <v>3</v>
      </c>
      <c r="AV891">
        <v>1</v>
      </c>
      <c r="AW891">
        <v>2</v>
      </c>
      <c r="AX891">
        <v>61621747</v>
      </c>
      <c r="AY891">
        <v>1</v>
      </c>
      <c r="AZ891">
        <v>0</v>
      </c>
      <c r="BA891">
        <v>899</v>
      </c>
      <c r="BB891">
        <v>1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27.479999999999997</v>
      </c>
      <c r="BL891">
        <v>0</v>
      </c>
      <c r="BM891">
        <v>0</v>
      </c>
      <c r="BN891">
        <v>0</v>
      </c>
      <c r="BO891">
        <v>0</v>
      </c>
      <c r="BP891">
        <v>1</v>
      </c>
      <c r="BQ891">
        <v>0</v>
      </c>
      <c r="BR891">
        <v>27.479999999999997</v>
      </c>
      <c r="BS891">
        <v>0</v>
      </c>
      <c r="BT891">
        <v>0</v>
      </c>
      <c r="BU891">
        <v>0</v>
      </c>
      <c r="BV891">
        <v>0</v>
      </c>
      <c r="BW891">
        <v>1</v>
      </c>
      <c r="CV891">
        <v>0</v>
      </c>
      <c r="CW891">
        <f>ROUND(Y891*Source!I724*DO891,7)</f>
        <v>0</v>
      </c>
      <c r="CX891">
        <f>ROUND(Y891*Source!I724,7)</f>
        <v>1.4568000000000001</v>
      </c>
      <c r="CY891">
        <f>AB891</f>
        <v>14.31</v>
      </c>
      <c r="CZ891">
        <f>AF891</f>
        <v>11.45</v>
      </c>
      <c r="DA891">
        <f>AJ891</f>
        <v>1.25</v>
      </c>
      <c r="DB891">
        <f t="shared" si="282"/>
        <v>27.48</v>
      </c>
      <c r="DC891">
        <f t="shared" si="283"/>
        <v>0</v>
      </c>
      <c r="DD891" t="s">
        <v>3</v>
      </c>
      <c r="DE891" t="s">
        <v>3</v>
      </c>
      <c r="DF891">
        <f t="shared" si="280"/>
        <v>0</v>
      </c>
      <c r="DG891">
        <f>ROUND(ROUND(AF891*AJ891,2)*CX891,2)</f>
        <v>20.85</v>
      </c>
      <c r="DH891">
        <f t="shared" si="267"/>
        <v>0</v>
      </c>
      <c r="DI891">
        <f t="shared" si="268"/>
        <v>0</v>
      </c>
      <c r="DJ891">
        <f>DG891+DH891</f>
        <v>20.85</v>
      </c>
      <c r="DK891">
        <v>1</v>
      </c>
      <c r="DL891" t="s">
        <v>3</v>
      </c>
      <c r="DM891">
        <v>0</v>
      </c>
      <c r="DN891" t="s">
        <v>3</v>
      </c>
      <c r="DO891">
        <v>0</v>
      </c>
    </row>
    <row r="892" spans="1:119" x14ac:dyDescent="0.2">
      <c r="A892">
        <f>ROW(Source!A724)</f>
        <v>724</v>
      </c>
      <c r="B892">
        <v>61617792</v>
      </c>
      <c r="C892">
        <v>61621727</v>
      </c>
      <c r="D892">
        <v>56571702</v>
      </c>
      <c r="E892">
        <v>1</v>
      </c>
      <c r="F892">
        <v>1</v>
      </c>
      <c r="G892">
        <v>1</v>
      </c>
      <c r="H892">
        <v>2</v>
      </c>
      <c r="I892" t="s">
        <v>511</v>
      </c>
      <c r="J892" t="s">
        <v>512</v>
      </c>
      <c r="K892" t="s">
        <v>513</v>
      </c>
      <c r="L892">
        <v>1368</v>
      </c>
      <c r="N892">
        <v>1011</v>
      </c>
      <c r="O892" t="s">
        <v>299</v>
      </c>
      <c r="P892" t="s">
        <v>299</v>
      </c>
      <c r="Q892">
        <v>1</v>
      </c>
      <c r="W892">
        <v>0</v>
      </c>
      <c r="X892">
        <v>-1146903463</v>
      </c>
      <c r="Y892">
        <f t="shared" si="281"/>
        <v>18.68</v>
      </c>
      <c r="AA892">
        <v>0</v>
      </c>
      <c r="AB892">
        <v>426.48</v>
      </c>
      <c r="AC892">
        <v>444.91</v>
      </c>
      <c r="AD892">
        <v>0</v>
      </c>
      <c r="AE892">
        <v>0</v>
      </c>
      <c r="AF892">
        <v>346.73</v>
      </c>
      <c r="AG892">
        <v>444.91</v>
      </c>
      <c r="AH892">
        <v>0</v>
      </c>
      <c r="AI892">
        <v>1</v>
      </c>
      <c r="AJ892">
        <v>1.23</v>
      </c>
      <c r="AK892">
        <v>1</v>
      </c>
      <c r="AL892">
        <v>1</v>
      </c>
      <c r="AM892">
        <v>2</v>
      </c>
      <c r="AN892">
        <v>0</v>
      </c>
      <c r="AO892">
        <v>0</v>
      </c>
      <c r="AP892">
        <v>1</v>
      </c>
      <c r="AQ892">
        <v>1</v>
      </c>
      <c r="AR892">
        <v>0</v>
      </c>
      <c r="AS892" t="s">
        <v>3</v>
      </c>
      <c r="AT892">
        <v>18.68</v>
      </c>
      <c r="AU892" t="s">
        <v>3</v>
      </c>
      <c r="AV892">
        <v>1</v>
      </c>
      <c r="AW892">
        <v>2</v>
      </c>
      <c r="AX892">
        <v>61621748</v>
      </c>
      <c r="AY892">
        <v>1</v>
      </c>
      <c r="AZ892">
        <v>0</v>
      </c>
      <c r="BA892">
        <v>900</v>
      </c>
      <c r="BB892">
        <v>1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6476.9164000000001</v>
      </c>
      <c r="BL892">
        <v>8310.9187999999995</v>
      </c>
      <c r="BM892">
        <v>0</v>
      </c>
      <c r="BN892">
        <v>0</v>
      </c>
      <c r="BO892">
        <v>18.68</v>
      </c>
      <c r="BP892">
        <v>1</v>
      </c>
      <c r="BQ892">
        <v>0</v>
      </c>
      <c r="BR892">
        <v>6476.9164000000001</v>
      </c>
      <c r="BS892">
        <v>8310.9187999999995</v>
      </c>
      <c r="BT892">
        <v>0</v>
      </c>
      <c r="BU892">
        <v>0</v>
      </c>
      <c r="BV892">
        <v>18.68</v>
      </c>
      <c r="BW892">
        <v>1</v>
      </c>
      <c r="CV892">
        <v>0</v>
      </c>
      <c r="CW892">
        <f>ROUND(Y892*Source!I724*DO892,7)</f>
        <v>11.338760000000001</v>
      </c>
      <c r="CX892">
        <f>ROUND(Y892*Source!I724,7)</f>
        <v>11.338760000000001</v>
      </c>
      <c r="CY892">
        <f>AB892</f>
        <v>426.48</v>
      </c>
      <c r="CZ892">
        <f>AF892</f>
        <v>346.73</v>
      </c>
      <c r="DA892">
        <f>AJ892</f>
        <v>1.23</v>
      </c>
      <c r="DB892">
        <f t="shared" si="282"/>
        <v>6476.92</v>
      </c>
      <c r="DC892">
        <f t="shared" si="283"/>
        <v>8310.92</v>
      </c>
      <c r="DD892" t="s">
        <v>3</v>
      </c>
      <c r="DE892" t="s">
        <v>3</v>
      </c>
      <c r="DF892">
        <f t="shared" si="280"/>
        <v>0</v>
      </c>
      <c r="DG892">
        <f>ROUND(ROUND(AF892*AJ892,2)*CX892,2)</f>
        <v>4835.75</v>
      </c>
      <c r="DH892">
        <f t="shared" si="267"/>
        <v>5044.7299999999996</v>
      </c>
      <c r="DI892">
        <f t="shared" si="268"/>
        <v>0</v>
      </c>
      <c r="DJ892">
        <f>DG892+DH892</f>
        <v>9880.48</v>
      </c>
      <c r="DK892">
        <v>1</v>
      </c>
      <c r="DL892" t="s">
        <v>514</v>
      </c>
      <c r="DM892">
        <v>4</v>
      </c>
      <c r="DN892" t="s">
        <v>508</v>
      </c>
      <c r="DO892">
        <v>1</v>
      </c>
    </row>
    <row r="893" spans="1:119" x14ac:dyDescent="0.2">
      <c r="A893">
        <f>ROW(Source!A724)</f>
        <v>724</v>
      </c>
      <c r="B893">
        <v>61617792</v>
      </c>
      <c r="C893">
        <v>61621727</v>
      </c>
      <c r="D893">
        <v>56572833</v>
      </c>
      <c r="E893">
        <v>1</v>
      </c>
      <c r="F893">
        <v>1</v>
      </c>
      <c r="G893">
        <v>1</v>
      </c>
      <c r="H893">
        <v>2</v>
      </c>
      <c r="I893" t="s">
        <v>515</v>
      </c>
      <c r="J893" t="s">
        <v>516</v>
      </c>
      <c r="K893" t="s">
        <v>517</v>
      </c>
      <c r="L893">
        <v>1368</v>
      </c>
      <c r="N893">
        <v>1011</v>
      </c>
      <c r="O893" t="s">
        <v>299</v>
      </c>
      <c r="P893" t="s">
        <v>299</v>
      </c>
      <c r="Q893">
        <v>1</v>
      </c>
      <c r="W893">
        <v>0</v>
      </c>
      <c r="X893">
        <v>1230426758</v>
      </c>
      <c r="Y893">
        <f t="shared" si="281"/>
        <v>0.52</v>
      </c>
      <c r="AA893">
        <v>0</v>
      </c>
      <c r="AB893">
        <v>546.22</v>
      </c>
      <c r="AC893">
        <v>444.91</v>
      </c>
      <c r="AD893">
        <v>0</v>
      </c>
      <c r="AE893">
        <v>0</v>
      </c>
      <c r="AF893">
        <v>546.22</v>
      </c>
      <c r="AG893">
        <v>444.91</v>
      </c>
      <c r="AH893">
        <v>0</v>
      </c>
      <c r="AI893">
        <v>1</v>
      </c>
      <c r="AJ893">
        <v>1</v>
      </c>
      <c r="AK893">
        <v>1</v>
      </c>
      <c r="AL893">
        <v>1</v>
      </c>
      <c r="AM893">
        <v>-2</v>
      </c>
      <c r="AN893">
        <v>0</v>
      </c>
      <c r="AO893">
        <v>0</v>
      </c>
      <c r="AP893">
        <v>1</v>
      </c>
      <c r="AQ893">
        <v>1</v>
      </c>
      <c r="AR893">
        <v>0</v>
      </c>
      <c r="AS893" t="s">
        <v>3</v>
      </c>
      <c r="AT893">
        <v>0.52</v>
      </c>
      <c r="AU893" t="s">
        <v>3</v>
      </c>
      <c r="AV893">
        <v>1</v>
      </c>
      <c r="AW893">
        <v>2</v>
      </c>
      <c r="AX893">
        <v>61621749</v>
      </c>
      <c r="AY893">
        <v>1</v>
      </c>
      <c r="AZ893">
        <v>0</v>
      </c>
      <c r="BA893">
        <v>901</v>
      </c>
      <c r="BB893">
        <v>1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284.03440000000001</v>
      </c>
      <c r="BL893">
        <v>231.35320000000002</v>
      </c>
      <c r="BM893">
        <v>0</v>
      </c>
      <c r="BN893">
        <v>0</v>
      </c>
      <c r="BO893">
        <v>0.52</v>
      </c>
      <c r="BP893">
        <v>1</v>
      </c>
      <c r="BQ893">
        <v>0</v>
      </c>
      <c r="BR893">
        <v>284.03440000000001</v>
      </c>
      <c r="BS893">
        <v>231.35320000000002</v>
      </c>
      <c r="BT893">
        <v>0</v>
      </c>
      <c r="BU893">
        <v>0</v>
      </c>
      <c r="BV893">
        <v>0.52</v>
      </c>
      <c r="BW893">
        <v>1</v>
      </c>
      <c r="CV893">
        <v>0</v>
      </c>
      <c r="CW893">
        <f>ROUND(Y893*Source!I724*DO893,7)</f>
        <v>0.31563999999999998</v>
      </c>
      <c r="CX893">
        <f>ROUND(Y893*Source!I724,7)</f>
        <v>0.31563999999999998</v>
      </c>
      <c r="CY893">
        <f>AB893</f>
        <v>546.22</v>
      </c>
      <c r="CZ893">
        <f>AF893</f>
        <v>546.22</v>
      </c>
      <c r="DA893">
        <f>AJ893</f>
        <v>1</v>
      </c>
      <c r="DB893">
        <f t="shared" si="282"/>
        <v>284.02999999999997</v>
      </c>
      <c r="DC893">
        <f t="shared" si="283"/>
        <v>231.35</v>
      </c>
      <c r="DD893" t="s">
        <v>3</v>
      </c>
      <c r="DE893" t="s">
        <v>3</v>
      </c>
      <c r="DF893">
        <f t="shared" si="280"/>
        <v>0</v>
      </c>
      <c r="DG893">
        <f t="shared" ref="DG893:DG908" si="284">ROUND(ROUND(AF893,2)*CX893,2)</f>
        <v>172.41</v>
      </c>
      <c r="DH893">
        <f t="shared" si="267"/>
        <v>140.43</v>
      </c>
      <c r="DI893">
        <f t="shared" si="268"/>
        <v>0</v>
      </c>
      <c r="DJ893">
        <f>DG893+DH893</f>
        <v>312.84000000000003</v>
      </c>
      <c r="DK893">
        <v>1</v>
      </c>
      <c r="DL893" t="s">
        <v>514</v>
      </c>
      <c r="DM893">
        <v>4</v>
      </c>
      <c r="DN893" t="s">
        <v>508</v>
      </c>
      <c r="DO893">
        <v>1</v>
      </c>
    </row>
    <row r="894" spans="1:119" x14ac:dyDescent="0.2">
      <c r="A894">
        <f>ROW(Source!A724)</f>
        <v>724</v>
      </c>
      <c r="B894">
        <v>61617792</v>
      </c>
      <c r="C894">
        <v>61621727</v>
      </c>
      <c r="D894">
        <v>56573157</v>
      </c>
      <c r="E894">
        <v>1</v>
      </c>
      <c r="F894">
        <v>1</v>
      </c>
      <c r="G894">
        <v>1</v>
      </c>
      <c r="H894">
        <v>2</v>
      </c>
      <c r="I894" t="s">
        <v>621</v>
      </c>
      <c r="J894" t="s">
        <v>622</v>
      </c>
      <c r="K894" t="s">
        <v>623</v>
      </c>
      <c r="L894">
        <v>1368</v>
      </c>
      <c r="N894">
        <v>1011</v>
      </c>
      <c r="O894" t="s">
        <v>299</v>
      </c>
      <c r="P894" t="s">
        <v>299</v>
      </c>
      <c r="Q894">
        <v>1</v>
      </c>
      <c r="W894">
        <v>0</v>
      </c>
      <c r="X894">
        <v>1608197590</v>
      </c>
      <c r="Y894">
        <f t="shared" si="281"/>
        <v>2.4</v>
      </c>
      <c r="AA894">
        <v>0</v>
      </c>
      <c r="AB894">
        <v>161.43</v>
      </c>
      <c r="AC894">
        <v>444.91</v>
      </c>
      <c r="AD894">
        <v>0</v>
      </c>
      <c r="AE894">
        <v>0</v>
      </c>
      <c r="AF894">
        <v>161.43</v>
      </c>
      <c r="AG894">
        <v>444.91</v>
      </c>
      <c r="AH894">
        <v>0</v>
      </c>
      <c r="AI894">
        <v>1</v>
      </c>
      <c r="AJ894">
        <v>1</v>
      </c>
      <c r="AK894">
        <v>1</v>
      </c>
      <c r="AL894">
        <v>1</v>
      </c>
      <c r="AM894">
        <v>-2</v>
      </c>
      <c r="AN894">
        <v>0</v>
      </c>
      <c r="AO894">
        <v>0</v>
      </c>
      <c r="AP894">
        <v>1</v>
      </c>
      <c r="AQ894">
        <v>1</v>
      </c>
      <c r="AR894">
        <v>0</v>
      </c>
      <c r="AS894" t="s">
        <v>3</v>
      </c>
      <c r="AT894">
        <v>2.4</v>
      </c>
      <c r="AU894" t="s">
        <v>3</v>
      </c>
      <c r="AV894">
        <v>1</v>
      </c>
      <c r="AW894">
        <v>2</v>
      </c>
      <c r="AX894">
        <v>61621750</v>
      </c>
      <c r="AY894">
        <v>1</v>
      </c>
      <c r="AZ894">
        <v>0</v>
      </c>
      <c r="BA894">
        <v>902</v>
      </c>
      <c r="BB894">
        <v>1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387.43200000000002</v>
      </c>
      <c r="BL894">
        <v>1067.7840000000001</v>
      </c>
      <c r="BM894">
        <v>0</v>
      </c>
      <c r="BN894">
        <v>0</v>
      </c>
      <c r="BO894">
        <v>2.4</v>
      </c>
      <c r="BP894">
        <v>1</v>
      </c>
      <c r="BQ894">
        <v>0</v>
      </c>
      <c r="BR894">
        <v>387.43200000000002</v>
      </c>
      <c r="BS894">
        <v>1067.7840000000001</v>
      </c>
      <c r="BT894">
        <v>0</v>
      </c>
      <c r="BU894">
        <v>0</v>
      </c>
      <c r="BV894">
        <v>2.4</v>
      </c>
      <c r="BW894">
        <v>1</v>
      </c>
      <c r="CV894">
        <v>0</v>
      </c>
      <c r="CW894">
        <f>ROUND(Y894*Source!I724*DO894,7)</f>
        <v>1.4568000000000001</v>
      </c>
      <c r="CX894">
        <f>ROUND(Y894*Source!I724,7)</f>
        <v>1.4568000000000001</v>
      </c>
      <c r="CY894">
        <f>AB894</f>
        <v>161.43</v>
      </c>
      <c r="CZ894">
        <f>AF894</f>
        <v>161.43</v>
      </c>
      <c r="DA894">
        <f>AJ894</f>
        <v>1</v>
      </c>
      <c r="DB894">
        <f t="shared" si="282"/>
        <v>387.43</v>
      </c>
      <c r="DC894">
        <f t="shared" si="283"/>
        <v>1067.78</v>
      </c>
      <c r="DD894" t="s">
        <v>3</v>
      </c>
      <c r="DE894" t="s">
        <v>3</v>
      </c>
      <c r="DF894">
        <f t="shared" si="280"/>
        <v>0</v>
      </c>
      <c r="DG894">
        <f t="shared" si="284"/>
        <v>235.17</v>
      </c>
      <c r="DH894">
        <f t="shared" si="267"/>
        <v>648.14</v>
      </c>
      <c r="DI894">
        <f t="shared" si="268"/>
        <v>0</v>
      </c>
      <c r="DJ894">
        <f>DG894+DH894</f>
        <v>883.31</v>
      </c>
      <c r="DK894">
        <v>1</v>
      </c>
      <c r="DL894" t="s">
        <v>514</v>
      </c>
      <c r="DM894">
        <v>4</v>
      </c>
      <c r="DN894" t="s">
        <v>508</v>
      </c>
      <c r="DO894">
        <v>1</v>
      </c>
    </row>
    <row r="895" spans="1:119" x14ac:dyDescent="0.2">
      <c r="A895">
        <f>ROW(Source!A724)</f>
        <v>724</v>
      </c>
      <c r="B895">
        <v>61617792</v>
      </c>
      <c r="C895">
        <v>61621727</v>
      </c>
      <c r="D895">
        <v>56222244</v>
      </c>
      <c r="E895">
        <v>108</v>
      </c>
      <c r="F895">
        <v>1</v>
      </c>
      <c r="G895">
        <v>1</v>
      </c>
      <c r="H895">
        <v>3</v>
      </c>
      <c r="I895" t="s">
        <v>624</v>
      </c>
      <c r="J895" t="s">
        <v>3</v>
      </c>
      <c r="K895" t="s">
        <v>625</v>
      </c>
      <c r="L895">
        <v>1371</v>
      </c>
      <c r="N895">
        <v>1013</v>
      </c>
      <c r="O895" t="s">
        <v>22</v>
      </c>
      <c r="P895" t="s">
        <v>22</v>
      </c>
      <c r="Q895">
        <v>1</v>
      </c>
      <c r="W895">
        <v>0</v>
      </c>
      <c r="X895">
        <v>1249585591</v>
      </c>
      <c r="Y895">
        <f t="shared" si="281"/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1</v>
      </c>
      <c r="AJ895">
        <v>1</v>
      </c>
      <c r="AK895">
        <v>1</v>
      </c>
      <c r="AL895">
        <v>1</v>
      </c>
      <c r="AM895">
        <v>-2</v>
      </c>
      <c r="AN895">
        <v>1</v>
      </c>
      <c r="AO895">
        <v>0</v>
      </c>
      <c r="AP895">
        <v>1</v>
      </c>
      <c r="AQ895">
        <v>1</v>
      </c>
      <c r="AR895">
        <v>0</v>
      </c>
      <c r="AS895" t="s">
        <v>3</v>
      </c>
      <c r="AT895">
        <v>0</v>
      </c>
      <c r="AU895" t="s">
        <v>3</v>
      </c>
      <c r="AV895">
        <v>0</v>
      </c>
      <c r="AW895">
        <v>2</v>
      </c>
      <c r="AX895">
        <v>61621751</v>
      </c>
      <c r="AY895">
        <v>1</v>
      </c>
      <c r="AZ895">
        <v>0</v>
      </c>
      <c r="BA895">
        <v>903</v>
      </c>
      <c r="BB895">
        <v>1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CV895">
        <v>0</v>
      </c>
      <c r="CW895">
        <v>0</v>
      </c>
      <c r="CX895">
        <f>ROUND(Y895*Source!I724,7)</f>
        <v>0</v>
      </c>
      <c r="CY895">
        <f>AA895</f>
        <v>0</v>
      </c>
      <c r="CZ895">
        <f>AE895</f>
        <v>0</v>
      </c>
      <c r="DA895">
        <f>AI895</f>
        <v>1</v>
      </c>
      <c r="DB895">
        <f t="shared" si="282"/>
        <v>0</v>
      </c>
      <c r="DC895">
        <f t="shared" si="283"/>
        <v>0</v>
      </c>
      <c r="DD895" t="s">
        <v>3</v>
      </c>
      <c r="DE895" t="s">
        <v>3</v>
      </c>
      <c r="DF895">
        <f t="shared" si="280"/>
        <v>0</v>
      </c>
      <c r="DG895">
        <f t="shared" si="284"/>
        <v>0</v>
      </c>
      <c r="DH895">
        <f t="shared" si="267"/>
        <v>0</v>
      </c>
      <c r="DI895">
        <f t="shared" si="268"/>
        <v>0</v>
      </c>
      <c r="DJ895">
        <f>DF895</f>
        <v>0</v>
      </c>
      <c r="DK895">
        <v>0</v>
      </c>
      <c r="DL895" t="s">
        <v>3</v>
      </c>
      <c r="DM895">
        <v>0</v>
      </c>
      <c r="DN895" t="s">
        <v>3</v>
      </c>
      <c r="DO895">
        <v>0</v>
      </c>
    </row>
    <row r="896" spans="1:119" x14ac:dyDescent="0.2">
      <c r="A896">
        <f>ROW(Source!A724)</f>
        <v>724</v>
      </c>
      <c r="B896">
        <v>61617792</v>
      </c>
      <c r="C896">
        <v>61621727</v>
      </c>
      <c r="D896">
        <v>56222257</v>
      </c>
      <c r="E896">
        <v>108</v>
      </c>
      <c r="F896">
        <v>1</v>
      </c>
      <c r="G896">
        <v>1</v>
      </c>
      <c r="H896">
        <v>3</v>
      </c>
      <c r="I896" t="s">
        <v>626</v>
      </c>
      <c r="J896" t="s">
        <v>3</v>
      </c>
      <c r="K896" t="s">
        <v>627</v>
      </c>
      <c r="L896">
        <v>1371</v>
      </c>
      <c r="N896">
        <v>1013</v>
      </c>
      <c r="O896" t="s">
        <v>22</v>
      </c>
      <c r="P896" t="s">
        <v>22</v>
      </c>
      <c r="Q896">
        <v>1</v>
      </c>
      <c r="W896">
        <v>0</v>
      </c>
      <c r="X896">
        <v>-363412765</v>
      </c>
      <c r="Y896">
        <f t="shared" si="281"/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1</v>
      </c>
      <c r="AJ896">
        <v>1</v>
      </c>
      <c r="AK896">
        <v>1</v>
      </c>
      <c r="AL896">
        <v>1</v>
      </c>
      <c r="AM896">
        <v>-2</v>
      </c>
      <c r="AN896">
        <v>1</v>
      </c>
      <c r="AO896">
        <v>0</v>
      </c>
      <c r="AP896">
        <v>1</v>
      </c>
      <c r="AQ896">
        <v>1</v>
      </c>
      <c r="AR896">
        <v>0</v>
      </c>
      <c r="AS896" t="s">
        <v>3</v>
      </c>
      <c r="AT896">
        <v>0</v>
      </c>
      <c r="AU896" t="s">
        <v>3</v>
      </c>
      <c r="AV896">
        <v>0</v>
      </c>
      <c r="AW896">
        <v>2</v>
      </c>
      <c r="AX896">
        <v>61621752</v>
      </c>
      <c r="AY896">
        <v>1</v>
      </c>
      <c r="AZ896">
        <v>0</v>
      </c>
      <c r="BA896">
        <v>904</v>
      </c>
      <c r="BB896">
        <v>1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CV896">
        <v>0</v>
      </c>
      <c r="CW896">
        <v>0</v>
      </c>
      <c r="CX896">
        <f>ROUND(Y896*Source!I724,7)</f>
        <v>0</v>
      </c>
      <c r="CY896">
        <f>AA896</f>
        <v>0</v>
      </c>
      <c r="CZ896">
        <f>AE896</f>
        <v>0</v>
      </c>
      <c r="DA896">
        <f>AI896</f>
        <v>1</v>
      </c>
      <c r="DB896">
        <f t="shared" si="282"/>
        <v>0</v>
      </c>
      <c r="DC896">
        <f t="shared" si="283"/>
        <v>0</v>
      </c>
      <c r="DD896" t="s">
        <v>3</v>
      </c>
      <c r="DE896" t="s">
        <v>3</v>
      </c>
      <c r="DF896">
        <f t="shared" si="280"/>
        <v>0</v>
      </c>
      <c r="DG896">
        <f t="shared" si="284"/>
        <v>0</v>
      </c>
      <c r="DH896">
        <f t="shared" si="267"/>
        <v>0</v>
      </c>
      <c r="DI896">
        <f t="shared" si="268"/>
        <v>0</v>
      </c>
      <c r="DJ896">
        <f>DF896</f>
        <v>0</v>
      </c>
      <c r="DK896">
        <v>0</v>
      </c>
      <c r="DL896" t="s">
        <v>3</v>
      </c>
      <c r="DM896">
        <v>0</v>
      </c>
      <c r="DN896" t="s">
        <v>3</v>
      </c>
      <c r="DO896">
        <v>0</v>
      </c>
    </row>
    <row r="897" spans="1:119" x14ac:dyDescent="0.2">
      <c r="A897">
        <f>ROW(Source!A724)</f>
        <v>724</v>
      </c>
      <c r="B897">
        <v>61617792</v>
      </c>
      <c r="C897">
        <v>61621727</v>
      </c>
      <c r="D897">
        <v>56222422</v>
      </c>
      <c r="E897">
        <v>108</v>
      </c>
      <c r="F897">
        <v>1</v>
      </c>
      <c r="G897">
        <v>1</v>
      </c>
      <c r="H897">
        <v>3</v>
      </c>
      <c r="I897" t="s">
        <v>628</v>
      </c>
      <c r="J897" t="s">
        <v>3</v>
      </c>
      <c r="K897" t="s">
        <v>629</v>
      </c>
      <c r="L897">
        <v>1477</v>
      </c>
      <c r="N897">
        <v>1013</v>
      </c>
      <c r="O897" t="s">
        <v>203</v>
      </c>
      <c r="P897" t="s">
        <v>205</v>
      </c>
      <c r="Q897">
        <v>1</v>
      </c>
      <c r="W897">
        <v>0</v>
      </c>
      <c r="X897">
        <v>-1470222029</v>
      </c>
      <c r="Y897">
        <f t="shared" si="281"/>
        <v>3.06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1</v>
      </c>
      <c r="AJ897">
        <v>1</v>
      </c>
      <c r="AK897">
        <v>1</v>
      </c>
      <c r="AL897">
        <v>1</v>
      </c>
      <c r="AM897">
        <v>-2</v>
      </c>
      <c r="AN897">
        <v>0</v>
      </c>
      <c r="AO897">
        <v>0</v>
      </c>
      <c r="AP897">
        <v>1</v>
      </c>
      <c r="AQ897">
        <v>1</v>
      </c>
      <c r="AR897">
        <v>0</v>
      </c>
      <c r="AS897" t="s">
        <v>3</v>
      </c>
      <c r="AT897">
        <v>3.06</v>
      </c>
      <c r="AU897" t="s">
        <v>3</v>
      </c>
      <c r="AV897">
        <v>0</v>
      </c>
      <c r="AW897">
        <v>2</v>
      </c>
      <c r="AX897">
        <v>61621753</v>
      </c>
      <c r="AY897">
        <v>1</v>
      </c>
      <c r="AZ897">
        <v>0</v>
      </c>
      <c r="BA897">
        <v>905</v>
      </c>
      <c r="BB897">
        <v>1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CV897">
        <v>0</v>
      </c>
      <c r="CW897">
        <v>0</v>
      </c>
      <c r="CX897">
        <f>ROUND(Y897*Source!I724,7)</f>
        <v>1.8574200000000001</v>
      </c>
      <c r="CY897">
        <f>AA897</f>
        <v>0</v>
      </c>
      <c r="CZ897">
        <f>AE897</f>
        <v>0</v>
      </c>
      <c r="DA897">
        <f>AI897</f>
        <v>1</v>
      </c>
      <c r="DB897">
        <f t="shared" si="282"/>
        <v>0</v>
      </c>
      <c r="DC897">
        <f t="shared" si="283"/>
        <v>0</v>
      </c>
      <c r="DD897" t="s">
        <v>3</v>
      </c>
      <c r="DE897" t="s">
        <v>3</v>
      </c>
      <c r="DF897">
        <f t="shared" si="280"/>
        <v>0</v>
      </c>
      <c r="DG897">
        <f t="shared" si="284"/>
        <v>0</v>
      </c>
      <c r="DH897">
        <f t="shared" ref="DH897:DH960" si="285">ROUND(ROUND(AG897,2)*CX897,2)</f>
        <v>0</v>
      </c>
      <c r="DI897">
        <f t="shared" ref="DI897:DI960" si="286">ROUND(ROUND(AH897,2)*CX897,2)</f>
        <v>0</v>
      </c>
      <c r="DJ897">
        <f>DF897</f>
        <v>0</v>
      </c>
      <c r="DK897">
        <v>0</v>
      </c>
      <c r="DL897" t="s">
        <v>3</v>
      </c>
      <c r="DM897">
        <v>0</v>
      </c>
      <c r="DN897" t="s">
        <v>3</v>
      </c>
      <c r="DO897">
        <v>0</v>
      </c>
    </row>
    <row r="898" spans="1:119" x14ac:dyDescent="0.2">
      <c r="A898">
        <f>ROW(Source!A725)</f>
        <v>725</v>
      </c>
      <c r="B898">
        <v>61617792</v>
      </c>
      <c r="C898">
        <v>61621754</v>
      </c>
      <c r="D898">
        <v>37071037</v>
      </c>
      <c r="E898">
        <v>108</v>
      </c>
      <c r="F898">
        <v>1</v>
      </c>
      <c r="G898">
        <v>1</v>
      </c>
      <c r="H898">
        <v>1</v>
      </c>
      <c r="I898" t="s">
        <v>584</v>
      </c>
      <c r="J898" t="s">
        <v>3</v>
      </c>
      <c r="K898" t="s">
        <v>585</v>
      </c>
      <c r="L898">
        <v>1191</v>
      </c>
      <c r="N898">
        <v>1013</v>
      </c>
      <c r="O898" t="s">
        <v>508</v>
      </c>
      <c r="P898" t="s">
        <v>508</v>
      </c>
      <c r="Q898">
        <v>1</v>
      </c>
      <c r="W898">
        <v>0</v>
      </c>
      <c r="X898">
        <v>-1111239348</v>
      </c>
      <c r="Y898">
        <f t="shared" si="281"/>
        <v>41.2</v>
      </c>
      <c r="AA898">
        <v>0</v>
      </c>
      <c r="AB898">
        <v>0</v>
      </c>
      <c r="AC898">
        <v>0</v>
      </c>
      <c r="AD898">
        <v>444.91</v>
      </c>
      <c r="AE898">
        <v>0</v>
      </c>
      <c r="AF898">
        <v>0</v>
      </c>
      <c r="AG898">
        <v>0</v>
      </c>
      <c r="AH898">
        <v>444.91</v>
      </c>
      <c r="AI898">
        <v>1</v>
      </c>
      <c r="AJ898">
        <v>1</v>
      </c>
      <c r="AK898">
        <v>1</v>
      </c>
      <c r="AL898">
        <v>1</v>
      </c>
      <c r="AM898">
        <v>-2</v>
      </c>
      <c r="AN898">
        <v>0</v>
      </c>
      <c r="AO898">
        <v>0</v>
      </c>
      <c r="AP898">
        <v>0</v>
      </c>
      <c r="AQ898">
        <v>1</v>
      </c>
      <c r="AR898">
        <v>0</v>
      </c>
      <c r="AS898" t="s">
        <v>3</v>
      </c>
      <c r="AT898">
        <v>41.2</v>
      </c>
      <c r="AU898" t="s">
        <v>3</v>
      </c>
      <c r="AV898">
        <v>1</v>
      </c>
      <c r="AW898">
        <v>2</v>
      </c>
      <c r="AX898">
        <v>61621764</v>
      </c>
      <c r="AY898">
        <v>1</v>
      </c>
      <c r="AZ898">
        <v>0</v>
      </c>
      <c r="BA898">
        <v>906</v>
      </c>
      <c r="BB898">
        <v>1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18330.292000000001</v>
      </c>
      <c r="BN898">
        <v>41.2</v>
      </c>
      <c r="BO898">
        <v>0</v>
      </c>
      <c r="BP898">
        <v>1</v>
      </c>
      <c r="BQ898">
        <v>0</v>
      </c>
      <c r="BR898">
        <v>0</v>
      </c>
      <c r="BS898">
        <v>0</v>
      </c>
      <c r="BT898">
        <v>18330.292000000001</v>
      </c>
      <c r="BU898">
        <v>41.2</v>
      </c>
      <c r="BV898">
        <v>0</v>
      </c>
      <c r="BW898">
        <v>1</v>
      </c>
      <c r="CU898">
        <f>ROUND(AT898*Source!I725*AH898*AL898,2)</f>
        <v>24745.89</v>
      </c>
      <c r="CV898">
        <f>ROUND(Y898*Source!I725,7)</f>
        <v>55.62</v>
      </c>
      <c r="CW898">
        <v>0</v>
      </c>
      <c r="CX898">
        <f>ROUND(Y898*Source!I725,7)</f>
        <v>55.62</v>
      </c>
      <c r="CY898">
        <f>AD898</f>
        <v>444.91</v>
      </c>
      <c r="CZ898">
        <f>AH898</f>
        <v>444.91</v>
      </c>
      <c r="DA898">
        <f>AL898</f>
        <v>1</v>
      </c>
      <c r="DB898">
        <f t="shared" si="282"/>
        <v>18330.29</v>
      </c>
      <c r="DC898">
        <f t="shared" si="283"/>
        <v>0</v>
      </c>
      <c r="DD898" t="s">
        <v>3</v>
      </c>
      <c r="DE898" t="s">
        <v>3</v>
      </c>
      <c r="DF898">
        <f t="shared" si="280"/>
        <v>0</v>
      </c>
      <c r="DG898">
        <f t="shared" si="284"/>
        <v>0</v>
      </c>
      <c r="DH898">
        <f t="shared" si="285"/>
        <v>0</v>
      </c>
      <c r="DI898">
        <f t="shared" si="286"/>
        <v>24745.89</v>
      </c>
      <c r="DJ898">
        <f>DI898</f>
        <v>24745.89</v>
      </c>
      <c r="DK898">
        <v>1</v>
      </c>
      <c r="DL898" t="s">
        <v>3</v>
      </c>
      <c r="DM898">
        <v>0</v>
      </c>
      <c r="DN898" t="s">
        <v>3</v>
      </c>
      <c r="DO898">
        <v>0</v>
      </c>
    </row>
    <row r="899" spans="1:119" x14ac:dyDescent="0.2">
      <c r="A899">
        <f>ROW(Source!A725)</f>
        <v>725</v>
      </c>
      <c r="B899">
        <v>61617792</v>
      </c>
      <c r="C899">
        <v>61621754</v>
      </c>
      <c r="D899">
        <v>37064876</v>
      </c>
      <c r="E899">
        <v>108</v>
      </c>
      <c r="F899">
        <v>1</v>
      </c>
      <c r="G899">
        <v>1</v>
      </c>
      <c r="H899">
        <v>1</v>
      </c>
      <c r="I899" t="s">
        <v>509</v>
      </c>
      <c r="J899" t="s">
        <v>3</v>
      </c>
      <c r="K899" t="s">
        <v>510</v>
      </c>
      <c r="L899">
        <v>1191</v>
      </c>
      <c r="N899">
        <v>1013</v>
      </c>
      <c r="O899" t="s">
        <v>508</v>
      </c>
      <c r="P899" t="s">
        <v>508</v>
      </c>
      <c r="Q899">
        <v>1</v>
      </c>
      <c r="W899">
        <v>0</v>
      </c>
      <c r="X899">
        <v>-1417349443</v>
      </c>
      <c r="Y899">
        <f t="shared" si="281"/>
        <v>0.2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1</v>
      </c>
      <c r="AJ899">
        <v>1</v>
      </c>
      <c r="AK899">
        <v>1</v>
      </c>
      <c r="AL899">
        <v>1</v>
      </c>
      <c r="AM899">
        <v>-2</v>
      </c>
      <c r="AN899">
        <v>0</v>
      </c>
      <c r="AO899">
        <v>0</v>
      </c>
      <c r="AP899">
        <v>0</v>
      </c>
      <c r="AQ899">
        <v>1</v>
      </c>
      <c r="AR899">
        <v>0</v>
      </c>
      <c r="AS899" t="s">
        <v>3</v>
      </c>
      <c r="AT899">
        <v>0.2</v>
      </c>
      <c r="AU899" t="s">
        <v>3</v>
      </c>
      <c r="AV899">
        <v>2</v>
      </c>
      <c r="AW899">
        <v>2</v>
      </c>
      <c r="AX899">
        <v>61621765</v>
      </c>
      <c r="AY899">
        <v>1</v>
      </c>
      <c r="AZ899">
        <v>0</v>
      </c>
      <c r="BA899">
        <v>907</v>
      </c>
      <c r="BB899">
        <v>1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CV899">
        <v>0</v>
      </c>
      <c r="CW899">
        <v>0</v>
      </c>
      <c r="CX899">
        <f>ROUND(Y899*Source!I725,7)</f>
        <v>0.27</v>
      </c>
      <c r="CY899">
        <f>AD899</f>
        <v>0</v>
      </c>
      <c r="CZ899">
        <f>AH899</f>
        <v>0</v>
      </c>
      <c r="DA899">
        <f>AL899</f>
        <v>1</v>
      </c>
      <c r="DB899">
        <f t="shared" si="282"/>
        <v>0</v>
      </c>
      <c r="DC899">
        <f t="shared" si="283"/>
        <v>0</v>
      </c>
      <c r="DD899" t="s">
        <v>3</v>
      </c>
      <c r="DE899" t="s">
        <v>3</v>
      </c>
      <c r="DF899">
        <f t="shared" si="280"/>
        <v>0</v>
      </c>
      <c r="DG899">
        <f t="shared" si="284"/>
        <v>0</v>
      </c>
      <c r="DH899">
        <f t="shared" si="285"/>
        <v>0</v>
      </c>
      <c r="DI899">
        <f t="shared" si="286"/>
        <v>0</v>
      </c>
      <c r="DJ899">
        <f>DI899</f>
        <v>0</v>
      </c>
      <c r="DK899">
        <v>0</v>
      </c>
      <c r="DL899" t="s">
        <v>3</v>
      </c>
      <c r="DM899">
        <v>0</v>
      </c>
      <c r="DN899" t="s">
        <v>3</v>
      </c>
      <c r="DO899">
        <v>0</v>
      </c>
    </row>
    <row r="900" spans="1:119" x14ac:dyDescent="0.2">
      <c r="A900">
        <f>ROW(Source!A725)</f>
        <v>725</v>
      </c>
      <c r="B900">
        <v>61617792</v>
      </c>
      <c r="C900">
        <v>61621754</v>
      </c>
      <c r="D900">
        <v>56571417</v>
      </c>
      <c r="E900">
        <v>1</v>
      </c>
      <c r="F900">
        <v>1</v>
      </c>
      <c r="G900">
        <v>1</v>
      </c>
      <c r="H900">
        <v>2</v>
      </c>
      <c r="I900" t="s">
        <v>551</v>
      </c>
      <c r="J900" t="s">
        <v>552</v>
      </c>
      <c r="K900" t="s">
        <v>553</v>
      </c>
      <c r="L900">
        <v>1368</v>
      </c>
      <c r="N900">
        <v>1011</v>
      </c>
      <c r="O900" t="s">
        <v>299</v>
      </c>
      <c r="P900" t="s">
        <v>299</v>
      </c>
      <c r="Q900">
        <v>1</v>
      </c>
      <c r="W900">
        <v>0</v>
      </c>
      <c r="X900">
        <v>-848025172</v>
      </c>
      <c r="Y900">
        <f t="shared" si="281"/>
        <v>0.1</v>
      </c>
      <c r="AA900">
        <v>0</v>
      </c>
      <c r="AB900">
        <v>1406.6</v>
      </c>
      <c r="AC900">
        <v>597.64</v>
      </c>
      <c r="AD900">
        <v>0</v>
      </c>
      <c r="AE900">
        <v>0</v>
      </c>
      <c r="AF900">
        <v>1406.6</v>
      </c>
      <c r="AG900">
        <v>597.64</v>
      </c>
      <c r="AH900">
        <v>0</v>
      </c>
      <c r="AI900">
        <v>1</v>
      </c>
      <c r="AJ900">
        <v>1</v>
      </c>
      <c r="AK900">
        <v>1</v>
      </c>
      <c r="AL900">
        <v>1</v>
      </c>
      <c r="AM900">
        <v>-2</v>
      </c>
      <c r="AN900">
        <v>0</v>
      </c>
      <c r="AO900">
        <v>0</v>
      </c>
      <c r="AP900">
        <v>0</v>
      </c>
      <c r="AQ900">
        <v>1</v>
      </c>
      <c r="AR900">
        <v>0</v>
      </c>
      <c r="AS900" t="s">
        <v>3</v>
      </c>
      <c r="AT900">
        <v>0.1</v>
      </c>
      <c r="AU900" t="s">
        <v>3</v>
      </c>
      <c r="AV900">
        <v>1</v>
      </c>
      <c r="AW900">
        <v>2</v>
      </c>
      <c r="AX900">
        <v>61621766</v>
      </c>
      <c r="AY900">
        <v>1</v>
      </c>
      <c r="AZ900">
        <v>0</v>
      </c>
      <c r="BA900">
        <v>908</v>
      </c>
      <c r="BB900">
        <v>1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140.66</v>
      </c>
      <c r="BL900">
        <v>59.764000000000003</v>
      </c>
      <c r="BM900">
        <v>0</v>
      </c>
      <c r="BN900">
        <v>0</v>
      </c>
      <c r="BO900">
        <v>0.1</v>
      </c>
      <c r="BP900">
        <v>1</v>
      </c>
      <c r="BQ900">
        <v>0</v>
      </c>
      <c r="BR900">
        <v>140.66</v>
      </c>
      <c r="BS900">
        <v>59.764000000000003</v>
      </c>
      <c r="BT900">
        <v>0</v>
      </c>
      <c r="BU900">
        <v>0</v>
      </c>
      <c r="BV900">
        <v>0.1</v>
      </c>
      <c r="BW900">
        <v>1</v>
      </c>
      <c r="CV900">
        <v>0</v>
      </c>
      <c r="CW900">
        <f>ROUND(Y900*Source!I725*DO900,7)</f>
        <v>0.13500000000000001</v>
      </c>
      <c r="CX900">
        <f>ROUND(Y900*Source!I725,7)</f>
        <v>0.13500000000000001</v>
      </c>
      <c r="CY900">
        <f>AB900</f>
        <v>1406.6</v>
      </c>
      <c r="CZ900">
        <f>AF900</f>
        <v>1406.6</v>
      </c>
      <c r="DA900">
        <f>AJ900</f>
        <v>1</v>
      </c>
      <c r="DB900">
        <f t="shared" si="282"/>
        <v>140.66</v>
      </c>
      <c r="DC900">
        <f t="shared" si="283"/>
        <v>59.76</v>
      </c>
      <c r="DD900" t="s">
        <v>3</v>
      </c>
      <c r="DE900" t="s">
        <v>3</v>
      </c>
      <c r="DF900">
        <f t="shared" si="280"/>
        <v>0</v>
      </c>
      <c r="DG900">
        <f t="shared" si="284"/>
        <v>189.89</v>
      </c>
      <c r="DH900">
        <f t="shared" si="285"/>
        <v>80.680000000000007</v>
      </c>
      <c r="DI900">
        <f t="shared" si="286"/>
        <v>0</v>
      </c>
      <c r="DJ900">
        <f>DG900+DH900</f>
        <v>270.57</v>
      </c>
      <c r="DK900">
        <v>1</v>
      </c>
      <c r="DL900" t="s">
        <v>554</v>
      </c>
      <c r="DM900">
        <v>6</v>
      </c>
      <c r="DN900" t="s">
        <v>508</v>
      </c>
      <c r="DO900">
        <v>1</v>
      </c>
    </row>
    <row r="901" spans="1:119" x14ac:dyDescent="0.2">
      <c r="A901">
        <f>ROW(Source!A725)</f>
        <v>725</v>
      </c>
      <c r="B901">
        <v>61617792</v>
      </c>
      <c r="C901">
        <v>61621754</v>
      </c>
      <c r="D901">
        <v>56572833</v>
      </c>
      <c r="E901">
        <v>1</v>
      </c>
      <c r="F901">
        <v>1</v>
      </c>
      <c r="G901">
        <v>1</v>
      </c>
      <c r="H901">
        <v>2</v>
      </c>
      <c r="I901" t="s">
        <v>515</v>
      </c>
      <c r="J901" t="s">
        <v>516</v>
      </c>
      <c r="K901" t="s">
        <v>517</v>
      </c>
      <c r="L901">
        <v>1368</v>
      </c>
      <c r="N901">
        <v>1011</v>
      </c>
      <c r="O901" t="s">
        <v>299</v>
      </c>
      <c r="P901" t="s">
        <v>299</v>
      </c>
      <c r="Q901">
        <v>1</v>
      </c>
      <c r="W901">
        <v>0</v>
      </c>
      <c r="X901">
        <v>1230426758</v>
      </c>
      <c r="Y901">
        <f t="shared" si="281"/>
        <v>0.1</v>
      </c>
      <c r="AA901">
        <v>0</v>
      </c>
      <c r="AB901">
        <v>546.22</v>
      </c>
      <c r="AC901">
        <v>444.91</v>
      </c>
      <c r="AD901">
        <v>0</v>
      </c>
      <c r="AE901">
        <v>0</v>
      </c>
      <c r="AF901">
        <v>546.22</v>
      </c>
      <c r="AG901">
        <v>444.91</v>
      </c>
      <c r="AH901">
        <v>0</v>
      </c>
      <c r="AI901">
        <v>1</v>
      </c>
      <c r="AJ901">
        <v>1</v>
      </c>
      <c r="AK901">
        <v>1</v>
      </c>
      <c r="AL901">
        <v>1</v>
      </c>
      <c r="AM901">
        <v>-2</v>
      </c>
      <c r="AN901">
        <v>0</v>
      </c>
      <c r="AO901">
        <v>0</v>
      </c>
      <c r="AP901">
        <v>0</v>
      </c>
      <c r="AQ901">
        <v>1</v>
      </c>
      <c r="AR901">
        <v>0</v>
      </c>
      <c r="AS901" t="s">
        <v>3</v>
      </c>
      <c r="AT901">
        <v>0.1</v>
      </c>
      <c r="AU901" t="s">
        <v>3</v>
      </c>
      <c r="AV901">
        <v>1</v>
      </c>
      <c r="AW901">
        <v>2</v>
      </c>
      <c r="AX901">
        <v>61621767</v>
      </c>
      <c r="AY901">
        <v>1</v>
      </c>
      <c r="AZ901">
        <v>0</v>
      </c>
      <c r="BA901">
        <v>909</v>
      </c>
      <c r="BB901">
        <v>1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54.622000000000007</v>
      </c>
      <c r="BL901">
        <v>44.491000000000007</v>
      </c>
      <c r="BM901">
        <v>0</v>
      </c>
      <c r="BN901">
        <v>0</v>
      </c>
      <c r="BO901">
        <v>0.1</v>
      </c>
      <c r="BP901">
        <v>1</v>
      </c>
      <c r="BQ901">
        <v>0</v>
      </c>
      <c r="BR901">
        <v>54.622000000000007</v>
      </c>
      <c r="BS901">
        <v>44.491000000000007</v>
      </c>
      <c r="BT901">
        <v>0</v>
      </c>
      <c r="BU901">
        <v>0</v>
      </c>
      <c r="BV901">
        <v>0.1</v>
      </c>
      <c r="BW901">
        <v>1</v>
      </c>
      <c r="CV901">
        <v>0</v>
      </c>
      <c r="CW901">
        <f>ROUND(Y901*Source!I725*DO901,7)</f>
        <v>0.13500000000000001</v>
      </c>
      <c r="CX901">
        <f>ROUND(Y901*Source!I725,7)</f>
        <v>0.13500000000000001</v>
      </c>
      <c r="CY901">
        <f>AB901</f>
        <v>546.22</v>
      </c>
      <c r="CZ901">
        <f>AF901</f>
        <v>546.22</v>
      </c>
      <c r="DA901">
        <f>AJ901</f>
        <v>1</v>
      </c>
      <c r="DB901">
        <f t="shared" si="282"/>
        <v>54.62</v>
      </c>
      <c r="DC901">
        <f t="shared" si="283"/>
        <v>44.49</v>
      </c>
      <c r="DD901" t="s">
        <v>3</v>
      </c>
      <c r="DE901" t="s">
        <v>3</v>
      </c>
      <c r="DF901">
        <f t="shared" si="280"/>
        <v>0</v>
      </c>
      <c r="DG901">
        <f t="shared" si="284"/>
        <v>73.739999999999995</v>
      </c>
      <c r="DH901">
        <f t="shared" si="285"/>
        <v>60.06</v>
      </c>
      <c r="DI901">
        <f t="shared" si="286"/>
        <v>0</v>
      </c>
      <c r="DJ901">
        <f>DG901+DH901</f>
        <v>133.80000000000001</v>
      </c>
      <c r="DK901">
        <v>1</v>
      </c>
      <c r="DL901" t="s">
        <v>514</v>
      </c>
      <c r="DM901">
        <v>4</v>
      </c>
      <c r="DN901" t="s">
        <v>508</v>
      </c>
      <c r="DO901">
        <v>1</v>
      </c>
    </row>
    <row r="902" spans="1:119" x14ac:dyDescent="0.2">
      <c r="A902">
        <f>ROW(Source!A725)</f>
        <v>725</v>
      </c>
      <c r="B902">
        <v>61617792</v>
      </c>
      <c r="C902">
        <v>61621754</v>
      </c>
      <c r="D902">
        <v>56573153</v>
      </c>
      <c r="E902">
        <v>1</v>
      </c>
      <c r="F902">
        <v>1</v>
      </c>
      <c r="G902">
        <v>1</v>
      </c>
      <c r="H902">
        <v>2</v>
      </c>
      <c r="I902" t="s">
        <v>570</v>
      </c>
      <c r="J902" t="s">
        <v>571</v>
      </c>
      <c r="K902" t="s">
        <v>572</v>
      </c>
      <c r="L902">
        <v>1368</v>
      </c>
      <c r="N902">
        <v>1011</v>
      </c>
      <c r="O902" t="s">
        <v>299</v>
      </c>
      <c r="P902" t="s">
        <v>299</v>
      </c>
      <c r="Q902">
        <v>1</v>
      </c>
      <c r="W902">
        <v>0</v>
      </c>
      <c r="X902">
        <v>1280601743</v>
      </c>
      <c r="Y902">
        <f t="shared" si="281"/>
        <v>0.16</v>
      </c>
      <c r="AA902">
        <v>0</v>
      </c>
      <c r="AB902">
        <v>26.33</v>
      </c>
      <c r="AC902">
        <v>0</v>
      </c>
      <c r="AD902">
        <v>0</v>
      </c>
      <c r="AE902">
        <v>0</v>
      </c>
      <c r="AF902">
        <v>26.33</v>
      </c>
      <c r="AG902">
        <v>0</v>
      </c>
      <c r="AH902">
        <v>0</v>
      </c>
      <c r="AI902">
        <v>1</v>
      </c>
      <c r="AJ902">
        <v>1</v>
      </c>
      <c r="AK902">
        <v>1</v>
      </c>
      <c r="AL902">
        <v>1</v>
      </c>
      <c r="AM902">
        <v>-2</v>
      </c>
      <c r="AN902">
        <v>0</v>
      </c>
      <c r="AO902">
        <v>0</v>
      </c>
      <c r="AP902">
        <v>0</v>
      </c>
      <c r="AQ902">
        <v>1</v>
      </c>
      <c r="AR902">
        <v>0</v>
      </c>
      <c r="AS902" t="s">
        <v>3</v>
      </c>
      <c r="AT902">
        <v>0.16</v>
      </c>
      <c r="AU902" t="s">
        <v>3</v>
      </c>
      <c r="AV902">
        <v>1</v>
      </c>
      <c r="AW902">
        <v>2</v>
      </c>
      <c r="AX902">
        <v>61621768</v>
      </c>
      <c r="AY902">
        <v>1</v>
      </c>
      <c r="AZ902">
        <v>0</v>
      </c>
      <c r="BA902">
        <v>910</v>
      </c>
      <c r="BB902">
        <v>1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4.2127999999999997</v>
      </c>
      <c r="BL902">
        <v>0</v>
      </c>
      <c r="BM902">
        <v>0</v>
      </c>
      <c r="BN902">
        <v>0</v>
      </c>
      <c r="BO902">
        <v>0</v>
      </c>
      <c r="BP902">
        <v>1</v>
      </c>
      <c r="BQ902">
        <v>0</v>
      </c>
      <c r="BR902">
        <v>4.2127999999999997</v>
      </c>
      <c r="BS902">
        <v>0</v>
      </c>
      <c r="BT902">
        <v>0</v>
      </c>
      <c r="BU902">
        <v>0</v>
      </c>
      <c r="BV902">
        <v>0</v>
      </c>
      <c r="BW902">
        <v>1</v>
      </c>
      <c r="CV902">
        <v>0</v>
      </c>
      <c r="CW902">
        <f>ROUND(Y902*Source!I725*DO902,7)</f>
        <v>0</v>
      </c>
      <c r="CX902">
        <f>ROUND(Y902*Source!I725,7)</f>
        <v>0.216</v>
      </c>
      <c r="CY902">
        <f>AB902</f>
        <v>26.33</v>
      </c>
      <c r="CZ902">
        <f>AF902</f>
        <v>26.33</v>
      </c>
      <c r="DA902">
        <f>AJ902</f>
        <v>1</v>
      </c>
      <c r="DB902">
        <f t="shared" si="282"/>
        <v>4.21</v>
      </c>
      <c r="DC902">
        <f t="shared" si="283"/>
        <v>0</v>
      </c>
      <c r="DD902" t="s">
        <v>3</v>
      </c>
      <c r="DE902" t="s">
        <v>3</v>
      </c>
      <c r="DF902">
        <f t="shared" si="280"/>
        <v>0</v>
      </c>
      <c r="DG902">
        <f t="shared" si="284"/>
        <v>5.69</v>
      </c>
      <c r="DH902">
        <f t="shared" si="285"/>
        <v>0</v>
      </c>
      <c r="DI902">
        <f t="shared" si="286"/>
        <v>0</v>
      </c>
      <c r="DJ902">
        <f>DG902+DH902</f>
        <v>5.69</v>
      </c>
      <c r="DK902">
        <v>1</v>
      </c>
      <c r="DL902" t="s">
        <v>3</v>
      </c>
      <c r="DM902">
        <v>0</v>
      </c>
      <c r="DN902" t="s">
        <v>3</v>
      </c>
      <c r="DO902">
        <v>0</v>
      </c>
    </row>
    <row r="903" spans="1:119" x14ac:dyDescent="0.2">
      <c r="A903">
        <f>ROW(Source!A725)</f>
        <v>725</v>
      </c>
      <c r="B903">
        <v>61617792</v>
      </c>
      <c r="C903">
        <v>61621754</v>
      </c>
      <c r="D903">
        <v>56592838</v>
      </c>
      <c r="E903">
        <v>1</v>
      </c>
      <c r="F903">
        <v>1</v>
      </c>
      <c r="G903">
        <v>1</v>
      </c>
      <c r="H903">
        <v>3</v>
      </c>
      <c r="I903" t="s">
        <v>630</v>
      </c>
      <c r="J903" t="s">
        <v>631</v>
      </c>
      <c r="K903" t="s">
        <v>632</v>
      </c>
      <c r="L903">
        <v>1348</v>
      </c>
      <c r="N903">
        <v>1009</v>
      </c>
      <c r="O903" t="s">
        <v>59</v>
      </c>
      <c r="P903" t="s">
        <v>59</v>
      </c>
      <c r="Q903">
        <v>1000</v>
      </c>
      <c r="W903">
        <v>0</v>
      </c>
      <c r="X903">
        <v>1567871126</v>
      </c>
      <c r="Y903">
        <f t="shared" si="281"/>
        <v>3.0000000000000001E-3</v>
      </c>
      <c r="AA903">
        <v>61873.2</v>
      </c>
      <c r="AB903">
        <v>0</v>
      </c>
      <c r="AC903">
        <v>0</v>
      </c>
      <c r="AD903">
        <v>0</v>
      </c>
      <c r="AE903">
        <v>70310.45</v>
      </c>
      <c r="AF903">
        <v>0</v>
      </c>
      <c r="AG903">
        <v>0</v>
      </c>
      <c r="AH903">
        <v>0</v>
      </c>
      <c r="AI903">
        <v>0.88</v>
      </c>
      <c r="AJ903">
        <v>1</v>
      </c>
      <c r="AK903">
        <v>1</v>
      </c>
      <c r="AL903">
        <v>1</v>
      </c>
      <c r="AM903">
        <v>2</v>
      </c>
      <c r="AN903">
        <v>0</v>
      </c>
      <c r="AO903">
        <v>0</v>
      </c>
      <c r="AP903">
        <v>0</v>
      </c>
      <c r="AQ903">
        <v>1</v>
      </c>
      <c r="AR903">
        <v>0</v>
      </c>
      <c r="AS903" t="s">
        <v>3</v>
      </c>
      <c r="AT903">
        <v>3.0000000000000001E-3</v>
      </c>
      <c r="AU903" t="s">
        <v>3</v>
      </c>
      <c r="AV903">
        <v>0</v>
      </c>
      <c r="AW903">
        <v>2</v>
      </c>
      <c r="AX903">
        <v>61621769</v>
      </c>
      <c r="AY903">
        <v>1</v>
      </c>
      <c r="AZ903">
        <v>0</v>
      </c>
      <c r="BA903">
        <v>911</v>
      </c>
      <c r="BB903">
        <v>1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210.93135000000001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1</v>
      </c>
      <c r="BQ903">
        <v>210.93135000000001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1</v>
      </c>
      <c r="CV903">
        <v>0</v>
      </c>
      <c r="CW903">
        <v>0</v>
      </c>
      <c r="CX903">
        <f>ROUND(Y903*Source!I725,7)</f>
        <v>4.0499999999999998E-3</v>
      </c>
      <c r="CY903">
        <f>AA903</f>
        <v>61873.2</v>
      </c>
      <c r="CZ903">
        <f>AE903</f>
        <v>70310.45</v>
      </c>
      <c r="DA903">
        <f>AI903</f>
        <v>0.88</v>
      </c>
      <c r="DB903">
        <f t="shared" si="282"/>
        <v>210.93</v>
      </c>
      <c r="DC903">
        <f t="shared" si="283"/>
        <v>0</v>
      </c>
      <c r="DD903" t="s">
        <v>3</v>
      </c>
      <c r="DE903" t="s">
        <v>3</v>
      </c>
      <c r="DF903">
        <f>ROUND(ROUND(AE903*AI903,2)*CX903,2)</f>
        <v>250.59</v>
      </c>
      <c r="DG903">
        <f t="shared" si="284"/>
        <v>0</v>
      </c>
      <c r="DH903">
        <f t="shared" si="285"/>
        <v>0</v>
      </c>
      <c r="DI903">
        <f t="shared" si="286"/>
        <v>0</v>
      </c>
      <c r="DJ903">
        <f>DF903</f>
        <v>250.59</v>
      </c>
      <c r="DK903">
        <v>0</v>
      </c>
      <c r="DL903" t="s">
        <v>3</v>
      </c>
      <c r="DM903">
        <v>0</v>
      </c>
      <c r="DN903" t="s">
        <v>3</v>
      </c>
      <c r="DO903">
        <v>0</v>
      </c>
    </row>
    <row r="904" spans="1:119" x14ac:dyDescent="0.2">
      <c r="A904">
        <f>ROW(Source!A725)</f>
        <v>725</v>
      </c>
      <c r="B904">
        <v>61617792</v>
      </c>
      <c r="C904">
        <v>61621754</v>
      </c>
      <c r="D904">
        <v>56610084</v>
      </c>
      <c r="E904">
        <v>1</v>
      </c>
      <c r="F904">
        <v>1</v>
      </c>
      <c r="G904">
        <v>1</v>
      </c>
      <c r="H904">
        <v>3</v>
      </c>
      <c r="I904" t="s">
        <v>562</v>
      </c>
      <c r="J904" t="s">
        <v>563</v>
      </c>
      <c r="K904" t="s">
        <v>564</v>
      </c>
      <c r="L904">
        <v>1346</v>
      </c>
      <c r="N904">
        <v>1009</v>
      </c>
      <c r="O904" t="s">
        <v>525</v>
      </c>
      <c r="P904" t="s">
        <v>525</v>
      </c>
      <c r="Q904">
        <v>1</v>
      </c>
      <c r="W904">
        <v>0</v>
      </c>
      <c r="X904">
        <v>50985725</v>
      </c>
      <c r="Y904">
        <f t="shared" si="281"/>
        <v>0.8</v>
      </c>
      <c r="AA904">
        <v>103.84</v>
      </c>
      <c r="AB904">
        <v>0</v>
      </c>
      <c r="AC904">
        <v>0</v>
      </c>
      <c r="AD904">
        <v>0</v>
      </c>
      <c r="AE904">
        <v>79.88</v>
      </c>
      <c r="AF904">
        <v>0</v>
      </c>
      <c r="AG904">
        <v>0</v>
      </c>
      <c r="AH904">
        <v>0</v>
      </c>
      <c r="AI904">
        <v>1.3</v>
      </c>
      <c r="AJ904">
        <v>1</v>
      </c>
      <c r="AK904">
        <v>1</v>
      </c>
      <c r="AL904">
        <v>1</v>
      </c>
      <c r="AM904">
        <v>2</v>
      </c>
      <c r="AN904">
        <v>0</v>
      </c>
      <c r="AO904">
        <v>0</v>
      </c>
      <c r="AP904">
        <v>0</v>
      </c>
      <c r="AQ904">
        <v>1</v>
      </c>
      <c r="AR904">
        <v>0</v>
      </c>
      <c r="AS904" t="s">
        <v>3</v>
      </c>
      <c r="AT904">
        <v>0.8</v>
      </c>
      <c r="AU904" t="s">
        <v>3</v>
      </c>
      <c r="AV904">
        <v>0</v>
      </c>
      <c r="AW904">
        <v>2</v>
      </c>
      <c r="AX904">
        <v>61621770</v>
      </c>
      <c r="AY904">
        <v>1</v>
      </c>
      <c r="AZ904">
        <v>0</v>
      </c>
      <c r="BA904">
        <v>912</v>
      </c>
      <c r="BB904">
        <v>1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63.903999999999996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1</v>
      </c>
      <c r="BQ904">
        <v>63.903999999999996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1</v>
      </c>
      <c r="CV904">
        <v>0</v>
      </c>
      <c r="CW904">
        <v>0</v>
      </c>
      <c r="CX904">
        <f>ROUND(Y904*Source!I725,7)</f>
        <v>1.08</v>
      </c>
      <c r="CY904">
        <f>AA904</f>
        <v>103.84</v>
      </c>
      <c r="CZ904">
        <f>AE904</f>
        <v>79.88</v>
      </c>
      <c r="DA904">
        <f>AI904</f>
        <v>1.3</v>
      </c>
      <c r="DB904">
        <f t="shared" si="282"/>
        <v>63.9</v>
      </c>
      <c r="DC904">
        <f t="shared" si="283"/>
        <v>0</v>
      </c>
      <c r="DD904" t="s">
        <v>3</v>
      </c>
      <c r="DE904" t="s">
        <v>3</v>
      </c>
      <c r="DF904">
        <f>ROUND(ROUND(AE904*AI904,2)*CX904,2)</f>
        <v>112.15</v>
      </c>
      <c r="DG904">
        <f t="shared" si="284"/>
        <v>0</v>
      </c>
      <c r="DH904">
        <f t="shared" si="285"/>
        <v>0</v>
      </c>
      <c r="DI904">
        <f t="shared" si="286"/>
        <v>0</v>
      </c>
      <c r="DJ904">
        <f>DF904</f>
        <v>112.15</v>
      </c>
      <c r="DK904">
        <v>0</v>
      </c>
      <c r="DL904" t="s">
        <v>3</v>
      </c>
      <c r="DM904">
        <v>0</v>
      </c>
      <c r="DN904" t="s">
        <v>3</v>
      </c>
      <c r="DO904">
        <v>0</v>
      </c>
    </row>
    <row r="905" spans="1:119" x14ac:dyDescent="0.2">
      <c r="A905">
        <f>ROW(Source!A725)</f>
        <v>725</v>
      </c>
      <c r="B905">
        <v>61617792</v>
      </c>
      <c r="C905">
        <v>61621754</v>
      </c>
      <c r="D905">
        <v>56628169</v>
      </c>
      <c r="E905">
        <v>1</v>
      </c>
      <c r="F905">
        <v>1</v>
      </c>
      <c r="G905">
        <v>1</v>
      </c>
      <c r="H905">
        <v>3</v>
      </c>
      <c r="I905" t="s">
        <v>633</v>
      </c>
      <c r="J905" t="s">
        <v>634</v>
      </c>
      <c r="K905" t="s">
        <v>635</v>
      </c>
      <c r="L905">
        <v>1425</v>
      </c>
      <c r="N905">
        <v>1013</v>
      </c>
      <c r="O905" t="s">
        <v>169</v>
      </c>
      <c r="P905" t="s">
        <v>169</v>
      </c>
      <c r="Q905">
        <v>1</v>
      </c>
      <c r="W905">
        <v>0</v>
      </c>
      <c r="X905">
        <v>525231442</v>
      </c>
      <c r="Y905">
        <f t="shared" si="281"/>
        <v>1.02</v>
      </c>
      <c r="AA905">
        <v>654.45000000000005</v>
      </c>
      <c r="AB905">
        <v>0</v>
      </c>
      <c r="AC905">
        <v>0</v>
      </c>
      <c r="AD905">
        <v>0</v>
      </c>
      <c r="AE905">
        <v>896.51</v>
      </c>
      <c r="AF905">
        <v>0</v>
      </c>
      <c r="AG905">
        <v>0</v>
      </c>
      <c r="AH905">
        <v>0</v>
      </c>
      <c r="AI905">
        <v>0.73</v>
      </c>
      <c r="AJ905">
        <v>1</v>
      </c>
      <c r="AK905">
        <v>1</v>
      </c>
      <c r="AL905">
        <v>1</v>
      </c>
      <c r="AM905">
        <v>2</v>
      </c>
      <c r="AN905">
        <v>0</v>
      </c>
      <c r="AO905">
        <v>0</v>
      </c>
      <c r="AP905">
        <v>0</v>
      </c>
      <c r="AQ905">
        <v>1</v>
      </c>
      <c r="AR905">
        <v>0</v>
      </c>
      <c r="AS905" t="s">
        <v>3</v>
      </c>
      <c r="AT905">
        <v>1.02</v>
      </c>
      <c r="AU905" t="s">
        <v>3</v>
      </c>
      <c r="AV905">
        <v>0</v>
      </c>
      <c r="AW905">
        <v>2</v>
      </c>
      <c r="AX905">
        <v>61621771</v>
      </c>
      <c r="AY905">
        <v>1</v>
      </c>
      <c r="AZ905">
        <v>0</v>
      </c>
      <c r="BA905">
        <v>913</v>
      </c>
      <c r="BB905">
        <v>1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914.4402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1</v>
      </c>
      <c r="BQ905">
        <v>914.4402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1</v>
      </c>
      <c r="CV905">
        <v>0</v>
      </c>
      <c r="CW905">
        <v>0</v>
      </c>
      <c r="CX905">
        <f>ROUND(Y905*Source!I725,7)</f>
        <v>1.377</v>
      </c>
      <c r="CY905">
        <f>AA905</f>
        <v>654.45000000000005</v>
      </c>
      <c r="CZ905">
        <f>AE905</f>
        <v>896.51</v>
      </c>
      <c r="DA905">
        <f>AI905</f>
        <v>0.73</v>
      </c>
      <c r="DB905">
        <f t="shared" si="282"/>
        <v>914.44</v>
      </c>
      <c r="DC905">
        <f t="shared" si="283"/>
        <v>0</v>
      </c>
      <c r="DD905" t="s">
        <v>3</v>
      </c>
      <c r="DE905" t="s">
        <v>3</v>
      </c>
      <c r="DF905">
        <f>ROUND(ROUND(AE905*AI905,2)*CX905,2)</f>
        <v>901.18</v>
      </c>
      <c r="DG905">
        <f t="shared" si="284"/>
        <v>0</v>
      </c>
      <c r="DH905">
        <f t="shared" si="285"/>
        <v>0</v>
      </c>
      <c r="DI905">
        <f t="shared" si="286"/>
        <v>0</v>
      </c>
      <c r="DJ905">
        <f>DF905</f>
        <v>901.18</v>
      </c>
      <c r="DK905">
        <v>0</v>
      </c>
      <c r="DL905" t="s">
        <v>3</v>
      </c>
      <c r="DM905">
        <v>0</v>
      </c>
      <c r="DN905" t="s">
        <v>3</v>
      </c>
      <c r="DO905">
        <v>0</v>
      </c>
    </row>
    <row r="906" spans="1:119" x14ac:dyDescent="0.2">
      <c r="A906">
        <f>ROW(Source!A725)</f>
        <v>725</v>
      </c>
      <c r="B906">
        <v>61617792</v>
      </c>
      <c r="C906">
        <v>61621754</v>
      </c>
      <c r="D906">
        <v>56223463</v>
      </c>
      <c r="E906">
        <v>108</v>
      </c>
      <c r="F906">
        <v>1</v>
      </c>
      <c r="G906">
        <v>1</v>
      </c>
      <c r="H906">
        <v>3</v>
      </c>
      <c r="I906" t="s">
        <v>565</v>
      </c>
      <c r="J906" t="s">
        <v>3</v>
      </c>
      <c r="K906" t="s">
        <v>566</v>
      </c>
      <c r="L906">
        <v>3277935</v>
      </c>
      <c r="N906">
        <v>1013</v>
      </c>
      <c r="O906" t="s">
        <v>567</v>
      </c>
      <c r="P906" t="s">
        <v>567</v>
      </c>
      <c r="Q906">
        <v>1</v>
      </c>
      <c r="W906">
        <v>0</v>
      </c>
      <c r="X906">
        <v>274903907</v>
      </c>
      <c r="Y906">
        <f t="shared" si="281"/>
        <v>2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1</v>
      </c>
      <c r="AJ906">
        <v>1</v>
      </c>
      <c r="AK906">
        <v>1</v>
      </c>
      <c r="AL906">
        <v>1</v>
      </c>
      <c r="AM906">
        <v>-2</v>
      </c>
      <c r="AN906">
        <v>0</v>
      </c>
      <c r="AO906">
        <v>0</v>
      </c>
      <c r="AP906">
        <v>0</v>
      </c>
      <c r="AQ906">
        <v>1</v>
      </c>
      <c r="AR906">
        <v>0</v>
      </c>
      <c r="AS906" t="s">
        <v>3</v>
      </c>
      <c r="AT906">
        <v>2</v>
      </c>
      <c r="AU906" t="s">
        <v>3</v>
      </c>
      <c r="AV906">
        <v>0</v>
      </c>
      <c r="AW906">
        <v>2</v>
      </c>
      <c r="AX906">
        <v>61621772</v>
      </c>
      <c r="AY906">
        <v>1</v>
      </c>
      <c r="AZ906">
        <v>0</v>
      </c>
      <c r="BA906">
        <v>914</v>
      </c>
      <c r="BB906">
        <v>1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CV906">
        <v>0</v>
      </c>
      <c r="CW906">
        <v>0</v>
      </c>
      <c r="CX906">
        <f>ROUND(Y906*Source!I725,7)</f>
        <v>2.7</v>
      </c>
      <c r="CY906">
        <f>AA906</f>
        <v>0</v>
      </c>
      <c r="CZ906">
        <f>AE906</f>
        <v>0</v>
      </c>
      <c r="DA906">
        <f>AI906</f>
        <v>1</v>
      </c>
      <c r="DB906">
        <f t="shared" si="282"/>
        <v>0</v>
      </c>
      <c r="DC906">
        <f t="shared" si="283"/>
        <v>0</v>
      </c>
      <c r="DD906" t="s">
        <v>3</v>
      </c>
      <c r="DE906" t="s">
        <v>3</v>
      </c>
      <c r="DF906">
        <f>ROUND(ROUND(AE906,2)*CX906,2)</f>
        <v>0</v>
      </c>
      <c r="DG906">
        <f t="shared" si="284"/>
        <v>0</v>
      </c>
      <c r="DH906">
        <f t="shared" si="285"/>
        <v>0</v>
      </c>
      <c r="DI906">
        <f t="shared" si="286"/>
        <v>0</v>
      </c>
      <c r="DJ906">
        <f>DF906</f>
        <v>0</v>
      </c>
      <c r="DK906">
        <v>0</v>
      </c>
      <c r="DL906" t="s">
        <v>3</v>
      </c>
      <c r="DM906">
        <v>0</v>
      </c>
      <c r="DN906" t="s">
        <v>3</v>
      </c>
      <c r="DO906">
        <v>0</v>
      </c>
    </row>
    <row r="907" spans="1:119" x14ac:dyDescent="0.2">
      <c r="A907">
        <f>ROW(Source!A726)</f>
        <v>726</v>
      </c>
      <c r="B907">
        <v>61617792</v>
      </c>
      <c r="C907">
        <v>61621773</v>
      </c>
      <c r="D907">
        <v>37064978</v>
      </c>
      <c r="E907">
        <v>108</v>
      </c>
      <c r="F907">
        <v>1</v>
      </c>
      <c r="G907">
        <v>1</v>
      </c>
      <c r="H907">
        <v>1</v>
      </c>
      <c r="I907" t="s">
        <v>520</v>
      </c>
      <c r="J907" t="s">
        <v>3</v>
      </c>
      <c r="K907" t="s">
        <v>521</v>
      </c>
      <c r="L907">
        <v>1191</v>
      </c>
      <c r="N907">
        <v>1013</v>
      </c>
      <c r="O907" t="s">
        <v>508</v>
      </c>
      <c r="P907" t="s">
        <v>508</v>
      </c>
      <c r="Q907">
        <v>1</v>
      </c>
      <c r="W907">
        <v>0</v>
      </c>
      <c r="X907">
        <v>-1759674247</v>
      </c>
      <c r="Y907">
        <f t="shared" si="281"/>
        <v>3.76</v>
      </c>
      <c r="AA907">
        <v>0</v>
      </c>
      <c r="AB907">
        <v>0</v>
      </c>
      <c r="AC907">
        <v>0</v>
      </c>
      <c r="AD907">
        <v>410.04</v>
      </c>
      <c r="AE907">
        <v>0</v>
      </c>
      <c r="AF907">
        <v>0</v>
      </c>
      <c r="AG907">
        <v>0</v>
      </c>
      <c r="AH907">
        <v>410.04</v>
      </c>
      <c r="AI907">
        <v>1</v>
      </c>
      <c r="AJ907">
        <v>1</v>
      </c>
      <c r="AK907">
        <v>1</v>
      </c>
      <c r="AL907">
        <v>1</v>
      </c>
      <c r="AM907">
        <v>-2</v>
      </c>
      <c r="AN907">
        <v>0</v>
      </c>
      <c r="AO907">
        <v>0</v>
      </c>
      <c r="AP907">
        <v>0</v>
      </c>
      <c r="AQ907">
        <v>1</v>
      </c>
      <c r="AR907">
        <v>0</v>
      </c>
      <c r="AS907" t="s">
        <v>3</v>
      </c>
      <c r="AT907">
        <v>3.76</v>
      </c>
      <c r="AU907" t="s">
        <v>3</v>
      </c>
      <c r="AV907">
        <v>1</v>
      </c>
      <c r="AW907">
        <v>2</v>
      </c>
      <c r="AX907">
        <v>61621788</v>
      </c>
      <c r="AY907">
        <v>1</v>
      </c>
      <c r="AZ907">
        <v>0</v>
      </c>
      <c r="BA907">
        <v>915</v>
      </c>
      <c r="BB907">
        <v>1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1541.7503999999999</v>
      </c>
      <c r="BN907">
        <v>3.76</v>
      </c>
      <c r="BO907">
        <v>0</v>
      </c>
      <c r="BP907">
        <v>1</v>
      </c>
      <c r="BQ907">
        <v>0</v>
      </c>
      <c r="BR907">
        <v>0</v>
      </c>
      <c r="BS907">
        <v>0</v>
      </c>
      <c r="BT907">
        <v>1541.7503999999999</v>
      </c>
      <c r="BU907">
        <v>3.76</v>
      </c>
      <c r="BV907">
        <v>0</v>
      </c>
      <c r="BW907">
        <v>1</v>
      </c>
      <c r="CU907">
        <f>ROUND(AT907*Source!I726*AH907*AL907,2)</f>
        <v>16959.25</v>
      </c>
      <c r="CV907">
        <f>ROUND(Y907*Source!I726,7)</f>
        <v>41.36</v>
      </c>
      <c r="CW907">
        <v>0</v>
      </c>
      <c r="CX907">
        <f>ROUND(Y907*Source!I726,7)</f>
        <v>41.36</v>
      </c>
      <c r="CY907">
        <f>AD907</f>
        <v>410.04</v>
      </c>
      <c r="CZ907">
        <f>AH907</f>
        <v>410.04</v>
      </c>
      <c r="DA907">
        <f>AL907</f>
        <v>1</v>
      </c>
      <c r="DB907">
        <f t="shared" si="282"/>
        <v>1541.75</v>
      </c>
      <c r="DC907">
        <f t="shared" si="283"/>
        <v>0</v>
      </c>
      <c r="DD907" t="s">
        <v>3</v>
      </c>
      <c r="DE907" t="s">
        <v>3</v>
      </c>
      <c r="DF907">
        <f>ROUND(ROUND(AE907,2)*CX907,2)</f>
        <v>0</v>
      </c>
      <c r="DG907">
        <f t="shared" si="284"/>
        <v>0</v>
      </c>
      <c r="DH907">
        <f t="shared" si="285"/>
        <v>0</v>
      </c>
      <c r="DI907">
        <f t="shared" si="286"/>
        <v>16959.25</v>
      </c>
      <c r="DJ907">
        <f>DI907</f>
        <v>16959.25</v>
      </c>
      <c r="DK907">
        <v>1</v>
      </c>
      <c r="DL907" t="s">
        <v>3</v>
      </c>
      <c r="DM907">
        <v>0</v>
      </c>
      <c r="DN907" t="s">
        <v>3</v>
      </c>
      <c r="DO907">
        <v>0</v>
      </c>
    </row>
    <row r="908" spans="1:119" x14ac:dyDescent="0.2">
      <c r="A908">
        <f>ROW(Source!A726)</f>
        <v>726</v>
      </c>
      <c r="B908">
        <v>61617792</v>
      </c>
      <c r="C908">
        <v>61621773</v>
      </c>
      <c r="D908">
        <v>37064876</v>
      </c>
      <c r="E908">
        <v>108</v>
      </c>
      <c r="F908">
        <v>1</v>
      </c>
      <c r="G908">
        <v>1</v>
      </c>
      <c r="H908">
        <v>1</v>
      </c>
      <c r="I908" t="s">
        <v>509</v>
      </c>
      <c r="J908" t="s">
        <v>3</v>
      </c>
      <c r="K908" t="s">
        <v>510</v>
      </c>
      <c r="L908">
        <v>1191</v>
      </c>
      <c r="N908">
        <v>1013</v>
      </c>
      <c r="O908" t="s">
        <v>508</v>
      </c>
      <c r="P908" t="s">
        <v>508</v>
      </c>
      <c r="Q908">
        <v>1</v>
      </c>
      <c r="W908">
        <v>0</v>
      </c>
      <c r="X908">
        <v>-1417349443</v>
      </c>
      <c r="Y908">
        <f t="shared" si="281"/>
        <v>1.07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1</v>
      </c>
      <c r="AJ908">
        <v>1</v>
      </c>
      <c r="AK908">
        <v>1</v>
      </c>
      <c r="AL908">
        <v>1</v>
      </c>
      <c r="AM908">
        <v>-2</v>
      </c>
      <c r="AN908">
        <v>0</v>
      </c>
      <c r="AO908">
        <v>0</v>
      </c>
      <c r="AP908">
        <v>0</v>
      </c>
      <c r="AQ908">
        <v>1</v>
      </c>
      <c r="AR908">
        <v>0</v>
      </c>
      <c r="AS908" t="s">
        <v>3</v>
      </c>
      <c r="AT908">
        <v>1.07</v>
      </c>
      <c r="AU908" t="s">
        <v>3</v>
      </c>
      <c r="AV908">
        <v>2</v>
      </c>
      <c r="AW908">
        <v>2</v>
      </c>
      <c r="AX908">
        <v>61621789</v>
      </c>
      <c r="AY908">
        <v>1</v>
      </c>
      <c r="AZ908">
        <v>0</v>
      </c>
      <c r="BA908">
        <v>916</v>
      </c>
      <c r="BB908">
        <v>1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CV908">
        <v>0</v>
      </c>
      <c r="CW908">
        <v>0</v>
      </c>
      <c r="CX908">
        <f>ROUND(Y908*Source!I726,7)</f>
        <v>11.77</v>
      </c>
      <c r="CY908">
        <f>AD908</f>
        <v>0</v>
      </c>
      <c r="CZ908">
        <f>AH908</f>
        <v>0</v>
      </c>
      <c r="DA908">
        <f>AL908</f>
        <v>1</v>
      </c>
      <c r="DB908">
        <f t="shared" si="282"/>
        <v>0</v>
      </c>
      <c r="DC908">
        <f t="shared" si="283"/>
        <v>0</v>
      </c>
      <c r="DD908" t="s">
        <v>3</v>
      </c>
      <c r="DE908" t="s">
        <v>3</v>
      </c>
      <c r="DF908">
        <f>ROUND(ROUND(AE908,2)*CX908,2)</f>
        <v>0</v>
      </c>
      <c r="DG908">
        <f t="shared" si="284"/>
        <v>0</v>
      </c>
      <c r="DH908">
        <f t="shared" si="285"/>
        <v>0</v>
      </c>
      <c r="DI908">
        <f t="shared" si="286"/>
        <v>0</v>
      </c>
      <c r="DJ908">
        <f>DI908</f>
        <v>0</v>
      </c>
      <c r="DK908">
        <v>0</v>
      </c>
      <c r="DL908" t="s">
        <v>3</v>
      </c>
      <c r="DM908">
        <v>0</v>
      </c>
      <c r="DN908" t="s">
        <v>3</v>
      </c>
      <c r="DO908">
        <v>0</v>
      </c>
    </row>
    <row r="909" spans="1:119" x14ac:dyDescent="0.2">
      <c r="A909">
        <f>ROW(Source!A726)</f>
        <v>726</v>
      </c>
      <c r="B909">
        <v>61617792</v>
      </c>
      <c r="C909">
        <v>61621773</v>
      </c>
      <c r="D909">
        <v>56571702</v>
      </c>
      <c r="E909">
        <v>1</v>
      </c>
      <c r="F909">
        <v>1</v>
      </c>
      <c r="G909">
        <v>1</v>
      </c>
      <c r="H909">
        <v>2</v>
      </c>
      <c r="I909" t="s">
        <v>511</v>
      </c>
      <c r="J909" t="s">
        <v>512</v>
      </c>
      <c r="K909" t="s">
        <v>513</v>
      </c>
      <c r="L909">
        <v>1368</v>
      </c>
      <c r="N909">
        <v>1011</v>
      </c>
      <c r="O909" t="s">
        <v>299</v>
      </c>
      <c r="P909" t="s">
        <v>299</v>
      </c>
      <c r="Q909">
        <v>1</v>
      </c>
      <c r="W909">
        <v>0</v>
      </c>
      <c r="X909">
        <v>-1146903463</v>
      </c>
      <c r="Y909">
        <f t="shared" si="281"/>
        <v>0.85</v>
      </c>
      <c r="AA909">
        <v>0</v>
      </c>
      <c r="AB909">
        <v>426.48</v>
      </c>
      <c r="AC909">
        <v>444.91</v>
      </c>
      <c r="AD909">
        <v>0</v>
      </c>
      <c r="AE909">
        <v>0</v>
      </c>
      <c r="AF909">
        <v>346.73</v>
      </c>
      <c r="AG909">
        <v>444.91</v>
      </c>
      <c r="AH909">
        <v>0</v>
      </c>
      <c r="AI909">
        <v>1</v>
      </c>
      <c r="AJ909">
        <v>1.23</v>
      </c>
      <c r="AK909">
        <v>1</v>
      </c>
      <c r="AL909">
        <v>1</v>
      </c>
      <c r="AM909">
        <v>2</v>
      </c>
      <c r="AN909">
        <v>0</v>
      </c>
      <c r="AO909">
        <v>0</v>
      </c>
      <c r="AP909">
        <v>0</v>
      </c>
      <c r="AQ909">
        <v>1</v>
      </c>
      <c r="AR909">
        <v>0</v>
      </c>
      <c r="AS909" t="s">
        <v>3</v>
      </c>
      <c r="AT909">
        <v>0.85</v>
      </c>
      <c r="AU909" t="s">
        <v>3</v>
      </c>
      <c r="AV909">
        <v>1</v>
      </c>
      <c r="AW909">
        <v>2</v>
      </c>
      <c r="AX909">
        <v>61621790</v>
      </c>
      <c r="AY909">
        <v>1</v>
      </c>
      <c r="AZ909">
        <v>0</v>
      </c>
      <c r="BA909">
        <v>917</v>
      </c>
      <c r="BB909">
        <v>1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294.72050000000002</v>
      </c>
      <c r="BL909">
        <v>378.17349999999999</v>
      </c>
      <c r="BM909">
        <v>0</v>
      </c>
      <c r="BN909">
        <v>0</v>
      </c>
      <c r="BO909">
        <v>0.85</v>
      </c>
      <c r="BP909">
        <v>1</v>
      </c>
      <c r="BQ909">
        <v>0</v>
      </c>
      <c r="BR909">
        <v>294.72050000000002</v>
      </c>
      <c r="BS909">
        <v>378.17349999999999</v>
      </c>
      <c r="BT909">
        <v>0</v>
      </c>
      <c r="BU909">
        <v>0</v>
      </c>
      <c r="BV909">
        <v>0.85</v>
      </c>
      <c r="BW909">
        <v>1</v>
      </c>
      <c r="CV909">
        <v>0</v>
      </c>
      <c r="CW909">
        <f>ROUND(Y909*Source!I726*DO909,7)</f>
        <v>9.35</v>
      </c>
      <c r="CX909">
        <f>ROUND(Y909*Source!I726,7)</f>
        <v>9.35</v>
      </c>
      <c r="CY909">
        <f>AB909</f>
        <v>426.48</v>
      </c>
      <c r="CZ909">
        <f>AF909</f>
        <v>346.73</v>
      </c>
      <c r="DA909">
        <f>AJ909</f>
        <v>1.23</v>
      </c>
      <c r="DB909">
        <f t="shared" si="282"/>
        <v>294.72000000000003</v>
      </c>
      <c r="DC909">
        <f t="shared" si="283"/>
        <v>378.17</v>
      </c>
      <c r="DD909" t="s">
        <v>3</v>
      </c>
      <c r="DE909" t="s">
        <v>3</v>
      </c>
      <c r="DF909">
        <f>ROUND(ROUND(AE909,2)*CX909,2)</f>
        <v>0</v>
      </c>
      <c r="DG909">
        <f>ROUND(ROUND(AF909*AJ909,2)*CX909,2)</f>
        <v>3987.59</v>
      </c>
      <c r="DH909">
        <f t="shared" si="285"/>
        <v>4159.91</v>
      </c>
      <c r="DI909">
        <f t="shared" si="286"/>
        <v>0</v>
      </c>
      <c r="DJ909">
        <f>DG909+DH909</f>
        <v>8147.5</v>
      </c>
      <c r="DK909">
        <v>1</v>
      </c>
      <c r="DL909" t="s">
        <v>514</v>
      </c>
      <c r="DM909">
        <v>4</v>
      </c>
      <c r="DN909" t="s">
        <v>508</v>
      </c>
      <c r="DO909">
        <v>1</v>
      </c>
    </row>
    <row r="910" spans="1:119" x14ac:dyDescent="0.2">
      <c r="A910">
        <f>ROW(Source!A726)</f>
        <v>726</v>
      </c>
      <c r="B910">
        <v>61617792</v>
      </c>
      <c r="C910">
        <v>61621773</v>
      </c>
      <c r="D910">
        <v>56572833</v>
      </c>
      <c r="E910">
        <v>1</v>
      </c>
      <c r="F910">
        <v>1</v>
      </c>
      <c r="G910">
        <v>1</v>
      </c>
      <c r="H910">
        <v>2</v>
      </c>
      <c r="I910" t="s">
        <v>515</v>
      </c>
      <c r="J910" t="s">
        <v>516</v>
      </c>
      <c r="K910" t="s">
        <v>517</v>
      </c>
      <c r="L910">
        <v>1368</v>
      </c>
      <c r="N910">
        <v>1011</v>
      </c>
      <c r="O910" t="s">
        <v>299</v>
      </c>
      <c r="P910" t="s">
        <v>299</v>
      </c>
      <c r="Q910">
        <v>1</v>
      </c>
      <c r="W910">
        <v>0</v>
      </c>
      <c r="X910">
        <v>1230426758</v>
      </c>
      <c r="Y910">
        <f t="shared" si="281"/>
        <v>0.22</v>
      </c>
      <c r="AA910">
        <v>0</v>
      </c>
      <c r="AB910">
        <v>546.22</v>
      </c>
      <c r="AC910">
        <v>444.91</v>
      </c>
      <c r="AD910">
        <v>0</v>
      </c>
      <c r="AE910">
        <v>0</v>
      </c>
      <c r="AF910">
        <v>546.22</v>
      </c>
      <c r="AG910">
        <v>444.91</v>
      </c>
      <c r="AH910">
        <v>0</v>
      </c>
      <c r="AI910">
        <v>1</v>
      </c>
      <c r="AJ910">
        <v>1</v>
      </c>
      <c r="AK910">
        <v>1</v>
      </c>
      <c r="AL910">
        <v>1</v>
      </c>
      <c r="AM910">
        <v>-2</v>
      </c>
      <c r="AN910">
        <v>0</v>
      </c>
      <c r="AO910">
        <v>0</v>
      </c>
      <c r="AP910">
        <v>0</v>
      </c>
      <c r="AQ910">
        <v>1</v>
      </c>
      <c r="AR910">
        <v>0</v>
      </c>
      <c r="AS910" t="s">
        <v>3</v>
      </c>
      <c r="AT910">
        <v>0.22</v>
      </c>
      <c r="AU910" t="s">
        <v>3</v>
      </c>
      <c r="AV910">
        <v>1</v>
      </c>
      <c r="AW910">
        <v>2</v>
      </c>
      <c r="AX910">
        <v>61621791</v>
      </c>
      <c r="AY910">
        <v>1</v>
      </c>
      <c r="AZ910">
        <v>0</v>
      </c>
      <c r="BA910">
        <v>918</v>
      </c>
      <c r="BB910">
        <v>1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120.16840000000001</v>
      </c>
      <c r="BL910">
        <v>97.880200000000002</v>
      </c>
      <c r="BM910">
        <v>0</v>
      </c>
      <c r="BN910">
        <v>0</v>
      </c>
      <c r="BO910">
        <v>0.22</v>
      </c>
      <c r="BP910">
        <v>1</v>
      </c>
      <c r="BQ910">
        <v>0</v>
      </c>
      <c r="BR910">
        <v>120.16840000000001</v>
      </c>
      <c r="BS910">
        <v>97.880200000000002</v>
      </c>
      <c r="BT910">
        <v>0</v>
      </c>
      <c r="BU910">
        <v>0</v>
      </c>
      <c r="BV910">
        <v>0.22</v>
      </c>
      <c r="BW910">
        <v>1</v>
      </c>
      <c r="CV910">
        <v>0</v>
      </c>
      <c r="CW910">
        <f>ROUND(Y910*Source!I726*DO910,7)</f>
        <v>2.42</v>
      </c>
      <c r="CX910">
        <f>ROUND(Y910*Source!I726,7)</f>
        <v>2.42</v>
      </c>
      <c r="CY910">
        <f>AB910</f>
        <v>546.22</v>
      </c>
      <c r="CZ910">
        <f>AF910</f>
        <v>546.22</v>
      </c>
      <c r="DA910">
        <f>AJ910</f>
        <v>1</v>
      </c>
      <c r="DB910">
        <f t="shared" si="282"/>
        <v>120.17</v>
      </c>
      <c r="DC910">
        <f t="shared" si="283"/>
        <v>97.88</v>
      </c>
      <c r="DD910" t="s">
        <v>3</v>
      </c>
      <c r="DE910" t="s">
        <v>3</v>
      </c>
      <c r="DF910">
        <f>ROUND(ROUND(AE910,2)*CX910,2)</f>
        <v>0</v>
      </c>
      <c r="DG910">
        <f t="shared" ref="DG910:DG938" si="287">ROUND(ROUND(AF910,2)*CX910,2)</f>
        <v>1321.85</v>
      </c>
      <c r="DH910">
        <f t="shared" si="285"/>
        <v>1076.68</v>
      </c>
      <c r="DI910">
        <f t="shared" si="286"/>
        <v>0</v>
      </c>
      <c r="DJ910">
        <f>DG910+DH910</f>
        <v>2398.5299999999997</v>
      </c>
      <c r="DK910">
        <v>1</v>
      </c>
      <c r="DL910" t="s">
        <v>514</v>
      </c>
      <c r="DM910">
        <v>4</v>
      </c>
      <c r="DN910" t="s">
        <v>508</v>
      </c>
      <c r="DO910">
        <v>1</v>
      </c>
    </row>
    <row r="911" spans="1:119" x14ac:dyDescent="0.2">
      <c r="A911">
        <f>ROW(Source!A726)</f>
        <v>726</v>
      </c>
      <c r="B911">
        <v>61617792</v>
      </c>
      <c r="C911">
        <v>61621773</v>
      </c>
      <c r="D911">
        <v>56574842</v>
      </c>
      <c r="E911">
        <v>1</v>
      </c>
      <c r="F911">
        <v>1</v>
      </c>
      <c r="G911">
        <v>1</v>
      </c>
      <c r="H911">
        <v>3</v>
      </c>
      <c r="I911" t="s">
        <v>522</v>
      </c>
      <c r="J911" t="s">
        <v>523</v>
      </c>
      <c r="K911" t="s">
        <v>524</v>
      </c>
      <c r="L911">
        <v>1346</v>
      </c>
      <c r="N911">
        <v>1009</v>
      </c>
      <c r="O911" t="s">
        <v>525</v>
      </c>
      <c r="P911" t="s">
        <v>525</v>
      </c>
      <c r="Q911">
        <v>1</v>
      </c>
      <c r="W911">
        <v>0</v>
      </c>
      <c r="X911">
        <v>-306422680</v>
      </c>
      <c r="Y911">
        <f t="shared" si="281"/>
        <v>0.1</v>
      </c>
      <c r="AA911">
        <v>474.2</v>
      </c>
      <c r="AB911">
        <v>0</v>
      </c>
      <c r="AC911">
        <v>0</v>
      </c>
      <c r="AD911">
        <v>0</v>
      </c>
      <c r="AE911">
        <v>238.29</v>
      </c>
      <c r="AF911">
        <v>0</v>
      </c>
      <c r="AG911">
        <v>0</v>
      </c>
      <c r="AH911">
        <v>0</v>
      </c>
      <c r="AI911">
        <v>1.99</v>
      </c>
      <c r="AJ911">
        <v>1</v>
      </c>
      <c r="AK911">
        <v>1</v>
      </c>
      <c r="AL911">
        <v>1</v>
      </c>
      <c r="AM911">
        <v>2</v>
      </c>
      <c r="AN911">
        <v>0</v>
      </c>
      <c r="AO911">
        <v>0</v>
      </c>
      <c r="AP911">
        <v>0</v>
      </c>
      <c r="AQ911">
        <v>1</v>
      </c>
      <c r="AR911">
        <v>0</v>
      </c>
      <c r="AS911" t="s">
        <v>3</v>
      </c>
      <c r="AT911">
        <v>0.1</v>
      </c>
      <c r="AU911" t="s">
        <v>3</v>
      </c>
      <c r="AV911">
        <v>0</v>
      </c>
      <c r="AW911">
        <v>2</v>
      </c>
      <c r="AX911">
        <v>61621792</v>
      </c>
      <c r="AY911">
        <v>1</v>
      </c>
      <c r="AZ911">
        <v>0</v>
      </c>
      <c r="BA911">
        <v>919</v>
      </c>
      <c r="BB911">
        <v>1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23.829000000000001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1</v>
      </c>
      <c r="BQ911">
        <v>23.829000000000001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1</v>
      </c>
      <c r="CV911">
        <v>0</v>
      </c>
      <c r="CW911">
        <v>0</v>
      </c>
      <c r="CX911">
        <f>ROUND(Y911*Source!I726,7)</f>
        <v>1.1000000000000001</v>
      </c>
      <c r="CY911">
        <f t="shared" ref="CY911:CY920" si="288">AA911</f>
        <v>474.2</v>
      </c>
      <c r="CZ911">
        <f t="shared" ref="CZ911:CZ920" si="289">AE911</f>
        <v>238.29</v>
      </c>
      <c r="DA911">
        <f t="shared" ref="DA911:DA920" si="290">AI911</f>
        <v>1.99</v>
      </c>
      <c r="DB911">
        <f t="shared" si="282"/>
        <v>23.83</v>
      </c>
      <c r="DC911">
        <f t="shared" si="283"/>
        <v>0</v>
      </c>
      <c r="DD911" t="s">
        <v>3</v>
      </c>
      <c r="DE911" t="s">
        <v>3</v>
      </c>
      <c r="DF911">
        <f>ROUND(ROUND(AE911*AI911,2)*CX911,2)</f>
        <v>521.62</v>
      </c>
      <c r="DG911">
        <f t="shared" si="287"/>
        <v>0</v>
      </c>
      <c r="DH911">
        <f t="shared" si="285"/>
        <v>0</v>
      </c>
      <c r="DI911">
        <f t="shared" si="286"/>
        <v>0</v>
      </c>
      <c r="DJ911">
        <f t="shared" ref="DJ911:DJ920" si="291">DF911</f>
        <v>521.62</v>
      </c>
      <c r="DK911">
        <v>0</v>
      </c>
      <c r="DL911" t="s">
        <v>3</v>
      </c>
      <c r="DM911">
        <v>0</v>
      </c>
      <c r="DN911" t="s">
        <v>3</v>
      </c>
      <c r="DO911">
        <v>0</v>
      </c>
    </row>
    <row r="912" spans="1:119" x14ac:dyDescent="0.2">
      <c r="A912">
        <f>ROW(Source!A726)</f>
        <v>726</v>
      </c>
      <c r="B912">
        <v>61617792</v>
      </c>
      <c r="C912">
        <v>61621773</v>
      </c>
      <c r="D912">
        <v>56574852</v>
      </c>
      <c r="E912">
        <v>1</v>
      </c>
      <c r="F912">
        <v>1</v>
      </c>
      <c r="G912">
        <v>1</v>
      </c>
      <c r="H912">
        <v>3</v>
      </c>
      <c r="I912" t="s">
        <v>526</v>
      </c>
      <c r="J912" t="s">
        <v>527</v>
      </c>
      <c r="K912" t="s">
        <v>528</v>
      </c>
      <c r="L912">
        <v>1346</v>
      </c>
      <c r="N912">
        <v>1009</v>
      </c>
      <c r="O912" t="s">
        <v>525</v>
      </c>
      <c r="P912" t="s">
        <v>525</v>
      </c>
      <c r="Q912">
        <v>1</v>
      </c>
      <c r="W912">
        <v>0</v>
      </c>
      <c r="X912">
        <v>-448438601</v>
      </c>
      <c r="Y912">
        <f t="shared" si="281"/>
        <v>0.03</v>
      </c>
      <c r="AA912">
        <v>159.24</v>
      </c>
      <c r="AB912">
        <v>0</v>
      </c>
      <c r="AC912">
        <v>0</v>
      </c>
      <c r="AD912">
        <v>0</v>
      </c>
      <c r="AE912">
        <v>80.02</v>
      </c>
      <c r="AF912">
        <v>0</v>
      </c>
      <c r="AG912">
        <v>0</v>
      </c>
      <c r="AH912">
        <v>0</v>
      </c>
      <c r="AI912">
        <v>1.99</v>
      </c>
      <c r="AJ912">
        <v>1</v>
      </c>
      <c r="AK912">
        <v>1</v>
      </c>
      <c r="AL912">
        <v>1</v>
      </c>
      <c r="AM912">
        <v>2</v>
      </c>
      <c r="AN912">
        <v>0</v>
      </c>
      <c r="AO912">
        <v>0</v>
      </c>
      <c r="AP912">
        <v>0</v>
      </c>
      <c r="AQ912">
        <v>1</v>
      </c>
      <c r="AR912">
        <v>0</v>
      </c>
      <c r="AS912" t="s">
        <v>3</v>
      </c>
      <c r="AT912">
        <v>0.03</v>
      </c>
      <c r="AU912" t="s">
        <v>3</v>
      </c>
      <c r="AV912">
        <v>0</v>
      </c>
      <c r="AW912">
        <v>2</v>
      </c>
      <c r="AX912">
        <v>61621793</v>
      </c>
      <c r="AY912">
        <v>1</v>
      </c>
      <c r="AZ912">
        <v>0</v>
      </c>
      <c r="BA912">
        <v>920</v>
      </c>
      <c r="BB912">
        <v>1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2.4005999999999998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1</v>
      </c>
      <c r="BQ912">
        <v>2.4005999999999998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1</v>
      </c>
      <c r="CV912">
        <v>0</v>
      </c>
      <c r="CW912">
        <v>0</v>
      </c>
      <c r="CX912">
        <f>ROUND(Y912*Source!I726,7)</f>
        <v>0.33</v>
      </c>
      <c r="CY912">
        <f t="shared" si="288"/>
        <v>159.24</v>
      </c>
      <c r="CZ912">
        <f t="shared" si="289"/>
        <v>80.02</v>
      </c>
      <c r="DA912">
        <f t="shared" si="290"/>
        <v>1.99</v>
      </c>
      <c r="DB912">
        <f t="shared" si="282"/>
        <v>2.4</v>
      </c>
      <c r="DC912">
        <f t="shared" si="283"/>
        <v>0</v>
      </c>
      <c r="DD912" t="s">
        <v>3</v>
      </c>
      <c r="DE912" t="s">
        <v>3</v>
      </c>
      <c r="DF912">
        <f>ROUND(ROUND(AE912*AI912,2)*CX912,2)</f>
        <v>52.55</v>
      </c>
      <c r="DG912">
        <f t="shared" si="287"/>
        <v>0</v>
      </c>
      <c r="DH912">
        <f t="shared" si="285"/>
        <v>0</v>
      </c>
      <c r="DI912">
        <f t="shared" si="286"/>
        <v>0</v>
      </c>
      <c r="DJ912">
        <f t="shared" si="291"/>
        <v>52.55</v>
      </c>
      <c r="DK912">
        <v>0</v>
      </c>
      <c r="DL912" t="s">
        <v>3</v>
      </c>
      <c r="DM912">
        <v>0</v>
      </c>
      <c r="DN912" t="s">
        <v>3</v>
      </c>
      <c r="DO912">
        <v>0</v>
      </c>
    </row>
    <row r="913" spans="1:119" x14ac:dyDescent="0.2">
      <c r="A913">
        <f>ROW(Source!A726)</f>
        <v>726</v>
      </c>
      <c r="B913">
        <v>61617792</v>
      </c>
      <c r="C913">
        <v>61621773</v>
      </c>
      <c r="D913">
        <v>56580368</v>
      </c>
      <c r="E913">
        <v>1</v>
      </c>
      <c r="F913">
        <v>1</v>
      </c>
      <c r="G913">
        <v>1</v>
      </c>
      <c r="H913">
        <v>3</v>
      </c>
      <c r="I913" t="s">
        <v>529</v>
      </c>
      <c r="J913" t="s">
        <v>530</v>
      </c>
      <c r="K913" t="s">
        <v>531</v>
      </c>
      <c r="L913">
        <v>1346</v>
      </c>
      <c r="N913">
        <v>1009</v>
      </c>
      <c r="O913" t="s">
        <v>525</v>
      </c>
      <c r="P913" t="s">
        <v>525</v>
      </c>
      <c r="Q913">
        <v>1</v>
      </c>
      <c r="W913">
        <v>0</v>
      </c>
      <c r="X913">
        <v>-385218612</v>
      </c>
      <c r="Y913">
        <f t="shared" si="281"/>
        <v>0</v>
      </c>
      <c r="AA913">
        <v>194.17</v>
      </c>
      <c r="AB913">
        <v>0</v>
      </c>
      <c r="AC913">
        <v>0</v>
      </c>
      <c r="AD913">
        <v>0</v>
      </c>
      <c r="AE913">
        <v>174.93</v>
      </c>
      <c r="AF913">
        <v>0</v>
      </c>
      <c r="AG913">
        <v>0</v>
      </c>
      <c r="AH913">
        <v>0</v>
      </c>
      <c r="AI913">
        <v>1.1100000000000001</v>
      </c>
      <c r="AJ913">
        <v>1</v>
      </c>
      <c r="AK913">
        <v>1</v>
      </c>
      <c r="AL913">
        <v>1</v>
      </c>
      <c r="AM913">
        <v>2</v>
      </c>
      <c r="AN913">
        <v>1</v>
      </c>
      <c r="AO913">
        <v>0</v>
      </c>
      <c r="AP913">
        <v>0</v>
      </c>
      <c r="AQ913">
        <v>1</v>
      </c>
      <c r="AR913">
        <v>0</v>
      </c>
      <c r="AS913" t="s">
        <v>3</v>
      </c>
      <c r="AT913">
        <v>0</v>
      </c>
      <c r="AU913" t="s">
        <v>3</v>
      </c>
      <c r="AV913">
        <v>0</v>
      </c>
      <c r="AW913">
        <v>2</v>
      </c>
      <c r="AX913">
        <v>61621794</v>
      </c>
      <c r="AY913">
        <v>1</v>
      </c>
      <c r="AZ913">
        <v>0</v>
      </c>
      <c r="BA913">
        <v>921</v>
      </c>
      <c r="BB913">
        <v>1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CV913">
        <v>0</v>
      </c>
      <c r="CW913">
        <v>0</v>
      </c>
      <c r="CX913">
        <f>ROUND(Y913*Source!I726,7)</f>
        <v>0</v>
      </c>
      <c r="CY913">
        <f t="shared" si="288"/>
        <v>194.17</v>
      </c>
      <c r="CZ913">
        <f t="shared" si="289"/>
        <v>174.93</v>
      </c>
      <c r="DA913">
        <f t="shared" si="290"/>
        <v>1.1100000000000001</v>
      </c>
      <c r="DB913">
        <f t="shared" si="282"/>
        <v>0</v>
      </c>
      <c r="DC913">
        <f t="shared" si="283"/>
        <v>0</v>
      </c>
      <c r="DD913" t="s">
        <v>3</v>
      </c>
      <c r="DE913" t="s">
        <v>3</v>
      </c>
      <c r="DF913">
        <f>ROUND(ROUND(AE913*AI913,2)*CX913,2)</f>
        <v>0</v>
      </c>
      <c r="DG913">
        <f t="shared" si="287"/>
        <v>0</v>
      </c>
      <c r="DH913">
        <f t="shared" si="285"/>
        <v>0</v>
      </c>
      <c r="DI913">
        <f t="shared" si="286"/>
        <v>0</v>
      </c>
      <c r="DJ913">
        <f t="shared" si="291"/>
        <v>0</v>
      </c>
      <c r="DK913">
        <v>0</v>
      </c>
      <c r="DL913" t="s">
        <v>3</v>
      </c>
      <c r="DM913">
        <v>0</v>
      </c>
      <c r="DN913" t="s">
        <v>3</v>
      </c>
      <c r="DO913">
        <v>0</v>
      </c>
    </row>
    <row r="914" spans="1:119" x14ac:dyDescent="0.2">
      <c r="A914">
        <f>ROW(Source!A726)</f>
        <v>726</v>
      </c>
      <c r="B914">
        <v>61617792</v>
      </c>
      <c r="C914">
        <v>61621773</v>
      </c>
      <c r="D914">
        <v>56582407</v>
      </c>
      <c r="E914">
        <v>1</v>
      </c>
      <c r="F914">
        <v>1</v>
      </c>
      <c r="G914">
        <v>1</v>
      </c>
      <c r="H914">
        <v>3</v>
      </c>
      <c r="I914" t="s">
        <v>532</v>
      </c>
      <c r="J914" t="s">
        <v>533</v>
      </c>
      <c r="K914" t="s">
        <v>534</v>
      </c>
      <c r="L914">
        <v>1346</v>
      </c>
      <c r="N914">
        <v>1009</v>
      </c>
      <c r="O914" t="s">
        <v>525</v>
      </c>
      <c r="P914" t="s">
        <v>525</v>
      </c>
      <c r="Q914">
        <v>1</v>
      </c>
      <c r="W914">
        <v>0</v>
      </c>
      <c r="X914">
        <v>-529816839</v>
      </c>
      <c r="Y914">
        <f t="shared" si="281"/>
        <v>0.02</v>
      </c>
      <c r="AA914">
        <v>103.8</v>
      </c>
      <c r="AB914">
        <v>0</v>
      </c>
      <c r="AC914">
        <v>0</v>
      </c>
      <c r="AD914">
        <v>0</v>
      </c>
      <c r="AE914">
        <v>56.11</v>
      </c>
      <c r="AF914">
        <v>0</v>
      </c>
      <c r="AG914">
        <v>0</v>
      </c>
      <c r="AH914">
        <v>0</v>
      </c>
      <c r="AI914">
        <v>1.85</v>
      </c>
      <c r="AJ914">
        <v>1</v>
      </c>
      <c r="AK914">
        <v>1</v>
      </c>
      <c r="AL914">
        <v>1</v>
      </c>
      <c r="AM914">
        <v>2</v>
      </c>
      <c r="AN914">
        <v>0</v>
      </c>
      <c r="AO914">
        <v>0</v>
      </c>
      <c r="AP914">
        <v>0</v>
      </c>
      <c r="AQ914">
        <v>1</v>
      </c>
      <c r="AR914">
        <v>0</v>
      </c>
      <c r="AS914" t="s">
        <v>3</v>
      </c>
      <c r="AT914">
        <v>0.02</v>
      </c>
      <c r="AU914" t="s">
        <v>3</v>
      </c>
      <c r="AV914">
        <v>0</v>
      </c>
      <c r="AW914">
        <v>2</v>
      </c>
      <c r="AX914">
        <v>61621795</v>
      </c>
      <c r="AY914">
        <v>1</v>
      </c>
      <c r="AZ914">
        <v>0</v>
      </c>
      <c r="BA914">
        <v>922</v>
      </c>
      <c r="BB914">
        <v>1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1.1222000000000001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1</v>
      </c>
      <c r="BQ914">
        <v>1.1222000000000001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1</v>
      </c>
      <c r="CV914">
        <v>0</v>
      </c>
      <c r="CW914">
        <v>0</v>
      </c>
      <c r="CX914">
        <f>ROUND(Y914*Source!I726,7)</f>
        <v>0.22</v>
      </c>
      <c r="CY914">
        <f t="shared" si="288"/>
        <v>103.8</v>
      </c>
      <c r="CZ914">
        <f t="shared" si="289"/>
        <v>56.11</v>
      </c>
      <c r="DA914">
        <f t="shared" si="290"/>
        <v>1.85</v>
      </c>
      <c r="DB914">
        <f t="shared" si="282"/>
        <v>1.1200000000000001</v>
      </c>
      <c r="DC914">
        <f t="shared" si="283"/>
        <v>0</v>
      </c>
      <c r="DD914" t="s">
        <v>3</v>
      </c>
      <c r="DE914" t="s">
        <v>3</v>
      </c>
      <c r="DF914">
        <f>ROUND(ROUND(AE914*AI914,2)*CX914,2)</f>
        <v>22.84</v>
      </c>
      <c r="DG914">
        <f t="shared" si="287"/>
        <v>0</v>
      </c>
      <c r="DH914">
        <f t="shared" si="285"/>
        <v>0</v>
      </c>
      <c r="DI914">
        <f t="shared" si="286"/>
        <v>0</v>
      </c>
      <c r="DJ914">
        <f t="shared" si="291"/>
        <v>22.84</v>
      </c>
      <c r="DK914">
        <v>0</v>
      </c>
      <c r="DL914" t="s">
        <v>3</v>
      </c>
      <c r="DM914">
        <v>0</v>
      </c>
      <c r="DN914" t="s">
        <v>3</v>
      </c>
      <c r="DO914">
        <v>0</v>
      </c>
    </row>
    <row r="915" spans="1:119" x14ac:dyDescent="0.2">
      <c r="A915">
        <f>ROW(Source!A726)</f>
        <v>726</v>
      </c>
      <c r="B915">
        <v>61617792</v>
      </c>
      <c r="C915">
        <v>61621773</v>
      </c>
      <c r="D915">
        <v>56219801</v>
      </c>
      <c r="E915">
        <v>108</v>
      </c>
      <c r="F915">
        <v>1</v>
      </c>
      <c r="G915">
        <v>1</v>
      </c>
      <c r="H915">
        <v>3</v>
      </c>
      <c r="I915" t="s">
        <v>535</v>
      </c>
      <c r="J915" t="s">
        <v>3</v>
      </c>
      <c r="K915" t="s">
        <v>536</v>
      </c>
      <c r="L915">
        <v>1346</v>
      </c>
      <c r="N915">
        <v>1009</v>
      </c>
      <c r="O915" t="s">
        <v>525</v>
      </c>
      <c r="P915" t="s">
        <v>525</v>
      </c>
      <c r="Q915">
        <v>1</v>
      </c>
      <c r="W915">
        <v>0</v>
      </c>
      <c r="X915">
        <v>-1111733769</v>
      </c>
      <c r="Y915">
        <f t="shared" si="281"/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1</v>
      </c>
      <c r="AJ915">
        <v>1</v>
      </c>
      <c r="AK915">
        <v>1</v>
      </c>
      <c r="AL915">
        <v>1</v>
      </c>
      <c r="AM915">
        <v>-2</v>
      </c>
      <c r="AN915">
        <v>1</v>
      </c>
      <c r="AO915">
        <v>0</v>
      </c>
      <c r="AP915">
        <v>0</v>
      </c>
      <c r="AQ915">
        <v>1</v>
      </c>
      <c r="AR915">
        <v>0</v>
      </c>
      <c r="AS915" t="s">
        <v>3</v>
      </c>
      <c r="AT915">
        <v>0</v>
      </c>
      <c r="AU915" t="s">
        <v>3</v>
      </c>
      <c r="AV915">
        <v>0</v>
      </c>
      <c r="AW915">
        <v>2</v>
      </c>
      <c r="AX915">
        <v>61621796</v>
      </c>
      <c r="AY915">
        <v>1</v>
      </c>
      <c r="AZ915">
        <v>0</v>
      </c>
      <c r="BA915">
        <v>923</v>
      </c>
      <c r="BB915">
        <v>1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CV915">
        <v>0</v>
      </c>
      <c r="CW915">
        <v>0</v>
      </c>
      <c r="CX915">
        <f>ROUND(Y915*Source!I726,7)</f>
        <v>0</v>
      </c>
      <c r="CY915">
        <f t="shared" si="288"/>
        <v>0</v>
      </c>
      <c r="CZ915">
        <f t="shared" si="289"/>
        <v>0</v>
      </c>
      <c r="DA915">
        <f t="shared" si="290"/>
        <v>1</v>
      </c>
      <c r="DB915">
        <f t="shared" si="282"/>
        <v>0</v>
      </c>
      <c r="DC915">
        <f t="shared" si="283"/>
        <v>0</v>
      </c>
      <c r="DD915" t="s">
        <v>3</v>
      </c>
      <c r="DE915" t="s">
        <v>3</v>
      </c>
      <c r="DF915">
        <f>ROUND(ROUND(AE915,2)*CX915,2)</f>
        <v>0</v>
      </c>
      <c r="DG915">
        <f t="shared" si="287"/>
        <v>0</v>
      </c>
      <c r="DH915">
        <f t="shared" si="285"/>
        <v>0</v>
      </c>
      <c r="DI915">
        <f t="shared" si="286"/>
        <v>0</v>
      </c>
      <c r="DJ915">
        <f t="shared" si="291"/>
        <v>0</v>
      </c>
      <c r="DK915">
        <v>0</v>
      </c>
      <c r="DL915" t="s">
        <v>3</v>
      </c>
      <c r="DM915">
        <v>0</v>
      </c>
      <c r="DN915" t="s">
        <v>3</v>
      </c>
      <c r="DO915">
        <v>0</v>
      </c>
    </row>
    <row r="916" spans="1:119" x14ac:dyDescent="0.2">
      <c r="A916">
        <f>ROW(Source!A726)</f>
        <v>726</v>
      </c>
      <c r="B916">
        <v>61617792</v>
      </c>
      <c r="C916">
        <v>61621773</v>
      </c>
      <c r="D916">
        <v>56220121</v>
      </c>
      <c r="E916">
        <v>108</v>
      </c>
      <c r="F916">
        <v>1</v>
      </c>
      <c r="G916">
        <v>1</v>
      </c>
      <c r="H916">
        <v>3</v>
      </c>
      <c r="I916" t="s">
        <v>537</v>
      </c>
      <c r="J916" t="s">
        <v>3</v>
      </c>
      <c r="K916" t="s">
        <v>538</v>
      </c>
      <c r="L916">
        <v>1348</v>
      </c>
      <c r="N916">
        <v>1009</v>
      </c>
      <c r="O916" t="s">
        <v>59</v>
      </c>
      <c r="P916" t="s">
        <v>59</v>
      </c>
      <c r="Q916">
        <v>1000</v>
      </c>
      <c r="W916">
        <v>0</v>
      </c>
      <c r="X916">
        <v>1613753229</v>
      </c>
      <c r="Y916">
        <f t="shared" si="281"/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1</v>
      </c>
      <c r="AJ916">
        <v>1</v>
      </c>
      <c r="AK916">
        <v>1</v>
      </c>
      <c r="AL916">
        <v>1</v>
      </c>
      <c r="AM916">
        <v>-2</v>
      </c>
      <c r="AN916">
        <v>1</v>
      </c>
      <c r="AO916">
        <v>0</v>
      </c>
      <c r="AP916">
        <v>0</v>
      </c>
      <c r="AQ916">
        <v>1</v>
      </c>
      <c r="AR916">
        <v>0</v>
      </c>
      <c r="AS916" t="s">
        <v>3</v>
      </c>
      <c r="AT916">
        <v>0</v>
      </c>
      <c r="AU916" t="s">
        <v>3</v>
      </c>
      <c r="AV916">
        <v>0</v>
      </c>
      <c r="AW916">
        <v>2</v>
      </c>
      <c r="AX916">
        <v>61621797</v>
      </c>
      <c r="AY916">
        <v>1</v>
      </c>
      <c r="AZ916">
        <v>0</v>
      </c>
      <c r="BA916">
        <v>924</v>
      </c>
      <c r="BB916">
        <v>1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CV916">
        <v>0</v>
      </c>
      <c r="CW916">
        <v>0</v>
      </c>
      <c r="CX916">
        <f>ROUND(Y916*Source!I726,7)</f>
        <v>0</v>
      </c>
      <c r="CY916">
        <f t="shared" si="288"/>
        <v>0</v>
      </c>
      <c r="CZ916">
        <f t="shared" si="289"/>
        <v>0</v>
      </c>
      <c r="DA916">
        <f t="shared" si="290"/>
        <v>1</v>
      </c>
      <c r="DB916">
        <f t="shared" si="282"/>
        <v>0</v>
      </c>
      <c r="DC916">
        <f t="shared" si="283"/>
        <v>0</v>
      </c>
      <c r="DD916" t="s">
        <v>3</v>
      </c>
      <c r="DE916" t="s">
        <v>3</v>
      </c>
      <c r="DF916">
        <f>ROUND(ROUND(AE916,2)*CX916,2)</f>
        <v>0</v>
      </c>
      <c r="DG916">
        <f t="shared" si="287"/>
        <v>0</v>
      </c>
      <c r="DH916">
        <f t="shared" si="285"/>
        <v>0</v>
      </c>
      <c r="DI916">
        <f t="shared" si="286"/>
        <v>0</v>
      </c>
      <c r="DJ916">
        <f t="shared" si="291"/>
        <v>0</v>
      </c>
      <c r="DK916">
        <v>0</v>
      </c>
      <c r="DL916" t="s">
        <v>3</v>
      </c>
      <c r="DM916">
        <v>0</v>
      </c>
      <c r="DN916" t="s">
        <v>3</v>
      </c>
      <c r="DO916">
        <v>0</v>
      </c>
    </row>
    <row r="917" spans="1:119" x14ac:dyDescent="0.2">
      <c r="A917">
        <f>ROW(Source!A726)</f>
        <v>726</v>
      </c>
      <c r="B917">
        <v>61617792</v>
      </c>
      <c r="C917">
        <v>61621773</v>
      </c>
      <c r="D917">
        <v>56610133</v>
      </c>
      <c r="E917">
        <v>1</v>
      </c>
      <c r="F917">
        <v>1</v>
      </c>
      <c r="G917">
        <v>1</v>
      </c>
      <c r="H917">
        <v>3</v>
      </c>
      <c r="I917" t="s">
        <v>539</v>
      </c>
      <c r="J917" t="s">
        <v>540</v>
      </c>
      <c r="K917" t="s">
        <v>541</v>
      </c>
      <c r="L917">
        <v>1348</v>
      </c>
      <c r="N917">
        <v>1009</v>
      </c>
      <c r="O917" t="s">
        <v>59</v>
      </c>
      <c r="P917" t="s">
        <v>59</v>
      </c>
      <c r="Q917">
        <v>1000</v>
      </c>
      <c r="W917">
        <v>0</v>
      </c>
      <c r="X917">
        <v>-548549702</v>
      </c>
      <c r="Y917">
        <f t="shared" si="281"/>
        <v>1E-4</v>
      </c>
      <c r="AA917">
        <v>86422.66</v>
      </c>
      <c r="AB917">
        <v>0</v>
      </c>
      <c r="AC917">
        <v>0</v>
      </c>
      <c r="AD917">
        <v>0</v>
      </c>
      <c r="AE917">
        <v>80020.98</v>
      </c>
      <c r="AF917">
        <v>0</v>
      </c>
      <c r="AG917">
        <v>0</v>
      </c>
      <c r="AH917">
        <v>0</v>
      </c>
      <c r="AI917">
        <v>1.08</v>
      </c>
      <c r="AJ917">
        <v>1</v>
      </c>
      <c r="AK917">
        <v>1</v>
      </c>
      <c r="AL917">
        <v>1</v>
      </c>
      <c r="AM917">
        <v>2</v>
      </c>
      <c r="AN917">
        <v>0</v>
      </c>
      <c r="AO917">
        <v>0</v>
      </c>
      <c r="AP917">
        <v>0</v>
      </c>
      <c r="AQ917">
        <v>1</v>
      </c>
      <c r="AR917">
        <v>0</v>
      </c>
      <c r="AS917" t="s">
        <v>3</v>
      </c>
      <c r="AT917">
        <v>1E-4</v>
      </c>
      <c r="AU917" t="s">
        <v>3</v>
      </c>
      <c r="AV917">
        <v>0</v>
      </c>
      <c r="AW917">
        <v>2</v>
      </c>
      <c r="AX917">
        <v>61621798</v>
      </c>
      <c r="AY917">
        <v>1</v>
      </c>
      <c r="AZ917">
        <v>0</v>
      </c>
      <c r="BA917">
        <v>925</v>
      </c>
      <c r="BB917">
        <v>1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8.0020980000000002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1</v>
      </c>
      <c r="BQ917">
        <v>8.0020980000000002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1</v>
      </c>
      <c r="CV917">
        <v>0</v>
      </c>
      <c r="CW917">
        <v>0</v>
      </c>
      <c r="CX917">
        <f>ROUND(Y917*Source!I726,7)</f>
        <v>1.1000000000000001E-3</v>
      </c>
      <c r="CY917">
        <f t="shared" si="288"/>
        <v>86422.66</v>
      </c>
      <c r="CZ917">
        <f t="shared" si="289"/>
        <v>80020.98</v>
      </c>
      <c r="DA917">
        <f t="shared" si="290"/>
        <v>1.08</v>
      </c>
      <c r="DB917">
        <f t="shared" si="282"/>
        <v>8</v>
      </c>
      <c r="DC917">
        <f t="shared" si="283"/>
        <v>0</v>
      </c>
      <c r="DD917" t="s">
        <v>3</v>
      </c>
      <c r="DE917" t="s">
        <v>3</v>
      </c>
      <c r="DF917">
        <f>ROUND(ROUND(AE917*AI917,2)*CX917,2)</f>
        <v>95.06</v>
      </c>
      <c r="DG917">
        <f t="shared" si="287"/>
        <v>0</v>
      </c>
      <c r="DH917">
        <f t="shared" si="285"/>
        <v>0</v>
      </c>
      <c r="DI917">
        <f t="shared" si="286"/>
        <v>0</v>
      </c>
      <c r="DJ917">
        <f t="shared" si="291"/>
        <v>95.06</v>
      </c>
      <c r="DK917">
        <v>0</v>
      </c>
      <c r="DL917" t="s">
        <v>3</v>
      </c>
      <c r="DM917">
        <v>0</v>
      </c>
      <c r="DN917" t="s">
        <v>3</v>
      </c>
      <c r="DO917">
        <v>0</v>
      </c>
    </row>
    <row r="918" spans="1:119" x14ac:dyDescent="0.2">
      <c r="A918">
        <f>ROW(Source!A726)</f>
        <v>726</v>
      </c>
      <c r="B918">
        <v>61617792</v>
      </c>
      <c r="C918">
        <v>61621773</v>
      </c>
      <c r="D918">
        <v>56610726</v>
      </c>
      <c r="E918">
        <v>1</v>
      </c>
      <c r="F918">
        <v>1</v>
      </c>
      <c r="G918">
        <v>1</v>
      </c>
      <c r="H918">
        <v>3</v>
      </c>
      <c r="I918" t="s">
        <v>542</v>
      </c>
      <c r="J918" t="s">
        <v>543</v>
      </c>
      <c r="K918" t="s">
        <v>544</v>
      </c>
      <c r="L918">
        <v>1346</v>
      </c>
      <c r="N918">
        <v>1009</v>
      </c>
      <c r="O918" t="s">
        <v>525</v>
      </c>
      <c r="P918" t="s">
        <v>525</v>
      </c>
      <c r="Q918">
        <v>1</v>
      </c>
      <c r="W918">
        <v>0</v>
      </c>
      <c r="X918">
        <v>-710112584</v>
      </c>
      <c r="Y918">
        <f t="shared" si="281"/>
        <v>0.03</v>
      </c>
      <c r="AA918">
        <v>66.66</v>
      </c>
      <c r="AB918">
        <v>0</v>
      </c>
      <c r="AC918">
        <v>0</v>
      </c>
      <c r="AD918">
        <v>0</v>
      </c>
      <c r="AE918">
        <v>60.6</v>
      </c>
      <c r="AF918">
        <v>0</v>
      </c>
      <c r="AG918">
        <v>0</v>
      </c>
      <c r="AH918">
        <v>0</v>
      </c>
      <c r="AI918">
        <v>1.1000000000000001</v>
      </c>
      <c r="AJ918">
        <v>1</v>
      </c>
      <c r="AK918">
        <v>1</v>
      </c>
      <c r="AL918">
        <v>1</v>
      </c>
      <c r="AM918">
        <v>2</v>
      </c>
      <c r="AN918">
        <v>0</v>
      </c>
      <c r="AO918">
        <v>0</v>
      </c>
      <c r="AP918">
        <v>0</v>
      </c>
      <c r="AQ918">
        <v>1</v>
      </c>
      <c r="AR918">
        <v>0</v>
      </c>
      <c r="AS918" t="s">
        <v>3</v>
      </c>
      <c r="AT918">
        <v>0.03</v>
      </c>
      <c r="AU918" t="s">
        <v>3</v>
      </c>
      <c r="AV918">
        <v>0</v>
      </c>
      <c r="AW918">
        <v>2</v>
      </c>
      <c r="AX918">
        <v>61621799</v>
      </c>
      <c r="AY918">
        <v>1</v>
      </c>
      <c r="AZ918">
        <v>0</v>
      </c>
      <c r="BA918">
        <v>926</v>
      </c>
      <c r="BB918">
        <v>1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1.8180000000000001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1</v>
      </c>
      <c r="BQ918">
        <v>1.8180000000000001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1</v>
      </c>
      <c r="CV918">
        <v>0</v>
      </c>
      <c r="CW918">
        <v>0</v>
      </c>
      <c r="CX918">
        <f>ROUND(Y918*Source!I726,7)</f>
        <v>0.33</v>
      </c>
      <c r="CY918">
        <f t="shared" si="288"/>
        <v>66.66</v>
      </c>
      <c r="CZ918">
        <f t="shared" si="289"/>
        <v>60.6</v>
      </c>
      <c r="DA918">
        <f t="shared" si="290"/>
        <v>1.1000000000000001</v>
      </c>
      <c r="DB918">
        <f t="shared" si="282"/>
        <v>1.82</v>
      </c>
      <c r="DC918">
        <f t="shared" si="283"/>
        <v>0</v>
      </c>
      <c r="DD918" t="s">
        <v>3</v>
      </c>
      <c r="DE918" t="s">
        <v>3</v>
      </c>
      <c r="DF918">
        <f>ROUND(ROUND(AE918*AI918,2)*CX918,2)</f>
        <v>22</v>
      </c>
      <c r="DG918">
        <f t="shared" si="287"/>
        <v>0</v>
      </c>
      <c r="DH918">
        <f t="shared" si="285"/>
        <v>0</v>
      </c>
      <c r="DI918">
        <f t="shared" si="286"/>
        <v>0</v>
      </c>
      <c r="DJ918">
        <f t="shared" si="291"/>
        <v>22</v>
      </c>
      <c r="DK918">
        <v>0</v>
      </c>
      <c r="DL918" t="s">
        <v>3</v>
      </c>
      <c r="DM918">
        <v>0</v>
      </c>
      <c r="DN918" t="s">
        <v>3</v>
      </c>
      <c r="DO918">
        <v>0</v>
      </c>
    </row>
    <row r="919" spans="1:119" x14ac:dyDescent="0.2">
      <c r="A919">
        <f>ROW(Source!A726)</f>
        <v>726</v>
      </c>
      <c r="B919">
        <v>61617792</v>
      </c>
      <c r="C919">
        <v>61621773</v>
      </c>
      <c r="D919">
        <v>56222458</v>
      </c>
      <c r="E919">
        <v>108</v>
      </c>
      <c r="F919">
        <v>1</v>
      </c>
      <c r="G919">
        <v>1</v>
      </c>
      <c r="H919">
        <v>3</v>
      </c>
      <c r="I919" t="s">
        <v>545</v>
      </c>
      <c r="J919" t="s">
        <v>3</v>
      </c>
      <c r="K919" t="s">
        <v>546</v>
      </c>
      <c r="L919">
        <v>1371</v>
      </c>
      <c r="N919">
        <v>1013</v>
      </c>
      <c r="O919" t="s">
        <v>22</v>
      </c>
      <c r="P919" t="s">
        <v>22</v>
      </c>
      <c r="Q919">
        <v>1</v>
      </c>
      <c r="W919">
        <v>0</v>
      </c>
      <c r="X919">
        <v>1740798612</v>
      </c>
      <c r="Y919">
        <f t="shared" si="281"/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1</v>
      </c>
      <c r="AJ919">
        <v>1</v>
      </c>
      <c r="AK919">
        <v>1</v>
      </c>
      <c r="AL919">
        <v>1</v>
      </c>
      <c r="AM919">
        <v>-2</v>
      </c>
      <c r="AN919">
        <v>1</v>
      </c>
      <c r="AO919">
        <v>0</v>
      </c>
      <c r="AP919">
        <v>0</v>
      </c>
      <c r="AQ919">
        <v>1</v>
      </c>
      <c r="AR919">
        <v>0</v>
      </c>
      <c r="AS919" t="s">
        <v>3</v>
      </c>
      <c r="AT919">
        <v>0</v>
      </c>
      <c r="AU919" t="s">
        <v>3</v>
      </c>
      <c r="AV919">
        <v>0</v>
      </c>
      <c r="AW919">
        <v>2</v>
      </c>
      <c r="AX919">
        <v>61621800</v>
      </c>
      <c r="AY919">
        <v>1</v>
      </c>
      <c r="AZ919">
        <v>0</v>
      </c>
      <c r="BA919">
        <v>927</v>
      </c>
      <c r="BB919">
        <v>1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CV919">
        <v>0</v>
      </c>
      <c r="CW919">
        <v>0</v>
      </c>
      <c r="CX919">
        <f>ROUND(Y919*Source!I726,7)</f>
        <v>0</v>
      </c>
      <c r="CY919">
        <f t="shared" si="288"/>
        <v>0</v>
      </c>
      <c r="CZ919">
        <f t="shared" si="289"/>
        <v>0</v>
      </c>
      <c r="DA919">
        <f t="shared" si="290"/>
        <v>1</v>
      </c>
      <c r="DB919">
        <f t="shared" si="282"/>
        <v>0</v>
      </c>
      <c r="DC919">
        <f t="shared" si="283"/>
        <v>0</v>
      </c>
      <c r="DD919" t="s">
        <v>3</v>
      </c>
      <c r="DE919" t="s">
        <v>3</v>
      </c>
      <c r="DF919">
        <f t="shared" ref="DF919:DF924" si="292">ROUND(ROUND(AE919,2)*CX919,2)</f>
        <v>0</v>
      </c>
      <c r="DG919">
        <f t="shared" si="287"/>
        <v>0</v>
      </c>
      <c r="DH919">
        <f t="shared" si="285"/>
        <v>0</v>
      </c>
      <c r="DI919">
        <f t="shared" si="286"/>
        <v>0</v>
      </c>
      <c r="DJ919">
        <f t="shared" si="291"/>
        <v>0</v>
      </c>
      <c r="DK919">
        <v>0</v>
      </c>
      <c r="DL919" t="s">
        <v>3</v>
      </c>
      <c r="DM919">
        <v>0</v>
      </c>
      <c r="DN919" t="s">
        <v>3</v>
      </c>
      <c r="DO919">
        <v>0</v>
      </c>
    </row>
    <row r="920" spans="1:119" x14ac:dyDescent="0.2">
      <c r="A920">
        <f>ROW(Source!A726)</f>
        <v>726</v>
      </c>
      <c r="B920">
        <v>61617792</v>
      </c>
      <c r="C920">
        <v>61621773</v>
      </c>
      <c r="D920">
        <v>56222467</v>
      </c>
      <c r="E920">
        <v>108</v>
      </c>
      <c r="F920">
        <v>1</v>
      </c>
      <c r="G920">
        <v>1</v>
      </c>
      <c r="H920">
        <v>3</v>
      </c>
      <c r="I920" t="s">
        <v>547</v>
      </c>
      <c r="J920" t="s">
        <v>3</v>
      </c>
      <c r="K920" t="s">
        <v>548</v>
      </c>
      <c r="L920">
        <v>1346</v>
      </c>
      <c r="N920">
        <v>1009</v>
      </c>
      <c r="O920" t="s">
        <v>525</v>
      </c>
      <c r="P920" t="s">
        <v>525</v>
      </c>
      <c r="Q920">
        <v>1</v>
      </c>
      <c r="W920">
        <v>0</v>
      </c>
      <c r="X920">
        <v>1533393836</v>
      </c>
      <c r="Y920">
        <f t="shared" si="281"/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1</v>
      </c>
      <c r="AJ920">
        <v>1</v>
      </c>
      <c r="AK920">
        <v>1</v>
      </c>
      <c r="AL920">
        <v>1</v>
      </c>
      <c r="AM920">
        <v>-2</v>
      </c>
      <c r="AN920">
        <v>1</v>
      </c>
      <c r="AO920">
        <v>0</v>
      </c>
      <c r="AP920">
        <v>0</v>
      </c>
      <c r="AQ920">
        <v>1</v>
      </c>
      <c r="AR920">
        <v>0</v>
      </c>
      <c r="AS920" t="s">
        <v>3</v>
      </c>
      <c r="AT920">
        <v>0</v>
      </c>
      <c r="AU920" t="s">
        <v>3</v>
      </c>
      <c r="AV920">
        <v>0</v>
      </c>
      <c r="AW920">
        <v>2</v>
      </c>
      <c r="AX920">
        <v>61621801</v>
      </c>
      <c r="AY920">
        <v>1</v>
      </c>
      <c r="AZ920">
        <v>0</v>
      </c>
      <c r="BA920">
        <v>928</v>
      </c>
      <c r="BB920">
        <v>1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CV920">
        <v>0</v>
      </c>
      <c r="CW920">
        <v>0</v>
      </c>
      <c r="CX920">
        <f>ROUND(Y920*Source!I726,7)</f>
        <v>0</v>
      </c>
      <c r="CY920">
        <f t="shared" si="288"/>
        <v>0</v>
      </c>
      <c r="CZ920">
        <f t="shared" si="289"/>
        <v>0</v>
      </c>
      <c r="DA920">
        <f t="shared" si="290"/>
        <v>1</v>
      </c>
      <c r="DB920">
        <f t="shared" si="282"/>
        <v>0</v>
      </c>
      <c r="DC920">
        <f t="shared" si="283"/>
        <v>0</v>
      </c>
      <c r="DD920" t="s">
        <v>3</v>
      </c>
      <c r="DE920" t="s">
        <v>3</v>
      </c>
      <c r="DF920">
        <f t="shared" si="292"/>
        <v>0</v>
      </c>
      <c r="DG920">
        <f t="shared" si="287"/>
        <v>0</v>
      </c>
      <c r="DH920">
        <f t="shared" si="285"/>
        <v>0</v>
      </c>
      <c r="DI920">
        <f t="shared" si="286"/>
        <v>0</v>
      </c>
      <c r="DJ920">
        <f t="shared" si="291"/>
        <v>0</v>
      </c>
      <c r="DK920">
        <v>0</v>
      </c>
      <c r="DL920" t="s">
        <v>3</v>
      </c>
      <c r="DM920">
        <v>0</v>
      </c>
      <c r="DN920" t="s">
        <v>3</v>
      </c>
      <c r="DO920">
        <v>0</v>
      </c>
    </row>
    <row r="921" spans="1:119" x14ac:dyDescent="0.2">
      <c r="A921">
        <f>ROW(Source!A727)</f>
        <v>727</v>
      </c>
      <c r="B921">
        <v>61617792</v>
      </c>
      <c r="C921">
        <v>61621802</v>
      </c>
      <c r="D921">
        <v>37075528</v>
      </c>
      <c r="E921">
        <v>108</v>
      </c>
      <c r="F921">
        <v>1</v>
      </c>
      <c r="G921">
        <v>1</v>
      </c>
      <c r="H921">
        <v>1</v>
      </c>
      <c r="I921" t="s">
        <v>549</v>
      </c>
      <c r="J921" t="s">
        <v>3</v>
      </c>
      <c r="K921" t="s">
        <v>550</v>
      </c>
      <c r="L921">
        <v>1191</v>
      </c>
      <c r="N921">
        <v>1013</v>
      </c>
      <c r="O921" t="s">
        <v>508</v>
      </c>
      <c r="P921" t="s">
        <v>508</v>
      </c>
      <c r="Q921">
        <v>1</v>
      </c>
      <c r="W921">
        <v>0</v>
      </c>
      <c r="X921">
        <v>-1841613679</v>
      </c>
      <c r="Y921">
        <f t="shared" si="281"/>
        <v>7.42</v>
      </c>
      <c r="AA921">
        <v>0</v>
      </c>
      <c r="AB921">
        <v>0</v>
      </c>
      <c r="AC921">
        <v>0</v>
      </c>
      <c r="AD921">
        <v>464.83</v>
      </c>
      <c r="AE921">
        <v>0</v>
      </c>
      <c r="AF921">
        <v>0</v>
      </c>
      <c r="AG921">
        <v>0</v>
      </c>
      <c r="AH921">
        <v>464.83</v>
      </c>
      <c r="AI921">
        <v>1</v>
      </c>
      <c r="AJ921">
        <v>1</v>
      </c>
      <c r="AK921">
        <v>1</v>
      </c>
      <c r="AL921">
        <v>1</v>
      </c>
      <c r="AM921">
        <v>-2</v>
      </c>
      <c r="AN921">
        <v>0</v>
      </c>
      <c r="AO921">
        <v>0</v>
      </c>
      <c r="AP921">
        <v>0</v>
      </c>
      <c r="AQ921">
        <v>1</v>
      </c>
      <c r="AR921">
        <v>0</v>
      </c>
      <c r="AS921" t="s">
        <v>3</v>
      </c>
      <c r="AT921">
        <v>7.42</v>
      </c>
      <c r="AU921" t="s">
        <v>3</v>
      </c>
      <c r="AV921">
        <v>1</v>
      </c>
      <c r="AW921">
        <v>2</v>
      </c>
      <c r="AX921">
        <v>61621818</v>
      </c>
      <c r="AY921">
        <v>1</v>
      </c>
      <c r="AZ921">
        <v>0</v>
      </c>
      <c r="BA921">
        <v>929</v>
      </c>
      <c r="BB921">
        <v>1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3449.0385999999999</v>
      </c>
      <c r="BN921">
        <v>7.42</v>
      </c>
      <c r="BO921">
        <v>0</v>
      </c>
      <c r="BP921">
        <v>1</v>
      </c>
      <c r="BQ921">
        <v>0</v>
      </c>
      <c r="BR921">
        <v>0</v>
      </c>
      <c r="BS921">
        <v>0</v>
      </c>
      <c r="BT921">
        <v>3449.0385999999999</v>
      </c>
      <c r="BU921">
        <v>7.42</v>
      </c>
      <c r="BV921">
        <v>0</v>
      </c>
      <c r="BW921">
        <v>1</v>
      </c>
      <c r="CU921">
        <f>ROUND(AT921*Source!I727*AH921*AL921,2)</f>
        <v>3449.04</v>
      </c>
      <c r="CV921">
        <f>ROUND(Y921*Source!I727,7)</f>
        <v>7.42</v>
      </c>
      <c r="CW921">
        <v>0</v>
      </c>
      <c r="CX921">
        <f>ROUND(Y921*Source!I727,7)</f>
        <v>7.42</v>
      </c>
      <c r="CY921">
        <f>AD921</f>
        <v>464.83</v>
      </c>
      <c r="CZ921">
        <f>AH921</f>
        <v>464.83</v>
      </c>
      <c r="DA921">
        <f>AL921</f>
        <v>1</v>
      </c>
      <c r="DB921">
        <f t="shared" si="282"/>
        <v>3449.04</v>
      </c>
      <c r="DC921">
        <f t="shared" si="283"/>
        <v>0</v>
      </c>
      <c r="DD921" t="s">
        <v>3</v>
      </c>
      <c r="DE921" t="s">
        <v>3</v>
      </c>
      <c r="DF921">
        <f t="shared" si="292"/>
        <v>0</v>
      </c>
      <c r="DG921">
        <f t="shared" si="287"/>
        <v>0</v>
      </c>
      <c r="DH921">
        <f t="shared" si="285"/>
        <v>0</v>
      </c>
      <c r="DI921">
        <f t="shared" si="286"/>
        <v>3449.04</v>
      </c>
      <c r="DJ921">
        <f>DI921</f>
        <v>3449.04</v>
      </c>
      <c r="DK921">
        <v>1</v>
      </c>
      <c r="DL921" t="s">
        <v>3</v>
      </c>
      <c r="DM921">
        <v>0</v>
      </c>
      <c r="DN921" t="s">
        <v>3</v>
      </c>
      <c r="DO921">
        <v>0</v>
      </c>
    </row>
    <row r="922" spans="1:119" x14ac:dyDescent="0.2">
      <c r="A922">
        <f>ROW(Source!A727)</f>
        <v>727</v>
      </c>
      <c r="B922">
        <v>61617792</v>
      </c>
      <c r="C922">
        <v>61621802</v>
      </c>
      <c r="D922">
        <v>37064876</v>
      </c>
      <c r="E922">
        <v>108</v>
      </c>
      <c r="F922">
        <v>1</v>
      </c>
      <c r="G922">
        <v>1</v>
      </c>
      <c r="H922">
        <v>1</v>
      </c>
      <c r="I922" t="s">
        <v>509</v>
      </c>
      <c r="J922" t="s">
        <v>3</v>
      </c>
      <c r="K922" t="s">
        <v>510</v>
      </c>
      <c r="L922">
        <v>1191</v>
      </c>
      <c r="N922">
        <v>1013</v>
      </c>
      <c r="O922" t="s">
        <v>508</v>
      </c>
      <c r="P922" t="s">
        <v>508</v>
      </c>
      <c r="Q922">
        <v>1</v>
      </c>
      <c r="W922">
        <v>0</v>
      </c>
      <c r="X922">
        <v>-1417349443</v>
      </c>
      <c r="Y922">
        <f t="shared" si="281"/>
        <v>1.02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1</v>
      </c>
      <c r="AJ922">
        <v>1</v>
      </c>
      <c r="AK922">
        <v>1</v>
      </c>
      <c r="AL922">
        <v>1</v>
      </c>
      <c r="AM922">
        <v>-2</v>
      </c>
      <c r="AN922">
        <v>0</v>
      </c>
      <c r="AO922">
        <v>0</v>
      </c>
      <c r="AP922">
        <v>0</v>
      </c>
      <c r="AQ922">
        <v>1</v>
      </c>
      <c r="AR922">
        <v>0</v>
      </c>
      <c r="AS922" t="s">
        <v>3</v>
      </c>
      <c r="AT922">
        <v>1.02</v>
      </c>
      <c r="AU922" t="s">
        <v>3</v>
      </c>
      <c r="AV922">
        <v>2</v>
      </c>
      <c r="AW922">
        <v>2</v>
      </c>
      <c r="AX922">
        <v>61621819</v>
      </c>
      <c r="AY922">
        <v>1</v>
      </c>
      <c r="AZ922">
        <v>0</v>
      </c>
      <c r="BA922">
        <v>930</v>
      </c>
      <c r="BB922">
        <v>1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CV922">
        <v>0</v>
      </c>
      <c r="CW922">
        <v>0</v>
      </c>
      <c r="CX922">
        <f>ROUND(Y922*Source!I727,7)</f>
        <v>1.02</v>
      </c>
      <c r="CY922">
        <f>AD922</f>
        <v>0</v>
      </c>
      <c r="CZ922">
        <f>AH922</f>
        <v>0</v>
      </c>
      <c r="DA922">
        <f>AL922</f>
        <v>1</v>
      </c>
      <c r="DB922">
        <f t="shared" si="282"/>
        <v>0</v>
      </c>
      <c r="DC922">
        <f t="shared" si="283"/>
        <v>0</v>
      </c>
      <c r="DD922" t="s">
        <v>3</v>
      </c>
      <c r="DE922" t="s">
        <v>3</v>
      </c>
      <c r="DF922">
        <f t="shared" si="292"/>
        <v>0</v>
      </c>
      <c r="DG922">
        <f t="shared" si="287"/>
        <v>0</v>
      </c>
      <c r="DH922">
        <f t="shared" si="285"/>
        <v>0</v>
      </c>
      <c r="DI922">
        <f t="shared" si="286"/>
        <v>0</v>
      </c>
      <c r="DJ922">
        <f>DI922</f>
        <v>0</v>
      </c>
      <c r="DK922">
        <v>0</v>
      </c>
      <c r="DL922" t="s">
        <v>3</v>
      </c>
      <c r="DM922">
        <v>0</v>
      </c>
      <c r="DN922" t="s">
        <v>3</v>
      </c>
      <c r="DO922">
        <v>0</v>
      </c>
    </row>
    <row r="923" spans="1:119" x14ac:dyDescent="0.2">
      <c r="A923">
        <f>ROW(Source!A727)</f>
        <v>727</v>
      </c>
      <c r="B923">
        <v>61617792</v>
      </c>
      <c r="C923">
        <v>61621802</v>
      </c>
      <c r="D923">
        <v>56571417</v>
      </c>
      <c r="E923">
        <v>1</v>
      </c>
      <c r="F923">
        <v>1</v>
      </c>
      <c r="G923">
        <v>1</v>
      </c>
      <c r="H923">
        <v>2</v>
      </c>
      <c r="I923" t="s">
        <v>551</v>
      </c>
      <c r="J923" t="s">
        <v>552</v>
      </c>
      <c r="K923" t="s">
        <v>553</v>
      </c>
      <c r="L923">
        <v>1368</v>
      </c>
      <c r="N923">
        <v>1011</v>
      </c>
      <c r="O923" t="s">
        <v>299</v>
      </c>
      <c r="P923" t="s">
        <v>299</v>
      </c>
      <c r="Q923">
        <v>1</v>
      </c>
      <c r="W923">
        <v>0</v>
      </c>
      <c r="X923">
        <v>-848025172</v>
      </c>
      <c r="Y923">
        <f t="shared" si="281"/>
        <v>0.61</v>
      </c>
      <c r="AA923">
        <v>0</v>
      </c>
      <c r="AB923">
        <v>1406.6</v>
      </c>
      <c r="AC923">
        <v>597.64</v>
      </c>
      <c r="AD923">
        <v>0</v>
      </c>
      <c r="AE923">
        <v>0</v>
      </c>
      <c r="AF923">
        <v>1406.6</v>
      </c>
      <c r="AG923">
        <v>597.64</v>
      </c>
      <c r="AH923">
        <v>0</v>
      </c>
      <c r="AI923">
        <v>1</v>
      </c>
      <c r="AJ923">
        <v>1</v>
      </c>
      <c r="AK923">
        <v>1</v>
      </c>
      <c r="AL923">
        <v>1</v>
      </c>
      <c r="AM923">
        <v>-2</v>
      </c>
      <c r="AN923">
        <v>0</v>
      </c>
      <c r="AO923">
        <v>0</v>
      </c>
      <c r="AP923">
        <v>0</v>
      </c>
      <c r="AQ923">
        <v>1</v>
      </c>
      <c r="AR923">
        <v>0</v>
      </c>
      <c r="AS923" t="s">
        <v>3</v>
      </c>
      <c r="AT923">
        <v>0.61</v>
      </c>
      <c r="AU923" t="s">
        <v>3</v>
      </c>
      <c r="AV923">
        <v>1</v>
      </c>
      <c r="AW923">
        <v>2</v>
      </c>
      <c r="AX923">
        <v>61621820</v>
      </c>
      <c r="AY923">
        <v>1</v>
      </c>
      <c r="AZ923">
        <v>0</v>
      </c>
      <c r="BA923">
        <v>931</v>
      </c>
      <c r="BB923">
        <v>1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858.02599999999995</v>
      </c>
      <c r="BL923">
        <v>364.56039999999996</v>
      </c>
      <c r="BM923">
        <v>0</v>
      </c>
      <c r="BN923">
        <v>0</v>
      </c>
      <c r="BO923">
        <v>0.61</v>
      </c>
      <c r="BP923">
        <v>1</v>
      </c>
      <c r="BQ923">
        <v>0</v>
      </c>
      <c r="BR923">
        <v>858.02599999999995</v>
      </c>
      <c r="BS923">
        <v>364.56039999999996</v>
      </c>
      <c r="BT923">
        <v>0</v>
      </c>
      <c r="BU923">
        <v>0</v>
      </c>
      <c r="BV923">
        <v>0.61</v>
      </c>
      <c r="BW923">
        <v>1</v>
      </c>
      <c r="CV923">
        <v>0</v>
      </c>
      <c r="CW923">
        <f>ROUND(Y923*Source!I727*DO923,7)</f>
        <v>0.61</v>
      </c>
      <c r="CX923">
        <f>ROUND(Y923*Source!I727,7)</f>
        <v>0.61</v>
      </c>
      <c r="CY923">
        <f>AB923</f>
        <v>1406.6</v>
      </c>
      <c r="CZ923">
        <f>AF923</f>
        <v>1406.6</v>
      </c>
      <c r="DA923">
        <f>AJ923</f>
        <v>1</v>
      </c>
      <c r="DB923">
        <f t="shared" si="282"/>
        <v>858.03</v>
      </c>
      <c r="DC923">
        <f t="shared" si="283"/>
        <v>364.56</v>
      </c>
      <c r="DD923" t="s">
        <v>3</v>
      </c>
      <c r="DE923" t="s">
        <v>3</v>
      </c>
      <c r="DF923">
        <f t="shared" si="292"/>
        <v>0</v>
      </c>
      <c r="DG923">
        <f t="shared" si="287"/>
        <v>858.03</v>
      </c>
      <c r="DH923">
        <f t="shared" si="285"/>
        <v>364.56</v>
      </c>
      <c r="DI923">
        <f t="shared" si="286"/>
        <v>0</v>
      </c>
      <c r="DJ923">
        <f>DG923+DH923</f>
        <v>1222.5899999999999</v>
      </c>
      <c r="DK923">
        <v>1</v>
      </c>
      <c r="DL923" t="s">
        <v>554</v>
      </c>
      <c r="DM923">
        <v>6</v>
      </c>
      <c r="DN923" t="s">
        <v>508</v>
      </c>
      <c r="DO923">
        <v>1</v>
      </c>
    </row>
    <row r="924" spans="1:119" x14ac:dyDescent="0.2">
      <c r="A924">
        <f>ROW(Source!A727)</f>
        <v>727</v>
      </c>
      <c r="B924">
        <v>61617792</v>
      </c>
      <c r="C924">
        <v>61621802</v>
      </c>
      <c r="D924">
        <v>56572833</v>
      </c>
      <c r="E924">
        <v>1</v>
      </c>
      <c r="F924">
        <v>1</v>
      </c>
      <c r="G924">
        <v>1</v>
      </c>
      <c r="H924">
        <v>2</v>
      </c>
      <c r="I924" t="s">
        <v>515</v>
      </c>
      <c r="J924" t="s">
        <v>516</v>
      </c>
      <c r="K924" t="s">
        <v>517</v>
      </c>
      <c r="L924">
        <v>1368</v>
      </c>
      <c r="N924">
        <v>1011</v>
      </c>
      <c r="O924" t="s">
        <v>299</v>
      </c>
      <c r="P924" t="s">
        <v>299</v>
      </c>
      <c r="Q924">
        <v>1</v>
      </c>
      <c r="W924">
        <v>0</v>
      </c>
      <c r="X924">
        <v>1230426758</v>
      </c>
      <c r="Y924">
        <f t="shared" si="281"/>
        <v>0.41</v>
      </c>
      <c r="AA924">
        <v>0</v>
      </c>
      <c r="AB924">
        <v>546.22</v>
      </c>
      <c r="AC924">
        <v>444.91</v>
      </c>
      <c r="AD924">
        <v>0</v>
      </c>
      <c r="AE924">
        <v>0</v>
      </c>
      <c r="AF924">
        <v>546.22</v>
      </c>
      <c r="AG924">
        <v>444.91</v>
      </c>
      <c r="AH924">
        <v>0</v>
      </c>
      <c r="AI924">
        <v>1</v>
      </c>
      <c r="AJ924">
        <v>1</v>
      </c>
      <c r="AK924">
        <v>1</v>
      </c>
      <c r="AL924">
        <v>1</v>
      </c>
      <c r="AM924">
        <v>-2</v>
      </c>
      <c r="AN924">
        <v>0</v>
      </c>
      <c r="AO924">
        <v>0</v>
      </c>
      <c r="AP924">
        <v>0</v>
      </c>
      <c r="AQ924">
        <v>1</v>
      </c>
      <c r="AR924">
        <v>0</v>
      </c>
      <c r="AS924" t="s">
        <v>3</v>
      </c>
      <c r="AT924">
        <v>0.41</v>
      </c>
      <c r="AU924" t="s">
        <v>3</v>
      </c>
      <c r="AV924">
        <v>1</v>
      </c>
      <c r="AW924">
        <v>2</v>
      </c>
      <c r="AX924">
        <v>61621821</v>
      </c>
      <c r="AY924">
        <v>1</v>
      </c>
      <c r="AZ924">
        <v>0</v>
      </c>
      <c r="BA924">
        <v>932</v>
      </c>
      <c r="BB924">
        <v>1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223.9502</v>
      </c>
      <c r="BL924">
        <v>182.41309999999999</v>
      </c>
      <c r="BM924">
        <v>0</v>
      </c>
      <c r="BN924">
        <v>0</v>
      </c>
      <c r="BO924">
        <v>0.41</v>
      </c>
      <c r="BP924">
        <v>1</v>
      </c>
      <c r="BQ924">
        <v>0</v>
      </c>
      <c r="BR924">
        <v>223.9502</v>
      </c>
      <c r="BS924">
        <v>182.41309999999999</v>
      </c>
      <c r="BT924">
        <v>0</v>
      </c>
      <c r="BU924">
        <v>0</v>
      </c>
      <c r="BV924">
        <v>0.41</v>
      </c>
      <c r="BW924">
        <v>1</v>
      </c>
      <c r="CV924">
        <v>0</v>
      </c>
      <c r="CW924">
        <f>ROUND(Y924*Source!I727*DO924,7)</f>
        <v>0.41</v>
      </c>
      <c r="CX924">
        <f>ROUND(Y924*Source!I727,7)</f>
        <v>0.41</v>
      </c>
      <c r="CY924">
        <f>AB924</f>
        <v>546.22</v>
      </c>
      <c r="CZ924">
        <f>AF924</f>
        <v>546.22</v>
      </c>
      <c r="DA924">
        <f>AJ924</f>
        <v>1</v>
      </c>
      <c r="DB924">
        <f t="shared" si="282"/>
        <v>223.95</v>
      </c>
      <c r="DC924">
        <f t="shared" si="283"/>
        <v>182.41</v>
      </c>
      <c r="DD924" t="s">
        <v>3</v>
      </c>
      <c r="DE924" t="s">
        <v>3</v>
      </c>
      <c r="DF924">
        <f t="shared" si="292"/>
        <v>0</v>
      </c>
      <c r="DG924">
        <f t="shared" si="287"/>
        <v>223.95</v>
      </c>
      <c r="DH924">
        <f t="shared" si="285"/>
        <v>182.41</v>
      </c>
      <c r="DI924">
        <f t="shared" si="286"/>
        <v>0</v>
      </c>
      <c r="DJ924">
        <f>DG924+DH924</f>
        <v>406.36</v>
      </c>
      <c r="DK924">
        <v>1</v>
      </c>
      <c r="DL924" t="s">
        <v>514</v>
      </c>
      <c r="DM924">
        <v>4</v>
      </c>
      <c r="DN924" t="s">
        <v>508</v>
      </c>
      <c r="DO924">
        <v>1</v>
      </c>
    </row>
    <row r="925" spans="1:119" x14ac:dyDescent="0.2">
      <c r="A925">
        <f>ROW(Source!A727)</f>
        <v>727</v>
      </c>
      <c r="B925">
        <v>61617792</v>
      </c>
      <c r="C925">
        <v>61621802</v>
      </c>
      <c r="D925">
        <v>56574842</v>
      </c>
      <c r="E925">
        <v>1</v>
      </c>
      <c r="F925">
        <v>1</v>
      </c>
      <c r="G925">
        <v>1</v>
      </c>
      <c r="H925">
        <v>3</v>
      </c>
      <c r="I925" t="s">
        <v>522</v>
      </c>
      <c r="J925" t="s">
        <v>523</v>
      </c>
      <c r="K925" t="s">
        <v>524</v>
      </c>
      <c r="L925">
        <v>1346</v>
      </c>
      <c r="N925">
        <v>1009</v>
      </c>
      <c r="O925" t="s">
        <v>525</v>
      </c>
      <c r="P925" t="s">
        <v>525</v>
      </c>
      <c r="Q925">
        <v>1</v>
      </c>
      <c r="W925">
        <v>0</v>
      </c>
      <c r="X925">
        <v>-306422680</v>
      </c>
      <c r="Y925">
        <f t="shared" si="281"/>
        <v>0.01</v>
      </c>
      <c r="AA925">
        <v>474.2</v>
      </c>
      <c r="AB925">
        <v>0</v>
      </c>
      <c r="AC925">
        <v>0</v>
      </c>
      <c r="AD925">
        <v>0</v>
      </c>
      <c r="AE925">
        <v>238.29</v>
      </c>
      <c r="AF925">
        <v>0</v>
      </c>
      <c r="AG925">
        <v>0</v>
      </c>
      <c r="AH925">
        <v>0</v>
      </c>
      <c r="AI925">
        <v>1.99</v>
      </c>
      <c r="AJ925">
        <v>1</v>
      </c>
      <c r="AK925">
        <v>1</v>
      </c>
      <c r="AL925">
        <v>1</v>
      </c>
      <c r="AM925">
        <v>2</v>
      </c>
      <c r="AN925">
        <v>0</v>
      </c>
      <c r="AO925">
        <v>0</v>
      </c>
      <c r="AP925">
        <v>0</v>
      </c>
      <c r="AQ925">
        <v>1</v>
      </c>
      <c r="AR925">
        <v>0</v>
      </c>
      <c r="AS925" t="s">
        <v>3</v>
      </c>
      <c r="AT925">
        <v>0.01</v>
      </c>
      <c r="AU925" t="s">
        <v>3</v>
      </c>
      <c r="AV925">
        <v>0</v>
      </c>
      <c r="AW925">
        <v>2</v>
      </c>
      <c r="AX925">
        <v>61621822</v>
      </c>
      <c r="AY925">
        <v>1</v>
      </c>
      <c r="AZ925">
        <v>0</v>
      </c>
      <c r="BA925">
        <v>933</v>
      </c>
      <c r="BB925">
        <v>1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2.3828999999999998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1</v>
      </c>
      <c r="BQ925">
        <v>2.3828999999999998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1</v>
      </c>
      <c r="CV925">
        <v>0</v>
      </c>
      <c r="CW925">
        <v>0</v>
      </c>
      <c r="CX925">
        <f>ROUND(Y925*Source!I727,7)</f>
        <v>0.01</v>
      </c>
      <c r="CY925">
        <f t="shared" ref="CY925:CY935" si="293">AA925</f>
        <v>474.2</v>
      </c>
      <c r="CZ925">
        <f t="shared" ref="CZ925:CZ935" si="294">AE925</f>
        <v>238.29</v>
      </c>
      <c r="DA925">
        <f t="shared" ref="DA925:DA935" si="295">AI925</f>
        <v>1.99</v>
      </c>
      <c r="DB925">
        <f t="shared" si="282"/>
        <v>2.38</v>
      </c>
      <c r="DC925">
        <f t="shared" si="283"/>
        <v>0</v>
      </c>
      <c r="DD925" t="s">
        <v>3</v>
      </c>
      <c r="DE925" t="s">
        <v>3</v>
      </c>
      <c r="DF925">
        <f>ROUND(ROUND(AE925*AI925,2)*CX925,2)</f>
        <v>4.74</v>
      </c>
      <c r="DG925">
        <f t="shared" si="287"/>
        <v>0</v>
      </c>
      <c r="DH925">
        <f t="shared" si="285"/>
        <v>0</v>
      </c>
      <c r="DI925">
        <f t="shared" si="286"/>
        <v>0</v>
      </c>
      <c r="DJ925">
        <f t="shared" ref="DJ925:DJ935" si="296">DF925</f>
        <v>4.74</v>
      </c>
      <c r="DK925">
        <v>0</v>
      </c>
      <c r="DL925" t="s">
        <v>3</v>
      </c>
      <c r="DM925">
        <v>0</v>
      </c>
      <c r="DN925" t="s">
        <v>3</v>
      </c>
      <c r="DO925">
        <v>0</v>
      </c>
    </row>
    <row r="926" spans="1:119" x14ac:dyDescent="0.2">
      <c r="A926">
        <f>ROW(Source!A727)</f>
        <v>727</v>
      </c>
      <c r="B926">
        <v>61617792</v>
      </c>
      <c r="C926">
        <v>61621802</v>
      </c>
      <c r="D926">
        <v>56574852</v>
      </c>
      <c r="E926">
        <v>1</v>
      </c>
      <c r="F926">
        <v>1</v>
      </c>
      <c r="G926">
        <v>1</v>
      </c>
      <c r="H926">
        <v>3</v>
      </c>
      <c r="I926" t="s">
        <v>526</v>
      </c>
      <c r="J926" t="s">
        <v>527</v>
      </c>
      <c r="K926" t="s">
        <v>528</v>
      </c>
      <c r="L926">
        <v>1346</v>
      </c>
      <c r="N926">
        <v>1009</v>
      </c>
      <c r="O926" t="s">
        <v>525</v>
      </c>
      <c r="P926" t="s">
        <v>525</v>
      </c>
      <c r="Q926">
        <v>1</v>
      </c>
      <c r="W926">
        <v>0</v>
      </c>
      <c r="X926">
        <v>-448438601</v>
      </c>
      <c r="Y926">
        <f t="shared" si="281"/>
        <v>0.03</v>
      </c>
      <c r="AA926">
        <v>159.24</v>
      </c>
      <c r="AB926">
        <v>0</v>
      </c>
      <c r="AC926">
        <v>0</v>
      </c>
      <c r="AD926">
        <v>0</v>
      </c>
      <c r="AE926">
        <v>80.02</v>
      </c>
      <c r="AF926">
        <v>0</v>
      </c>
      <c r="AG926">
        <v>0</v>
      </c>
      <c r="AH926">
        <v>0</v>
      </c>
      <c r="AI926">
        <v>1.99</v>
      </c>
      <c r="AJ926">
        <v>1</v>
      </c>
      <c r="AK926">
        <v>1</v>
      </c>
      <c r="AL926">
        <v>1</v>
      </c>
      <c r="AM926">
        <v>2</v>
      </c>
      <c r="AN926">
        <v>0</v>
      </c>
      <c r="AO926">
        <v>0</v>
      </c>
      <c r="AP926">
        <v>0</v>
      </c>
      <c r="AQ926">
        <v>1</v>
      </c>
      <c r="AR926">
        <v>0</v>
      </c>
      <c r="AS926" t="s">
        <v>3</v>
      </c>
      <c r="AT926">
        <v>0.03</v>
      </c>
      <c r="AU926" t="s">
        <v>3</v>
      </c>
      <c r="AV926">
        <v>0</v>
      </c>
      <c r="AW926">
        <v>2</v>
      </c>
      <c r="AX926">
        <v>61621823</v>
      </c>
      <c r="AY926">
        <v>1</v>
      </c>
      <c r="AZ926">
        <v>0</v>
      </c>
      <c r="BA926">
        <v>934</v>
      </c>
      <c r="BB926">
        <v>1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2.4005999999999998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1</v>
      </c>
      <c r="BQ926">
        <v>2.4005999999999998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1</v>
      </c>
      <c r="CV926">
        <v>0</v>
      </c>
      <c r="CW926">
        <v>0</v>
      </c>
      <c r="CX926">
        <f>ROUND(Y926*Source!I727,7)</f>
        <v>0.03</v>
      </c>
      <c r="CY926">
        <f t="shared" si="293"/>
        <v>159.24</v>
      </c>
      <c r="CZ926">
        <f t="shared" si="294"/>
        <v>80.02</v>
      </c>
      <c r="DA926">
        <f t="shared" si="295"/>
        <v>1.99</v>
      </c>
      <c r="DB926">
        <f t="shared" si="282"/>
        <v>2.4</v>
      </c>
      <c r="DC926">
        <f t="shared" si="283"/>
        <v>0</v>
      </c>
      <c r="DD926" t="s">
        <v>3</v>
      </c>
      <c r="DE926" t="s">
        <v>3</v>
      </c>
      <c r="DF926">
        <f>ROUND(ROUND(AE926*AI926,2)*CX926,2)</f>
        <v>4.78</v>
      </c>
      <c r="DG926">
        <f t="shared" si="287"/>
        <v>0</v>
      </c>
      <c r="DH926">
        <f t="shared" si="285"/>
        <v>0</v>
      </c>
      <c r="DI926">
        <f t="shared" si="286"/>
        <v>0</v>
      </c>
      <c r="DJ926">
        <f t="shared" si="296"/>
        <v>4.78</v>
      </c>
      <c r="DK926">
        <v>0</v>
      </c>
      <c r="DL926" t="s">
        <v>3</v>
      </c>
      <c r="DM926">
        <v>0</v>
      </c>
      <c r="DN926" t="s">
        <v>3</v>
      </c>
      <c r="DO926">
        <v>0</v>
      </c>
    </row>
    <row r="927" spans="1:119" x14ac:dyDescent="0.2">
      <c r="A927">
        <f>ROW(Source!A727)</f>
        <v>727</v>
      </c>
      <c r="B927">
        <v>61617792</v>
      </c>
      <c r="C927">
        <v>61621802</v>
      </c>
      <c r="D927">
        <v>56580368</v>
      </c>
      <c r="E927">
        <v>1</v>
      </c>
      <c r="F927">
        <v>1</v>
      </c>
      <c r="G927">
        <v>1</v>
      </c>
      <c r="H927">
        <v>3</v>
      </c>
      <c r="I927" t="s">
        <v>529</v>
      </c>
      <c r="J927" t="s">
        <v>530</v>
      </c>
      <c r="K927" t="s">
        <v>531</v>
      </c>
      <c r="L927">
        <v>1346</v>
      </c>
      <c r="N927">
        <v>1009</v>
      </c>
      <c r="O927" t="s">
        <v>525</v>
      </c>
      <c r="P927" t="s">
        <v>525</v>
      </c>
      <c r="Q927">
        <v>1</v>
      </c>
      <c r="W927">
        <v>0</v>
      </c>
      <c r="X927">
        <v>-385218612</v>
      </c>
      <c r="Y927">
        <f t="shared" si="281"/>
        <v>0</v>
      </c>
      <c r="AA927">
        <v>194.17</v>
      </c>
      <c r="AB927">
        <v>0</v>
      </c>
      <c r="AC927">
        <v>0</v>
      </c>
      <c r="AD927">
        <v>0</v>
      </c>
      <c r="AE927">
        <v>174.93</v>
      </c>
      <c r="AF927">
        <v>0</v>
      </c>
      <c r="AG927">
        <v>0</v>
      </c>
      <c r="AH927">
        <v>0</v>
      </c>
      <c r="AI927">
        <v>1.1100000000000001</v>
      </c>
      <c r="AJ927">
        <v>1</v>
      </c>
      <c r="AK927">
        <v>1</v>
      </c>
      <c r="AL927">
        <v>1</v>
      </c>
      <c r="AM927">
        <v>2</v>
      </c>
      <c r="AN927">
        <v>1</v>
      </c>
      <c r="AO927">
        <v>0</v>
      </c>
      <c r="AP927">
        <v>0</v>
      </c>
      <c r="AQ927">
        <v>1</v>
      </c>
      <c r="AR927">
        <v>0</v>
      </c>
      <c r="AS927" t="s">
        <v>3</v>
      </c>
      <c r="AT927">
        <v>0</v>
      </c>
      <c r="AU927" t="s">
        <v>3</v>
      </c>
      <c r="AV927">
        <v>0</v>
      </c>
      <c r="AW927">
        <v>2</v>
      </c>
      <c r="AX927">
        <v>61621824</v>
      </c>
      <c r="AY927">
        <v>1</v>
      </c>
      <c r="AZ927">
        <v>0</v>
      </c>
      <c r="BA927">
        <v>935</v>
      </c>
      <c r="BB927">
        <v>1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CV927">
        <v>0</v>
      </c>
      <c r="CW927">
        <v>0</v>
      </c>
      <c r="CX927">
        <f>ROUND(Y927*Source!I727,7)</f>
        <v>0</v>
      </c>
      <c r="CY927">
        <f t="shared" si="293"/>
        <v>194.17</v>
      </c>
      <c r="CZ927">
        <f t="shared" si="294"/>
        <v>174.93</v>
      </c>
      <c r="DA927">
        <f t="shared" si="295"/>
        <v>1.1100000000000001</v>
      </c>
      <c r="DB927">
        <f t="shared" si="282"/>
        <v>0</v>
      </c>
      <c r="DC927">
        <f t="shared" si="283"/>
        <v>0</v>
      </c>
      <c r="DD927" t="s">
        <v>3</v>
      </c>
      <c r="DE927" t="s">
        <v>3</v>
      </c>
      <c r="DF927">
        <f>ROUND(ROUND(AE927*AI927,2)*CX927,2)</f>
        <v>0</v>
      </c>
      <c r="DG927">
        <f t="shared" si="287"/>
        <v>0</v>
      </c>
      <c r="DH927">
        <f t="shared" si="285"/>
        <v>0</v>
      </c>
      <c r="DI927">
        <f t="shared" si="286"/>
        <v>0</v>
      </c>
      <c r="DJ927">
        <f t="shared" si="296"/>
        <v>0</v>
      </c>
      <c r="DK927">
        <v>0</v>
      </c>
      <c r="DL927" t="s">
        <v>3</v>
      </c>
      <c r="DM927">
        <v>0</v>
      </c>
      <c r="DN927" t="s">
        <v>3</v>
      </c>
      <c r="DO927">
        <v>0</v>
      </c>
    </row>
    <row r="928" spans="1:119" x14ac:dyDescent="0.2">
      <c r="A928">
        <f>ROW(Source!A727)</f>
        <v>727</v>
      </c>
      <c r="B928">
        <v>61617792</v>
      </c>
      <c r="C928">
        <v>61621802</v>
      </c>
      <c r="D928">
        <v>56582407</v>
      </c>
      <c r="E928">
        <v>1</v>
      </c>
      <c r="F928">
        <v>1</v>
      </c>
      <c r="G928">
        <v>1</v>
      </c>
      <c r="H928">
        <v>3</v>
      </c>
      <c r="I928" t="s">
        <v>532</v>
      </c>
      <c r="J928" t="s">
        <v>533</v>
      </c>
      <c r="K928" t="s">
        <v>534</v>
      </c>
      <c r="L928">
        <v>1346</v>
      </c>
      <c r="N928">
        <v>1009</v>
      </c>
      <c r="O928" t="s">
        <v>525</v>
      </c>
      <c r="P928" t="s">
        <v>525</v>
      </c>
      <c r="Q928">
        <v>1</v>
      </c>
      <c r="W928">
        <v>0</v>
      </c>
      <c r="X928">
        <v>-529816839</v>
      </c>
      <c r="Y928">
        <f t="shared" si="281"/>
        <v>0.02</v>
      </c>
      <c r="AA928">
        <v>103.8</v>
      </c>
      <c r="AB928">
        <v>0</v>
      </c>
      <c r="AC928">
        <v>0</v>
      </c>
      <c r="AD928">
        <v>0</v>
      </c>
      <c r="AE928">
        <v>56.11</v>
      </c>
      <c r="AF928">
        <v>0</v>
      </c>
      <c r="AG928">
        <v>0</v>
      </c>
      <c r="AH928">
        <v>0</v>
      </c>
      <c r="AI928">
        <v>1.85</v>
      </c>
      <c r="AJ928">
        <v>1</v>
      </c>
      <c r="AK928">
        <v>1</v>
      </c>
      <c r="AL928">
        <v>1</v>
      </c>
      <c r="AM928">
        <v>2</v>
      </c>
      <c r="AN928">
        <v>0</v>
      </c>
      <c r="AO928">
        <v>0</v>
      </c>
      <c r="AP928">
        <v>0</v>
      </c>
      <c r="AQ928">
        <v>1</v>
      </c>
      <c r="AR928">
        <v>0</v>
      </c>
      <c r="AS928" t="s">
        <v>3</v>
      </c>
      <c r="AT928">
        <v>0.02</v>
      </c>
      <c r="AU928" t="s">
        <v>3</v>
      </c>
      <c r="AV928">
        <v>0</v>
      </c>
      <c r="AW928">
        <v>2</v>
      </c>
      <c r="AX928">
        <v>61621825</v>
      </c>
      <c r="AY928">
        <v>1</v>
      </c>
      <c r="AZ928">
        <v>0</v>
      </c>
      <c r="BA928">
        <v>936</v>
      </c>
      <c r="BB928">
        <v>1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1.1222000000000001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1</v>
      </c>
      <c r="BQ928">
        <v>1.1222000000000001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1</v>
      </c>
      <c r="CV928">
        <v>0</v>
      </c>
      <c r="CW928">
        <v>0</v>
      </c>
      <c r="CX928">
        <f>ROUND(Y928*Source!I727,7)</f>
        <v>0.02</v>
      </c>
      <c r="CY928">
        <f t="shared" si="293"/>
        <v>103.8</v>
      </c>
      <c r="CZ928">
        <f t="shared" si="294"/>
        <v>56.11</v>
      </c>
      <c r="DA928">
        <f t="shared" si="295"/>
        <v>1.85</v>
      </c>
      <c r="DB928">
        <f t="shared" si="282"/>
        <v>1.1200000000000001</v>
      </c>
      <c r="DC928">
        <f t="shared" si="283"/>
        <v>0</v>
      </c>
      <c r="DD928" t="s">
        <v>3</v>
      </c>
      <c r="DE928" t="s">
        <v>3</v>
      </c>
      <c r="DF928">
        <f>ROUND(ROUND(AE928*AI928,2)*CX928,2)</f>
        <v>2.08</v>
      </c>
      <c r="DG928">
        <f t="shared" si="287"/>
        <v>0</v>
      </c>
      <c r="DH928">
        <f t="shared" si="285"/>
        <v>0</v>
      </c>
      <c r="DI928">
        <f t="shared" si="286"/>
        <v>0</v>
      </c>
      <c r="DJ928">
        <f t="shared" si="296"/>
        <v>2.08</v>
      </c>
      <c r="DK928">
        <v>0</v>
      </c>
      <c r="DL928" t="s">
        <v>3</v>
      </c>
      <c r="DM928">
        <v>0</v>
      </c>
      <c r="DN928" t="s">
        <v>3</v>
      </c>
      <c r="DO928">
        <v>0</v>
      </c>
    </row>
    <row r="929" spans="1:119" x14ac:dyDescent="0.2">
      <c r="A929">
        <f>ROW(Source!A727)</f>
        <v>727</v>
      </c>
      <c r="B929">
        <v>61617792</v>
      </c>
      <c r="C929">
        <v>61621802</v>
      </c>
      <c r="D929">
        <v>56219801</v>
      </c>
      <c r="E929">
        <v>108</v>
      </c>
      <c r="F929">
        <v>1</v>
      </c>
      <c r="G929">
        <v>1</v>
      </c>
      <c r="H929">
        <v>3</v>
      </c>
      <c r="I929" t="s">
        <v>535</v>
      </c>
      <c r="J929" t="s">
        <v>3</v>
      </c>
      <c r="K929" t="s">
        <v>536</v>
      </c>
      <c r="L929">
        <v>1346</v>
      </c>
      <c r="N929">
        <v>1009</v>
      </c>
      <c r="O929" t="s">
        <v>525</v>
      </c>
      <c r="P929" t="s">
        <v>525</v>
      </c>
      <c r="Q929">
        <v>1</v>
      </c>
      <c r="W929">
        <v>0</v>
      </c>
      <c r="X929">
        <v>-1111733769</v>
      </c>
      <c r="Y929">
        <f t="shared" si="281"/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1</v>
      </c>
      <c r="AJ929">
        <v>1</v>
      </c>
      <c r="AK929">
        <v>1</v>
      </c>
      <c r="AL929">
        <v>1</v>
      </c>
      <c r="AM929">
        <v>-2</v>
      </c>
      <c r="AN929">
        <v>1</v>
      </c>
      <c r="AO929">
        <v>0</v>
      </c>
      <c r="AP929">
        <v>0</v>
      </c>
      <c r="AQ929">
        <v>1</v>
      </c>
      <c r="AR929">
        <v>0</v>
      </c>
      <c r="AS929" t="s">
        <v>3</v>
      </c>
      <c r="AT929">
        <v>0</v>
      </c>
      <c r="AU929" t="s">
        <v>3</v>
      </c>
      <c r="AV929">
        <v>0</v>
      </c>
      <c r="AW929">
        <v>2</v>
      </c>
      <c r="AX929">
        <v>61621826</v>
      </c>
      <c r="AY929">
        <v>1</v>
      </c>
      <c r="AZ929">
        <v>0</v>
      </c>
      <c r="BA929">
        <v>937</v>
      </c>
      <c r="BB929">
        <v>1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CV929">
        <v>0</v>
      </c>
      <c r="CW929">
        <v>0</v>
      </c>
      <c r="CX929">
        <f>ROUND(Y929*Source!I727,7)</f>
        <v>0</v>
      </c>
      <c r="CY929">
        <f t="shared" si="293"/>
        <v>0</v>
      </c>
      <c r="CZ929">
        <f t="shared" si="294"/>
        <v>0</v>
      </c>
      <c r="DA929">
        <f t="shared" si="295"/>
        <v>1</v>
      </c>
      <c r="DB929">
        <f t="shared" si="282"/>
        <v>0</v>
      </c>
      <c r="DC929">
        <f t="shared" si="283"/>
        <v>0</v>
      </c>
      <c r="DD929" t="s">
        <v>3</v>
      </c>
      <c r="DE929" t="s">
        <v>3</v>
      </c>
      <c r="DF929">
        <f>ROUND(ROUND(AE929,2)*CX929,2)</f>
        <v>0</v>
      </c>
      <c r="DG929">
        <f t="shared" si="287"/>
        <v>0</v>
      </c>
      <c r="DH929">
        <f t="shared" si="285"/>
        <v>0</v>
      </c>
      <c r="DI929">
        <f t="shared" si="286"/>
        <v>0</v>
      </c>
      <c r="DJ929">
        <f t="shared" si="296"/>
        <v>0</v>
      </c>
      <c r="DK929">
        <v>0</v>
      </c>
      <c r="DL929" t="s">
        <v>3</v>
      </c>
      <c r="DM929">
        <v>0</v>
      </c>
      <c r="DN929" t="s">
        <v>3</v>
      </c>
      <c r="DO929">
        <v>0</v>
      </c>
    </row>
    <row r="930" spans="1:119" x14ac:dyDescent="0.2">
      <c r="A930">
        <f>ROW(Source!A727)</f>
        <v>727</v>
      </c>
      <c r="B930">
        <v>61617792</v>
      </c>
      <c r="C930">
        <v>61621802</v>
      </c>
      <c r="D930">
        <v>56220121</v>
      </c>
      <c r="E930">
        <v>108</v>
      </c>
      <c r="F930">
        <v>1</v>
      </c>
      <c r="G930">
        <v>1</v>
      </c>
      <c r="H930">
        <v>3</v>
      </c>
      <c r="I930" t="s">
        <v>537</v>
      </c>
      <c r="J930" t="s">
        <v>3</v>
      </c>
      <c r="K930" t="s">
        <v>538</v>
      </c>
      <c r="L930">
        <v>1348</v>
      </c>
      <c r="N930">
        <v>1009</v>
      </c>
      <c r="O930" t="s">
        <v>59</v>
      </c>
      <c r="P930" t="s">
        <v>59</v>
      </c>
      <c r="Q930">
        <v>1000</v>
      </c>
      <c r="W930">
        <v>0</v>
      </c>
      <c r="X930">
        <v>1613753229</v>
      </c>
      <c r="Y930">
        <f t="shared" si="281"/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1</v>
      </c>
      <c r="AJ930">
        <v>1</v>
      </c>
      <c r="AK930">
        <v>1</v>
      </c>
      <c r="AL930">
        <v>1</v>
      </c>
      <c r="AM930">
        <v>-2</v>
      </c>
      <c r="AN930">
        <v>1</v>
      </c>
      <c r="AO930">
        <v>0</v>
      </c>
      <c r="AP930">
        <v>0</v>
      </c>
      <c r="AQ930">
        <v>1</v>
      </c>
      <c r="AR930">
        <v>0</v>
      </c>
      <c r="AS930" t="s">
        <v>3</v>
      </c>
      <c r="AT930">
        <v>0</v>
      </c>
      <c r="AU930" t="s">
        <v>3</v>
      </c>
      <c r="AV930">
        <v>0</v>
      </c>
      <c r="AW930">
        <v>2</v>
      </c>
      <c r="AX930">
        <v>61621827</v>
      </c>
      <c r="AY930">
        <v>1</v>
      </c>
      <c r="AZ930">
        <v>0</v>
      </c>
      <c r="BA930">
        <v>938</v>
      </c>
      <c r="BB930">
        <v>1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CV930">
        <v>0</v>
      </c>
      <c r="CW930">
        <v>0</v>
      </c>
      <c r="CX930">
        <f>ROUND(Y930*Source!I727,7)</f>
        <v>0</v>
      </c>
      <c r="CY930">
        <f t="shared" si="293"/>
        <v>0</v>
      </c>
      <c r="CZ930">
        <f t="shared" si="294"/>
        <v>0</v>
      </c>
      <c r="DA930">
        <f t="shared" si="295"/>
        <v>1</v>
      </c>
      <c r="DB930">
        <f t="shared" si="282"/>
        <v>0</v>
      </c>
      <c r="DC930">
        <f t="shared" si="283"/>
        <v>0</v>
      </c>
      <c r="DD930" t="s">
        <v>3</v>
      </c>
      <c r="DE930" t="s">
        <v>3</v>
      </c>
      <c r="DF930">
        <f>ROUND(ROUND(AE930,2)*CX930,2)</f>
        <v>0</v>
      </c>
      <c r="DG930">
        <f t="shared" si="287"/>
        <v>0</v>
      </c>
      <c r="DH930">
        <f t="shared" si="285"/>
        <v>0</v>
      </c>
      <c r="DI930">
        <f t="shared" si="286"/>
        <v>0</v>
      </c>
      <c r="DJ930">
        <f t="shared" si="296"/>
        <v>0</v>
      </c>
      <c r="DK930">
        <v>0</v>
      </c>
      <c r="DL930" t="s">
        <v>3</v>
      </c>
      <c r="DM930">
        <v>0</v>
      </c>
      <c r="DN930" t="s">
        <v>3</v>
      </c>
      <c r="DO930">
        <v>0</v>
      </c>
    </row>
    <row r="931" spans="1:119" x14ac:dyDescent="0.2">
      <c r="A931">
        <f>ROW(Source!A727)</f>
        <v>727</v>
      </c>
      <c r="B931">
        <v>61617792</v>
      </c>
      <c r="C931">
        <v>61621802</v>
      </c>
      <c r="D931">
        <v>56610133</v>
      </c>
      <c r="E931">
        <v>1</v>
      </c>
      <c r="F931">
        <v>1</v>
      </c>
      <c r="G931">
        <v>1</v>
      </c>
      <c r="H931">
        <v>3</v>
      </c>
      <c r="I931" t="s">
        <v>539</v>
      </c>
      <c r="J931" t="s">
        <v>540</v>
      </c>
      <c r="K931" t="s">
        <v>541</v>
      </c>
      <c r="L931">
        <v>1348</v>
      </c>
      <c r="N931">
        <v>1009</v>
      </c>
      <c r="O931" t="s">
        <v>59</v>
      </c>
      <c r="P931" t="s">
        <v>59</v>
      </c>
      <c r="Q931">
        <v>1000</v>
      </c>
      <c r="W931">
        <v>0</v>
      </c>
      <c r="X931">
        <v>-548549702</v>
      </c>
      <c r="Y931">
        <f t="shared" si="281"/>
        <v>1E-4</v>
      </c>
      <c r="AA931">
        <v>86422.66</v>
      </c>
      <c r="AB931">
        <v>0</v>
      </c>
      <c r="AC931">
        <v>0</v>
      </c>
      <c r="AD931">
        <v>0</v>
      </c>
      <c r="AE931">
        <v>80020.98</v>
      </c>
      <c r="AF931">
        <v>0</v>
      </c>
      <c r="AG931">
        <v>0</v>
      </c>
      <c r="AH931">
        <v>0</v>
      </c>
      <c r="AI931">
        <v>1.08</v>
      </c>
      <c r="AJ931">
        <v>1</v>
      </c>
      <c r="AK931">
        <v>1</v>
      </c>
      <c r="AL931">
        <v>1</v>
      </c>
      <c r="AM931">
        <v>2</v>
      </c>
      <c r="AN931">
        <v>0</v>
      </c>
      <c r="AO931">
        <v>0</v>
      </c>
      <c r="AP931">
        <v>0</v>
      </c>
      <c r="AQ931">
        <v>1</v>
      </c>
      <c r="AR931">
        <v>0</v>
      </c>
      <c r="AS931" t="s">
        <v>3</v>
      </c>
      <c r="AT931">
        <v>1E-4</v>
      </c>
      <c r="AU931" t="s">
        <v>3</v>
      </c>
      <c r="AV931">
        <v>0</v>
      </c>
      <c r="AW931">
        <v>2</v>
      </c>
      <c r="AX931">
        <v>61621828</v>
      </c>
      <c r="AY931">
        <v>1</v>
      </c>
      <c r="AZ931">
        <v>0</v>
      </c>
      <c r="BA931">
        <v>939</v>
      </c>
      <c r="BB931">
        <v>1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8.0020980000000002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1</v>
      </c>
      <c r="BQ931">
        <v>8.0020980000000002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1</v>
      </c>
      <c r="CV931">
        <v>0</v>
      </c>
      <c r="CW931">
        <v>0</v>
      </c>
      <c r="CX931">
        <f>ROUND(Y931*Source!I727,7)</f>
        <v>1E-4</v>
      </c>
      <c r="CY931">
        <f t="shared" si="293"/>
        <v>86422.66</v>
      </c>
      <c r="CZ931">
        <f t="shared" si="294"/>
        <v>80020.98</v>
      </c>
      <c r="DA931">
        <f t="shared" si="295"/>
        <v>1.08</v>
      </c>
      <c r="DB931">
        <f t="shared" si="282"/>
        <v>8</v>
      </c>
      <c r="DC931">
        <f t="shared" si="283"/>
        <v>0</v>
      </c>
      <c r="DD931" t="s">
        <v>3</v>
      </c>
      <c r="DE931" t="s">
        <v>3</v>
      </c>
      <c r="DF931">
        <f>ROUND(ROUND(AE931*AI931,2)*CX931,2)</f>
        <v>8.64</v>
      </c>
      <c r="DG931">
        <f t="shared" si="287"/>
        <v>0</v>
      </c>
      <c r="DH931">
        <f t="shared" si="285"/>
        <v>0</v>
      </c>
      <c r="DI931">
        <f t="shared" si="286"/>
        <v>0</v>
      </c>
      <c r="DJ931">
        <f t="shared" si="296"/>
        <v>8.64</v>
      </c>
      <c r="DK931">
        <v>0</v>
      </c>
      <c r="DL931" t="s">
        <v>3</v>
      </c>
      <c r="DM931">
        <v>0</v>
      </c>
      <c r="DN931" t="s">
        <v>3</v>
      </c>
      <c r="DO931">
        <v>0</v>
      </c>
    </row>
    <row r="932" spans="1:119" x14ac:dyDescent="0.2">
      <c r="A932">
        <f>ROW(Source!A727)</f>
        <v>727</v>
      </c>
      <c r="B932">
        <v>61617792</v>
      </c>
      <c r="C932">
        <v>61621802</v>
      </c>
      <c r="D932">
        <v>56610726</v>
      </c>
      <c r="E932">
        <v>1</v>
      </c>
      <c r="F932">
        <v>1</v>
      </c>
      <c r="G932">
        <v>1</v>
      </c>
      <c r="H932">
        <v>3</v>
      </c>
      <c r="I932" t="s">
        <v>542</v>
      </c>
      <c r="J932" t="s">
        <v>543</v>
      </c>
      <c r="K932" t="s">
        <v>544</v>
      </c>
      <c r="L932">
        <v>1346</v>
      </c>
      <c r="N932">
        <v>1009</v>
      </c>
      <c r="O932" t="s">
        <v>525</v>
      </c>
      <c r="P932" t="s">
        <v>525</v>
      </c>
      <c r="Q932">
        <v>1</v>
      </c>
      <c r="W932">
        <v>0</v>
      </c>
      <c r="X932">
        <v>-710112584</v>
      </c>
      <c r="Y932">
        <f t="shared" si="281"/>
        <v>0.12</v>
      </c>
      <c r="AA932">
        <v>66.66</v>
      </c>
      <c r="AB932">
        <v>0</v>
      </c>
      <c r="AC932">
        <v>0</v>
      </c>
      <c r="AD932">
        <v>0</v>
      </c>
      <c r="AE932">
        <v>60.6</v>
      </c>
      <c r="AF932">
        <v>0</v>
      </c>
      <c r="AG932">
        <v>0</v>
      </c>
      <c r="AH932">
        <v>0</v>
      </c>
      <c r="AI932">
        <v>1.1000000000000001</v>
      </c>
      <c r="AJ932">
        <v>1</v>
      </c>
      <c r="AK932">
        <v>1</v>
      </c>
      <c r="AL932">
        <v>1</v>
      </c>
      <c r="AM932">
        <v>2</v>
      </c>
      <c r="AN932">
        <v>0</v>
      </c>
      <c r="AO932">
        <v>0</v>
      </c>
      <c r="AP932">
        <v>0</v>
      </c>
      <c r="AQ932">
        <v>1</v>
      </c>
      <c r="AR932">
        <v>0</v>
      </c>
      <c r="AS932" t="s">
        <v>3</v>
      </c>
      <c r="AT932">
        <v>0.12</v>
      </c>
      <c r="AU932" t="s">
        <v>3</v>
      </c>
      <c r="AV932">
        <v>0</v>
      </c>
      <c r="AW932">
        <v>2</v>
      </c>
      <c r="AX932">
        <v>61621829</v>
      </c>
      <c r="AY932">
        <v>1</v>
      </c>
      <c r="AZ932">
        <v>0</v>
      </c>
      <c r="BA932">
        <v>940</v>
      </c>
      <c r="BB932">
        <v>1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7.2720000000000002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1</v>
      </c>
      <c r="BQ932">
        <v>7.2720000000000002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1</v>
      </c>
      <c r="CV932">
        <v>0</v>
      </c>
      <c r="CW932">
        <v>0</v>
      </c>
      <c r="CX932">
        <f>ROUND(Y932*Source!I727,7)</f>
        <v>0.12</v>
      </c>
      <c r="CY932">
        <f t="shared" si="293"/>
        <v>66.66</v>
      </c>
      <c r="CZ932">
        <f t="shared" si="294"/>
        <v>60.6</v>
      </c>
      <c r="DA932">
        <f t="shared" si="295"/>
        <v>1.1000000000000001</v>
      </c>
      <c r="DB932">
        <f t="shared" si="282"/>
        <v>7.27</v>
      </c>
      <c r="DC932">
        <f t="shared" si="283"/>
        <v>0</v>
      </c>
      <c r="DD932" t="s">
        <v>3</v>
      </c>
      <c r="DE932" t="s">
        <v>3</v>
      </c>
      <c r="DF932">
        <f>ROUND(ROUND(AE932*AI932,2)*CX932,2)</f>
        <v>8</v>
      </c>
      <c r="DG932">
        <f t="shared" si="287"/>
        <v>0</v>
      </c>
      <c r="DH932">
        <f t="shared" si="285"/>
        <v>0</v>
      </c>
      <c r="DI932">
        <f t="shared" si="286"/>
        <v>0</v>
      </c>
      <c r="DJ932">
        <f t="shared" si="296"/>
        <v>8</v>
      </c>
      <c r="DK932">
        <v>0</v>
      </c>
      <c r="DL932" t="s">
        <v>3</v>
      </c>
      <c r="DM932">
        <v>0</v>
      </c>
      <c r="DN932" t="s">
        <v>3</v>
      </c>
      <c r="DO932">
        <v>0</v>
      </c>
    </row>
    <row r="933" spans="1:119" x14ac:dyDescent="0.2">
      <c r="A933">
        <f>ROW(Source!A727)</f>
        <v>727</v>
      </c>
      <c r="B933">
        <v>61617792</v>
      </c>
      <c r="C933">
        <v>61621802</v>
      </c>
      <c r="D933">
        <v>56222426</v>
      </c>
      <c r="E933">
        <v>108</v>
      </c>
      <c r="F933">
        <v>1</v>
      </c>
      <c r="G933">
        <v>1</v>
      </c>
      <c r="H933">
        <v>3</v>
      </c>
      <c r="I933" t="s">
        <v>555</v>
      </c>
      <c r="J933" t="s">
        <v>3</v>
      </c>
      <c r="K933" t="s">
        <v>556</v>
      </c>
      <c r="L933">
        <v>1348</v>
      </c>
      <c r="N933">
        <v>1009</v>
      </c>
      <c r="O933" t="s">
        <v>59</v>
      </c>
      <c r="P933" t="s">
        <v>59</v>
      </c>
      <c r="Q933">
        <v>1000</v>
      </c>
      <c r="W933">
        <v>0</v>
      </c>
      <c r="X933">
        <v>-2074906300</v>
      </c>
      <c r="Y933">
        <f t="shared" si="281"/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1</v>
      </c>
      <c r="AJ933">
        <v>1</v>
      </c>
      <c r="AK933">
        <v>1</v>
      </c>
      <c r="AL933">
        <v>1</v>
      </c>
      <c r="AM933">
        <v>-2</v>
      </c>
      <c r="AN933">
        <v>1</v>
      </c>
      <c r="AO933">
        <v>0</v>
      </c>
      <c r="AP933">
        <v>0</v>
      </c>
      <c r="AQ933">
        <v>1</v>
      </c>
      <c r="AR933">
        <v>0</v>
      </c>
      <c r="AS933" t="s">
        <v>3</v>
      </c>
      <c r="AT933">
        <v>0</v>
      </c>
      <c r="AU933" t="s">
        <v>3</v>
      </c>
      <c r="AV933">
        <v>0</v>
      </c>
      <c r="AW933">
        <v>2</v>
      </c>
      <c r="AX933">
        <v>61621830</v>
      </c>
      <c r="AY933">
        <v>1</v>
      </c>
      <c r="AZ933">
        <v>0</v>
      </c>
      <c r="BA933">
        <v>941</v>
      </c>
      <c r="BB933">
        <v>1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CV933">
        <v>0</v>
      </c>
      <c r="CW933">
        <v>0</v>
      </c>
      <c r="CX933">
        <f>ROUND(Y933*Source!I727,7)</f>
        <v>0</v>
      </c>
      <c r="CY933">
        <f t="shared" si="293"/>
        <v>0</v>
      </c>
      <c r="CZ933">
        <f t="shared" si="294"/>
        <v>0</v>
      </c>
      <c r="DA933">
        <f t="shared" si="295"/>
        <v>1</v>
      </c>
      <c r="DB933">
        <f t="shared" si="282"/>
        <v>0</v>
      </c>
      <c r="DC933">
        <f t="shared" si="283"/>
        <v>0</v>
      </c>
      <c r="DD933" t="s">
        <v>3</v>
      </c>
      <c r="DE933" t="s">
        <v>3</v>
      </c>
      <c r="DF933">
        <f t="shared" ref="DF933:DF940" si="297">ROUND(ROUND(AE933,2)*CX933,2)</f>
        <v>0</v>
      </c>
      <c r="DG933">
        <f t="shared" si="287"/>
        <v>0</v>
      </c>
      <c r="DH933">
        <f t="shared" si="285"/>
        <v>0</v>
      </c>
      <c r="DI933">
        <f t="shared" si="286"/>
        <v>0</v>
      </c>
      <c r="DJ933">
        <f t="shared" si="296"/>
        <v>0</v>
      </c>
      <c r="DK933">
        <v>0</v>
      </c>
      <c r="DL933" t="s">
        <v>3</v>
      </c>
      <c r="DM933">
        <v>0</v>
      </c>
      <c r="DN933" t="s">
        <v>3</v>
      </c>
      <c r="DO933">
        <v>0</v>
      </c>
    </row>
    <row r="934" spans="1:119" x14ac:dyDescent="0.2">
      <c r="A934">
        <f>ROW(Source!A727)</f>
        <v>727</v>
      </c>
      <c r="B934">
        <v>61617792</v>
      </c>
      <c r="C934">
        <v>61621802</v>
      </c>
      <c r="D934">
        <v>56222458</v>
      </c>
      <c r="E934">
        <v>108</v>
      </c>
      <c r="F934">
        <v>1</v>
      </c>
      <c r="G934">
        <v>1</v>
      </c>
      <c r="H934">
        <v>3</v>
      </c>
      <c r="I934" t="s">
        <v>545</v>
      </c>
      <c r="J934" t="s">
        <v>3</v>
      </c>
      <c r="K934" t="s">
        <v>546</v>
      </c>
      <c r="L934">
        <v>1371</v>
      </c>
      <c r="N934">
        <v>1013</v>
      </c>
      <c r="O934" t="s">
        <v>22</v>
      </c>
      <c r="P934" t="s">
        <v>22</v>
      </c>
      <c r="Q934">
        <v>1</v>
      </c>
      <c r="W934">
        <v>0</v>
      </c>
      <c r="X934">
        <v>1740798612</v>
      </c>
      <c r="Y934">
        <f t="shared" si="281"/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1</v>
      </c>
      <c r="AJ934">
        <v>1</v>
      </c>
      <c r="AK934">
        <v>1</v>
      </c>
      <c r="AL934">
        <v>1</v>
      </c>
      <c r="AM934">
        <v>-2</v>
      </c>
      <c r="AN934">
        <v>1</v>
      </c>
      <c r="AO934">
        <v>0</v>
      </c>
      <c r="AP934">
        <v>0</v>
      </c>
      <c r="AQ934">
        <v>1</v>
      </c>
      <c r="AR934">
        <v>0</v>
      </c>
      <c r="AS934" t="s">
        <v>3</v>
      </c>
      <c r="AT934">
        <v>0</v>
      </c>
      <c r="AU934" t="s">
        <v>3</v>
      </c>
      <c r="AV934">
        <v>0</v>
      </c>
      <c r="AW934">
        <v>2</v>
      </c>
      <c r="AX934">
        <v>61621831</v>
      </c>
      <c r="AY934">
        <v>1</v>
      </c>
      <c r="AZ934">
        <v>0</v>
      </c>
      <c r="BA934">
        <v>942</v>
      </c>
      <c r="BB934">
        <v>1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CV934">
        <v>0</v>
      </c>
      <c r="CW934">
        <v>0</v>
      </c>
      <c r="CX934">
        <f>ROUND(Y934*Source!I727,7)</f>
        <v>0</v>
      </c>
      <c r="CY934">
        <f t="shared" si="293"/>
        <v>0</v>
      </c>
      <c r="CZ934">
        <f t="shared" si="294"/>
        <v>0</v>
      </c>
      <c r="DA934">
        <f t="shared" si="295"/>
        <v>1</v>
      </c>
      <c r="DB934">
        <f t="shared" si="282"/>
        <v>0</v>
      </c>
      <c r="DC934">
        <f t="shared" si="283"/>
        <v>0</v>
      </c>
      <c r="DD934" t="s">
        <v>3</v>
      </c>
      <c r="DE934" t="s">
        <v>3</v>
      </c>
      <c r="DF934">
        <f t="shared" si="297"/>
        <v>0</v>
      </c>
      <c r="DG934">
        <f t="shared" si="287"/>
        <v>0</v>
      </c>
      <c r="DH934">
        <f t="shared" si="285"/>
        <v>0</v>
      </c>
      <c r="DI934">
        <f t="shared" si="286"/>
        <v>0</v>
      </c>
      <c r="DJ934">
        <f t="shared" si="296"/>
        <v>0</v>
      </c>
      <c r="DK934">
        <v>0</v>
      </c>
      <c r="DL934" t="s">
        <v>3</v>
      </c>
      <c r="DM934">
        <v>0</v>
      </c>
      <c r="DN934" t="s">
        <v>3</v>
      </c>
      <c r="DO934">
        <v>0</v>
      </c>
    </row>
    <row r="935" spans="1:119" x14ac:dyDescent="0.2">
      <c r="A935">
        <f>ROW(Source!A727)</f>
        <v>727</v>
      </c>
      <c r="B935">
        <v>61617792</v>
      </c>
      <c r="C935">
        <v>61621802</v>
      </c>
      <c r="D935">
        <v>56222467</v>
      </c>
      <c r="E935">
        <v>108</v>
      </c>
      <c r="F935">
        <v>1</v>
      </c>
      <c r="G935">
        <v>1</v>
      </c>
      <c r="H935">
        <v>3</v>
      </c>
      <c r="I935" t="s">
        <v>547</v>
      </c>
      <c r="J935" t="s">
        <v>3</v>
      </c>
      <c r="K935" t="s">
        <v>548</v>
      </c>
      <c r="L935">
        <v>1346</v>
      </c>
      <c r="N935">
        <v>1009</v>
      </c>
      <c r="O935" t="s">
        <v>525</v>
      </c>
      <c r="P935" t="s">
        <v>525</v>
      </c>
      <c r="Q935">
        <v>1</v>
      </c>
      <c r="W935">
        <v>0</v>
      </c>
      <c r="X935">
        <v>1533393836</v>
      </c>
      <c r="Y935">
        <f t="shared" si="281"/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1</v>
      </c>
      <c r="AJ935">
        <v>1</v>
      </c>
      <c r="AK935">
        <v>1</v>
      </c>
      <c r="AL935">
        <v>1</v>
      </c>
      <c r="AM935">
        <v>-2</v>
      </c>
      <c r="AN935">
        <v>1</v>
      </c>
      <c r="AO935">
        <v>0</v>
      </c>
      <c r="AP935">
        <v>0</v>
      </c>
      <c r="AQ935">
        <v>1</v>
      </c>
      <c r="AR935">
        <v>0</v>
      </c>
      <c r="AS935" t="s">
        <v>3</v>
      </c>
      <c r="AT935">
        <v>0</v>
      </c>
      <c r="AU935" t="s">
        <v>3</v>
      </c>
      <c r="AV935">
        <v>0</v>
      </c>
      <c r="AW935">
        <v>2</v>
      </c>
      <c r="AX935">
        <v>61621832</v>
      </c>
      <c r="AY935">
        <v>1</v>
      </c>
      <c r="AZ935">
        <v>0</v>
      </c>
      <c r="BA935">
        <v>943</v>
      </c>
      <c r="BB935">
        <v>1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CV935">
        <v>0</v>
      </c>
      <c r="CW935">
        <v>0</v>
      </c>
      <c r="CX935">
        <f>ROUND(Y935*Source!I727,7)</f>
        <v>0</v>
      </c>
      <c r="CY935">
        <f t="shared" si="293"/>
        <v>0</v>
      </c>
      <c r="CZ935">
        <f t="shared" si="294"/>
        <v>0</v>
      </c>
      <c r="DA935">
        <f t="shared" si="295"/>
        <v>1</v>
      </c>
      <c r="DB935">
        <f t="shared" si="282"/>
        <v>0</v>
      </c>
      <c r="DC935">
        <f t="shared" si="283"/>
        <v>0</v>
      </c>
      <c r="DD935" t="s">
        <v>3</v>
      </c>
      <c r="DE935" t="s">
        <v>3</v>
      </c>
      <c r="DF935">
        <f t="shared" si="297"/>
        <v>0</v>
      </c>
      <c r="DG935">
        <f t="shared" si="287"/>
        <v>0</v>
      </c>
      <c r="DH935">
        <f t="shared" si="285"/>
        <v>0</v>
      </c>
      <c r="DI935">
        <f t="shared" si="286"/>
        <v>0</v>
      </c>
      <c r="DJ935">
        <f t="shared" si="296"/>
        <v>0</v>
      </c>
      <c r="DK935">
        <v>0</v>
      </c>
      <c r="DL935" t="s">
        <v>3</v>
      </c>
      <c r="DM935">
        <v>0</v>
      </c>
      <c r="DN935" t="s">
        <v>3</v>
      </c>
      <c r="DO935">
        <v>0</v>
      </c>
    </row>
    <row r="936" spans="1:119" x14ac:dyDescent="0.2">
      <c r="A936">
        <f>ROW(Source!A728)</f>
        <v>728</v>
      </c>
      <c r="B936">
        <v>61617792</v>
      </c>
      <c r="C936">
        <v>61621833</v>
      </c>
      <c r="D936">
        <v>37082223</v>
      </c>
      <c r="E936">
        <v>108</v>
      </c>
      <c r="F936">
        <v>1</v>
      </c>
      <c r="G936">
        <v>1</v>
      </c>
      <c r="H936">
        <v>1</v>
      </c>
      <c r="I936" t="s">
        <v>557</v>
      </c>
      <c r="J936" t="s">
        <v>3</v>
      </c>
      <c r="K936" t="s">
        <v>558</v>
      </c>
      <c r="L936">
        <v>1191</v>
      </c>
      <c r="N936">
        <v>1013</v>
      </c>
      <c r="O936" t="s">
        <v>508</v>
      </c>
      <c r="P936" t="s">
        <v>508</v>
      </c>
      <c r="Q936">
        <v>1</v>
      </c>
      <c r="W936">
        <v>0</v>
      </c>
      <c r="X936">
        <v>-946583284</v>
      </c>
      <c r="Y936">
        <f t="shared" si="281"/>
        <v>2.73</v>
      </c>
      <c r="AA936">
        <v>0</v>
      </c>
      <c r="AB936">
        <v>0</v>
      </c>
      <c r="AC936">
        <v>0</v>
      </c>
      <c r="AD936">
        <v>451.55</v>
      </c>
      <c r="AE936">
        <v>0</v>
      </c>
      <c r="AF936">
        <v>0</v>
      </c>
      <c r="AG936">
        <v>0</v>
      </c>
      <c r="AH936">
        <v>451.55</v>
      </c>
      <c r="AI936">
        <v>1</v>
      </c>
      <c r="AJ936">
        <v>1</v>
      </c>
      <c r="AK936">
        <v>1</v>
      </c>
      <c r="AL936">
        <v>1</v>
      </c>
      <c r="AM936">
        <v>-2</v>
      </c>
      <c r="AN936">
        <v>0</v>
      </c>
      <c r="AO936">
        <v>0</v>
      </c>
      <c r="AP936">
        <v>0</v>
      </c>
      <c r="AQ936">
        <v>1</v>
      </c>
      <c r="AR936">
        <v>0</v>
      </c>
      <c r="AS936" t="s">
        <v>3</v>
      </c>
      <c r="AT936">
        <v>2.73</v>
      </c>
      <c r="AU936" t="s">
        <v>3</v>
      </c>
      <c r="AV936">
        <v>1</v>
      </c>
      <c r="AW936">
        <v>2</v>
      </c>
      <c r="AX936">
        <v>61621842</v>
      </c>
      <c r="AY936">
        <v>1</v>
      </c>
      <c r="AZ936">
        <v>0</v>
      </c>
      <c r="BA936">
        <v>944</v>
      </c>
      <c r="BB936">
        <v>1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1232.7315000000001</v>
      </c>
      <c r="BN936">
        <v>2.73</v>
      </c>
      <c r="BO936">
        <v>0</v>
      </c>
      <c r="BP936">
        <v>1</v>
      </c>
      <c r="BQ936">
        <v>0</v>
      </c>
      <c r="BR936">
        <v>0</v>
      </c>
      <c r="BS936">
        <v>0</v>
      </c>
      <c r="BT936">
        <v>1232.7315000000001</v>
      </c>
      <c r="BU936">
        <v>2.73</v>
      </c>
      <c r="BV936">
        <v>0</v>
      </c>
      <c r="BW936">
        <v>1</v>
      </c>
      <c r="CU936">
        <f>ROUND(AT936*Source!I728*AH936*AL936,2)</f>
        <v>0</v>
      </c>
      <c r="CV936">
        <f>ROUND(Y936*Source!I728,7)</f>
        <v>0</v>
      </c>
      <c r="CW936">
        <v>0</v>
      </c>
      <c r="CX936">
        <f>ROUND(Y936*Source!I728,7)</f>
        <v>0</v>
      </c>
      <c r="CY936">
        <f>AD936</f>
        <v>451.55</v>
      </c>
      <c r="CZ936">
        <f>AH936</f>
        <v>451.55</v>
      </c>
      <c r="DA936">
        <f>AL936</f>
        <v>1</v>
      </c>
      <c r="DB936">
        <f t="shared" si="282"/>
        <v>1232.73</v>
      </c>
      <c r="DC936">
        <f t="shared" si="283"/>
        <v>0</v>
      </c>
      <c r="DD936" t="s">
        <v>3</v>
      </c>
      <c r="DE936" t="s">
        <v>3</v>
      </c>
      <c r="DF936">
        <f t="shared" si="297"/>
        <v>0</v>
      </c>
      <c r="DG936">
        <f t="shared" si="287"/>
        <v>0</v>
      </c>
      <c r="DH936">
        <f t="shared" si="285"/>
        <v>0</v>
      </c>
      <c r="DI936">
        <f t="shared" si="286"/>
        <v>0</v>
      </c>
      <c r="DJ936">
        <f>DI936</f>
        <v>0</v>
      </c>
      <c r="DK936">
        <v>1</v>
      </c>
      <c r="DL936" t="s">
        <v>3</v>
      </c>
      <c r="DM936">
        <v>0</v>
      </c>
      <c r="DN936" t="s">
        <v>3</v>
      </c>
      <c r="DO936">
        <v>0</v>
      </c>
    </row>
    <row r="937" spans="1:119" x14ac:dyDescent="0.2">
      <c r="A937">
        <f>ROW(Source!A728)</f>
        <v>728</v>
      </c>
      <c r="B937">
        <v>61617792</v>
      </c>
      <c r="C937">
        <v>61621833</v>
      </c>
      <c r="D937">
        <v>37064876</v>
      </c>
      <c r="E937">
        <v>108</v>
      </c>
      <c r="F937">
        <v>1</v>
      </c>
      <c r="G937">
        <v>1</v>
      </c>
      <c r="H937">
        <v>1</v>
      </c>
      <c r="I937" t="s">
        <v>509</v>
      </c>
      <c r="J937" t="s">
        <v>3</v>
      </c>
      <c r="K937" t="s">
        <v>510</v>
      </c>
      <c r="L937">
        <v>1191</v>
      </c>
      <c r="N937">
        <v>1013</v>
      </c>
      <c r="O937" t="s">
        <v>508</v>
      </c>
      <c r="P937" t="s">
        <v>508</v>
      </c>
      <c r="Q937">
        <v>1</v>
      </c>
      <c r="W937">
        <v>0</v>
      </c>
      <c r="X937">
        <v>-1417349443</v>
      </c>
      <c r="Y937">
        <f t="shared" si="281"/>
        <v>1.1000000000000001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1</v>
      </c>
      <c r="AJ937">
        <v>1</v>
      </c>
      <c r="AK937">
        <v>1</v>
      </c>
      <c r="AL937">
        <v>1</v>
      </c>
      <c r="AM937">
        <v>-2</v>
      </c>
      <c r="AN937">
        <v>0</v>
      </c>
      <c r="AO937">
        <v>0</v>
      </c>
      <c r="AP937">
        <v>0</v>
      </c>
      <c r="AQ937">
        <v>1</v>
      </c>
      <c r="AR937">
        <v>0</v>
      </c>
      <c r="AS937" t="s">
        <v>3</v>
      </c>
      <c r="AT937">
        <v>1.1000000000000001</v>
      </c>
      <c r="AU937" t="s">
        <v>3</v>
      </c>
      <c r="AV937">
        <v>2</v>
      </c>
      <c r="AW937">
        <v>2</v>
      </c>
      <c r="AX937">
        <v>61621843</v>
      </c>
      <c r="AY937">
        <v>1</v>
      </c>
      <c r="AZ937">
        <v>0</v>
      </c>
      <c r="BA937">
        <v>945</v>
      </c>
      <c r="BB937">
        <v>1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CV937">
        <v>0</v>
      </c>
      <c r="CW937">
        <v>0</v>
      </c>
      <c r="CX937">
        <f>ROUND(Y937*Source!I728,7)</f>
        <v>0</v>
      </c>
      <c r="CY937">
        <f>AD937</f>
        <v>0</v>
      </c>
      <c r="CZ937">
        <f>AH937</f>
        <v>0</v>
      </c>
      <c r="DA937">
        <f>AL937</f>
        <v>1</v>
      </c>
      <c r="DB937">
        <f t="shared" si="282"/>
        <v>0</v>
      </c>
      <c r="DC937">
        <f t="shared" si="283"/>
        <v>0</v>
      </c>
      <c r="DD937" t="s">
        <v>3</v>
      </c>
      <c r="DE937" t="s">
        <v>3</v>
      </c>
      <c r="DF937">
        <f t="shared" si="297"/>
        <v>0</v>
      </c>
      <c r="DG937">
        <f t="shared" si="287"/>
        <v>0</v>
      </c>
      <c r="DH937">
        <f t="shared" si="285"/>
        <v>0</v>
      </c>
      <c r="DI937">
        <f t="shared" si="286"/>
        <v>0</v>
      </c>
      <c r="DJ937">
        <f>DI937</f>
        <v>0</v>
      </c>
      <c r="DK937">
        <v>0</v>
      </c>
      <c r="DL937" t="s">
        <v>3</v>
      </c>
      <c r="DM937">
        <v>0</v>
      </c>
      <c r="DN937" t="s">
        <v>3</v>
      </c>
      <c r="DO937">
        <v>0</v>
      </c>
    </row>
    <row r="938" spans="1:119" x14ac:dyDescent="0.2">
      <c r="A938">
        <f>ROW(Source!A728)</f>
        <v>728</v>
      </c>
      <c r="B938">
        <v>61617792</v>
      </c>
      <c r="C938">
        <v>61621833</v>
      </c>
      <c r="D938">
        <v>56571417</v>
      </c>
      <c r="E938">
        <v>1</v>
      </c>
      <c r="F938">
        <v>1</v>
      </c>
      <c r="G938">
        <v>1</v>
      </c>
      <c r="H938">
        <v>2</v>
      </c>
      <c r="I938" t="s">
        <v>551</v>
      </c>
      <c r="J938" t="s">
        <v>552</v>
      </c>
      <c r="K938" t="s">
        <v>553</v>
      </c>
      <c r="L938">
        <v>1368</v>
      </c>
      <c r="N938">
        <v>1011</v>
      </c>
      <c r="O938" t="s">
        <v>299</v>
      </c>
      <c r="P938" t="s">
        <v>299</v>
      </c>
      <c r="Q938">
        <v>1</v>
      </c>
      <c r="W938">
        <v>0</v>
      </c>
      <c r="X938">
        <v>-848025172</v>
      </c>
      <c r="Y938">
        <f t="shared" si="281"/>
        <v>0.02</v>
      </c>
      <c r="AA938">
        <v>0</v>
      </c>
      <c r="AB938">
        <v>1406.6</v>
      </c>
      <c r="AC938">
        <v>597.64</v>
      </c>
      <c r="AD938">
        <v>0</v>
      </c>
      <c r="AE938">
        <v>0</v>
      </c>
      <c r="AF938">
        <v>1406.6</v>
      </c>
      <c r="AG938">
        <v>597.64</v>
      </c>
      <c r="AH938">
        <v>0</v>
      </c>
      <c r="AI938">
        <v>1</v>
      </c>
      <c r="AJ938">
        <v>1</v>
      </c>
      <c r="AK938">
        <v>1</v>
      </c>
      <c r="AL938">
        <v>1</v>
      </c>
      <c r="AM938">
        <v>-2</v>
      </c>
      <c r="AN938">
        <v>0</v>
      </c>
      <c r="AO938">
        <v>0</v>
      </c>
      <c r="AP938">
        <v>0</v>
      </c>
      <c r="AQ938">
        <v>1</v>
      </c>
      <c r="AR938">
        <v>0</v>
      </c>
      <c r="AS938" t="s">
        <v>3</v>
      </c>
      <c r="AT938">
        <v>0.02</v>
      </c>
      <c r="AU938" t="s">
        <v>3</v>
      </c>
      <c r="AV938">
        <v>1</v>
      </c>
      <c r="AW938">
        <v>2</v>
      </c>
      <c r="AX938">
        <v>61621844</v>
      </c>
      <c r="AY938">
        <v>1</v>
      </c>
      <c r="AZ938">
        <v>0</v>
      </c>
      <c r="BA938">
        <v>946</v>
      </c>
      <c r="BB938">
        <v>1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28.131999999999998</v>
      </c>
      <c r="BL938">
        <v>11.9528</v>
      </c>
      <c r="BM938">
        <v>0</v>
      </c>
      <c r="BN938">
        <v>0</v>
      </c>
      <c r="BO938">
        <v>0.02</v>
      </c>
      <c r="BP938">
        <v>1</v>
      </c>
      <c r="BQ938">
        <v>0</v>
      </c>
      <c r="BR938">
        <v>28.131999999999998</v>
      </c>
      <c r="BS938">
        <v>11.9528</v>
      </c>
      <c r="BT938">
        <v>0</v>
      </c>
      <c r="BU938">
        <v>0</v>
      </c>
      <c r="BV938">
        <v>0.02</v>
      </c>
      <c r="BW938">
        <v>1</v>
      </c>
      <c r="CV938">
        <v>0</v>
      </c>
      <c r="CW938">
        <f>ROUND(Y938*Source!I728*DO938,7)</f>
        <v>0</v>
      </c>
      <c r="CX938">
        <f>ROUND(Y938*Source!I728,7)</f>
        <v>0</v>
      </c>
      <c r="CY938">
        <f>AB938</f>
        <v>1406.6</v>
      </c>
      <c r="CZ938">
        <f>AF938</f>
        <v>1406.6</v>
      </c>
      <c r="DA938">
        <f>AJ938</f>
        <v>1</v>
      </c>
      <c r="DB938">
        <f t="shared" si="282"/>
        <v>28.13</v>
      </c>
      <c r="DC938">
        <f t="shared" si="283"/>
        <v>11.95</v>
      </c>
      <c r="DD938" t="s">
        <v>3</v>
      </c>
      <c r="DE938" t="s">
        <v>3</v>
      </c>
      <c r="DF938">
        <f t="shared" si="297"/>
        <v>0</v>
      </c>
      <c r="DG938">
        <f t="shared" si="287"/>
        <v>0</v>
      </c>
      <c r="DH938">
        <f t="shared" si="285"/>
        <v>0</v>
      </c>
      <c r="DI938">
        <f t="shared" si="286"/>
        <v>0</v>
      </c>
      <c r="DJ938">
        <f>DG938+DH938</f>
        <v>0</v>
      </c>
      <c r="DK938">
        <v>1</v>
      </c>
      <c r="DL938" t="s">
        <v>554</v>
      </c>
      <c r="DM938">
        <v>6</v>
      </c>
      <c r="DN938" t="s">
        <v>508</v>
      </c>
      <c r="DO938">
        <v>1</v>
      </c>
    </row>
    <row r="939" spans="1:119" x14ac:dyDescent="0.2">
      <c r="A939">
        <f>ROW(Source!A728)</f>
        <v>728</v>
      </c>
      <c r="B939">
        <v>61617792</v>
      </c>
      <c r="C939">
        <v>61621833</v>
      </c>
      <c r="D939">
        <v>56571773</v>
      </c>
      <c r="E939">
        <v>1</v>
      </c>
      <c r="F939">
        <v>1</v>
      </c>
      <c r="G939">
        <v>1</v>
      </c>
      <c r="H939">
        <v>2</v>
      </c>
      <c r="I939" t="s">
        <v>559</v>
      </c>
      <c r="J939" t="s">
        <v>560</v>
      </c>
      <c r="K939" t="s">
        <v>561</v>
      </c>
      <c r="L939">
        <v>1368</v>
      </c>
      <c r="N939">
        <v>1011</v>
      </c>
      <c r="O939" t="s">
        <v>299</v>
      </c>
      <c r="P939" t="s">
        <v>299</v>
      </c>
      <c r="Q939">
        <v>1</v>
      </c>
      <c r="W939">
        <v>0</v>
      </c>
      <c r="X939">
        <v>802529245</v>
      </c>
      <c r="Y939">
        <f t="shared" si="281"/>
        <v>1.06</v>
      </c>
      <c r="AA939">
        <v>0</v>
      </c>
      <c r="AB939">
        <v>1810.98</v>
      </c>
      <c r="AC939">
        <v>597.64</v>
      </c>
      <c r="AD939">
        <v>0</v>
      </c>
      <c r="AE939">
        <v>0</v>
      </c>
      <c r="AF939">
        <v>1472.34</v>
      </c>
      <c r="AG939">
        <v>597.64</v>
      </c>
      <c r="AH939">
        <v>0</v>
      </c>
      <c r="AI939">
        <v>1</v>
      </c>
      <c r="AJ939">
        <v>1.23</v>
      </c>
      <c r="AK939">
        <v>1</v>
      </c>
      <c r="AL939">
        <v>1</v>
      </c>
      <c r="AM939">
        <v>2</v>
      </c>
      <c r="AN939">
        <v>0</v>
      </c>
      <c r="AO939">
        <v>0</v>
      </c>
      <c r="AP939">
        <v>0</v>
      </c>
      <c r="AQ939">
        <v>1</v>
      </c>
      <c r="AR939">
        <v>0</v>
      </c>
      <c r="AS939" t="s">
        <v>3</v>
      </c>
      <c r="AT939">
        <v>1.06</v>
      </c>
      <c r="AU939" t="s">
        <v>3</v>
      </c>
      <c r="AV939">
        <v>1</v>
      </c>
      <c r="AW939">
        <v>2</v>
      </c>
      <c r="AX939">
        <v>61621845</v>
      </c>
      <c r="AY939">
        <v>1</v>
      </c>
      <c r="AZ939">
        <v>0</v>
      </c>
      <c r="BA939">
        <v>947</v>
      </c>
      <c r="BB939">
        <v>1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1560.6804</v>
      </c>
      <c r="BL939">
        <v>633.49840000000006</v>
      </c>
      <c r="BM939">
        <v>0</v>
      </c>
      <c r="BN939">
        <v>0</v>
      </c>
      <c r="BO939">
        <v>1.06</v>
      </c>
      <c r="BP939">
        <v>1</v>
      </c>
      <c r="BQ939">
        <v>0</v>
      </c>
      <c r="BR939">
        <v>1560.6804</v>
      </c>
      <c r="BS939">
        <v>633.49840000000006</v>
      </c>
      <c r="BT939">
        <v>0</v>
      </c>
      <c r="BU939">
        <v>0</v>
      </c>
      <c r="BV939">
        <v>1.06</v>
      </c>
      <c r="BW939">
        <v>1</v>
      </c>
      <c r="CV939">
        <v>0</v>
      </c>
      <c r="CW939">
        <f>ROUND(Y939*Source!I728*DO939,7)</f>
        <v>0</v>
      </c>
      <c r="CX939">
        <f>ROUND(Y939*Source!I728,7)</f>
        <v>0</v>
      </c>
      <c r="CY939">
        <f>AB939</f>
        <v>1810.98</v>
      </c>
      <c r="CZ939">
        <f>AF939</f>
        <v>1472.34</v>
      </c>
      <c r="DA939">
        <f>AJ939</f>
        <v>1.23</v>
      </c>
      <c r="DB939">
        <f t="shared" si="282"/>
        <v>1560.68</v>
      </c>
      <c r="DC939">
        <f t="shared" si="283"/>
        <v>633.5</v>
      </c>
      <c r="DD939" t="s">
        <v>3</v>
      </c>
      <c r="DE939" t="s">
        <v>3</v>
      </c>
      <c r="DF939">
        <f t="shared" si="297"/>
        <v>0</v>
      </c>
      <c r="DG939">
        <f>ROUND(ROUND(AF939*AJ939,2)*CX939,2)</f>
        <v>0</v>
      </c>
      <c r="DH939">
        <f t="shared" si="285"/>
        <v>0</v>
      </c>
      <c r="DI939">
        <f t="shared" si="286"/>
        <v>0</v>
      </c>
      <c r="DJ939">
        <f>DG939+DH939</f>
        <v>0</v>
      </c>
      <c r="DK939">
        <v>1</v>
      </c>
      <c r="DL939" t="s">
        <v>554</v>
      </c>
      <c r="DM939">
        <v>6</v>
      </c>
      <c r="DN939" t="s">
        <v>508</v>
      </c>
      <c r="DO939">
        <v>1</v>
      </c>
    </row>
    <row r="940" spans="1:119" x14ac:dyDescent="0.2">
      <c r="A940">
        <f>ROW(Source!A728)</f>
        <v>728</v>
      </c>
      <c r="B940">
        <v>61617792</v>
      </c>
      <c r="C940">
        <v>61621833</v>
      </c>
      <c r="D940">
        <v>56572833</v>
      </c>
      <c r="E940">
        <v>1</v>
      </c>
      <c r="F940">
        <v>1</v>
      </c>
      <c r="G940">
        <v>1</v>
      </c>
      <c r="H940">
        <v>2</v>
      </c>
      <c r="I940" t="s">
        <v>515</v>
      </c>
      <c r="J940" t="s">
        <v>516</v>
      </c>
      <c r="K940" t="s">
        <v>517</v>
      </c>
      <c r="L940">
        <v>1368</v>
      </c>
      <c r="N940">
        <v>1011</v>
      </c>
      <c r="O940" t="s">
        <v>299</v>
      </c>
      <c r="P940" t="s">
        <v>299</v>
      </c>
      <c r="Q940">
        <v>1</v>
      </c>
      <c r="W940">
        <v>0</v>
      </c>
      <c r="X940">
        <v>1230426758</v>
      </c>
      <c r="Y940">
        <f t="shared" si="281"/>
        <v>0.02</v>
      </c>
      <c r="AA940">
        <v>0</v>
      </c>
      <c r="AB940">
        <v>546.22</v>
      </c>
      <c r="AC940">
        <v>444.91</v>
      </c>
      <c r="AD940">
        <v>0</v>
      </c>
      <c r="AE940">
        <v>0</v>
      </c>
      <c r="AF940">
        <v>546.22</v>
      </c>
      <c r="AG940">
        <v>444.91</v>
      </c>
      <c r="AH940">
        <v>0</v>
      </c>
      <c r="AI940">
        <v>1</v>
      </c>
      <c r="AJ940">
        <v>1</v>
      </c>
      <c r="AK940">
        <v>1</v>
      </c>
      <c r="AL940">
        <v>1</v>
      </c>
      <c r="AM940">
        <v>-2</v>
      </c>
      <c r="AN940">
        <v>0</v>
      </c>
      <c r="AO940">
        <v>0</v>
      </c>
      <c r="AP940">
        <v>0</v>
      </c>
      <c r="AQ940">
        <v>1</v>
      </c>
      <c r="AR940">
        <v>0</v>
      </c>
      <c r="AS940" t="s">
        <v>3</v>
      </c>
      <c r="AT940">
        <v>0.02</v>
      </c>
      <c r="AU940" t="s">
        <v>3</v>
      </c>
      <c r="AV940">
        <v>1</v>
      </c>
      <c r="AW940">
        <v>2</v>
      </c>
      <c r="AX940">
        <v>61621846</v>
      </c>
      <c r="AY940">
        <v>1</v>
      </c>
      <c r="AZ940">
        <v>0</v>
      </c>
      <c r="BA940">
        <v>948</v>
      </c>
      <c r="BB940">
        <v>1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10.9244</v>
      </c>
      <c r="BL940">
        <v>8.898200000000001</v>
      </c>
      <c r="BM940">
        <v>0</v>
      </c>
      <c r="BN940">
        <v>0</v>
      </c>
      <c r="BO940">
        <v>0.02</v>
      </c>
      <c r="BP940">
        <v>1</v>
      </c>
      <c r="BQ940">
        <v>0</v>
      </c>
      <c r="BR940">
        <v>10.9244</v>
      </c>
      <c r="BS940">
        <v>8.898200000000001</v>
      </c>
      <c r="BT940">
        <v>0</v>
      </c>
      <c r="BU940">
        <v>0</v>
      </c>
      <c r="BV940">
        <v>0.02</v>
      </c>
      <c r="BW940">
        <v>1</v>
      </c>
      <c r="CV940">
        <v>0</v>
      </c>
      <c r="CW940">
        <f>ROUND(Y940*Source!I728*DO940,7)</f>
        <v>0</v>
      </c>
      <c r="CX940">
        <f>ROUND(Y940*Source!I728,7)</f>
        <v>0</v>
      </c>
      <c r="CY940">
        <f>AB940</f>
        <v>546.22</v>
      </c>
      <c r="CZ940">
        <f>AF940</f>
        <v>546.22</v>
      </c>
      <c r="DA940">
        <f>AJ940</f>
        <v>1</v>
      </c>
      <c r="DB940">
        <f t="shared" si="282"/>
        <v>10.92</v>
      </c>
      <c r="DC940">
        <f t="shared" si="283"/>
        <v>8.9</v>
      </c>
      <c r="DD940" t="s">
        <v>3</v>
      </c>
      <c r="DE940" t="s">
        <v>3</v>
      </c>
      <c r="DF940">
        <f t="shared" si="297"/>
        <v>0</v>
      </c>
      <c r="DG940">
        <f t="shared" ref="DG940:DG964" si="298">ROUND(ROUND(AF940,2)*CX940,2)</f>
        <v>0</v>
      </c>
      <c r="DH940">
        <f t="shared" si="285"/>
        <v>0</v>
      </c>
      <c r="DI940">
        <f t="shared" si="286"/>
        <v>0</v>
      </c>
      <c r="DJ940">
        <f>DG940+DH940</f>
        <v>0</v>
      </c>
      <c r="DK940">
        <v>1</v>
      </c>
      <c r="DL940" t="s">
        <v>514</v>
      </c>
      <c r="DM940">
        <v>4</v>
      </c>
      <c r="DN940" t="s">
        <v>508</v>
      </c>
      <c r="DO940">
        <v>1</v>
      </c>
    </row>
    <row r="941" spans="1:119" x14ac:dyDescent="0.2">
      <c r="A941">
        <f>ROW(Source!A728)</f>
        <v>728</v>
      </c>
      <c r="B941">
        <v>61617792</v>
      </c>
      <c r="C941">
        <v>61621833</v>
      </c>
      <c r="D941">
        <v>56580368</v>
      </c>
      <c r="E941">
        <v>1</v>
      </c>
      <c r="F941">
        <v>1</v>
      </c>
      <c r="G941">
        <v>1</v>
      </c>
      <c r="H941">
        <v>3</v>
      </c>
      <c r="I941" t="s">
        <v>529</v>
      </c>
      <c r="J941" t="s">
        <v>530</v>
      </c>
      <c r="K941" t="s">
        <v>531</v>
      </c>
      <c r="L941">
        <v>1346</v>
      </c>
      <c r="N941">
        <v>1009</v>
      </c>
      <c r="O941" t="s">
        <v>525</v>
      </c>
      <c r="P941" t="s">
        <v>525</v>
      </c>
      <c r="Q941">
        <v>1</v>
      </c>
      <c r="W941">
        <v>0</v>
      </c>
      <c r="X941">
        <v>-385218612</v>
      </c>
      <c r="Y941">
        <f t="shared" ref="Y941:Y1004" si="299">AT941</f>
        <v>0.1</v>
      </c>
      <c r="AA941">
        <v>194.17</v>
      </c>
      <c r="AB941">
        <v>0</v>
      </c>
      <c r="AC941">
        <v>0</v>
      </c>
      <c r="AD941">
        <v>0</v>
      </c>
      <c r="AE941">
        <v>174.93</v>
      </c>
      <c r="AF941">
        <v>0</v>
      </c>
      <c r="AG941">
        <v>0</v>
      </c>
      <c r="AH941">
        <v>0</v>
      </c>
      <c r="AI941">
        <v>1.1100000000000001</v>
      </c>
      <c r="AJ941">
        <v>1</v>
      </c>
      <c r="AK941">
        <v>1</v>
      </c>
      <c r="AL941">
        <v>1</v>
      </c>
      <c r="AM941">
        <v>2</v>
      </c>
      <c r="AN941">
        <v>0</v>
      </c>
      <c r="AO941">
        <v>0</v>
      </c>
      <c r="AP941">
        <v>0</v>
      </c>
      <c r="AQ941">
        <v>1</v>
      </c>
      <c r="AR941">
        <v>0</v>
      </c>
      <c r="AS941" t="s">
        <v>3</v>
      </c>
      <c r="AT941">
        <v>0.1</v>
      </c>
      <c r="AU941" t="s">
        <v>3</v>
      </c>
      <c r="AV941">
        <v>0</v>
      </c>
      <c r="AW941">
        <v>2</v>
      </c>
      <c r="AX941">
        <v>61621847</v>
      </c>
      <c r="AY941">
        <v>1</v>
      </c>
      <c r="AZ941">
        <v>0</v>
      </c>
      <c r="BA941">
        <v>949</v>
      </c>
      <c r="BB941">
        <v>1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17.493000000000002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1</v>
      </c>
      <c r="BQ941">
        <v>17.493000000000002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1</v>
      </c>
      <c r="CV941">
        <v>0</v>
      </c>
      <c r="CW941">
        <v>0</v>
      </c>
      <c r="CX941">
        <f>ROUND(Y941*Source!I728,7)</f>
        <v>0</v>
      </c>
      <c r="CY941">
        <f>AA941</f>
        <v>194.17</v>
      </c>
      <c r="CZ941">
        <f>AE941</f>
        <v>174.93</v>
      </c>
      <c r="DA941">
        <f>AI941</f>
        <v>1.1100000000000001</v>
      </c>
      <c r="DB941">
        <f t="shared" ref="DB941:DB1004" si="300">ROUND(ROUND(AT941*CZ941,2),6)</f>
        <v>17.489999999999998</v>
      </c>
      <c r="DC941">
        <f t="shared" ref="DC941:DC1004" si="301">ROUND(ROUND(AT941*AG941,2),6)</f>
        <v>0</v>
      </c>
      <c r="DD941" t="s">
        <v>3</v>
      </c>
      <c r="DE941" t="s">
        <v>3</v>
      </c>
      <c r="DF941">
        <f>ROUND(ROUND(AE941*AI941,2)*CX941,2)</f>
        <v>0</v>
      </c>
      <c r="DG941">
        <f t="shared" si="298"/>
        <v>0</v>
      </c>
      <c r="DH941">
        <f t="shared" si="285"/>
        <v>0</v>
      </c>
      <c r="DI941">
        <f t="shared" si="286"/>
        <v>0</v>
      </c>
      <c r="DJ941">
        <f>DF941</f>
        <v>0</v>
      </c>
      <c r="DK941">
        <v>0</v>
      </c>
      <c r="DL941" t="s">
        <v>3</v>
      </c>
      <c r="DM941">
        <v>0</v>
      </c>
      <c r="DN941" t="s">
        <v>3</v>
      </c>
      <c r="DO941">
        <v>0</v>
      </c>
    </row>
    <row r="942" spans="1:119" x14ac:dyDescent="0.2">
      <c r="A942">
        <f>ROW(Source!A728)</f>
        <v>728</v>
      </c>
      <c r="B942">
        <v>61617792</v>
      </c>
      <c r="C942">
        <v>61621833</v>
      </c>
      <c r="D942">
        <v>56610084</v>
      </c>
      <c r="E942">
        <v>1</v>
      </c>
      <c r="F942">
        <v>1</v>
      </c>
      <c r="G942">
        <v>1</v>
      </c>
      <c r="H942">
        <v>3</v>
      </c>
      <c r="I942" t="s">
        <v>562</v>
      </c>
      <c r="J942" t="s">
        <v>563</v>
      </c>
      <c r="K942" t="s">
        <v>564</v>
      </c>
      <c r="L942">
        <v>1346</v>
      </c>
      <c r="N942">
        <v>1009</v>
      </c>
      <c r="O942" t="s">
        <v>525</v>
      </c>
      <c r="P942" t="s">
        <v>525</v>
      </c>
      <c r="Q942">
        <v>1</v>
      </c>
      <c r="W942">
        <v>0</v>
      </c>
      <c r="X942">
        <v>50985725</v>
      </c>
      <c r="Y942">
        <f t="shared" si="299"/>
        <v>0.5</v>
      </c>
      <c r="AA942">
        <v>103.84</v>
      </c>
      <c r="AB942">
        <v>0</v>
      </c>
      <c r="AC942">
        <v>0</v>
      </c>
      <c r="AD942">
        <v>0</v>
      </c>
      <c r="AE942">
        <v>79.88</v>
      </c>
      <c r="AF942">
        <v>0</v>
      </c>
      <c r="AG942">
        <v>0</v>
      </c>
      <c r="AH942">
        <v>0</v>
      </c>
      <c r="AI942">
        <v>1.3</v>
      </c>
      <c r="AJ942">
        <v>1</v>
      </c>
      <c r="AK942">
        <v>1</v>
      </c>
      <c r="AL942">
        <v>1</v>
      </c>
      <c r="AM942">
        <v>2</v>
      </c>
      <c r="AN942">
        <v>0</v>
      </c>
      <c r="AO942">
        <v>0</v>
      </c>
      <c r="AP942">
        <v>0</v>
      </c>
      <c r="AQ942">
        <v>1</v>
      </c>
      <c r="AR942">
        <v>0</v>
      </c>
      <c r="AS942" t="s">
        <v>3</v>
      </c>
      <c r="AT942">
        <v>0.5</v>
      </c>
      <c r="AU942" t="s">
        <v>3</v>
      </c>
      <c r="AV942">
        <v>0</v>
      </c>
      <c r="AW942">
        <v>2</v>
      </c>
      <c r="AX942">
        <v>61621848</v>
      </c>
      <c r="AY942">
        <v>1</v>
      </c>
      <c r="AZ942">
        <v>0</v>
      </c>
      <c r="BA942">
        <v>950</v>
      </c>
      <c r="BB942">
        <v>1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39.94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1</v>
      </c>
      <c r="BQ942">
        <v>39.94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1</v>
      </c>
      <c r="CV942">
        <v>0</v>
      </c>
      <c r="CW942">
        <v>0</v>
      </c>
      <c r="CX942">
        <f>ROUND(Y942*Source!I728,7)</f>
        <v>0</v>
      </c>
      <c r="CY942">
        <f>AA942</f>
        <v>103.84</v>
      </c>
      <c r="CZ942">
        <f>AE942</f>
        <v>79.88</v>
      </c>
      <c r="DA942">
        <f>AI942</f>
        <v>1.3</v>
      </c>
      <c r="DB942">
        <f t="shared" si="300"/>
        <v>39.94</v>
      </c>
      <c r="DC942">
        <f t="shared" si="301"/>
        <v>0</v>
      </c>
      <c r="DD942" t="s">
        <v>3</v>
      </c>
      <c r="DE942" t="s">
        <v>3</v>
      </c>
      <c r="DF942">
        <f>ROUND(ROUND(AE942*AI942,2)*CX942,2)</f>
        <v>0</v>
      </c>
      <c r="DG942">
        <f t="shared" si="298"/>
        <v>0</v>
      </c>
      <c r="DH942">
        <f t="shared" si="285"/>
        <v>0</v>
      </c>
      <c r="DI942">
        <f t="shared" si="286"/>
        <v>0</v>
      </c>
      <c r="DJ942">
        <f>DF942</f>
        <v>0</v>
      </c>
      <c r="DK942">
        <v>0</v>
      </c>
      <c r="DL942" t="s">
        <v>3</v>
      </c>
      <c r="DM942">
        <v>0</v>
      </c>
      <c r="DN942" t="s">
        <v>3</v>
      </c>
      <c r="DO942">
        <v>0</v>
      </c>
    </row>
    <row r="943" spans="1:119" x14ac:dyDescent="0.2">
      <c r="A943">
        <f>ROW(Source!A728)</f>
        <v>728</v>
      </c>
      <c r="B943">
        <v>61617792</v>
      </c>
      <c r="C943">
        <v>61621833</v>
      </c>
      <c r="D943">
        <v>56223463</v>
      </c>
      <c r="E943">
        <v>108</v>
      </c>
      <c r="F943">
        <v>1</v>
      </c>
      <c r="G943">
        <v>1</v>
      </c>
      <c r="H943">
        <v>3</v>
      </c>
      <c r="I943" t="s">
        <v>565</v>
      </c>
      <c r="J943" t="s">
        <v>3</v>
      </c>
      <c r="K943" t="s">
        <v>566</v>
      </c>
      <c r="L943">
        <v>3277935</v>
      </c>
      <c r="N943">
        <v>1013</v>
      </c>
      <c r="O943" t="s">
        <v>567</v>
      </c>
      <c r="P943" t="s">
        <v>567</v>
      </c>
      <c r="Q943">
        <v>1</v>
      </c>
      <c r="W943">
        <v>0</v>
      </c>
      <c r="X943">
        <v>274903907</v>
      </c>
      <c r="Y943">
        <f t="shared" si="299"/>
        <v>2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1</v>
      </c>
      <c r="AJ943">
        <v>1</v>
      </c>
      <c r="AK943">
        <v>1</v>
      </c>
      <c r="AL943">
        <v>1</v>
      </c>
      <c r="AM943">
        <v>-2</v>
      </c>
      <c r="AN943">
        <v>0</v>
      </c>
      <c r="AO943">
        <v>0</v>
      </c>
      <c r="AP943">
        <v>0</v>
      </c>
      <c r="AQ943">
        <v>1</v>
      </c>
      <c r="AR943">
        <v>0</v>
      </c>
      <c r="AS943" t="s">
        <v>3</v>
      </c>
      <c r="AT943">
        <v>2</v>
      </c>
      <c r="AU943" t="s">
        <v>3</v>
      </c>
      <c r="AV943">
        <v>0</v>
      </c>
      <c r="AW943">
        <v>2</v>
      </c>
      <c r="AX943">
        <v>61621849</v>
      </c>
      <c r="AY943">
        <v>1</v>
      </c>
      <c r="AZ943">
        <v>0</v>
      </c>
      <c r="BA943">
        <v>951</v>
      </c>
      <c r="BB943">
        <v>1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CV943">
        <v>0</v>
      </c>
      <c r="CW943">
        <v>0</v>
      </c>
      <c r="CX943">
        <f>ROUND(Y943*Source!I728,7)</f>
        <v>0</v>
      </c>
      <c r="CY943">
        <f>AA943</f>
        <v>0</v>
      </c>
      <c r="CZ943">
        <f>AE943</f>
        <v>0</v>
      </c>
      <c r="DA943">
        <f>AI943</f>
        <v>1</v>
      </c>
      <c r="DB943">
        <f t="shared" si="300"/>
        <v>0</v>
      </c>
      <c r="DC943">
        <f t="shared" si="301"/>
        <v>0</v>
      </c>
      <c r="DD943" t="s">
        <v>3</v>
      </c>
      <c r="DE943" t="s">
        <v>3</v>
      </c>
      <c r="DF943">
        <f t="shared" ref="DF943:DF948" si="302">ROUND(ROUND(AE943,2)*CX943,2)</f>
        <v>0</v>
      </c>
      <c r="DG943">
        <f t="shared" si="298"/>
        <v>0</v>
      </c>
      <c r="DH943">
        <f t="shared" si="285"/>
        <v>0</v>
      </c>
      <c r="DI943">
        <f t="shared" si="286"/>
        <v>0</v>
      </c>
      <c r="DJ943">
        <f>DF943</f>
        <v>0</v>
      </c>
      <c r="DK943">
        <v>0</v>
      </c>
      <c r="DL943" t="s">
        <v>3</v>
      </c>
      <c r="DM943">
        <v>0</v>
      </c>
      <c r="DN943" t="s">
        <v>3</v>
      </c>
      <c r="DO943">
        <v>0</v>
      </c>
    </row>
    <row r="944" spans="1:119" x14ac:dyDescent="0.2">
      <c r="A944">
        <f>ROW(Source!A729)</f>
        <v>729</v>
      </c>
      <c r="B944">
        <v>61617792</v>
      </c>
      <c r="C944">
        <v>61621850</v>
      </c>
      <c r="D944">
        <v>37064878</v>
      </c>
      <c r="E944">
        <v>108</v>
      </c>
      <c r="F944">
        <v>1</v>
      </c>
      <c r="G944">
        <v>1</v>
      </c>
      <c r="H944">
        <v>1</v>
      </c>
      <c r="I944" t="s">
        <v>568</v>
      </c>
      <c r="J944" t="s">
        <v>3</v>
      </c>
      <c r="K944" t="s">
        <v>569</v>
      </c>
      <c r="L944">
        <v>1191</v>
      </c>
      <c r="N944">
        <v>1013</v>
      </c>
      <c r="O944" t="s">
        <v>508</v>
      </c>
      <c r="P944" t="s">
        <v>508</v>
      </c>
      <c r="Q944">
        <v>1</v>
      </c>
      <c r="W944">
        <v>0</v>
      </c>
      <c r="X944">
        <v>-2012709214</v>
      </c>
      <c r="Y944">
        <f t="shared" si="299"/>
        <v>80.8</v>
      </c>
      <c r="AA944">
        <v>0</v>
      </c>
      <c r="AB944">
        <v>0</v>
      </c>
      <c r="AC944">
        <v>0</v>
      </c>
      <c r="AD944">
        <v>434.95</v>
      </c>
      <c r="AE944">
        <v>0</v>
      </c>
      <c r="AF944">
        <v>0</v>
      </c>
      <c r="AG944">
        <v>0</v>
      </c>
      <c r="AH944">
        <v>434.95</v>
      </c>
      <c r="AI944">
        <v>1</v>
      </c>
      <c r="AJ944">
        <v>1</v>
      </c>
      <c r="AK944">
        <v>1</v>
      </c>
      <c r="AL944">
        <v>1</v>
      </c>
      <c r="AM944">
        <v>-2</v>
      </c>
      <c r="AN944">
        <v>0</v>
      </c>
      <c r="AO944">
        <v>0</v>
      </c>
      <c r="AP944">
        <v>0</v>
      </c>
      <c r="AQ944">
        <v>1</v>
      </c>
      <c r="AR944">
        <v>0</v>
      </c>
      <c r="AS944" t="s">
        <v>3</v>
      </c>
      <c r="AT944">
        <v>80.8</v>
      </c>
      <c r="AU944" t="s">
        <v>3</v>
      </c>
      <c r="AV944">
        <v>1</v>
      </c>
      <c r="AW944">
        <v>2</v>
      </c>
      <c r="AX944">
        <v>61621860</v>
      </c>
      <c r="AY944">
        <v>1</v>
      </c>
      <c r="AZ944">
        <v>0</v>
      </c>
      <c r="BA944">
        <v>952</v>
      </c>
      <c r="BB944">
        <v>1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35143.96</v>
      </c>
      <c r="BN944">
        <v>80.8</v>
      </c>
      <c r="BO944">
        <v>0</v>
      </c>
      <c r="BP944">
        <v>1</v>
      </c>
      <c r="BQ944">
        <v>0</v>
      </c>
      <c r="BR944">
        <v>0</v>
      </c>
      <c r="BS944">
        <v>0</v>
      </c>
      <c r="BT944">
        <v>35143.96</v>
      </c>
      <c r="BU944">
        <v>80.8</v>
      </c>
      <c r="BV944">
        <v>0</v>
      </c>
      <c r="BW944">
        <v>1</v>
      </c>
      <c r="CU944">
        <f>ROUND(AT944*Source!I729*AH944*AL944,2)</f>
        <v>0</v>
      </c>
      <c r="CV944">
        <f>ROUND(Y944*Source!I729,7)</f>
        <v>0</v>
      </c>
      <c r="CW944">
        <v>0</v>
      </c>
      <c r="CX944">
        <f>ROUND(Y944*Source!I729,7)</f>
        <v>0</v>
      </c>
      <c r="CY944">
        <f>AD944</f>
        <v>434.95</v>
      </c>
      <c r="CZ944">
        <f>AH944</f>
        <v>434.95</v>
      </c>
      <c r="DA944">
        <f>AL944</f>
        <v>1</v>
      </c>
      <c r="DB944">
        <f t="shared" si="300"/>
        <v>35143.96</v>
      </c>
      <c r="DC944">
        <f t="shared" si="301"/>
        <v>0</v>
      </c>
      <c r="DD944" t="s">
        <v>3</v>
      </c>
      <c r="DE944" t="s">
        <v>3</v>
      </c>
      <c r="DF944">
        <f t="shared" si="302"/>
        <v>0</v>
      </c>
      <c r="DG944">
        <f t="shared" si="298"/>
        <v>0</v>
      </c>
      <c r="DH944">
        <f t="shared" si="285"/>
        <v>0</v>
      </c>
      <c r="DI944">
        <f t="shared" si="286"/>
        <v>0</v>
      </c>
      <c r="DJ944">
        <f>DI944</f>
        <v>0</v>
      </c>
      <c r="DK944">
        <v>1</v>
      </c>
      <c r="DL944" t="s">
        <v>3</v>
      </c>
      <c r="DM944">
        <v>0</v>
      </c>
      <c r="DN944" t="s">
        <v>3</v>
      </c>
      <c r="DO944">
        <v>0</v>
      </c>
    </row>
    <row r="945" spans="1:119" x14ac:dyDescent="0.2">
      <c r="A945">
        <f>ROW(Source!A729)</f>
        <v>729</v>
      </c>
      <c r="B945">
        <v>61617792</v>
      </c>
      <c r="C945">
        <v>61621850</v>
      </c>
      <c r="D945">
        <v>37064876</v>
      </c>
      <c r="E945">
        <v>108</v>
      </c>
      <c r="F945">
        <v>1</v>
      </c>
      <c r="G945">
        <v>1</v>
      </c>
      <c r="H945">
        <v>1</v>
      </c>
      <c r="I945" t="s">
        <v>509</v>
      </c>
      <c r="J945" t="s">
        <v>3</v>
      </c>
      <c r="K945" t="s">
        <v>510</v>
      </c>
      <c r="L945">
        <v>1191</v>
      </c>
      <c r="N945">
        <v>1013</v>
      </c>
      <c r="O945" t="s">
        <v>508</v>
      </c>
      <c r="P945" t="s">
        <v>508</v>
      </c>
      <c r="Q945">
        <v>1</v>
      </c>
      <c r="W945">
        <v>0</v>
      </c>
      <c r="X945">
        <v>-1417349443</v>
      </c>
      <c r="Y945">
        <f t="shared" si="299"/>
        <v>0.4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1</v>
      </c>
      <c r="AJ945">
        <v>1</v>
      </c>
      <c r="AK945">
        <v>1</v>
      </c>
      <c r="AL945">
        <v>1</v>
      </c>
      <c r="AM945">
        <v>-2</v>
      </c>
      <c r="AN945">
        <v>0</v>
      </c>
      <c r="AO945">
        <v>0</v>
      </c>
      <c r="AP945">
        <v>0</v>
      </c>
      <c r="AQ945">
        <v>1</v>
      </c>
      <c r="AR945">
        <v>0</v>
      </c>
      <c r="AS945" t="s">
        <v>3</v>
      </c>
      <c r="AT945">
        <v>0.4</v>
      </c>
      <c r="AU945" t="s">
        <v>3</v>
      </c>
      <c r="AV945">
        <v>2</v>
      </c>
      <c r="AW945">
        <v>2</v>
      </c>
      <c r="AX945">
        <v>61621861</v>
      </c>
      <c r="AY945">
        <v>1</v>
      </c>
      <c r="AZ945">
        <v>0</v>
      </c>
      <c r="BA945">
        <v>953</v>
      </c>
      <c r="BB945">
        <v>1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CV945">
        <v>0</v>
      </c>
      <c r="CW945">
        <v>0</v>
      </c>
      <c r="CX945">
        <f>ROUND(Y945*Source!I729,7)</f>
        <v>0</v>
      </c>
      <c r="CY945">
        <f>AD945</f>
        <v>0</v>
      </c>
      <c r="CZ945">
        <f>AH945</f>
        <v>0</v>
      </c>
      <c r="DA945">
        <f>AL945</f>
        <v>1</v>
      </c>
      <c r="DB945">
        <f t="shared" si="300"/>
        <v>0</v>
      </c>
      <c r="DC945">
        <f t="shared" si="301"/>
        <v>0</v>
      </c>
      <c r="DD945" t="s">
        <v>3</v>
      </c>
      <c r="DE945" t="s">
        <v>3</v>
      </c>
      <c r="DF945">
        <f t="shared" si="302"/>
        <v>0</v>
      </c>
      <c r="DG945">
        <f t="shared" si="298"/>
        <v>0</v>
      </c>
      <c r="DH945">
        <f t="shared" si="285"/>
        <v>0</v>
      </c>
      <c r="DI945">
        <f t="shared" si="286"/>
        <v>0</v>
      </c>
      <c r="DJ945">
        <f>DI945</f>
        <v>0</v>
      </c>
      <c r="DK945">
        <v>0</v>
      </c>
      <c r="DL945" t="s">
        <v>3</v>
      </c>
      <c r="DM945">
        <v>0</v>
      </c>
      <c r="DN945" t="s">
        <v>3</v>
      </c>
      <c r="DO945">
        <v>0</v>
      </c>
    </row>
    <row r="946" spans="1:119" x14ac:dyDescent="0.2">
      <c r="A946">
        <f>ROW(Source!A729)</f>
        <v>729</v>
      </c>
      <c r="B946">
        <v>61617792</v>
      </c>
      <c r="C946">
        <v>61621850</v>
      </c>
      <c r="D946">
        <v>56571417</v>
      </c>
      <c r="E946">
        <v>1</v>
      </c>
      <c r="F946">
        <v>1</v>
      </c>
      <c r="G946">
        <v>1</v>
      </c>
      <c r="H946">
        <v>2</v>
      </c>
      <c r="I946" t="s">
        <v>551</v>
      </c>
      <c r="J946" t="s">
        <v>552</v>
      </c>
      <c r="K946" t="s">
        <v>553</v>
      </c>
      <c r="L946">
        <v>1368</v>
      </c>
      <c r="N946">
        <v>1011</v>
      </c>
      <c r="O946" t="s">
        <v>299</v>
      </c>
      <c r="P946" t="s">
        <v>299</v>
      </c>
      <c r="Q946">
        <v>1</v>
      </c>
      <c r="W946">
        <v>0</v>
      </c>
      <c r="X946">
        <v>-848025172</v>
      </c>
      <c r="Y946">
        <f t="shared" si="299"/>
        <v>0.2</v>
      </c>
      <c r="AA946">
        <v>0</v>
      </c>
      <c r="AB946">
        <v>1406.6</v>
      </c>
      <c r="AC946">
        <v>597.64</v>
      </c>
      <c r="AD946">
        <v>0</v>
      </c>
      <c r="AE946">
        <v>0</v>
      </c>
      <c r="AF946">
        <v>1406.6</v>
      </c>
      <c r="AG946">
        <v>597.64</v>
      </c>
      <c r="AH946">
        <v>0</v>
      </c>
      <c r="AI946">
        <v>1</v>
      </c>
      <c r="AJ946">
        <v>1</v>
      </c>
      <c r="AK946">
        <v>1</v>
      </c>
      <c r="AL946">
        <v>1</v>
      </c>
      <c r="AM946">
        <v>-2</v>
      </c>
      <c r="AN946">
        <v>0</v>
      </c>
      <c r="AO946">
        <v>0</v>
      </c>
      <c r="AP946">
        <v>0</v>
      </c>
      <c r="AQ946">
        <v>1</v>
      </c>
      <c r="AR946">
        <v>0</v>
      </c>
      <c r="AS946" t="s">
        <v>3</v>
      </c>
      <c r="AT946">
        <v>0.2</v>
      </c>
      <c r="AU946" t="s">
        <v>3</v>
      </c>
      <c r="AV946">
        <v>1</v>
      </c>
      <c r="AW946">
        <v>2</v>
      </c>
      <c r="AX946">
        <v>61621862</v>
      </c>
      <c r="AY946">
        <v>1</v>
      </c>
      <c r="AZ946">
        <v>0</v>
      </c>
      <c r="BA946">
        <v>954</v>
      </c>
      <c r="BB946">
        <v>1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281.32</v>
      </c>
      <c r="BL946">
        <v>119.52800000000001</v>
      </c>
      <c r="BM946">
        <v>0</v>
      </c>
      <c r="BN946">
        <v>0</v>
      </c>
      <c r="BO946">
        <v>0.2</v>
      </c>
      <c r="BP946">
        <v>1</v>
      </c>
      <c r="BQ946">
        <v>0</v>
      </c>
      <c r="BR946">
        <v>281.32</v>
      </c>
      <c r="BS946">
        <v>119.52800000000001</v>
      </c>
      <c r="BT946">
        <v>0</v>
      </c>
      <c r="BU946">
        <v>0</v>
      </c>
      <c r="BV946">
        <v>0.2</v>
      </c>
      <c r="BW946">
        <v>1</v>
      </c>
      <c r="CV946">
        <v>0</v>
      </c>
      <c r="CW946">
        <f>ROUND(Y946*Source!I729*DO946,7)</f>
        <v>0</v>
      </c>
      <c r="CX946">
        <f>ROUND(Y946*Source!I729,7)</f>
        <v>0</v>
      </c>
      <c r="CY946">
        <f>AB946</f>
        <v>1406.6</v>
      </c>
      <c r="CZ946">
        <f>AF946</f>
        <v>1406.6</v>
      </c>
      <c r="DA946">
        <f>AJ946</f>
        <v>1</v>
      </c>
      <c r="DB946">
        <f t="shared" si="300"/>
        <v>281.32</v>
      </c>
      <c r="DC946">
        <f t="shared" si="301"/>
        <v>119.53</v>
      </c>
      <c r="DD946" t="s">
        <v>3</v>
      </c>
      <c r="DE946" t="s">
        <v>3</v>
      </c>
      <c r="DF946">
        <f t="shared" si="302"/>
        <v>0</v>
      </c>
      <c r="DG946">
        <f t="shared" si="298"/>
        <v>0</v>
      </c>
      <c r="DH946">
        <f t="shared" si="285"/>
        <v>0</v>
      </c>
      <c r="DI946">
        <f t="shared" si="286"/>
        <v>0</v>
      </c>
      <c r="DJ946">
        <f>DG946+DH946</f>
        <v>0</v>
      </c>
      <c r="DK946">
        <v>1</v>
      </c>
      <c r="DL946" t="s">
        <v>554</v>
      </c>
      <c r="DM946">
        <v>6</v>
      </c>
      <c r="DN946" t="s">
        <v>508</v>
      </c>
      <c r="DO946">
        <v>1</v>
      </c>
    </row>
    <row r="947" spans="1:119" x14ac:dyDescent="0.2">
      <c r="A947">
        <f>ROW(Source!A729)</f>
        <v>729</v>
      </c>
      <c r="B947">
        <v>61617792</v>
      </c>
      <c r="C947">
        <v>61621850</v>
      </c>
      <c r="D947">
        <v>56572833</v>
      </c>
      <c r="E947">
        <v>1</v>
      </c>
      <c r="F947">
        <v>1</v>
      </c>
      <c r="G947">
        <v>1</v>
      </c>
      <c r="H947">
        <v>2</v>
      </c>
      <c r="I947" t="s">
        <v>515</v>
      </c>
      <c r="J947" t="s">
        <v>516</v>
      </c>
      <c r="K947" t="s">
        <v>517</v>
      </c>
      <c r="L947">
        <v>1368</v>
      </c>
      <c r="N947">
        <v>1011</v>
      </c>
      <c r="O947" t="s">
        <v>299</v>
      </c>
      <c r="P947" t="s">
        <v>299</v>
      </c>
      <c r="Q947">
        <v>1</v>
      </c>
      <c r="W947">
        <v>0</v>
      </c>
      <c r="X947">
        <v>1230426758</v>
      </c>
      <c r="Y947">
        <f t="shared" si="299"/>
        <v>0.2</v>
      </c>
      <c r="AA947">
        <v>0</v>
      </c>
      <c r="AB947">
        <v>546.22</v>
      </c>
      <c r="AC947">
        <v>444.91</v>
      </c>
      <c r="AD947">
        <v>0</v>
      </c>
      <c r="AE947">
        <v>0</v>
      </c>
      <c r="AF947">
        <v>546.22</v>
      </c>
      <c r="AG947">
        <v>444.91</v>
      </c>
      <c r="AH947">
        <v>0</v>
      </c>
      <c r="AI947">
        <v>1</v>
      </c>
      <c r="AJ947">
        <v>1</v>
      </c>
      <c r="AK947">
        <v>1</v>
      </c>
      <c r="AL947">
        <v>1</v>
      </c>
      <c r="AM947">
        <v>-2</v>
      </c>
      <c r="AN947">
        <v>0</v>
      </c>
      <c r="AO947">
        <v>0</v>
      </c>
      <c r="AP947">
        <v>0</v>
      </c>
      <c r="AQ947">
        <v>1</v>
      </c>
      <c r="AR947">
        <v>0</v>
      </c>
      <c r="AS947" t="s">
        <v>3</v>
      </c>
      <c r="AT947">
        <v>0.2</v>
      </c>
      <c r="AU947" t="s">
        <v>3</v>
      </c>
      <c r="AV947">
        <v>1</v>
      </c>
      <c r="AW947">
        <v>2</v>
      </c>
      <c r="AX947">
        <v>61621863</v>
      </c>
      <c r="AY947">
        <v>1</v>
      </c>
      <c r="AZ947">
        <v>0</v>
      </c>
      <c r="BA947">
        <v>955</v>
      </c>
      <c r="BB947">
        <v>1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109.24400000000001</v>
      </c>
      <c r="BL947">
        <v>88.982000000000014</v>
      </c>
      <c r="BM947">
        <v>0</v>
      </c>
      <c r="BN947">
        <v>0</v>
      </c>
      <c r="BO947">
        <v>0.2</v>
      </c>
      <c r="BP947">
        <v>1</v>
      </c>
      <c r="BQ947">
        <v>0</v>
      </c>
      <c r="BR947">
        <v>109.24400000000001</v>
      </c>
      <c r="BS947">
        <v>88.982000000000014</v>
      </c>
      <c r="BT947">
        <v>0</v>
      </c>
      <c r="BU947">
        <v>0</v>
      </c>
      <c r="BV947">
        <v>0.2</v>
      </c>
      <c r="BW947">
        <v>1</v>
      </c>
      <c r="CV947">
        <v>0</v>
      </c>
      <c r="CW947">
        <f>ROUND(Y947*Source!I729*DO947,7)</f>
        <v>0</v>
      </c>
      <c r="CX947">
        <f>ROUND(Y947*Source!I729,7)</f>
        <v>0</v>
      </c>
      <c r="CY947">
        <f>AB947</f>
        <v>546.22</v>
      </c>
      <c r="CZ947">
        <f>AF947</f>
        <v>546.22</v>
      </c>
      <c r="DA947">
        <f>AJ947</f>
        <v>1</v>
      </c>
      <c r="DB947">
        <f t="shared" si="300"/>
        <v>109.24</v>
      </c>
      <c r="DC947">
        <f t="shared" si="301"/>
        <v>88.98</v>
      </c>
      <c r="DD947" t="s">
        <v>3</v>
      </c>
      <c r="DE947" t="s">
        <v>3</v>
      </c>
      <c r="DF947">
        <f t="shared" si="302"/>
        <v>0</v>
      </c>
      <c r="DG947">
        <f t="shared" si="298"/>
        <v>0</v>
      </c>
      <c r="DH947">
        <f t="shared" si="285"/>
        <v>0</v>
      </c>
      <c r="DI947">
        <f t="shared" si="286"/>
        <v>0</v>
      </c>
      <c r="DJ947">
        <f>DG947+DH947</f>
        <v>0</v>
      </c>
      <c r="DK947">
        <v>1</v>
      </c>
      <c r="DL947" t="s">
        <v>514</v>
      </c>
      <c r="DM947">
        <v>4</v>
      </c>
      <c r="DN947" t="s">
        <v>508</v>
      </c>
      <c r="DO947">
        <v>1</v>
      </c>
    </row>
    <row r="948" spans="1:119" x14ac:dyDescent="0.2">
      <c r="A948">
        <f>ROW(Source!A729)</f>
        <v>729</v>
      </c>
      <c r="B948">
        <v>61617792</v>
      </c>
      <c r="C948">
        <v>61621850</v>
      </c>
      <c r="D948">
        <v>56573153</v>
      </c>
      <c r="E948">
        <v>1</v>
      </c>
      <c r="F948">
        <v>1</v>
      </c>
      <c r="G948">
        <v>1</v>
      </c>
      <c r="H948">
        <v>2</v>
      </c>
      <c r="I948" t="s">
        <v>570</v>
      </c>
      <c r="J948" t="s">
        <v>571</v>
      </c>
      <c r="K948" t="s">
        <v>572</v>
      </c>
      <c r="L948">
        <v>1368</v>
      </c>
      <c r="N948">
        <v>1011</v>
      </c>
      <c r="O948" t="s">
        <v>299</v>
      </c>
      <c r="P948" t="s">
        <v>299</v>
      </c>
      <c r="Q948">
        <v>1</v>
      </c>
      <c r="W948">
        <v>0</v>
      </c>
      <c r="X948">
        <v>1280601743</v>
      </c>
      <c r="Y948">
        <f t="shared" si="299"/>
        <v>22</v>
      </c>
      <c r="AA948">
        <v>0</v>
      </c>
      <c r="AB948">
        <v>26.33</v>
      </c>
      <c r="AC948">
        <v>0</v>
      </c>
      <c r="AD948">
        <v>0</v>
      </c>
      <c r="AE948">
        <v>0</v>
      </c>
      <c r="AF948">
        <v>26.33</v>
      </c>
      <c r="AG948">
        <v>0</v>
      </c>
      <c r="AH948">
        <v>0</v>
      </c>
      <c r="AI948">
        <v>1</v>
      </c>
      <c r="AJ948">
        <v>1</v>
      </c>
      <c r="AK948">
        <v>1</v>
      </c>
      <c r="AL948">
        <v>1</v>
      </c>
      <c r="AM948">
        <v>-2</v>
      </c>
      <c r="AN948">
        <v>0</v>
      </c>
      <c r="AO948">
        <v>0</v>
      </c>
      <c r="AP948">
        <v>0</v>
      </c>
      <c r="AQ948">
        <v>1</v>
      </c>
      <c r="AR948">
        <v>0</v>
      </c>
      <c r="AS948" t="s">
        <v>3</v>
      </c>
      <c r="AT948">
        <v>22</v>
      </c>
      <c r="AU948" t="s">
        <v>3</v>
      </c>
      <c r="AV948">
        <v>1</v>
      </c>
      <c r="AW948">
        <v>2</v>
      </c>
      <c r="AX948">
        <v>61621864</v>
      </c>
      <c r="AY948">
        <v>1</v>
      </c>
      <c r="AZ948">
        <v>0</v>
      </c>
      <c r="BA948">
        <v>956</v>
      </c>
      <c r="BB948">
        <v>1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579.26</v>
      </c>
      <c r="BL948">
        <v>0</v>
      </c>
      <c r="BM948">
        <v>0</v>
      </c>
      <c r="BN948">
        <v>0</v>
      </c>
      <c r="BO948">
        <v>0</v>
      </c>
      <c r="BP948">
        <v>1</v>
      </c>
      <c r="BQ948">
        <v>0</v>
      </c>
      <c r="BR948">
        <v>579.26</v>
      </c>
      <c r="BS948">
        <v>0</v>
      </c>
      <c r="BT948">
        <v>0</v>
      </c>
      <c r="BU948">
        <v>0</v>
      </c>
      <c r="BV948">
        <v>0</v>
      </c>
      <c r="BW948">
        <v>1</v>
      </c>
      <c r="CV948">
        <v>0</v>
      </c>
      <c r="CW948">
        <f>ROUND(Y948*Source!I729*DO948,7)</f>
        <v>0</v>
      </c>
      <c r="CX948">
        <f>ROUND(Y948*Source!I729,7)</f>
        <v>0</v>
      </c>
      <c r="CY948">
        <f>AB948</f>
        <v>26.33</v>
      </c>
      <c r="CZ948">
        <f>AF948</f>
        <v>26.33</v>
      </c>
      <c r="DA948">
        <f>AJ948</f>
        <v>1</v>
      </c>
      <c r="DB948">
        <f t="shared" si="300"/>
        <v>579.26</v>
      </c>
      <c r="DC948">
        <f t="shared" si="301"/>
        <v>0</v>
      </c>
      <c r="DD948" t="s">
        <v>3</v>
      </c>
      <c r="DE948" t="s">
        <v>3</v>
      </c>
      <c r="DF948">
        <f t="shared" si="302"/>
        <v>0</v>
      </c>
      <c r="DG948">
        <f t="shared" si="298"/>
        <v>0</v>
      </c>
      <c r="DH948">
        <f t="shared" si="285"/>
        <v>0</v>
      </c>
      <c r="DI948">
        <f t="shared" si="286"/>
        <v>0</v>
      </c>
      <c r="DJ948">
        <f>DG948+DH948</f>
        <v>0</v>
      </c>
      <c r="DK948">
        <v>1</v>
      </c>
      <c r="DL948" t="s">
        <v>3</v>
      </c>
      <c r="DM948">
        <v>0</v>
      </c>
      <c r="DN948" t="s">
        <v>3</v>
      </c>
      <c r="DO948">
        <v>0</v>
      </c>
    </row>
    <row r="949" spans="1:119" x14ac:dyDescent="0.2">
      <c r="A949">
        <f>ROW(Source!A729)</f>
        <v>729</v>
      </c>
      <c r="B949">
        <v>61617792</v>
      </c>
      <c r="C949">
        <v>61621850</v>
      </c>
      <c r="D949">
        <v>56579266</v>
      </c>
      <c r="E949">
        <v>1</v>
      </c>
      <c r="F949">
        <v>1</v>
      </c>
      <c r="G949">
        <v>1</v>
      </c>
      <c r="H949">
        <v>3</v>
      </c>
      <c r="I949" t="s">
        <v>573</v>
      </c>
      <c r="J949" t="s">
        <v>574</v>
      </c>
      <c r="K949" t="s">
        <v>575</v>
      </c>
      <c r="L949">
        <v>1346</v>
      </c>
      <c r="N949">
        <v>1009</v>
      </c>
      <c r="O949" t="s">
        <v>525</v>
      </c>
      <c r="P949" t="s">
        <v>525</v>
      </c>
      <c r="Q949">
        <v>1</v>
      </c>
      <c r="W949">
        <v>0</v>
      </c>
      <c r="X949">
        <v>-1545686836</v>
      </c>
      <c r="Y949">
        <f t="shared" si="299"/>
        <v>2.99</v>
      </c>
      <c r="AA949">
        <v>157.19</v>
      </c>
      <c r="AB949">
        <v>0</v>
      </c>
      <c r="AC949">
        <v>0</v>
      </c>
      <c r="AD949">
        <v>0</v>
      </c>
      <c r="AE949">
        <v>155.63</v>
      </c>
      <c r="AF949">
        <v>0</v>
      </c>
      <c r="AG949">
        <v>0</v>
      </c>
      <c r="AH949">
        <v>0</v>
      </c>
      <c r="AI949">
        <v>1.01</v>
      </c>
      <c r="AJ949">
        <v>1</v>
      </c>
      <c r="AK949">
        <v>1</v>
      </c>
      <c r="AL949">
        <v>1</v>
      </c>
      <c r="AM949">
        <v>2</v>
      </c>
      <c r="AN949">
        <v>0</v>
      </c>
      <c r="AO949">
        <v>0</v>
      </c>
      <c r="AP949">
        <v>0</v>
      </c>
      <c r="AQ949">
        <v>1</v>
      </c>
      <c r="AR949">
        <v>0</v>
      </c>
      <c r="AS949" t="s">
        <v>3</v>
      </c>
      <c r="AT949">
        <v>2.99</v>
      </c>
      <c r="AU949" t="s">
        <v>3</v>
      </c>
      <c r="AV949">
        <v>0</v>
      </c>
      <c r="AW949">
        <v>2</v>
      </c>
      <c r="AX949">
        <v>61621865</v>
      </c>
      <c r="AY949">
        <v>1</v>
      </c>
      <c r="AZ949">
        <v>0</v>
      </c>
      <c r="BA949">
        <v>957</v>
      </c>
      <c r="BB949">
        <v>1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465.33370000000002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1</v>
      </c>
      <c r="BQ949">
        <v>465.33370000000002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1</v>
      </c>
      <c r="CV949">
        <v>0</v>
      </c>
      <c r="CW949">
        <v>0</v>
      </c>
      <c r="CX949">
        <f>ROUND(Y949*Source!I729,7)</f>
        <v>0</v>
      </c>
      <c r="CY949">
        <f>AA949</f>
        <v>157.19</v>
      </c>
      <c r="CZ949">
        <f>AE949</f>
        <v>155.63</v>
      </c>
      <c r="DA949">
        <f>AI949</f>
        <v>1.01</v>
      </c>
      <c r="DB949">
        <f t="shared" si="300"/>
        <v>465.33</v>
      </c>
      <c r="DC949">
        <f t="shared" si="301"/>
        <v>0</v>
      </c>
      <c r="DD949" t="s">
        <v>3</v>
      </c>
      <c r="DE949" t="s">
        <v>3</v>
      </c>
      <c r="DF949">
        <f>ROUND(ROUND(AE949*AI949,2)*CX949,2)</f>
        <v>0</v>
      </c>
      <c r="DG949">
        <f t="shared" si="298"/>
        <v>0</v>
      </c>
      <c r="DH949">
        <f t="shared" si="285"/>
        <v>0</v>
      </c>
      <c r="DI949">
        <f t="shared" si="286"/>
        <v>0</v>
      </c>
      <c r="DJ949">
        <f>DF949</f>
        <v>0</v>
      </c>
      <c r="DK949">
        <v>0</v>
      </c>
      <c r="DL949" t="s">
        <v>3</v>
      </c>
      <c r="DM949">
        <v>0</v>
      </c>
      <c r="DN949" t="s">
        <v>3</v>
      </c>
      <c r="DO949">
        <v>0</v>
      </c>
    </row>
    <row r="950" spans="1:119" x14ac:dyDescent="0.2">
      <c r="A950">
        <f>ROW(Source!A729)</f>
        <v>729</v>
      </c>
      <c r="B950">
        <v>61617792</v>
      </c>
      <c r="C950">
        <v>61621850</v>
      </c>
      <c r="D950">
        <v>56583545</v>
      </c>
      <c r="E950">
        <v>1</v>
      </c>
      <c r="F950">
        <v>1</v>
      </c>
      <c r="G950">
        <v>1</v>
      </c>
      <c r="H950">
        <v>3</v>
      </c>
      <c r="I950" t="s">
        <v>576</v>
      </c>
      <c r="J950" t="s">
        <v>577</v>
      </c>
      <c r="K950" t="s">
        <v>578</v>
      </c>
      <c r="L950">
        <v>1348</v>
      </c>
      <c r="N950">
        <v>1009</v>
      </c>
      <c r="O950" t="s">
        <v>59</v>
      </c>
      <c r="P950" t="s">
        <v>59</v>
      </c>
      <c r="Q950">
        <v>1000</v>
      </c>
      <c r="W950">
        <v>0</v>
      </c>
      <c r="X950">
        <v>-10131161</v>
      </c>
      <c r="Y950">
        <f t="shared" si="299"/>
        <v>9.1199999999999996E-3</v>
      </c>
      <c r="AA950">
        <v>6865.22</v>
      </c>
      <c r="AB950">
        <v>0</v>
      </c>
      <c r="AC950">
        <v>0</v>
      </c>
      <c r="AD950">
        <v>0</v>
      </c>
      <c r="AE950">
        <v>4800.8500000000004</v>
      </c>
      <c r="AF950">
        <v>0</v>
      </c>
      <c r="AG950">
        <v>0</v>
      </c>
      <c r="AH950">
        <v>0</v>
      </c>
      <c r="AI950">
        <v>1.43</v>
      </c>
      <c r="AJ950">
        <v>1</v>
      </c>
      <c r="AK950">
        <v>1</v>
      </c>
      <c r="AL950">
        <v>1</v>
      </c>
      <c r="AM950">
        <v>2</v>
      </c>
      <c r="AN950">
        <v>0</v>
      </c>
      <c r="AO950">
        <v>0</v>
      </c>
      <c r="AP950">
        <v>0</v>
      </c>
      <c r="AQ950">
        <v>1</v>
      </c>
      <c r="AR950">
        <v>0</v>
      </c>
      <c r="AS950" t="s">
        <v>3</v>
      </c>
      <c r="AT950">
        <v>9.1199999999999996E-3</v>
      </c>
      <c r="AU950" t="s">
        <v>3</v>
      </c>
      <c r="AV950">
        <v>0</v>
      </c>
      <c r="AW950">
        <v>2</v>
      </c>
      <c r="AX950">
        <v>61621866</v>
      </c>
      <c r="AY950">
        <v>1</v>
      </c>
      <c r="AZ950">
        <v>0</v>
      </c>
      <c r="BA950">
        <v>958</v>
      </c>
      <c r="BB950">
        <v>1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43.783752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1</v>
      </c>
      <c r="BQ950">
        <v>43.783752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1</v>
      </c>
      <c r="CV950">
        <v>0</v>
      </c>
      <c r="CW950">
        <v>0</v>
      </c>
      <c r="CX950">
        <f>ROUND(Y950*Source!I729,7)</f>
        <v>0</v>
      </c>
      <c r="CY950">
        <f>AA950</f>
        <v>6865.22</v>
      </c>
      <c r="CZ950">
        <f>AE950</f>
        <v>4800.8500000000004</v>
      </c>
      <c r="DA950">
        <f>AI950</f>
        <v>1.43</v>
      </c>
      <c r="DB950">
        <f t="shared" si="300"/>
        <v>43.78</v>
      </c>
      <c r="DC950">
        <f t="shared" si="301"/>
        <v>0</v>
      </c>
      <c r="DD950" t="s">
        <v>3</v>
      </c>
      <c r="DE950" t="s">
        <v>3</v>
      </c>
      <c r="DF950">
        <f>ROUND(ROUND(AE950*AI950,2)*CX950,2)</f>
        <v>0</v>
      </c>
      <c r="DG950">
        <f t="shared" si="298"/>
        <v>0</v>
      </c>
      <c r="DH950">
        <f t="shared" si="285"/>
        <v>0</v>
      </c>
      <c r="DI950">
        <f t="shared" si="286"/>
        <v>0</v>
      </c>
      <c r="DJ950">
        <f>DF950</f>
        <v>0</v>
      </c>
      <c r="DK950">
        <v>0</v>
      </c>
      <c r="DL950" t="s">
        <v>3</v>
      </c>
      <c r="DM950">
        <v>0</v>
      </c>
      <c r="DN950" t="s">
        <v>3</v>
      </c>
      <c r="DO950">
        <v>0</v>
      </c>
    </row>
    <row r="951" spans="1:119" x14ac:dyDescent="0.2">
      <c r="A951">
        <f>ROW(Source!A729)</f>
        <v>729</v>
      </c>
      <c r="B951">
        <v>61617792</v>
      </c>
      <c r="C951">
        <v>61621850</v>
      </c>
      <c r="D951">
        <v>56610130</v>
      </c>
      <c r="E951">
        <v>1</v>
      </c>
      <c r="F951">
        <v>1</v>
      </c>
      <c r="G951">
        <v>1</v>
      </c>
      <c r="H951">
        <v>3</v>
      </c>
      <c r="I951" t="s">
        <v>579</v>
      </c>
      <c r="J951" t="s">
        <v>580</v>
      </c>
      <c r="K951" t="s">
        <v>581</v>
      </c>
      <c r="L951">
        <v>1348</v>
      </c>
      <c r="N951">
        <v>1009</v>
      </c>
      <c r="O951" t="s">
        <v>59</v>
      </c>
      <c r="P951" t="s">
        <v>59</v>
      </c>
      <c r="Q951">
        <v>1000</v>
      </c>
      <c r="W951">
        <v>0</v>
      </c>
      <c r="X951">
        <v>-246350641</v>
      </c>
      <c r="Y951">
        <f t="shared" si="299"/>
        <v>1.1169999999999999E-2</v>
      </c>
      <c r="AA951">
        <v>89313.99</v>
      </c>
      <c r="AB951">
        <v>0</v>
      </c>
      <c r="AC951">
        <v>0</v>
      </c>
      <c r="AD951">
        <v>0</v>
      </c>
      <c r="AE951">
        <v>82698.14</v>
      </c>
      <c r="AF951">
        <v>0</v>
      </c>
      <c r="AG951">
        <v>0</v>
      </c>
      <c r="AH951">
        <v>0</v>
      </c>
      <c r="AI951">
        <v>1.08</v>
      </c>
      <c r="AJ951">
        <v>1</v>
      </c>
      <c r="AK951">
        <v>1</v>
      </c>
      <c r="AL951">
        <v>1</v>
      </c>
      <c r="AM951">
        <v>2</v>
      </c>
      <c r="AN951">
        <v>0</v>
      </c>
      <c r="AO951">
        <v>0</v>
      </c>
      <c r="AP951">
        <v>0</v>
      </c>
      <c r="AQ951">
        <v>1</v>
      </c>
      <c r="AR951">
        <v>0</v>
      </c>
      <c r="AS951" t="s">
        <v>3</v>
      </c>
      <c r="AT951">
        <v>1.1169999999999999E-2</v>
      </c>
      <c r="AU951" t="s">
        <v>3</v>
      </c>
      <c r="AV951">
        <v>0</v>
      </c>
      <c r="AW951">
        <v>2</v>
      </c>
      <c r="AX951">
        <v>61621867</v>
      </c>
      <c r="AY951">
        <v>1</v>
      </c>
      <c r="AZ951">
        <v>0</v>
      </c>
      <c r="BA951">
        <v>959</v>
      </c>
      <c r="BB951">
        <v>1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923.7382237999999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1</v>
      </c>
      <c r="BQ951">
        <v>923.7382237999999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1</v>
      </c>
      <c r="CV951">
        <v>0</v>
      </c>
      <c r="CW951">
        <v>0</v>
      </c>
      <c r="CX951">
        <f>ROUND(Y951*Source!I729,7)</f>
        <v>0</v>
      </c>
      <c r="CY951">
        <f>AA951</f>
        <v>89313.99</v>
      </c>
      <c r="CZ951">
        <f>AE951</f>
        <v>82698.14</v>
      </c>
      <c r="DA951">
        <f>AI951</f>
        <v>1.08</v>
      </c>
      <c r="DB951">
        <f t="shared" si="300"/>
        <v>923.74</v>
      </c>
      <c r="DC951">
        <f t="shared" si="301"/>
        <v>0</v>
      </c>
      <c r="DD951" t="s">
        <v>3</v>
      </c>
      <c r="DE951" t="s">
        <v>3</v>
      </c>
      <c r="DF951">
        <f>ROUND(ROUND(AE951*AI951,2)*CX951,2)</f>
        <v>0</v>
      </c>
      <c r="DG951">
        <f t="shared" si="298"/>
        <v>0</v>
      </c>
      <c r="DH951">
        <f t="shared" si="285"/>
        <v>0</v>
      </c>
      <c r="DI951">
        <f t="shared" si="286"/>
        <v>0</v>
      </c>
      <c r="DJ951">
        <f>DF951</f>
        <v>0</v>
      </c>
      <c r="DK951">
        <v>0</v>
      </c>
      <c r="DL951" t="s">
        <v>3</v>
      </c>
      <c r="DM951">
        <v>0</v>
      </c>
      <c r="DN951" t="s">
        <v>3</v>
      </c>
      <c r="DO951">
        <v>0</v>
      </c>
    </row>
    <row r="952" spans="1:119" x14ac:dyDescent="0.2">
      <c r="A952">
        <f>ROW(Source!A729)</f>
        <v>729</v>
      </c>
      <c r="B952">
        <v>61617792</v>
      </c>
      <c r="C952">
        <v>61621850</v>
      </c>
      <c r="D952">
        <v>56223463</v>
      </c>
      <c r="E952">
        <v>108</v>
      </c>
      <c r="F952">
        <v>1</v>
      </c>
      <c r="G952">
        <v>1</v>
      </c>
      <c r="H952">
        <v>3</v>
      </c>
      <c r="I952" t="s">
        <v>565</v>
      </c>
      <c r="J952" t="s">
        <v>3</v>
      </c>
      <c r="K952" t="s">
        <v>566</v>
      </c>
      <c r="L952">
        <v>3277935</v>
      </c>
      <c r="N952">
        <v>1013</v>
      </c>
      <c r="O952" t="s">
        <v>567</v>
      </c>
      <c r="P952" t="s">
        <v>567</v>
      </c>
      <c r="Q952">
        <v>1</v>
      </c>
      <c r="W952">
        <v>0</v>
      </c>
      <c r="X952">
        <v>274903907</v>
      </c>
      <c r="Y952">
        <f t="shared" si="299"/>
        <v>2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1</v>
      </c>
      <c r="AJ952">
        <v>1</v>
      </c>
      <c r="AK952">
        <v>1</v>
      </c>
      <c r="AL952">
        <v>1</v>
      </c>
      <c r="AM952">
        <v>-2</v>
      </c>
      <c r="AN952">
        <v>0</v>
      </c>
      <c r="AO952">
        <v>0</v>
      </c>
      <c r="AP952">
        <v>0</v>
      </c>
      <c r="AQ952">
        <v>1</v>
      </c>
      <c r="AR952">
        <v>0</v>
      </c>
      <c r="AS952" t="s">
        <v>3</v>
      </c>
      <c r="AT952">
        <v>2</v>
      </c>
      <c r="AU952" t="s">
        <v>3</v>
      </c>
      <c r="AV952">
        <v>0</v>
      </c>
      <c r="AW952">
        <v>2</v>
      </c>
      <c r="AX952">
        <v>61621868</v>
      </c>
      <c r="AY952">
        <v>1</v>
      </c>
      <c r="AZ952">
        <v>0</v>
      </c>
      <c r="BA952">
        <v>960</v>
      </c>
      <c r="BB952">
        <v>1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CV952">
        <v>0</v>
      </c>
      <c r="CW952">
        <v>0</v>
      </c>
      <c r="CX952">
        <f>ROUND(Y952*Source!I729,7)</f>
        <v>0</v>
      </c>
      <c r="CY952">
        <f>AA952</f>
        <v>0</v>
      </c>
      <c r="CZ952">
        <f>AE952</f>
        <v>0</v>
      </c>
      <c r="DA952">
        <f>AI952</f>
        <v>1</v>
      </c>
      <c r="DB952">
        <f t="shared" si="300"/>
        <v>0</v>
      </c>
      <c r="DC952">
        <f t="shared" si="301"/>
        <v>0</v>
      </c>
      <c r="DD952" t="s">
        <v>3</v>
      </c>
      <c r="DE952" t="s">
        <v>3</v>
      </c>
      <c r="DF952">
        <f t="shared" ref="DF952:DF960" si="303">ROUND(ROUND(AE952,2)*CX952,2)</f>
        <v>0</v>
      </c>
      <c r="DG952">
        <f t="shared" si="298"/>
        <v>0</v>
      </c>
      <c r="DH952">
        <f t="shared" si="285"/>
        <v>0</v>
      </c>
      <c r="DI952">
        <f t="shared" si="286"/>
        <v>0</v>
      </c>
      <c r="DJ952">
        <f>DF952</f>
        <v>0</v>
      </c>
      <c r="DK952">
        <v>0</v>
      </c>
      <c r="DL952" t="s">
        <v>3</v>
      </c>
      <c r="DM952">
        <v>0</v>
      </c>
      <c r="DN952" t="s">
        <v>3</v>
      </c>
      <c r="DO952">
        <v>0</v>
      </c>
    </row>
    <row r="953" spans="1:119" x14ac:dyDescent="0.2">
      <c r="A953">
        <f>ROW(Source!A730)</f>
        <v>730</v>
      </c>
      <c r="B953">
        <v>61617792</v>
      </c>
      <c r="C953">
        <v>61621869</v>
      </c>
      <c r="D953">
        <v>37072767</v>
      </c>
      <c r="E953">
        <v>108</v>
      </c>
      <c r="F953">
        <v>1</v>
      </c>
      <c r="G953">
        <v>1</v>
      </c>
      <c r="H953">
        <v>1</v>
      </c>
      <c r="I953" t="s">
        <v>582</v>
      </c>
      <c r="J953" t="s">
        <v>3</v>
      </c>
      <c r="K953" t="s">
        <v>583</v>
      </c>
      <c r="L953">
        <v>1191</v>
      </c>
      <c r="N953">
        <v>1013</v>
      </c>
      <c r="O953" t="s">
        <v>508</v>
      </c>
      <c r="P953" t="s">
        <v>508</v>
      </c>
      <c r="Q953">
        <v>1</v>
      </c>
      <c r="W953">
        <v>0</v>
      </c>
      <c r="X953">
        <v>-1810713292</v>
      </c>
      <c r="Y953">
        <f t="shared" si="299"/>
        <v>0.35</v>
      </c>
      <c r="AA953">
        <v>0</v>
      </c>
      <c r="AB953">
        <v>0</v>
      </c>
      <c r="AC953">
        <v>0</v>
      </c>
      <c r="AD953">
        <v>424.99</v>
      </c>
      <c r="AE953">
        <v>0</v>
      </c>
      <c r="AF953">
        <v>0</v>
      </c>
      <c r="AG953">
        <v>0</v>
      </c>
      <c r="AH953">
        <v>424.99</v>
      </c>
      <c r="AI953">
        <v>1</v>
      </c>
      <c r="AJ953">
        <v>1</v>
      </c>
      <c r="AK953">
        <v>1</v>
      </c>
      <c r="AL953">
        <v>1</v>
      </c>
      <c r="AM953">
        <v>-2</v>
      </c>
      <c r="AN953">
        <v>0</v>
      </c>
      <c r="AO953">
        <v>0</v>
      </c>
      <c r="AP953">
        <v>1</v>
      </c>
      <c r="AQ953">
        <v>1</v>
      </c>
      <c r="AR953">
        <v>0</v>
      </c>
      <c r="AS953" t="s">
        <v>3</v>
      </c>
      <c r="AT953">
        <v>0.35</v>
      </c>
      <c r="AU953" t="s">
        <v>3</v>
      </c>
      <c r="AV953">
        <v>1</v>
      </c>
      <c r="AW953">
        <v>2</v>
      </c>
      <c r="AX953">
        <v>61621874</v>
      </c>
      <c r="AY953">
        <v>1</v>
      </c>
      <c r="AZ953">
        <v>0</v>
      </c>
      <c r="BA953">
        <v>961</v>
      </c>
      <c r="BB953">
        <v>1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148.7465</v>
      </c>
      <c r="BN953">
        <v>0.35</v>
      </c>
      <c r="BO953">
        <v>0</v>
      </c>
      <c r="BP953">
        <v>1</v>
      </c>
      <c r="BQ953">
        <v>0</v>
      </c>
      <c r="BR953">
        <v>0</v>
      </c>
      <c r="BS953">
        <v>0</v>
      </c>
      <c r="BT953">
        <v>148.7465</v>
      </c>
      <c r="BU953">
        <v>0.35</v>
      </c>
      <c r="BV953">
        <v>0</v>
      </c>
      <c r="BW953">
        <v>1</v>
      </c>
      <c r="CU953">
        <f>ROUND(AT953*Source!I730*AH953*AL953,2)</f>
        <v>0</v>
      </c>
      <c r="CV953">
        <f>ROUND(Y953*Source!I730,7)</f>
        <v>0</v>
      </c>
      <c r="CW953">
        <v>0</v>
      </c>
      <c r="CX953">
        <f>ROUND(Y953*Source!I730,7)</f>
        <v>0</v>
      </c>
      <c r="CY953">
        <f>AD953</f>
        <v>424.99</v>
      </c>
      <c r="CZ953">
        <f>AH953</f>
        <v>424.99</v>
      </c>
      <c r="DA953">
        <f>AL953</f>
        <v>1</v>
      </c>
      <c r="DB953">
        <f t="shared" si="300"/>
        <v>148.75</v>
      </c>
      <c r="DC953">
        <f t="shared" si="301"/>
        <v>0</v>
      </c>
      <c r="DD953" t="s">
        <v>3</v>
      </c>
      <c r="DE953" t="s">
        <v>3</v>
      </c>
      <c r="DF953">
        <f t="shared" si="303"/>
        <v>0</v>
      </c>
      <c r="DG953">
        <f t="shared" si="298"/>
        <v>0</v>
      </c>
      <c r="DH953">
        <f t="shared" si="285"/>
        <v>0</v>
      </c>
      <c r="DI953">
        <f t="shared" si="286"/>
        <v>0</v>
      </c>
      <c r="DJ953">
        <f>DI953</f>
        <v>0</v>
      </c>
      <c r="DK953">
        <v>1</v>
      </c>
      <c r="DL953" t="s">
        <v>3</v>
      </c>
      <c r="DM953">
        <v>0</v>
      </c>
      <c r="DN953" t="s">
        <v>3</v>
      </c>
      <c r="DO953">
        <v>0</v>
      </c>
    </row>
    <row r="954" spans="1:119" x14ac:dyDescent="0.2">
      <c r="A954">
        <f>ROW(Source!A730)</f>
        <v>730</v>
      </c>
      <c r="B954">
        <v>61617792</v>
      </c>
      <c r="C954">
        <v>61621869</v>
      </c>
      <c r="D954">
        <v>37064876</v>
      </c>
      <c r="E954">
        <v>108</v>
      </c>
      <c r="F954">
        <v>1</v>
      </c>
      <c r="G954">
        <v>1</v>
      </c>
      <c r="H954">
        <v>1</v>
      </c>
      <c r="I954" t="s">
        <v>509</v>
      </c>
      <c r="J954" t="s">
        <v>3</v>
      </c>
      <c r="K954" t="s">
        <v>510</v>
      </c>
      <c r="L954">
        <v>1191</v>
      </c>
      <c r="N954">
        <v>1013</v>
      </c>
      <c r="O954" t="s">
        <v>508</v>
      </c>
      <c r="P954" t="s">
        <v>508</v>
      </c>
      <c r="Q954">
        <v>1</v>
      </c>
      <c r="W954">
        <v>0</v>
      </c>
      <c r="X954">
        <v>-1417349443</v>
      </c>
      <c r="Y954">
        <f t="shared" si="299"/>
        <v>0.15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1</v>
      </c>
      <c r="AJ954">
        <v>1</v>
      </c>
      <c r="AK954">
        <v>1</v>
      </c>
      <c r="AL954">
        <v>1</v>
      </c>
      <c r="AM954">
        <v>-2</v>
      </c>
      <c r="AN954">
        <v>0</v>
      </c>
      <c r="AO954">
        <v>0</v>
      </c>
      <c r="AP954">
        <v>1</v>
      </c>
      <c r="AQ954">
        <v>1</v>
      </c>
      <c r="AR954">
        <v>0</v>
      </c>
      <c r="AS954" t="s">
        <v>3</v>
      </c>
      <c r="AT954">
        <v>0.15</v>
      </c>
      <c r="AU954" t="s">
        <v>3</v>
      </c>
      <c r="AV954">
        <v>2</v>
      </c>
      <c r="AW954">
        <v>2</v>
      </c>
      <c r="AX954">
        <v>61621875</v>
      </c>
      <c r="AY954">
        <v>1</v>
      </c>
      <c r="AZ954">
        <v>0</v>
      </c>
      <c r="BA954">
        <v>962</v>
      </c>
      <c r="BB954">
        <v>1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CV954">
        <v>0</v>
      </c>
      <c r="CW954">
        <v>0</v>
      </c>
      <c r="CX954">
        <f>ROUND(Y954*Source!I730,7)</f>
        <v>0</v>
      </c>
      <c r="CY954">
        <f>AD954</f>
        <v>0</v>
      </c>
      <c r="CZ954">
        <f>AH954</f>
        <v>0</v>
      </c>
      <c r="DA954">
        <f>AL954</f>
        <v>1</v>
      </c>
      <c r="DB954">
        <f t="shared" si="300"/>
        <v>0</v>
      </c>
      <c r="DC954">
        <f t="shared" si="301"/>
        <v>0</v>
      </c>
      <c r="DD954" t="s">
        <v>3</v>
      </c>
      <c r="DE954" t="s">
        <v>3</v>
      </c>
      <c r="DF954">
        <f t="shared" si="303"/>
        <v>0</v>
      </c>
      <c r="DG954">
        <f t="shared" si="298"/>
        <v>0</v>
      </c>
      <c r="DH954">
        <f t="shared" si="285"/>
        <v>0</v>
      </c>
      <c r="DI954">
        <f t="shared" si="286"/>
        <v>0</v>
      </c>
      <c r="DJ954">
        <f>DI954</f>
        <v>0</v>
      </c>
      <c r="DK954">
        <v>0</v>
      </c>
      <c r="DL954" t="s">
        <v>3</v>
      </c>
      <c r="DM954">
        <v>0</v>
      </c>
      <c r="DN954" t="s">
        <v>3</v>
      </c>
      <c r="DO954">
        <v>0</v>
      </c>
    </row>
    <row r="955" spans="1:119" x14ac:dyDescent="0.2">
      <c r="A955">
        <f>ROW(Source!A730)</f>
        <v>730</v>
      </c>
      <c r="B955">
        <v>61617792</v>
      </c>
      <c r="C955">
        <v>61621869</v>
      </c>
      <c r="D955">
        <v>56571417</v>
      </c>
      <c r="E955">
        <v>1</v>
      </c>
      <c r="F955">
        <v>1</v>
      </c>
      <c r="G955">
        <v>1</v>
      </c>
      <c r="H955">
        <v>2</v>
      </c>
      <c r="I955" t="s">
        <v>551</v>
      </c>
      <c r="J955" t="s">
        <v>552</v>
      </c>
      <c r="K955" t="s">
        <v>553</v>
      </c>
      <c r="L955">
        <v>1368</v>
      </c>
      <c r="N955">
        <v>1011</v>
      </c>
      <c r="O955" t="s">
        <v>299</v>
      </c>
      <c r="P955" t="s">
        <v>299</v>
      </c>
      <c r="Q955">
        <v>1</v>
      </c>
      <c r="W955">
        <v>0</v>
      </c>
      <c r="X955">
        <v>-848025172</v>
      </c>
      <c r="Y955">
        <f t="shared" si="299"/>
        <v>0.15</v>
      </c>
      <c r="AA955">
        <v>0</v>
      </c>
      <c r="AB955">
        <v>1406.6</v>
      </c>
      <c r="AC955">
        <v>597.64</v>
      </c>
      <c r="AD955">
        <v>0</v>
      </c>
      <c r="AE955">
        <v>0</v>
      </c>
      <c r="AF955">
        <v>1406.6</v>
      </c>
      <c r="AG955">
        <v>597.64</v>
      </c>
      <c r="AH955">
        <v>0</v>
      </c>
      <c r="AI955">
        <v>1</v>
      </c>
      <c r="AJ955">
        <v>1</v>
      </c>
      <c r="AK955">
        <v>1</v>
      </c>
      <c r="AL955">
        <v>1</v>
      </c>
      <c r="AM955">
        <v>-2</v>
      </c>
      <c r="AN955">
        <v>0</v>
      </c>
      <c r="AO955">
        <v>0</v>
      </c>
      <c r="AP955">
        <v>1</v>
      </c>
      <c r="AQ955">
        <v>1</v>
      </c>
      <c r="AR955">
        <v>0</v>
      </c>
      <c r="AS955" t="s">
        <v>3</v>
      </c>
      <c r="AT955">
        <v>0.15</v>
      </c>
      <c r="AU955" t="s">
        <v>3</v>
      </c>
      <c r="AV955">
        <v>1</v>
      </c>
      <c r="AW955">
        <v>2</v>
      </c>
      <c r="AX955">
        <v>61621876</v>
      </c>
      <c r="AY955">
        <v>1</v>
      </c>
      <c r="AZ955">
        <v>0</v>
      </c>
      <c r="BA955">
        <v>963</v>
      </c>
      <c r="BB955">
        <v>1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210.98999999999998</v>
      </c>
      <c r="BL955">
        <v>89.646000000000001</v>
      </c>
      <c r="BM955">
        <v>0</v>
      </c>
      <c r="BN955">
        <v>0</v>
      </c>
      <c r="BO955">
        <v>0.15</v>
      </c>
      <c r="BP955">
        <v>1</v>
      </c>
      <c r="BQ955">
        <v>0</v>
      </c>
      <c r="BR955">
        <v>210.98999999999998</v>
      </c>
      <c r="BS955">
        <v>89.646000000000001</v>
      </c>
      <c r="BT955">
        <v>0</v>
      </c>
      <c r="BU955">
        <v>0</v>
      </c>
      <c r="BV955">
        <v>0.15</v>
      </c>
      <c r="BW955">
        <v>1</v>
      </c>
      <c r="CV955">
        <v>0</v>
      </c>
      <c r="CW955">
        <f>ROUND(Y955*Source!I730*DO955,7)</f>
        <v>0</v>
      </c>
      <c r="CX955">
        <f>ROUND(Y955*Source!I730,7)</f>
        <v>0</v>
      </c>
      <c r="CY955">
        <f>AB955</f>
        <v>1406.6</v>
      </c>
      <c r="CZ955">
        <f>AF955</f>
        <v>1406.6</v>
      </c>
      <c r="DA955">
        <f>AJ955</f>
        <v>1</v>
      </c>
      <c r="DB955">
        <f t="shared" si="300"/>
        <v>210.99</v>
      </c>
      <c r="DC955">
        <f t="shared" si="301"/>
        <v>89.65</v>
      </c>
      <c r="DD955" t="s">
        <v>3</v>
      </c>
      <c r="DE955" t="s">
        <v>3</v>
      </c>
      <c r="DF955">
        <f t="shared" si="303"/>
        <v>0</v>
      </c>
      <c r="DG955">
        <f t="shared" si="298"/>
        <v>0</v>
      </c>
      <c r="DH955">
        <f t="shared" si="285"/>
        <v>0</v>
      </c>
      <c r="DI955">
        <f t="shared" si="286"/>
        <v>0</v>
      </c>
      <c r="DJ955">
        <f>DG955+DH955</f>
        <v>0</v>
      </c>
      <c r="DK955">
        <v>1</v>
      </c>
      <c r="DL955" t="s">
        <v>554</v>
      </c>
      <c r="DM955">
        <v>6</v>
      </c>
      <c r="DN955" t="s">
        <v>508</v>
      </c>
      <c r="DO955">
        <v>1</v>
      </c>
    </row>
    <row r="956" spans="1:119" x14ac:dyDescent="0.2">
      <c r="A956">
        <f>ROW(Source!A730)</f>
        <v>730</v>
      </c>
      <c r="B956">
        <v>61617792</v>
      </c>
      <c r="C956">
        <v>61621869</v>
      </c>
      <c r="D956">
        <v>56223463</v>
      </c>
      <c r="E956">
        <v>108</v>
      </c>
      <c r="F956">
        <v>1</v>
      </c>
      <c r="G956">
        <v>1</v>
      </c>
      <c r="H956">
        <v>3</v>
      </c>
      <c r="I956" t="s">
        <v>565</v>
      </c>
      <c r="J956" t="s">
        <v>3</v>
      </c>
      <c r="K956" t="s">
        <v>566</v>
      </c>
      <c r="L956">
        <v>3277935</v>
      </c>
      <c r="N956">
        <v>1013</v>
      </c>
      <c r="O956" t="s">
        <v>567</v>
      </c>
      <c r="P956" t="s">
        <v>567</v>
      </c>
      <c r="Q956">
        <v>1</v>
      </c>
      <c r="W956">
        <v>0</v>
      </c>
      <c r="X956">
        <v>274903907</v>
      </c>
      <c r="Y956">
        <f t="shared" si="299"/>
        <v>2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1</v>
      </c>
      <c r="AJ956">
        <v>1</v>
      </c>
      <c r="AK956">
        <v>1</v>
      </c>
      <c r="AL956">
        <v>1</v>
      </c>
      <c r="AM956">
        <v>-2</v>
      </c>
      <c r="AN956">
        <v>0</v>
      </c>
      <c r="AO956">
        <v>0</v>
      </c>
      <c r="AP956">
        <v>0</v>
      </c>
      <c r="AQ956">
        <v>1</v>
      </c>
      <c r="AR956">
        <v>0</v>
      </c>
      <c r="AS956" t="s">
        <v>3</v>
      </c>
      <c r="AT956">
        <v>2</v>
      </c>
      <c r="AU956" t="s">
        <v>3</v>
      </c>
      <c r="AV956">
        <v>0</v>
      </c>
      <c r="AW956">
        <v>2</v>
      </c>
      <c r="AX956">
        <v>61621877</v>
      </c>
      <c r="AY956">
        <v>1</v>
      </c>
      <c r="AZ956">
        <v>0</v>
      </c>
      <c r="BA956">
        <v>964</v>
      </c>
      <c r="BB956">
        <v>1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CV956">
        <v>0</v>
      </c>
      <c r="CW956">
        <v>0</v>
      </c>
      <c r="CX956">
        <f>ROUND(Y956*Source!I730,7)</f>
        <v>0</v>
      </c>
      <c r="CY956">
        <f>AA956</f>
        <v>0</v>
      </c>
      <c r="CZ956">
        <f>AE956</f>
        <v>0</v>
      </c>
      <c r="DA956">
        <f>AI956</f>
        <v>1</v>
      </c>
      <c r="DB956">
        <f t="shared" si="300"/>
        <v>0</v>
      </c>
      <c r="DC956">
        <f t="shared" si="301"/>
        <v>0</v>
      </c>
      <c r="DD956" t="s">
        <v>3</v>
      </c>
      <c r="DE956" t="s">
        <v>3</v>
      </c>
      <c r="DF956">
        <f t="shared" si="303"/>
        <v>0</v>
      </c>
      <c r="DG956">
        <f t="shared" si="298"/>
        <v>0</v>
      </c>
      <c r="DH956">
        <f t="shared" si="285"/>
        <v>0</v>
      </c>
      <c r="DI956">
        <f t="shared" si="286"/>
        <v>0</v>
      </c>
      <c r="DJ956">
        <f>DF956</f>
        <v>0</v>
      </c>
      <c r="DK956">
        <v>0</v>
      </c>
      <c r="DL956" t="s">
        <v>3</v>
      </c>
      <c r="DM956">
        <v>0</v>
      </c>
      <c r="DN956" t="s">
        <v>3</v>
      </c>
      <c r="DO956">
        <v>0</v>
      </c>
    </row>
    <row r="957" spans="1:119" x14ac:dyDescent="0.2">
      <c r="A957">
        <f>ROW(Source!A731)</f>
        <v>731</v>
      </c>
      <c r="B957">
        <v>61617792</v>
      </c>
      <c r="C957">
        <v>61621878</v>
      </c>
      <c r="D957">
        <v>37071037</v>
      </c>
      <c r="E957">
        <v>108</v>
      </c>
      <c r="F957">
        <v>1</v>
      </c>
      <c r="G957">
        <v>1</v>
      </c>
      <c r="H957">
        <v>1</v>
      </c>
      <c r="I957" t="s">
        <v>584</v>
      </c>
      <c r="J957" t="s">
        <v>3</v>
      </c>
      <c r="K957" t="s">
        <v>585</v>
      </c>
      <c r="L957">
        <v>1191</v>
      </c>
      <c r="N957">
        <v>1013</v>
      </c>
      <c r="O957" t="s">
        <v>508</v>
      </c>
      <c r="P957" t="s">
        <v>508</v>
      </c>
      <c r="Q957">
        <v>1</v>
      </c>
      <c r="W957">
        <v>0</v>
      </c>
      <c r="X957">
        <v>-1111239348</v>
      </c>
      <c r="Y957">
        <f t="shared" si="299"/>
        <v>0.4</v>
      </c>
      <c r="AA957">
        <v>0</v>
      </c>
      <c r="AB957">
        <v>0</v>
      </c>
      <c r="AC957">
        <v>0</v>
      </c>
      <c r="AD957">
        <v>444.91</v>
      </c>
      <c r="AE957">
        <v>0</v>
      </c>
      <c r="AF957">
        <v>0</v>
      </c>
      <c r="AG957">
        <v>0</v>
      </c>
      <c r="AH957">
        <v>444.91</v>
      </c>
      <c r="AI957">
        <v>1</v>
      </c>
      <c r="AJ957">
        <v>1</v>
      </c>
      <c r="AK957">
        <v>1</v>
      </c>
      <c r="AL957">
        <v>1</v>
      </c>
      <c r="AM957">
        <v>-2</v>
      </c>
      <c r="AN957">
        <v>0</v>
      </c>
      <c r="AO957">
        <v>0</v>
      </c>
      <c r="AP957">
        <v>1</v>
      </c>
      <c r="AQ957">
        <v>1</v>
      </c>
      <c r="AR957">
        <v>0</v>
      </c>
      <c r="AS957" t="s">
        <v>3</v>
      </c>
      <c r="AT957">
        <v>0.4</v>
      </c>
      <c r="AU957" t="s">
        <v>3</v>
      </c>
      <c r="AV957">
        <v>1</v>
      </c>
      <c r="AW957">
        <v>2</v>
      </c>
      <c r="AX957">
        <v>61621885</v>
      </c>
      <c r="AY957">
        <v>1</v>
      </c>
      <c r="AZ957">
        <v>0</v>
      </c>
      <c r="BA957">
        <v>965</v>
      </c>
      <c r="BB957">
        <v>1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177.96400000000003</v>
      </c>
      <c r="BN957">
        <v>0.4</v>
      </c>
      <c r="BO957">
        <v>0</v>
      </c>
      <c r="BP957">
        <v>1</v>
      </c>
      <c r="BQ957">
        <v>0</v>
      </c>
      <c r="BR957">
        <v>0</v>
      </c>
      <c r="BS957">
        <v>0</v>
      </c>
      <c r="BT957">
        <v>177.96400000000003</v>
      </c>
      <c r="BU957">
        <v>0.4</v>
      </c>
      <c r="BV957">
        <v>0</v>
      </c>
      <c r="BW957">
        <v>1</v>
      </c>
      <c r="CU957">
        <f>ROUND(AT957*Source!I731*AH957*AL957,2)</f>
        <v>0</v>
      </c>
      <c r="CV957">
        <f>ROUND(Y957*Source!I731,7)</f>
        <v>0</v>
      </c>
      <c r="CW957">
        <v>0</v>
      </c>
      <c r="CX957">
        <f>ROUND(Y957*Source!I731,7)</f>
        <v>0</v>
      </c>
      <c r="CY957">
        <f>AD957</f>
        <v>444.91</v>
      </c>
      <c r="CZ957">
        <f>AH957</f>
        <v>444.91</v>
      </c>
      <c r="DA957">
        <f>AL957</f>
        <v>1</v>
      </c>
      <c r="DB957">
        <f t="shared" si="300"/>
        <v>177.96</v>
      </c>
      <c r="DC957">
        <f t="shared" si="301"/>
        <v>0</v>
      </c>
      <c r="DD957" t="s">
        <v>3</v>
      </c>
      <c r="DE957" t="s">
        <v>3</v>
      </c>
      <c r="DF957">
        <f t="shared" si="303"/>
        <v>0</v>
      </c>
      <c r="DG957">
        <f t="shared" si="298"/>
        <v>0</v>
      </c>
      <c r="DH957">
        <f t="shared" si="285"/>
        <v>0</v>
      </c>
      <c r="DI957">
        <f t="shared" si="286"/>
        <v>0</v>
      </c>
      <c r="DJ957">
        <f>DI957</f>
        <v>0</v>
      </c>
      <c r="DK957">
        <v>1</v>
      </c>
      <c r="DL957" t="s">
        <v>3</v>
      </c>
      <c r="DM957">
        <v>0</v>
      </c>
      <c r="DN957" t="s">
        <v>3</v>
      </c>
      <c r="DO957">
        <v>0</v>
      </c>
    </row>
    <row r="958" spans="1:119" x14ac:dyDescent="0.2">
      <c r="A958">
        <f>ROW(Source!A731)</f>
        <v>731</v>
      </c>
      <c r="B958">
        <v>61617792</v>
      </c>
      <c r="C958">
        <v>61621878</v>
      </c>
      <c r="D958">
        <v>37064876</v>
      </c>
      <c r="E958">
        <v>108</v>
      </c>
      <c r="F958">
        <v>1</v>
      </c>
      <c r="G958">
        <v>1</v>
      </c>
      <c r="H958">
        <v>1</v>
      </c>
      <c r="I958" t="s">
        <v>509</v>
      </c>
      <c r="J958" t="s">
        <v>3</v>
      </c>
      <c r="K958" t="s">
        <v>510</v>
      </c>
      <c r="L958">
        <v>1191</v>
      </c>
      <c r="N958">
        <v>1013</v>
      </c>
      <c r="O958" t="s">
        <v>508</v>
      </c>
      <c r="P958" t="s">
        <v>508</v>
      </c>
      <c r="Q958">
        <v>1</v>
      </c>
      <c r="W958">
        <v>0</v>
      </c>
      <c r="X958">
        <v>-1417349443</v>
      </c>
      <c r="Y958">
        <f t="shared" si="299"/>
        <v>0.01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1</v>
      </c>
      <c r="AJ958">
        <v>1</v>
      </c>
      <c r="AK958">
        <v>1</v>
      </c>
      <c r="AL958">
        <v>1</v>
      </c>
      <c r="AM958">
        <v>-2</v>
      </c>
      <c r="AN958">
        <v>0</v>
      </c>
      <c r="AO958">
        <v>0</v>
      </c>
      <c r="AP958">
        <v>1</v>
      </c>
      <c r="AQ958">
        <v>1</v>
      </c>
      <c r="AR958">
        <v>0</v>
      </c>
      <c r="AS958" t="s">
        <v>3</v>
      </c>
      <c r="AT958">
        <v>0.01</v>
      </c>
      <c r="AU958" t="s">
        <v>3</v>
      </c>
      <c r="AV958">
        <v>2</v>
      </c>
      <c r="AW958">
        <v>2</v>
      </c>
      <c r="AX958">
        <v>61621886</v>
      </c>
      <c r="AY958">
        <v>1</v>
      </c>
      <c r="AZ958">
        <v>0</v>
      </c>
      <c r="BA958">
        <v>966</v>
      </c>
      <c r="BB958">
        <v>1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CV958">
        <v>0</v>
      </c>
      <c r="CW958">
        <v>0</v>
      </c>
      <c r="CX958">
        <f>ROUND(Y958*Source!I731,7)</f>
        <v>0</v>
      </c>
      <c r="CY958">
        <f>AD958</f>
        <v>0</v>
      </c>
      <c r="CZ958">
        <f>AH958</f>
        <v>0</v>
      </c>
      <c r="DA958">
        <f>AL958</f>
        <v>1</v>
      </c>
      <c r="DB958">
        <f t="shared" si="300"/>
        <v>0</v>
      </c>
      <c r="DC958">
        <f t="shared" si="301"/>
        <v>0</v>
      </c>
      <c r="DD958" t="s">
        <v>3</v>
      </c>
      <c r="DE958" t="s">
        <v>3</v>
      </c>
      <c r="DF958">
        <f t="shared" si="303"/>
        <v>0</v>
      </c>
      <c r="DG958">
        <f t="shared" si="298"/>
        <v>0</v>
      </c>
      <c r="DH958">
        <f t="shared" si="285"/>
        <v>0</v>
      </c>
      <c r="DI958">
        <f t="shared" si="286"/>
        <v>0</v>
      </c>
      <c r="DJ958">
        <f>DI958</f>
        <v>0</v>
      </c>
      <c r="DK958">
        <v>0</v>
      </c>
      <c r="DL958" t="s">
        <v>3</v>
      </c>
      <c r="DM958">
        <v>0</v>
      </c>
      <c r="DN958" t="s">
        <v>3</v>
      </c>
      <c r="DO958">
        <v>0</v>
      </c>
    </row>
    <row r="959" spans="1:119" x14ac:dyDescent="0.2">
      <c r="A959">
        <f>ROW(Source!A731)</f>
        <v>731</v>
      </c>
      <c r="B959">
        <v>61617792</v>
      </c>
      <c r="C959">
        <v>61621878</v>
      </c>
      <c r="D959">
        <v>56571417</v>
      </c>
      <c r="E959">
        <v>1</v>
      </c>
      <c r="F959">
        <v>1</v>
      </c>
      <c r="G959">
        <v>1</v>
      </c>
      <c r="H959">
        <v>2</v>
      </c>
      <c r="I959" t="s">
        <v>551</v>
      </c>
      <c r="J959" t="s">
        <v>552</v>
      </c>
      <c r="K959" t="s">
        <v>553</v>
      </c>
      <c r="L959">
        <v>1368</v>
      </c>
      <c r="N959">
        <v>1011</v>
      </c>
      <c r="O959" t="s">
        <v>299</v>
      </c>
      <c r="P959" t="s">
        <v>299</v>
      </c>
      <c r="Q959">
        <v>1</v>
      </c>
      <c r="W959">
        <v>0</v>
      </c>
      <c r="X959">
        <v>-848025172</v>
      </c>
      <c r="Y959">
        <f t="shared" si="299"/>
        <v>7.0000000000000001E-3</v>
      </c>
      <c r="AA959">
        <v>0</v>
      </c>
      <c r="AB959">
        <v>1406.6</v>
      </c>
      <c r="AC959">
        <v>597.64</v>
      </c>
      <c r="AD959">
        <v>0</v>
      </c>
      <c r="AE959">
        <v>0</v>
      </c>
      <c r="AF959">
        <v>1406.6</v>
      </c>
      <c r="AG959">
        <v>597.64</v>
      </c>
      <c r="AH959">
        <v>0</v>
      </c>
      <c r="AI959">
        <v>1</v>
      </c>
      <c r="AJ959">
        <v>1</v>
      </c>
      <c r="AK959">
        <v>1</v>
      </c>
      <c r="AL959">
        <v>1</v>
      </c>
      <c r="AM959">
        <v>-2</v>
      </c>
      <c r="AN959">
        <v>0</v>
      </c>
      <c r="AO959">
        <v>0</v>
      </c>
      <c r="AP959">
        <v>1</v>
      </c>
      <c r="AQ959">
        <v>1</v>
      </c>
      <c r="AR959">
        <v>0</v>
      </c>
      <c r="AS959" t="s">
        <v>3</v>
      </c>
      <c r="AT959">
        <v>7.0000000000000001E-3</v>
      </c>
      <c r="AU959" t="s">
        <v>3</v>
      </c>
      <c r="AV959">
        <v>1</v>
      </c>
      <c r="AW959">
        <v>2</v>
      </c>
      <c r="AX959">
        <v>61621887</v>
      </c>
      <c r="AY959">
        <v>1</v>
      </c>
      <c r="AZ959">
        <v>0</v>
      </c>
      <c r="BA959">
        <v>967</v>
      </c>
      <c r="BB959">
        <v>1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9.8461999999999996</v>
      </c>
      <c r="BL959">
        <v>4.1834800000000003</v>
      </c>
      <c r="BM959">
        <v>0</v>
      </c>
      <c r="BN959">
        <v>0</v>
      </c>
      <c r="BO959">
        <v>7.0000000000000001E-3</v>
      </c>
      <c r="BP959">
        <v>1</v>
      </c>
      <c r="BQ959">
        <v>0</v>
      </c>
      <c r="BR959">
        <v>9.8461999999999996</v>
      </c>
      <c r="BS959">
        <v>4.1834800000000003</v>
      </c>
      <c r="BT959">
        <v>0</v>
      </c>
      <c r="BU959">
        <v>0</v>
      </c>
      <c r="BV959">
        <v>7.0000000000000001E-3</v>
      </c>
      <c r="BW959">
        <v>1</v>
      </c>
      <c r="CV959">
        <v>0</v>
      </c>
      <c r="CW959">
        <f>ROUND(Y959*Source!I731*DO959,7)</f>
        <v>0</v>
      </c>
      <c r="CX959">
        <f>ROUND(Y959*Source!I731,7)</f>
        <v>0</v>
      </c>
      <c r="CY959">
        <f>AB959</f>
        <v>1406.6</v>
      </c>
      <c r="CZ959">
        <f>AF959</f>
        <v>1406.6</v>
      </c>
      <c r="DA959">
        <f>AJ959</f>
        <v>1</v>
      </c>
      <c r="DB959">
        <f t="shared" si="300"/>
        <v>9.85</v>
      </c>
      <c r="DC959">
        <f t="shared" si="301"/>
        <v>4.18</v>
      </c>
      <c r="DD959" t="s">
        <v>3</v>
      </c>
      <c r="DE959" t="s">
        <v>3</v>
      </c>
      <c r="DF959">
        <f t="shared" si="303"/>
        <v>0</v>
      </c>
      <c r="DG959">
        <f t="shared" si="298"/>
        <v>0</v>
      </c>
      <c r="DH959">
        <f t="shared" si="285"/>
        <v>0</v>
      </c>
      <c r="DI959">
        <f t="shared" si="286"/>
        <v>0</v>
      </c>
      <c r="DJ959">
        <f>DG959+DH959</f>
        <v>0</v>
      </c>
      <c r="DK959">
        <v>1</v>
      </c>
      <c r="DL959" t="s">
        <v>554</v>
      </c>
      <c r="DM959">
        <v>6</v>
      </c>
      <c r="DN959" t="s">
        <v>508</v>
      </c>
      <c r="DO959">
        <v>1</v>
      </c>
    </row>
    <row r="960" spans="1:119" x14ac:dyDescent="0.2">
      <c r="A960">
        <f>ROW(Source!A731)</f>
        <v>731</v>
      </c>
      <c r="B960">
        <v>61617792</v>
      </c>
      <c r="C960">
        <v>61621878</v>
      </c>
      <c r="D960">
        <v>56572833</v>
      </c>
      <c r="E960">
        <v>1</v>
      </c>
      <c r="F960">
        <v>1</v>
      </c>
      <c r="G960">
        <v>1</v>
      </c>
      <c r="H960">
        <v>2</v>
      </c>
      <c r="I960" t="s">
        <v>515</v>
      </c>
      <c r="J960" t="s">
        <v>516</v>
      </c>
      <c r="K960" t="s">
        <v>517</v>
      </c>
      <c r="L960">
        <v>1368</v>
      </c>
      <c r="N960">
        <v>1011</v>
      </c>
      <c r="O960" t="s">
        <v>299</v>
      </c>
      <c r="P960" t="s">
        <v>299</v>
      </c>
      <c r="Q960">
        <v>1</v>
      </c>
      <c r="W960">
        <v>0</v>
      </c>
      <c r="X960">
        <v>1230426758</v>
      </c>
      <c r="Y960">
        <f t="shared" si="299"/>
        <v>7.0000000000000001E-3</v>
      </c>
      <c r="AA960">
        <v>0</v>
      </c>
      <c r="AB960">
        <v>546.22</v>
      </c>
      <c r="AC960">
        <v>444.91</v>
      </c>
      <c r="AD960">
        <v>0</v>
      </c>
      <c r="AE960">
        <v>0</v>
      </c>
      <c r="AF960">
        <v>546.22</v>
      </c>
      <c r="AG960">
        <v>444.91</v>
      </c>
      <c r="AH960">
        <v>0</v>
      </c>
      <c r="AI960">
        <v>1</v>
      </c>
      <c r="AJ960">
        <v>1</v>
      </c>
      <c r="AK960">
        <v>1</v>
      </c>
      <c r="AL960">
        <v>1</v>
      </c>
      <c r="AM960">
        <v>-2</v>
      </c>
      <c r="AN960">
        <v>0</v>
      </c>
      <c r="AO960">
        <v>0</v>
      </c>
      <c r="AP960">
        <v>1</v>
      </c>
      <c r="AQ960">
        <v>1</v>
      </c>
      <c r="AR960">
        <v>0</v>
      </c>
      <c r="AS960" t="s">
        <v>3</v>
      </c>
      <c r="AT960">
        <v>7.0000000000000001E-3</v>
      </c>
      <c r="AU960" t="s">
        <v>3</v>
      </c>
      <c r="AV960">
        <v>1</v>
      </c>
      <c r="AW960">
        <v>2</v>
      </c>
      <c r="AX960">
        <v>61621888</v>
      </c>
      <c r="AY960">
        <v>1</v>
      </c>
      <c r="AZ960">
        <v>0</v>
      </c>
      <c r="BA960">
        <v>968</v>
      </c>
      <c r="BB960">
        <v>1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3.8235400000000004</v>
      </c>
      <c r="BL960">
        <v>3.1143700000000001</v>
      </c>
      <c r="BM960">
        <v>0</v>
      </c>
      <c r="BN960">
        <v>0</v>
      </c>
      <c r="BO960">
        <v>7.0000000000000001E-3</v>
      </c>
      <c r="BP960">
        <v>1</v>
      </c>
      <c r="BQ960">
        <v>0</v>
      </c>
      <c r="BR960">
        <v>3.8235400000000004</v>
      </c>
      <c r="BS960">
        <v>3.1143700000000001</v>
      </c>
      <c r="BT960">
        <v>0</v>
      </c>
      <c r="BU960">
        <v>0</v>
      </c>
      <c r="BV960">
        <v>7.0000000000000001E-3</v>
      </c>
      <c r="BW960">
        <v>1</v>
      </c>
      <c r="CV960">
        <v>0</v>
      </c>
      <c r="CW960">
        <f>ROUND(Y960*Source!I731*DO960,7)</f>
        <v>0</v>
      </c>
      <c r="CX960">
        <f>ROUND(Y960*Source!I731,7)</f>
        <v>0</v>
      </c>
      <c r="CY960">
        <f>AB960</f>
        <v>546.22</v>
      </c>
      <c r="CZ960">
        <f>AF960</f>
        <v>546.22</v>
      </c>
      <c r="DA960">
        <f>AJ960</f>
        <v>1</v>
      </c>
      <c r="DB960">
        <f t="shared" si="300"/>
        <v>3.82</v>
      </c>
      <c r="DC960">
        <f t="shared" si="301"/>
        <v>3.11</v>
      </c>
      <c r="DD960" t="s">
        <v>3</v>
      </c>
      <c r="DE960" t="s">
        <v>3</v>
      </c>
      <c r="DF960">
        <f t="shared" si="303"/>
        <v>0</v>
      </c>
      <c r="DG960">
        <f t="shared" si="298"/>
        <v>0</v>
      </c>
      <c r="DH960">
        <f t="shared" si="285"/>
        <v>0</v>
      </c>
      <c r="DI960">
        <f t="shared" si="286"/>
        <v>0</v>
      </c>
      <c r="DJ960">
        <f>DG960+DH960</f>
        <v>0</v>
      </c>
      <c r="DK960">
        <v>1</v>
      </c>
      <c r="DL960" t="s">
        <v>514</v>
      </c>
      <c r="DM960">
        <v>4</v>
      </c>
      <c r="DN960" t="s">
        <v>508</v>
      </c>
      <c r="DO960">
        <v>1</v>
      </c>
    </row>
    <row r="961" spans="1:119" x14ac:dyDescent="0.2">
      <c r="A961">
        <f>ROW(Source!A731)</f>
        <v>731</v>
      </c>
      <c r="B961">
        <v>61617792</v>
      </c>
      <c r="C961">
        <v>61621878</v>
      </c>
      <c r="D961">
        <v>56580368</v>
      </c>
      <c r="E961">
        <v>1</v>
      </c>
      <c r="F961">
        <v>1</v>
      </c>
      <c r="G961">
        <v>1</v>
      </c>
      <c r="H961">
        <v>3</v>
      </c>
      <c r="I961" t="s">
        <v>529</v>
      </c>
      <c r="J961" t="s">
        <v>530</v>
      </c>
      <c r="K961" t="s">
        <v>531</v>
      </c>
      <c r="L961">
        <v>1346</v>
      </c>
      <c r="N961">
        <v>1009</v>
      </c>
      <c r="O961" t="s">
        <v>525</v>
      </c>
      <c r="P961" t="s">
        <v>525</v>
      </c>
      <c r="Q961">
        <v>1</v>
      </c>
      <c r="W961">
        <v>0</v>
      </c>
      <c r="X961">
        <v>-385218612</v>
      </c>
      <c r="Y961">
        <f t="shared" si="299"/>
        <v>0.08</v>
      </c>
      <c r="AA961">
        <v>194.17</v>
      </c>
      <c r="AB961">
        <v>0</v>
      </c>
      <c r="AC961">
        <v>0</v>
      </c>
      <c r="AD961">
        <v>0</v>
      </c>
      <c r="AE961">
        <v>174.93</v>
      </c>
      <c r="AF961">
        <v>0</v>
      </c>
      <c r="AG961">
        <v>0</v>
      </c>
      <c r="AH961">
        <v>0</v>
      </c>
      <c r="AI961">
        <v>1.1100000000000001</v>
      </c>
      <c r="AJ961">
        <v>1</v>
      </c>
      <c r="AK961">
        <v>1</v>
      </c>
      <c r="AL961">
        <v>1</v>
      </c>
      <c r="AM961">
        <v>2</v>
      </c>
      <c r="AN961">
        <v>0</v>
      </c>
      <c r="AO961">
        <v>0</v>
      </c>
      <c r="AP961">
        <v>1</v>
      </c>
      <c r="AQ961">
        <v>1</v>
      </c>
      <c r="AR961">
        <v>0</v>
      </c>
      <c r="AS961" t="s">
        <v>3</v>
      </c>
      <c r="AT961">
        <v>0.08</v>
      </c>
      <c r="AU961" t="s">
        <v>3</v>
      </c>
      <c r="AV961">
        <v>0</v>
      </c>
      <c r="AW961">
        <v>2</v>
      </c>
      <c r="AX961">
        <v>61621889</v>
      </c>
      <c r="AY961">
        <v>1</v>
      </c>
      <c r="AZ961">
        <v>0</v>
      </c>
      <c r="BA961">
        <v>969</v>
      </c>
      <c r="BB961">
        <v>1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13.994400000000001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1</v>
      </c>
      <c r="BQ961">
        <v>13.994400000000001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1</v>
      </c>
      <c r="CV961">
        <v>0</v>
      </c>
      <c r="CW961">
        <v>0</v>
      </c>
      <c r="CX961">
        <f>ROUND(Y961*Source!I731,7)</f>
        <v>0</v>
      </c>
      <c r="CY961">
        <f>AA961</f>
        <v>194.17</v>
      </c>
      <c r="CZ961">
        <f>AE961</f>
        <v>174.93</v>
      </c>
      <c r="DA961">
        <f>AI961</f>
        <v>1.1100000000000001</v>
      </c>
      <c r="DB961">
        <f t="shared" si="300"/>
        <v>13.99</v>
      </c>
      <c r="DC961">
        <f t="shared" si="301"/>
        <v>0</v>
      </c>
      <c r="DD961" t="s">
        <v>3</v>
      </c>
      <c r="DE961" t="s">
        <v>3</v>
      </c>
      <c r="DF961">
        <f>ROUND(ROUND(AE961*AI961,2)*CX961,2)</f>
        <v>0</v>
      </c>
      <c r="DG961">
        <f t="shared" si="298"/>
        <v>0</v>
      </c>
      <c r="DH961">
        <f t="shared" ref="DH961:DH1024" si="304">ROUND(ROUND(AG961,2)*CX961,2)</f>
        <v>0</v>
      </c>
      <c r="DI961">
        <f t="shared" ref="DI961:DI1024" si="305">ROUND(ROUND(AH961,2)*CX961,2)</f>
        <v>0</v>
      </c>
      <c r="DJ961">
        <f>DF961</f>
        <v>0</v>
      </c>
      <c r="DK961">
        <v>0</v>
      </c>
      <c r="DL961" t="s">
        <v>3</v>
      </c>
      <c r="DM961">
        <v>0</v>
      </c>
      <c r="DN961" t="s">
        <v>3</v>
      </c>
      <c r="DO961">
        <v>0</v>
      </c>
    </row>
    <row r="962" spans="1:119" x14ac:dyDescent="0.2">
      <c r="A962">
        <f>ROW(Source!A731)</f>
        <v>731</v>
      </c>
      <c r="B962">
        <v>61617792</v>
      </c>
      <c r="C962">
        <v>61621878</v>
      </c>
      <c r="D962">
        <v>56223463</v>
      </c>
      <c r="E962">
        <v>108</v>
      </c>
      <c r="F962">
        <v>1</v>
      </c>
      <c r="G962">
        <v>1</v>
      </c>
      <c r="H962">
        <v>3</v>
      </c>
      <c r="I962" t="s">
        <v>565</v>
      </c>
      <c r="J962" t="s">
        <v>3</v>
      </c>
      <c r="K962" t="s">
        <v>566</v>
      </c>
      <c r="L962">
        <v>3277935</v>
      </c>
      <c r="N962">
        <v>1013</v>
      </c>
      <c r="O962" t="s">
        <v>567</v>
      </c>
      <c r="P962" t="s">
        <v>567</v>
      </c>
      <c r="Q962">
        <v>1</v>
      </c>
      <c r="W962">
        <v>0</v>
      </c>
      <c r="X962">
        <v>274903907</v>
      </c>
      <c r="Y962">
        <f t="shared" si="299"/>
        <v>2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1</v>
      </c>
      <c r="AJ962">
        <v>1</v>
      </c>
      <c r="AK962">
        <v>1</v>
      </c>
      <c r="AL962">
        <v>1</v>
      </c>
      <c r="AM962">
        <v>-2</v>
      </c>
      <c r="AN962">
        <v>0</v>
      </c>
      <c r="AO962">
        <v>0</v>
      </c>
      <c r="AP962">
        <v>0</v>
      </c>
      <c r="AQ962">
        <v>1</v>
      </c>
      <c r="AR962">
        <v>0</v>
      </c>
      <c r="AS962" t="s">
        <v>3</v>
      </c>
      <c r="AT962">
        <v>2</v>
      </c>
      <c r="AU962" t="s">
        <v>3</v>
      </c>
      <c r="AV962">
        <v>0</v>
      </c>
      <c r="AW962">
        <v>2</v>
      </c>
      <c r="AX962">
        <v>61621890</v>
      </c>
      <c r="AY962">
        <v>1</v>
      </c>
      <c r="AZ962">
        <v>0</v>
      </c>
      <c r="BA962">
        <v>970</v>
      </c>
      <c r="BB962">
        <v>1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CV962">
        <v>0</v>
      </c>
      <c r="CW962">
        <v>0</v>
      </c>
      <c r="CX962">
        <f>ROUND(Y962*Source!I731,7)</f>
        <v>0</v>
      </c>
      <c r="CY962">
        <f>AA962</f>
        <v>0</v>
      </c>
      <c r="CZ962">
        <f>AE962</f>
        <v>0</v>
      </c>
      <c r="DA962">
        <f>AI962</f>
        <v>1</v>
      </c>
      <c r="DB962">
        <f t="shared" si="300"/>
        <v>0</v>
      </c>
      <c r="DC962">
        <f t="shared" si="301"/>
        <v>0</v>
      </c>
      <c r="DD962" t="s">
        <v>3</v>
      </c>
      <c r="DE962" t="s">
        <v>3</v>
      </c>
      <c r="DF962">
        <f>ROUND(ROUND(AE962,2)*CX962,2)</f>
        <v>0</v>
      </c>
      <c r="DG962">
        <f t="shared" si="298"/>
        <v>0</v>
      </c>
      <c r="DH962">
        <f t="shared" si="304"/>
        <v>0</v>
      </c>
      <c r="DI962">
        <f t="shared" si="305"/>
        <v>0</v>
      </c>
      <c r="DJ962">
        <f>DF962</f>
        <v>0</v>
      </c>
      <c r="DK962">
        <v>0</v>
      </c>
      <c r="DL962" t="s">
        <v>3</v>
      </c>
      <c r="DM962">
        <v>0</v>
      </c>
      <c r="DN962" t="s">
        <v>3</v>
      </c>
      <c r="DO962">
        <v>0</v>
      </c>
    </row>
    <row r="963" spans="1:119" x14ac:dyDescent="0.2">
      <c r="A963">
        <f>ROW(Source!A732)</f>
        <v>732</v>
      </c>
      <c r="B963">
        <v>61617792</v>
      </c>
      <c r="C963">
        <v>61621891</v>
      </c>
      <c r="D963">
        <v>37064928</v>
      </c>
      <c r="E963">
        <v>108</v>
      </c>
      <c r="F963">
        <v>1</v>
      </c>
      <c r="G963">
        <v>1</v>
      </c>
      <c r="H963">
        <v>1</v>
      </c>
      <c r="I963" t="s">
        <v>636</v>
      </c>
      <c r="J963" t="s">
        <v>3</v>
      </c>
      <c r="K963" t="s">
        <v>637</v>
      </c>
      <c r="L963">
        <v>1191</v>
      </c>
      <c r="N963">
        <v>1013</v>
      </c>
      <c r="O963" t="s">
        <v>508</v>
      </c>
      <c r="P963" t="s">
        <v>508</v>
      </c>
      <c r="Q963">
        <v>1</v>
      </c>
      <c r="W963">
        <v>0</v>
      </c>
      <c r="X963">
        <v>1893946532</v>
      </c>
      <c r="Y963">
        <f t="shared" si="299"/>
        <v>1.27</v>
      </c>
      <c r="AA963">
        <v>0</v>
      </c>
      <c r="AB963">
        <v>0</v>
      </c>
      <c r="AC963">
        <v>0</v>
      </c>
      <c r="AD963">
        <v>420.01</v>
      </c>
      <c r="AE963">
        <v>0</v>
      </c>
      <c r="AF963">
        <v>0</v>
      </c>
      <c r="AG963">
        <v>0</v>
      </c>
      <c r="AH963">
        <v>420.01</v>
      </c>
      <c r="AI963">
        <v>1</v>
      </c>
      <c r="AJ963">
        <v>1</v>
      </c>
      <c r="AK963">
        <v>1</v>
      </c>
      <c r="AL963">
        <v>1</v>
      </c>
      <c r="AM963">
        <v>-2</v>
      </c>
      <c r="AN963">
        <v>0</v>
      </c>
      <c r="AO963">
        <v>0</v>
      </c>
      <c r="AP963">
        <v>1</v>
      </c>
      <c r="AQ963">
        <v>1</v>
      </c>
      <c r="AR963">
        <v>0</v>
      </c>
      <c r="AS963" t="s">
        <v>3</v>
      </c>
      <c r="AT963">
        <v>1.27</v>
      </c>
      <c r="AU963" t="s">
        <v>3</v>
      </c>
      <c r="AV963">
        <v>1</v>
      </c>
      <c r="AW963">
        <v>2</v>
      </c>
      <c r="AX963">
        <v>61621902</v>
      </c>
      <c r="AY963">
        <v>1</v>
      </c>
      <c r="AZ963">
        <v>0</v>
      </c>
      <c r="BA963">
        <v>971</v>
      </c>
      <c r="BB963">
        <v>1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533.41269999999997</v>
      </c>
      <c r="BN963">
        <v>1.27</v>
      </c>
      <c r="BO963">
        <v>0</v>
      </c>
      <c r="BP963">
        <v>1</v>
      </c>
      <c r="BQ963">
        <v>0</v>
      </c>
      <c r="BR963">
        <v>0</v>
      </c>
      <c r="BS963">
        <v>0</v>
      </c>
      <c r="BT963">
        <v>533.41269999999997</v>
      </c>
      <c r="BU963">
        <v>1.27</v>
      </c>
      <c r="BV963">
        <v>0</v>
      </c>
      <c r="BW963">
        <v>1</v>
      </c>
      <c r="CU963">
        <f>ROUND(AT963*Source!I732*AH963*AL963,2)</f>
        <v>4800.71</v>
      </c>
      <c r="CV963">
        <f>ROUND(Y963*Source!I732,7)</f>
        <v>11.43</v>
      </c>
      <c r="CW963">
        <v>0</v>
      </c>
      <c r="CX963">
        <f>ROUND(Y963*Source!I732,7)</f>
        <v>11.43</v>
      </c>
      <c r="CY963">
        <f>AD963</f>
        <v>420.01</v>
      </c>
      <c r="CZ963">
        <f>AH963</f>
        <v>420.01</v>
      </c>
      <c r="DA963">
        <f>AL963</f>
        <v>1</v>
      </c>
      <c r="DB963">
        <f t="shared" si="300"/>
        <v>533.41</v>
      </c>
      <c r="DC963">
        <f t="shared" si="301"/>
        <v>0</v>
      </c>
      <c r="DD963" t="s">
        <v>3</v>
      </c>
      <c r="DE963" t="s">
        <v>3</v>
      </c>
      <c r="DF963">
        <f>ROUND(ROUND(AE963,2)*CX963,2)</f>
        <v>0</v>
      </c>
      <c r="DG963">
        <f t="shared" si="298"/>
        <v>0</v>
      </c>
      <c r="DH963">
        <f t="shared" si="304"/>
        <v>0</v>
      </c>
      <c r="DI963">
        <f t="shared" si="305"/>
        <v>4800.71</v>
      </c>
      <c r="DJ963">
        <f>DI963</f>
        <v>4800.71</v>
      </c>
      <c r="DK963">
        <v>1</v>
      </c>
      <c r="DL963" t="s">
        <v>3</v>
      </c>
      <c r="DM963">
        <v>0</v>
      </c>
      <c r="DN963" t="s">
        <v>3</v>
      </c>
      <c r="DO963">
        <v>0</v>
      </c>
    </row>
    <row r="964" spans="1:119" x14ac:dyDescent="0.2">
      <c r="A964">
        <f>ROW(Source!A732)</f>
        <v>732</v>
      </c>
      <c r="B964">
        <v>61617792</v>
      </c>
      <c r="C964">
        <v>61621891</v>
      </c>
      <c r="D964">
        <v>37064876</v>
      </c>
      <c r="E964">
        <v>108</v>
      </c>
      <c r="F964">
        <v>1</v>
      </c>
      <c r="G964">
        <v>1</v>
      </c>
      <c r="H964">
        <v>1</v>
      </c>
      <c r="I964" t="s">
        <v>509</v>
      </c>
      <c r="J964" t="s">
        <v>3</v>
      </c>
      <c r="K964" t="s">
        <v>510</v>
      </c>
      <c r="L964">
        <v>1191</v>
      </c>
      <c r="N964">
        <v>1013</v>
      </c>
      <c r="O964" t="s">
        <v>508</v>
      </c>
      <c r="P964" t="s">
        <v>508</v>
      </c>
      <c r="Q964">
        <v>1</v>
      </c>
      <c r="W964">
        <v>0</v>
      </c>
      <c r="X964">
        <v>-1417349443</v>
      </c>
      <c r="Y964">
        <f t="shared" si="299"/>
        <v>0.13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1</v>
      </c>
      <c r="AJ964">
        <v>1</v>
      </c>
      <c r="AK964">
        <v>1</v>
      </c>
      <c r="AL964">
        <v>1</v>
      </c>
      <c r="AM964">
        <v>-2</v>
      </c>
      <c r="AN964">
        <v>0</v>
      </c>
      <c r="AO964">
        <v>0</v>
      </c>
      <c r="AP964">
        <v>1</v>
      </c>
      <c r="AQ964">
        <v>1</v>
      </c>
      <c r="AR964">
        <v>0</v>
      </c>
      <c r="AS964" t="s">
        <v>3</v>
      </c>
      <c r="AT964">
        <v>0.13</v>
      </c>
      <c r="AU964" t="s">
        <v>3</v>
      </c>
      <c r="AV964">
        <v>2</v>
      </c>
      <c r="AW964">
        <v>2</v>
      </c>
      <c r="AX964">
        <v>61621903</v>
      </c>
      <c r="AY964">
        <v>1</v>
      </c>
      <c r="AZ964">
        <v>0</v>
      </c>
      <c r="BA964">
        <v>972</v>
      </c>
      <c r="BB964">
        <v>1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CV964">
        <v>0</v>
      </c>
      <c r="CW964">
        <v>0</v>
      </c>
      <c r="CX964">
        <f>ROUND(Y964*Source!I732,7)</f>
        <v>1.17</v>
      </c>
      <c r="CY964">
        <f>AD964</f>
        <v>0</v>
      </c>
      <c r="CZ964">
        <f>AH964</f>
        <v>0</v>
      </c>
      <c r="DA964">
        <f>AL964</f>
        <v>1</v>
      </c>
      <c r="DB964">
        <f t="shared" si="300"/>
        <v>0</v>
      </c>
      <c r="DC964">
        <f t="shared" si="301"/>
        <v>0</v>
      </c>
      <c r="DD964" t="s">
        <v>3</v>
      </c>
      <c r="DE964" t="s">
        <v>3</v>
      </c>
      <c r="DF964">
        <f>ROUND(ROUND(AE964,2)*CX964,2)</f>
        <v>0</v>
      </c>
      <c r="DG964">
        <f t="shared" si="298"/>
        <v>0</v>
      </c>
      <c r="DH964">
        <f t="shared" si="304"/>
        <v>0</v>
      </c>
      <c r="DI964">
        <f t="shared" si="305"/>
        <v>0</v>
      </c>
      <c r="DJ964">
        <f>DI964</f>
        <v>0</v>
      </c>
      <c r="DK964">
        <v>0</v>
      </c>
      <c r="DL964" t="s">
        <v>3</v>
      </c>
      <c r="DM964">
        <v>0</v>
      </c>
      <c r="DN964" t="s">
        <v>3</v>
      </c>
      <c r="DO964">
        <v>0</v>
      </c>
    </row>
    <row r="965" spans="1:119" x14ac:dyDescent="0.2">
      <c r="A965">
        <f>ROW(Source!A732)</f>
        <v>732</v>
      </c>
      <c r="B965">
        <v>61617792</v>
      </c>
      <c r="C965">
        <v>61621891</v>
      </c>
      <c r="D965">
        <v>56571702</v>
      </c>
      <c r="E965">
        <v>1</v>
      </c>
      <c r="F965">
        <v>1</v>
      </c>
      <c r="G965">
        <v>1</v>
      </c>
      <c r="H965">
        <v>2</v>
      </c>
      <c r="I965" t="s">
        <v>511</v>
      </c>
      <c r="J965" t="s">
        <v>512</v>
      </c>
      <c r="K965" t="s">
        <v>513</v>
      </c>
      <c r="L965">
        <v>1368</v>
      </c>
      <c r="N965">
        <v>1011</v>
      </c>
      <c r="O965" t="s">
        <v>299</v>
      </c>
      <c r="P965" t="s">
        <v>299</v>
      </c>
      <c r="Q965">
        <v>1</v>
      </c>
      <c r="W965">
        <v>0</v>
      </c>
      <c r="X965">
        <v>-1146903463</v>
      </c>
      <c r="Y965">
        <f t="shared" si="299"/>
        <v>0.06</v>
      </c>
      <c r="AA965">
        <v>0</v>
      </c>
      <c r="AB965">
        <v>426.48</v>
      </c>
      <c r="AC965">
        <v>444.91</v>
      </c>
      <c r="AD965">
        <v>0</v>
      </c>
      <c r="AE965">
        <v>0</v>
      </c>
      <c r="AF965">
        <v>346.73</v>
      </c>
      <c r="AG965">
        <v>444.91</v>
      </c>
      <c r="AH965">
        <v>0</v>
      </c>
      <c r="AI965">
        <v>1</v>
      </c>
      <c r="AJ965">
        <v>1.23</v>
      </c>
      <c r="AK965">
        <v>1</v>
      </c>
      <c r="AL965">
        <v>1</v>
      </c>
      <c r="AM965">
        <v>2</v>
      </c>
      <c r="AN965">
        <v>0</v>
      </c>
      <c r="AO965">
        <v>0</v>
      </c>
      <c r="AP965">
        <v>1</v>
      </c>
      <c r="AQ965">
        <v>1</v>
      </c>
      <c r="AR965">
        <v>0</v>
      </c>
      <c r="AS965" t="s">
        <v>3</v>
      </c>
      <c r="AT965">
        <v>0.06</v>
      </c>
      <c r="AU965" t="s">
        <v>3</v>
      </c>
      <c r="AV965">
        <v>1</v>
      </c>
      <c r="AW965">
        <v>2</v>
      </c>
      <c r="AX965">
        <v>61621904</v>
      </c>
      <c r="AY965">
        <v>1</v>
      </c>
      <c r="AZ965">
        <v>0</v>
      </c>
      <c r="BA965">
        <v>973</v>
      </c>
      <c r="BB965">
        <v>1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20.803799999999999</v>
      </c>
      <c r="BL965">
        <v>26.694600000000001</v>
      </c>
      <c r="BM965">
        <v>0</v>
      </c>
      <c r="BN965">
        <v>0</v>
      </c>
      <c r="BO965">
        <v>0.06</v>
      </c>
      <c r="BP965">
        <v>1</v>
      </c>
      <c r="BQ965">
        <v>0</v>
      </c>
      <c r="BR965">
        <v>20.803799999999999</v>
      </c>
      <c r="BS965">
        <v>26.694600000000001</v>
      </c>
      <c r="BT965">
        <v>0</v>
      </c>
      <c r="BU965">
        <v>0</v>
      </c>
      <c r="BV965">
        <v>0.06</v>
      </c>
      <c r="BW965">
        <v>1</v>
      </c>
      <c r="CV965">
        <v>0</v>
      </c>
      <c r="CW965">
        <f>ROUND(Y965*Source!I732*DO965,7)</f>
        <v>0.54</v>
      </c>
      <c r="CX965">
        <f>ROUND(Y965*Source!I732,7)</f>
        <v>0.54</v>
      </c>
      <c r="CY965">
        <f>AB965</f>
        <v>426.48</v>
      </c>
      <c r="CZ965">
        <f>AF965</f>
        <v>346.73</v>
      </c>
      <c r="DA965">
        <f>AJ965</f>
        <v>1.23</v>
      </c>
      <c r="DB965">
        <f t="shared" si="300"/>
        <v>20.8</v>
      </c>
      <c r="DC965">
        <f t="shared" si="301"/>
        <v>26.69</v>
      </c>
      <c r="DD965" t="s">
        <v>3</v>
      </c>
      <c r="DE965" t="s">
        <v>3</v>
      </c>
      <c r="DF965">
        <f>ROUND(ROUND(AE965,2)*CX965,2)</f>
        <v>0</v>
      </c>
      <c r="DG965">
        <f>ROUND(ROUND(AF965*AJ965,2)*CX965,2)</f>
        <v>230.3</v>
      </c>
      <c r="DH965">
        <f t="shared" si="304"/>
        <v>240.25</v>
      </c>
      <c r="DI965">
        <f t="shared" si="305"/>
        <v>0</v>
      </c>
      <c r="DJ965">
        <f>DG965+DH965</f>
        <v>470.55</v>
      </c>
      <c r="DK965">
        <v>1</v>
      </c>
      <c r="DL965" t="s">
        <v>514</v>
      </c>
      <c r="DM965">
        <v>4</v>
      </c>
      <c r="DN965" t="s">
        <v>508</v>
      </c>
      <c r="DO965">
        <v>1</v>
      </c>
    </row>
    <row r="966" spans="1:119" x14ac:dyDescent="0.2">
      <c r="A966">
        <f>ROW(Source!A732)</f>
        <v>732</v>
      </c>
      <c r="B966">
        <v>61617792</v>
      </c>
      <c r="C966">
        <v>61621891</v>
      </c>
      <c r="D966">
        <v>56572833</v>
      </c>
      <c r="E966">
        <v>1</v>
      </c>
      <c r="F966">
        <v>1</v>
      </c>
      <c r="G966">
        <v>1</v>
      </c>
      <c r="H966">
        <v>2</v>
      </c>
      <c r="I966" t="s">
        <v>515</v>
      </c>
      <c r="J966" t="s">
        <v>516</v>
      </c>
      <c r="K966" t="s">
        <v>517</v>
      </c>
      <c r="L966">
        <v>1368</v>
      </c>
      <c r="N966">
        <v>1011</v>
      </c>
      <c r="O966" t="s">
        <v>299</v>
      </c>
      <c r="P966" t="s">
        <v>299</v>
      </c>
      <c r="Q966">
        <v>1</v>
      </c>
      <c r="W966">
        <v>0</v>
      </c>
      <c r="X966">
        <v>1230426758</v>
      </c>
      <c r="Y966">
        <f t="shared" si="299"/>
        <v>7.0000000000000007E-2</v>
      </c>
      <c r="AA966">
        <v>0</v>
      </c>
      <c r="AB966">
        <v>546.22</v>
      </c>
      <c r="AC966">
        <v>444.91</v>
      </c>
      <c r="AD966">
        <v>0</v>
      </c>
      <c r="AE966">
        <v>0</v>
      </c>
      <c r="AF966">
        <v>546.22</v>
      </c>
      <c r="AG966">
        <v>444.91</v>
      </c>
      <c r="AH966">
        <v>0</v>
      </c>
      <c r="AI966">
        <v>1</v>
      </c>
      <c r="AJ966">
        <v>1</v>
      </c>
      <c r="AK966">
        <v>1</v>
      </c>
      <c r="AL966">
        <v>1</v>
      </c>
      <c r="AM966">
        <v>-2</v>
      </c>
      <c r="AN966">
        <v>0</v>
      </c>
      <c r="AO966">
        <v>0</v>
      </c>
      <c r="AP966">
        <v>1</v>
      </c>
      <c r="AQ966">
        <v>1</v>
      </c>
      <c r="AR966">
        <v>0</v>
      </c>
      <c r="AS966" t="s">
        <v>3</v>
      </c>
      <c r="AT966">
        <v>7.0000000000000007E-2</v>
      </c>
      <c r="AU966" t="s">
        <v>3</v>
      </c>
      <c r="AV966">
        <v>1</v>
      </c>
      <c r="AW966">
        <v>2</v>
      </c>
      <c r="AX966">
        <v>61621905</v>
      </c>
      <c r="AY966">
        <v>1</v>
      </c>
      <c r="AZ966">
        <v>0</v>
      </c>
      <c r="BA966">
        <v>974</v>
      </c>
      <c r="BB966">
        <v>1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38.235400000000006</v>
      </c>
      <c r="BL966">
        <v>31.143700000000006</v>
      </c>
      <c r="BM966">
        <v>0</v>
      </c>
      <c r="BN966">
        <v>0</v>
      </c>
      <c r="BO966">
        <v>7.0000000000000007E-2</v>
      </c>
      <c r="BP966">
        <v>1</v>
      </c>
      <c r="BQ966">
        <v>0</v>
      </c>
      <c r="BR966">
        <v>38.235400000000006</v>
      </c>
      <c r="BS966">
        <v>31.143700000000006</v>
      </c>
      <c r="BT966">
        <v>0</v>
      </c>
      <c r="BU966">
        <v>0</v>
      </c>
      <c r="BV966">
        <v>7.0000000000000007E-2</v>
      </c>
      <c r="BW966">
        <v>1</v>
      </c>
      <c r="CV966">
        <v>0</v>
      </c>
      <c r="CW966">
        <f>ROUND(Y966*Source!I732*DO966,7)</f>
        <v>0.63</v>
      </c>
      <c r="CX966">
        <f>ROUND(Y966*Source!I732,7)</f>
        <v>0.63</v>
      </c>
      <c r="CY966">
        <f>AB966</f>
        <v>546.22</v>
      </c>
      <c r="CZ966">
        <f>AF966</f>
        <v>546.22</v>
      </c>
      <c r="DA966">
        <f>AJ966</f>
        <v>1</v>
      </c>
      <c r="DB966">
        <f t="shared" si="300"/>
        <v>38.24</v>
      </c>
      <c r="DC966">
        <f t="shared" si="301"/>
        <v>31.14</v>
      </c>
      <c r="DD966" t="s">
        <v>3</v>
      </c>
      <c r="DE966" t="s">
        <v>3</v>
      </c>
      <c r="DF966">
        <f>ROUND(ROUND(AE966,2)*CX966,2)</f>
        <v>0</v>
      </c>
      <c r="DG966">
        <f t="shared" ref="DG966:DG975" si="306">ROUND(ROUND(AF966,2)*CX966,2)</f>
        <v>344.12</v>
      </c>
      <c r="DH966">
        <f t="shared" si="304"/>
        <v>280.29000000000002</v>
      </c>
      <c r="DI966">
        <f t="shared" si="305"/>
        <v>0</v>
      </c>
      <c r="DJ966">
        <f>DG966+DH966</f>
        <v>624.41000000000008</v>
      </c>
      <c r="DK966">
        <v>1</v>
      </c>
      <c r="DL966" t="s">
        <v>514</v>
      </c>
      <c r="DM966">
        <v>4</v>
      </c>
      <c r="DN966" t="s">
        <v>508</v>
      </c>
      <c r="DO966">
        <v>1</v>
      </c>
    </row>
    <row r="967" spans="1:119" x14ac:dyDescent="0.2">
      <c r="A967">
        <f>ROW(Source!A732)</f>
        <v>732</v>
      </c>
      <c r="B967">
        <v>61617792</v>
      </c>
      <c r="C967">
        <v>61621891</v>
      </c>
      <c r="D967">
        <v>56580368</v>
      </c>
      <c r="E967">
        <v>1</v>
      </c>
      <c r="F967">
        <v>1</v>
      </c>
      <c r="G967">
        <v>1</v>
      </c>
      <c r="H967">
        <v>3</v>
      </c>
      <c r="I967" t="s">
        <v>529</v>
      </c>
      <c r="J967" t="s">
        <v>530</v>
      </c>
      <c r="K967" t="s">
        <v>531</v>
      </c>
      <c r="L967">
        <v>1346</v>
      </c>
      <c r="N967">
        <v>1009</v>
      </c>
      <c r="O967" t="s">
        <v>525</v>
      </c>
      <c r="P967" t="s">
        <v>525</v>
      </c>
      <c r="Q967">
        <v>1</v>
      </c>
      <c r="W967">
        <v>0</v>
      </c>
      <c r="X967">
        <v>-385218612</v>
      </c>
      <c r="Y967">
        <f t="shared" si="299"/>
        <v>0</v>
      </c>
      <c r="AA967">
        <v>194.17</v>
      </c>
      <c r="AB967">
        <v>0</v>
      </c>
      <c r="AC967">
        <v>0</v>
      </c>
      <c r="AD967">
        <v>0</v>
      </c>
      <c r="AE967">
        <v>174.93</v>
      </c>
      <c r="AF967">
        <v>0</v>
      </c>
      <c r="AG967">
        <v>0</v>
      </c>
      <c r="AH967">
        <v>0</v>
      </c>
      <c r="AI967">
        <v>1.1100000000000001</v>
      </c>
      <c r="AJ967">
        <v>1</v>
      </c>
      <c r="AK967">
        <v>1</v>
      </c>
      <c r="AL967">
        <v>1</v>
      </c>
      <c r="AM967">
        <v>2</v>
      </c>
      <c r="AN967">
        <v>1</v>
      </c>
      <c r="AO967">
        <v>0</v>
      </c>
      <c r="AP967">
        <v>1</v>
      </c>
      <c r="AQ967">
        <v>1</v>
      </c>
      <c r="AR967">
        <v>0</v>
      </c>
      <c r="AS967" t="s">
        <v>3</v>
      </c>
      <c r="AT967">
        <v>0</v>
      </c>
      <c r="AU967" t="s">
        <v>3</v>
      </c>
      <c r="AV967">
        <v>0</v>
      </c>
      <c r="AW967">
        <v>2</v>
      </c>
      <c r="AX967">
        <v>61621906</v>
      </c>
      <c r="AY967">
        <v>1</v>
      </c>
      <c r="AZ967">
        <v>0</v>
      </c>
      <c r="BA967">
        <v>975</v>
      </c>
      <c r="BB967">
        <v>1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CV967">
        <v>0</v>
      </c>
      <c r="CW967">
        <v>0</v>
      </c>
      <c r="CX967">
        <f>ROUND(Y967*Source!I732,7)</f>
        <v>0</v>
      </c>
      <c r="CY967">
        <f t="shared" ref="CY967:CY972" si="307">AA967</f>
        <v>194.17</v>
      </c>
      <c r="CZ967">
        <f t="shared" ref="CZ967:CZ972" si="308">AE967</f>
        <v>174.93</v>
      </c>
      <c r="DA967">
        <f t="shared" ref="DA967:DA972" si="309">AI967</f>
        <v>1.1100000000000001</v>
      </c>
      <c r="DB967">
        <f t="shared" si="300"/>
        <v>0</v>
      </c>
      <c r="DC967">
        <f t="shared" si="301"/>
        <v>0</v>
      </c>
      <c r="DD967" t="s">
        <v>3</v>
      </c>
      <c r="DE967" t="s">
        <v>3</v>
      </c>
      <c r="DF967">
        <f>ROUND(ROUND(AE967*AI967,2)*CX967,2)</f>
        <v>0</v>
      </c>
      <c r="DG967">
        <f t="shared" si="306"/>
        <v>0</v>
      </c>
      <c r="DH967">
        <f t="shared" si="304"/>
        <v>0</v>
      </c>
      <c r="DI967">
        <f t="shared" si="305"/>
        <v>0</v>
      </c>
      <c r="DJ967">
        <f t="shared" ref="DJ967:DJ972" si="310">DF967</f>
        <v>0</v>
      </c>
      <c r="DK967">
        <v>0</v>
      </c>
      <c r="DL967" t="s">
        <v>3</v>
      </c>
      <c r="DM967">
        <v>0</v>
      </c>
      <c r="DN967" t="s">
        <v>3</v>
      </c>
      <c r="DO967">
        <v>0</v>
      </c>
    </row>
    <row r="968" spans="1:119" x14ac:dyDescent="0.2">
      <c r="A968">
        <f>ROW(Source!A732)</f>
        <v>732</v>
      </c>
      <c r="B968">
        <v>61617792</v>
      </c>
      <c r="C968">
        <v>61621891</v>
      </c>
      <c r="D968">
        <v>56219626</v>
      </c>
      <c r="E968">
        <v>108</v>
      </c>
      <c r="F968">
        <v>1</v>
      </c>
      <c r="G968">
        <v>1</v>
      </c>
      <c r="H968">
        <v>3</v>
      </c>
      <c r="I968" t="s">
        <v>638</v>
      </c>
      <c r="J968" t="s">
        <v>3</v>
      </c>
      <c r="K968" t="s">
        <v>639</v>
      </c>
      <c r="L968">
        <v>1348</v>
      </c>
      <c r="N968">
        <v>1009</v>
      </c>
      <c r="O968" t="s">
        <v>59</v>
      </c>
      <c r="P968" t="s">
        <v>59</v>
      </c>
      <c r="Q968">
        <v>1000</v>
      </c>
      <c r="W968">
        <v>0</v>
      </c>
      <c r="X968">
        <v>1602794472</v>
      </c>
      <c r="Y968">
        <f t="shared" si="299"/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1</v>
      </c>
      <c r="AJ968">
        <v>1</v>
      </c>
      <c r="AK968">
        <v>1</v>
      </c>
      <c r="AL968">
        <v>1</v>
      </c>
      <c r="AM968">
        <v>-2</v>
      </c>
      <c r="AN968">
        <v>1</v>
      </c>
      <c r="AO968">
        <v>0</v>
      </c>
      <c r="AP968">
        <v>1</v>
      </c>
      <c r="AQ968">
        <v>1</v>
      </c>
      <c r="AR968">
        <v>0</v>
      </c>
      <c r="AS968" t="s">
        <v>3</v>
      </c>
      <c r="AT968">
        <v>0</v>
      </c>
      <c r="AU968" t="s">
        <v>3</v>
      </c>
      <c r="AV968">
        <v>0</v>
      </c>
      <c r="AW968">
        <v>2</v>
      </c>
      <c r="AX968">
        <v>61621907</v>
      </c>
      <c r="AY968">
        <v>1</v>
      </c>
      <c r="AZ968">
        <v>0</v>
      </c>
      <c r="BA968">
        <v>976</v>
      </c>
      <c r="BB968">
        <v>1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CV968">
        <v>0</v>
      </c>
      <c r="CW968">
        <v>0</v>
      </c>
      <c r="CX968">
        <f>ROUND(Y968*Source!I732,7)</f>
        <v>0</v>
      </c>
      <c r="CY968">
        <f t="shared" si="307"/>
        <v>0</v>
      </c>
      <c r="CZ968">
        <f t="shared" si="308"/>
        <v>0</v>
      </c>
      <c r="DA968">
        <f t="shared" si="309"/>
        <v>1</v>
      </c>
      <c r="DB968">
        <f t="shared" si="300"/>
        <v>0</v>
      </c>
      <c r="DC968">
        <f t="shared" si="301"/>
        <v>0</v>
      </c>
      <c r="DD968" t="s">
        <v>3</v>
      </c>
      <c r="DE968" t="s">
        <v>3</v>
      </c>
      <c r="DF968">
        <f t="shared" ref="DF968:DF977" si="311">ROUND(ROUND(AE968,2)*CX968,2)</f>
        <v>0</v>
      </c>
      <c r="DG968">
        <f t="shared" si="306"/>
        <v>0</v>
      </c>
      <c r="DH968">
        <f t="shared" si="304"/>
        <v>0</v>
      </c>
      <c r="DI968">
        <f t="shared" si="305"/>
        <v>0</v>
      </c>
      <c r="DJ968">
        <f t="shared" si="310"/>
        <v>0</v>
      </c>
      <c r="DK968">
        <v>0</v>
      </c>
      <c r="DL968" t="s">
        <v>3</v>
      </c>
      <c r="DM968">
        <v>0</v>
      </c>
      <c r="DN968" t="s">
        <v>3</v>
      </c>
      <c r="DO968">
        <v>0</v>
      </c>
    </row>
    <row r="969" spans="1:119" x14ac:dyDescent="0.2">
      <c r="A969">
        <f>ROW(Source!A732)</f>
        <v>732</v>
      </c>
      <c r="B969">
        <v>61617792</v>
      </c>
      <c r="C969">
        <v>61621891</v>
      </c>
      <c r="D969">
        <v>56219801</v>
      </c>
      <c r="E969">
        <v>108</v>
      </c>
      <c r="F969">
        <v>1</v>
      </c>
      <c r="G969">
        <v>1</v>
      </c>
      <c r="H969">
        <v>3</v>
      </c>
      <c r="I969" t="s">
        <v>535</v>
      </c>
      <c r="J969" t="s">
        <v>3</v>
      </c>
      <c r="K969" t="s">
        <v>536</v>
      </c>
      <c r="L969">
        <v>1346</v>
      </c>
      <c r="N969">
        <v>1009</v>
      </c>
      <c r="O969" t="s">
        <v>525</v>
      </c>
      <c r="P969" t="s">
        <v>525</v>
      </c>
      <c r="Q969">
        <v>1</v>
      </c>
      <c r="W969">
        <v>0</v>
      </c>
      <c r="X969">
        <v>-1111733769</v>
      </c>
      <c r="Y969">
        <f t="shared" si="299"/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1</v>
      </c>
      <c r="AJ969">
        <v>1</v>
      </c>
      <c r="AK969">
        <v>1</v>
      </c>
      <c r="AL969">
        <v>1</v>
      </c>
      <c r="AM969">
        <v>-2</v>
      </c>
      <c r="AN969">
        <v>1</v>
      </c>
      <c r="AO969">
        <v>0</v>
      </c>
      <c r="AP969">
        <v>1</v>
      </c>
      <c r="AQ969">
        <v>1</v>
      </c>
      <c r="AR969">
        <v>0</v>
      </c>
      <c r="AS969" t="s">
        <v>3</v>
      </c>
      <c r="AT969">
        <v>0</v>
      </c>
      <c r="AU969" t="s">
        <v>3</v>
      </c>
      <c r="AV969">
        <v>0</v>
      </c>
      <c r="AW969">
        <v>2</v>
      </c>
      <c r="AX969">
        <v>61621908</v>
      </c>
      <c r="AY969">
        <v>1</v>
      </c>
      <c r="AZ969">
        <v>0</v>
      </c>
      <c r="BA969">
        <v>977</v>
      </c>
      <c r="BB969">
        <v>1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CV969">
        <v>0</v>
      </c>
      <c r="CW969">
        <v>0</v>
      </c>
      <c r="CX969">
        <f>ROUND(Y969*Source!I732,7)</f>
        <v>0</v>
      </c>
      <c r="CY969">
        <f t="shared" si="307"/>
        <v>0</v>
      </c>
      <c r="CZ969">
        <f t="shared" si="308"/>
        <v>0</v>
      </c>
      <c r="DA969">
        <f t="shared" si="309"/>
        <v>1</v>
      </c>
      <c r="DB969">
        <f t="shared" si="300"/>
        <v>0</v>
      </c>
      <c r="DC969">
        <f t="shared" si="301"/>
        <v>0</v>
      </c>
      <c r="DD969" t="s">
        <v>3</v>
      </c>
      <c r="DE969" t="s">
        <v>3</v>
      </c>
      <c r="DF969">
        <f t="shared" si="311"/>
        <v>0</v>
      </c>
      <c r="DG969">
        <f t="shared" si="306"/>
        <v>0</v>
      </c>
      <c r="DH969">
        <f t="shared" si="304"/>
        <v>0</v>
      </c>
      <c r="DI969">
        <f t="shared" si="305"/>
        <v>0</v>
      </c>
      <c r="DJ969">
        <f t="shared" si="310"/>
        <v>0</v>
      </c>
      <c r="DK969">
        <v>0</v>
      </c>
      <c r="DL969" t="s">
        <v>3</v>
      </c>
      <c r="DM969">
        <v>0</v>
      </c>
      <c r="DN969" t="s">
        <v>3</v>
      </c>
      <c r="DO969">
        <v>0</v>
      </c>
    </row>
    <row r="970" spans="1:119" x14ac:dyDescent="0.2">
      <c r="A970">
        <f>ROW(Source!A732)</f>
        <v>732</v>
      </c>
      <c r="B970">
        <v>61617792</v>
      </c>
      <c r="C970">
        <v>61621891</v>
      </c>
      <c r="D970">
        <v>56222426</v>
      </c>
      <c r="E970">
        <v>108</v>
      </c>
      <c r="F970">
        <v>1</v>
      </c>
      <c r="G970">
        <v>1</v>
      </c>
      <c r="H970">
        <v>3</v>
      </c>
      <c r="I970" t="s">
        <v>555</v>
      </c>
      <c r="J970" t="s">
        <v>3</v>
      </c>
      <c r="K970" t="s">
        <v>556</v>
      </c>
      <c r="L970">
        <v>1348</v>
      </c>
      <c r="N970">
        <v>1009</v>
      </c>
      <c r="O970" t="s">
        <v>59</v>
      </c>
      <c r="P970" t="s">
        <v>59</v>
      </c>
      <c r="Q970">
        <v>1000</v>
      </c>
      <c r="W970">
        <v>0</v>
      </c>
      <c r="X970">
        <v>-2074906300</v>
      </c>
      <c r="Y970">
        <f t="shared" si="299"/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1</v>
      </c>
      <c r="AJ970">
        <v>1</v>
      </c>
      <c r="AK970">
        <v>1</v>
      </c>
      <c r="AL970">
        <v>1</v>
      </c>
      <c r="AM970">
        <v>-2</v>
      </c>
      <c r="AN970">
        <v>1</v>
      </c>
      <c r="AO970">
        <v>0</v>
      </c>
      <c r="AP970">
        <v>1</v>
      </c>
      <c r="AQ970">
        <v>1</v>
      </c>
      <c r="AR970">
        <v>0</v>
      </c>
      <c r="AS970" t="s">
        <v>3</v>
      </c>
      <c r="AT970">
        <v>0</v>
      </c>
      <c r="AU970" t="s">
        <v>3</v>
      </c>
      <c r="AV970">
        <v>0</v>
      </c>
      <c r="AW970">
        <v>2</v>
      </c>
      <c r="AX970">
        <v>61621909</v>
      </c>
      <c r="AY970">
        <v>1</v>
      </c>
      <c r="AZ970">
        <v>0</v>
      </c>
      <c r="BA970">
        <v>978</v>
      </c>
      <c r="BB970">
        <v>1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CV970">
        <v>0</v>
      </c>
      <c r="CW970">
        <v>0</v>
      </c>
      <c r="CX970">
        <f>ROUND(Y970*Source!I732,7)</f>
        <v>0</v>
      </c>
      <c r="CY970">
        <f t="shared" si="307"/>
        <v>0</v>
      </c>
      <c r="CZ970">
        <f t="shared" si="308"/>
        <v>0</v>
      </c>
      <c r="DA970">
        <f t="shared" si="309"/>
        <v>1</v>
      </c>
      <c r="DB970">
        <f t="shared" si="300"/>
        <v>0</v>
      </c>
      <c r="DC970">
        <f t="shared" si="301"/>
        <v>0</v>
      </c>
      <c r="DD970" t="s">
        <v>3</v>
      </c>
      <c r="DE970" t="s">
        <v>3</v>
      </c>
      <c r="DF970">
        <f t="shared" si="311"/>
        <v>0</v>
      </c>
      <c r="DG970">
        <f t="shared" si="306"/>
        <v>0</v>
      </c>
      <c r="DH970">
        <f t="shared" si="304"/>
        <v>0</v>
      </c>
      <c r="DI970">
        <f t="shared" si="305"/>
        <v>0</v>
      </c>
      <c r="DJ970">
        <f t="shared" si="310"/>
        <v>0</v>
      </c>
      <c r="DK970">
        <v>0</v>
      </c>
      <c r="DL970" t="s">
        <v>3</v>
      </c>
      <c r="DM970">
        <v>0</v>
      </c>
      <c r="DN970" t="s">
        <v>3</v>
      </c>
      <c r="DO970">
        <v>0</v>
      </c>
    </row>
    <row r="971" spans="1:119" x14ac:dyDescent="0.2">
      <c r="A971">
        <f>ROW(Source!A732)</f>
        <v>732</v>
      </c>
      <c r="B971">
        <v>61617792</v>
      </c>
      <c r="C971">
        <v>61621891</v>
      </c>
      <c r="D971">
        <v>56222458</v>
      </c>
      <c r="E971">
        <v>108</v>
      </c>
      <c r="F971">
        <v>1</v>
      </c>
      <c r="G971">
        <v>1</v>
      </c>
      <c r="H971">
        <v>3</v>
      </c>
      <c r="I971" t="s">
        <v>545</v>
      </c>
      <c r="J971" t="s">
        <v>3</v>
      </c>
      <c r="K971" t="s">
        <v>546</v>
      </c>
      <c r="L971">
        <v>1371</v>
      </c>
      <c r="N971">
        <v>1013</v>
      </c>
      <c r="O971" t="s">
        <v>22</v>
      </c>
      <c r="P971" t="s">
        <v>22</v>
      </c>
      <c r="Q971">
        <v>1</v>
      </c>
      <c r="W971">
        <v>0</v>
      </c>
      <c r="X971">
        <v>1740798612</v>
      </c>
      <c r="Y971">
        <f t="shared" si="299"/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1</v>
      </c>
      <c r="AJ971">
        <v>1</v>
      </c>
      <c r="AK971">
        <v>1</v>
      </c>
      <c r="AL971">
        <v>1</v>
      </c>
      <c r="AM971">
        <v>-2</v>
      </c>
      <c r="AN971">
        <v>1</v>
      </c>
      <c r="AO971">
        <v>0</v>
      </c>
      <c r="AP971">
        <v>1</v>
      </c>
      <c r="AQ971">
        <v>1</v>
      </c>
      <c r="AR971">
        <v>0</v>
      </c>
      <c r="AS971" t="s">
        <v>3</v>
      </c>
      <c r="AT971">
        <v>0</v>
      </c>
      <c r="AU971" t="s">
        <v>3</v>
      </c>
      <c r="AV971">
        <v>0</v>
      </c>
      <c r="AW971">
        <v>2</v>
      </c>
      <c r="AX971">
        <v>61621910</v>
      </c>
      <c r="AY971">
        <v>1</v>
      </c>
      <c r="AZ971">
        <v>0</v>
      </c>
      <c r="BA971">
        <v>979</v>
      </c>
      <c r="BB971">
        <v>1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CV971">
        <v>0</v>
      </c>
      <c r="CW971">
        <v>0</v>
      </c>
      <c r="CX971">
        <f>ROUND(Y971*Source!I732,7)</f>
        <v>0</v>
      </c>
      <c r="CY971">
        <f t="shared" si="307"/>
        <v>0</v>
      </c>
      <c r="CZ971">
        <f t="shared" si="308"/>
        <v>0</v>
      </c>
      <c r="DA971">
        <f t="shared" si="309"/>
        <v>1</v>
      </c>
      <c r="DB971">
        <f t="shared" si="300"/>
        <v>0</v>
      </c>
      <c r="DC971">
        <f t="shared" si="301"/>
        <v>0</v>
      </c>
      <c r="DD971" t="s">
        <v>3</v>
      </c>
      <c r="DE971" t="s">
        <v>3</v>
      </c>
      <c r="DF971">
        <f t="shared" si="311"/>
        <v>0</v>
      </c>
      <c r="DG971">
        <f t="shared" si="306"/>
        <v>0</v>
      </c>
      <c r="DH971">
        <f t="shared" si="304"/>
        <v>0</v>
      </c>
      <c r="DI971">
        <f t="shared" si="305"/>
        <v>0</v>
      </c>
      <c r="DJ971">
        <f t="shared" si="310"/>
        <v>0</v>
      </c>
      <c r="DK971">
        <v>0</v>
      </c>
      <c r="DL971" t="s">
        <v>3</v>
      </c>
      <c r="DM971">
        <v>0</v>
      </c>
      <c r="DN971" t="s">
        <v>3</v>
      </c>
      <c r="DO971">
        <v>0</v>
      </c>
    </row>
    <row r="972" spans="1:119" x14ac:dyDescent="0.2">
      <c r="A972">
        <f>ROW(Source!A732)</f>
        <v>732</v>
      </c>
      <c r="B972">
        <v>61617792</v>
      </c>
      <c r="C972">
        <v>61621891</v>
      </c>
      <c r="D972">
        <v>56222480</v>
      </c>
      <c r="E972">
        <v>108</v>
      </c>
      <c r="F972">
        <v>1</v>
      </c>
      <c r="G972">
        <v>1</v>
      </c>
      <c r="H972">
        <v>3</v>
      </c>
      <c r="I972" t="s">
        <v>640</v>
      </c>
      <c r="J972" t="s">
        <v>3</v>
      </c>
      <c r="K972" t="s">
        <v>641</v>
      </c>
      <c r="L972">
        <v>1346</v>
      </c>
      <c r="N972">
        <v>1009</v>
      </c>
      <c r="O972" t="s">
        <v>525</v>
      </c>
      <c r="P972" t="s">
        <v>525</v>
      </c>
      <c r="Q972">
        <v>1</v>
      </c>
      <c r="W972">
        <v>0</v>
      </c>
      <c r="X972">
        <v>86920782</v>
      </c>
      <c r="Y972">
        <f t="shared" si="299"/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1</v>
      </c>
      <c r="AJ972">
        <v>1</v>
      </c>
      <c r="AK972">
        <v>1</v>
      </c>
      <c r="AL972">
        <v>1</v>
      </c>
      <c r="AM972">
        <v>-2</v>
      </c>
      <c r="AN972">
        <v>1</v>
      </c>
      <c r="AO972">
        <v>0</v>
      </c>
      <c r="AP972">
        <v>1</v>
      </c>
      <c r="AQ972">
        <v>1</v>
      </c>
      <c r="AR972">
        <v>0</v>
      </c>
      <c r="AS972" t="s">
        <v>3</v>
      </c>
      <c r="AT972">
        <v>0</v>
      </c>
      <c r="AU972" t="s">
        <v>3</v>
      </c>
      <c r="AV972">
        <v>0</v>
      </c>
      <c r="AW972">
        <v>2</v>
      </c>
      <c r="AX972">
        <v>61621911</v>
      </c>
      <c r="AY972">
        <v>1</v>
      </c>
      <c r="AZ972">
        <v>0</v>
      </c>
      <c r="BA972">
        <v>980</v>
      </c>
      <c r="BB972">
        <v>1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CV972">
        <v>0</v>
      </c>
      <c r="CW972">
        <v>0</v>
      </c>
      <c r="CX972">
        <f>ROUND(Y972*Source!I732,7)</f>
        <v>0</v>
      </c>
      <c r="CY972">
        <f t="shared" si="307"/>
        <v>0</v>
      </c>
      <c r="CZ972">
        <f t="shared" si="308"/>
        <v>0</v>
      </c>
      <c r="DA972">
        <f t="shared" si="309"/>
        <v>1</v>
      </c>
      <c r="DB972">
        <f t="shared" si="300"/>
        <v>0</v>
      </c>
      <c r="DC972">
        <f t="shared" si="301"/>
        <v>0</v>
      </c>
      <c r="DD972" t="s">
        <v>3</v>
      </c>
      <c r="DE972" t="s">
        <v>3</v>
      </c>
      <c r="DF972">
        <f t="shared" si="311"/>
        <v>0</v>
      </c>
      <c r="DG972">
        <f t="shared" si="306"/>
        <v>0</v>
      </c>
      <c r="DH972">
        <f t="shared" si="304"/>
        <v>0</v>
      </c>
      <c r="DI972">
        <f t="shared" si="305"/>
        <v>0</v>
      </c>
      <c r="DJ972">
        <f t="shared" si="310"/>
        <v>0</v>
      </c>
      <c r="DK972">
        <v>0</v>
      </c>
      <c r="DL972" t="s">
        <v>3</v>
      </c>
      <c r="DM972">
        <v>0</v>
      </c>
      <c r="DN972" t="s">
        <v>3</v>
      </c>
      <c r="DO972">
        <v>0</v>
      </c>
    </row>
    <row r="973" spans="1:119" x14ac:dyDescent="0.2">
      <c r="A973">
        <f>ROW(Source!A733)</f>
        <v>733</v>
      </c>
      <c r="B973">
        <v>61617792</v>
      </c>
      <c r="C973">
        <v>61621912</v>
      </c>
      <c r="D973">
        <v>37077359</v>
      </c>
      <c r="E973">
        <v>108</v>
      </c>
      <c r="F973">
        <v>1</v>
      </c>
      <c r="G973">
        <v>1</v>
      </c>
      <c r="H973">
        <v>1</v>
      </c>
      <c r="I973" t="s">
        <v>586</v>
      </c>
      <c r="J973" t="s">
        <v>3</v>
      </c>
      <c r="K973" t="s">
        <v>587</v>
      </c>
      <c r="L973">
        <v>1191</v>
      </c>
      <c r="N973">
        <v>1013</v>
      </c>
      <c r="O973" t="s">
        <v>508</v>
      </c>
      <c r="P973" t="s">
        <v>508</v>
      </c>
      <c r="Q973">
        <v>1</v>
      </c>
      <c r="W973">
        <v>0</v>
      </c>
      <c r="X973">
        <v>432497713</v>
      </c>
      <c r="Y973">
        <f t="shared" si="299"/>
        <v>3.47</v>
      </c>
      <c r="AA973">
        <v>0</v>
      </c>
      <c r="AB973">
        <v>0</v>
      </c>
      <c r="AC973">
        <v>0</v>
      </c>
      <c r="AD973">
        <v>484.75</v>
      </c>
      <c r="AE973">
        <v>0</v>
      </c>
      <c r="AF973">
        <v>0</v>
      </c>
      <c r="AG973">
        <v>0</v>
      </c>
      <c r="AH973">
        <v>484.75</v>
      </c>
      <c r="AI973">
        <v>1</v>
      </c>
      <c r="AJ973">
        <v>1</v>
      </c>
      <c r="AK973">
        <v>1</v>
      </c>
      <c r="AL973">
        <v>1</v>
      </c>
      <c r="AM973">
        <v>-2</v>
      </c>
      <c r="AN973">
        <v>0</v>
      </c>
      <c r="AO973">
        <v>0</v>
      </c>
      <c r="AP973">
        <v>1</v>
      </c>
      <c r="AQ973">
        <v>1</v>
      </c>
      <c r="AR973">
        <v>0</v>
      </c>
      <c r="AS973" t="s">
        <v>3</v>
      </c>
      <c r="AT973">
        <v>3.47</v>
      </c>
      <c r="AU973" t="s">
        <v>3</v>
      </c>
      <c r="AV973">
        <v>1</v>
      </c>
      <c r="AW973">
        <v>2</v>
      </c>
      <c r="AX973">
        <v>61621924</v>
      </c>
      <c r="AY973">
        <v>1</v>
      </c>
      <c r="AZ973">
        <v>0</v>
      </c>
      <c r="BA973">
        <v>981</v>
      </c>
      <c r="BB973">
        <v>1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1682.0825</v>
      </c>
      <c r="BN973">
        <v>3.47</v>
      </c>
      <c r="BO973">
        <v>0</v>
      </c>
      <c r="BP973">
        <v>1</v>
      </c>
      <c r="BQ973">
        <v>0</v>
      </c>
      <c r="BR973">
        <v>0</v>
      </c>
      <c r="BS973">
        <v>0</v>
      </c>
      <c r="BT973">
        <v>1682.0825</v>
      </c>
      <c r="BU973">
        <v>3.47</v>
      </c>
      <c r="BV973">
        <v>0</v>
      </c>
      <c r="BW973">
        <v>1</v>
      </c>
      <c r="CU973">
        <f>ROUND(AT973*Source!I733*AH973*AL973,2)</f>
        <v>1682.08</v>
      </c>
      <c r="CV973">
        <f>ROUND(Y973*Source!I733,7)</f>
        <v>3.47</v>
      </c>
      <c r="CW973">
        <v>0</v>
      </c>
      <c r="CX973">
        <f>ROUND(Y973*Source!I733,7)</f>
        <v>3.47</v>
      </c>
      <c r="CY973">
        <f>AD973</f>
        <v>484.75</v>
      </c>
      <c r="CZ973">
        <f>AH973</f>
        <v>484.75</v>
      </c>
      <c r="DA973">
        <f>AL973</f>
        <v>1</v>
      </c>
      <c r="DB973">
        <f t="shared" si="300"/>
        <v>1682.08</v>
      </c>
      <c r="DC973">
        <f t="shared" si="301"/>
        <v>0</v>
      </c>
      <c r="DD973" t="s">
        <v>3</v>
      </c>
      <c r="DE973" t="s">
        <v>3</v>
      </c>
      <c r="DF973">
        <f t="shared" si="311"/>
        <v>0</v>
      </c>
      <c r="DG973">
        <f t="shared" si="306"/>
        <v>0</v>
      </c>
      <c r="DH973">
        <f t="shared" si="304"/>
        <v>0</v>
      </c>
      <c r="DI973">
        <f t="shared" si="305"/>
        <v>1682.08</v>
      </c>
      <c r="DJ973">
        <f>DI973</f>
        <v>1682.08</v>
      </c>
      <c r="DK973">
        <v>1</v>
      </c>
      <c r="DL973" t="s">
        <v>3</v>
      </c>
      <c r="DM973">
        <v>0</v>
      </c>
      <c r="DN973" t="s">
        <v>3</v>
      </c>
      <c r="DO973">
        <v>0</v>
      </c>
    </row>
    <row r="974" spans="1:119" x14ac:dyDescent="0.2">
      <c r="A974">
        <f>ROW(Source!A733)</f>
        <v>733</v>
      </c>
      <c r="B974">
        <v>61617792</v>
      </c>
      <c r="C974">
        <v>61621912</v>
      </c>
      <c r="D974">
        <v>37064876</v>
      </c>
      <c r="E974">
        <v>108</v>
      </c>
      <c r="F974">
        <v>1</v>
      </c>
      <c r="G974">
        <v>1</v>
      </c>
      <c r="H974">
        <v>1</v>
      </c>
      <c r="I974" t="s">
        <v>509</v>
      </c>
      <c r="J974" t="s">
        <v>3</v>
      </c>
      <c r="K974" t="s">
        <v>510</v>
      </c>
      <c r="L974">
        <v>1191</v>
      </c>
      <c r="N974">
        <v>1013</v>
      </c>
      <c r="O974" t="s">
        <v>508</v>
      </c>
      <c r="P974" t="s">
        <v>508</v>
      </c>
      <c r="Q974">
        <v>1</v>
      </c>
      <c r="W974">
        <v>0</v>
      </c>
      <c r="X974">
        <v>-1417349443</v>
      </c>
      <c r="Y974">
        <f t="shared" si="299"/>
        <v>3.04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1</v>
      </c>
      <c r="AJ974">
        <v>1</v>
      </c>
      <c r="AK974">
        <v>1</v>
      </c>
      <c r="AL974">
        <v>1</v>
      </c>
      <c r="AM974">
        <v>-2</v>
      </c>
      <c r="AN974">
        <v>0</v>
      </c>
      <c r="AO974">
        <v>0</v>
      </c>
      <c r="AP974">
        <v>1</v>
      </c>
      <c r="AQ974">
        <v>1</v>
      </c>
      <c r="AR974">
        <v>0</v>
      </c>
      <c r="AS974" t="s">
        <v>3</v>
      </c>
      <c r="AT974">
        <v>3.04</v>
      </c>
      <c r="AU974" t="s">
        <v>3</v>
      </c>
      <c r="AV974">
        <v>2</v>
      </c>
      <c r="AW974">
        <v>2</v>
      </c>
      <c r="AX974">
        <v>61621925</v>
      </c>
      <c r="AY974">
        <v>1</v>
      </c>
      <c r="AZ974">
        <v>0</v>
      </c>
      <c r="BA974">
        <v>982</v>
      </c>
      <c r="BB974">
        <v>1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CV974">
        <v>0</v>
      </c>
      <c r="CW974">
        <v>0</v>
      </c>
      <c r="CX974">
        <f>ROUND(Y974*Source!I733,7)</f>
        <v>3.04</v>
      </c>
      <c r="CY974">
        <f>AD974</f>
        <v>0</v>
      </c>
      <c r="CZ974">
        <f>AH974</f>
        <v>0</v>
      </c>
      <c r="DA974">
        <f>AL974</f>
        <v>1</v>
      </c>
      <c r="DB974">
        <f t="shared" si="300"/>
        <v>0</v>
      </c>
      <c r="DC974">
        <f t="shared" si="301"/>
        <v>0</v>
      </c>
      <c r="DD974" t="s">
        <v>3</v>
      </c>
      <c r="DE974" t="s">
        <v>3</v>
      </c>
      <c r="DF974">
        <f t="shared" si="311"/>
        <v>0</v>
      </c>
      <c r="DG974">
        <f t="shared" si="306"/>
        <v>0</v>
      </c>
      <c r="DH974">
        <f t="shared" si="304"/>
        <v>0</v>
      </c>
      <c r="DI974">
        <f t="shared" si="305"/>
        <v>0</v>
      </c>
      <c r="DJ974">
        <f>DI974</f>
        <v>0</v>
      </c>
      <c r="DK974">
        <v>0</v>
      </c>
      <c r="DL974" t="s">
        <v>3</v>
      </c>
      <c r="DM974">
        <v>0</v>
      </c>
      <c r="DN974" t="s">
        <v>3</v>
      </c>
      <c r="DO974">
        <v>0</v>
      </c>
    </row>
    <row r="975" spans="1:119" x14ac:dyDescent="0.2">
      <c r="A975">
        <f>ROW(Source!A733)</f>
        <v>733</v>
      </c>
      <c r="B975">
        <v>61617792</v>
      </c>
      <c r="C975">
        <v>61621912</v>
      </c>
      <c r="D975">
        <v>56571417</v>
      </c>
      <c r="E975">
        <v>1</v>
      </c>
      <c r="F975">
        <v>1</v>
      </c>
      <c r="G975">
        <v>1</v>
      </c>
      <c r="H975">
        <v>2</v>
      </c>
      <c r="I975" t="s">
        <v>551</v>
      </c>
      <c r="J975" t="s">
        <v>552</v>
      </c>
      <c r="K975" t="s">
        <v>553</v>
      </c>
      <c r="L975">
        <v>1368</v>
      </c>
      <c r="N975">
        <v>1011</v>
      </c>
      <c r="O975" t="s">
        <v>299</v>
      </c>
      <c r="P975" t="s">
        <v>299</v>
      </c>
      <c r="Q975">
        <v>1</v>
      </c>
      <c r="W975">
        <v>0</v>
      </c>
      <c r="X975">
        <v>-848025172</v>
      </c>
      <c r="Y975">
        <f t="shared" si="299"/>
        <v>0.01</v>
      </c>
      <c r="AA975">
        <v>0</v>
      </c>
      <c r="AB975">
        <v>1406.6</v>
      </c>
      <c r="AC975">
        <v>597.64</v>
      </c>
      <c r="AD975">
        <v>0</v>
      </c>
      <c r="AE975">
        <v>0</v>
      </c>
      <c r="AF975">
        <v>1406.6</v>
      </c>
      <c r="AG975">
        <v>597.64</v>
      </c>
      <c r="AH975">
        <v>0</v>
      </c>
      <c r="AI975">
        <v>1</v>
      </c>
      <c r="AJ975">
        <v>1</v>
      </c>
      <c r="AK975">
        <v>1</v>
      </c>
      <c r="AL975">
        <v>1</v>
      </c>
      <c r="AM975">
        <v>-2</v>
      </c>
      <c r="AN975">
        <v>0</v>
      </c>
      <c r="AO975">
        <v>0</v>
      </c>
      <c r="AP975">
        <v>1</v>
      </c>
      <c r="AQ975">
        <v>1</v>
      </c>
      <c r="AR975">
        <v>0</v>
      </c>
      <c r="AS975" t="s">
        <v>3</v>
      </c>
      <c r="AT975">
        <v>0.01</v>
      </c>
      <c r="AU975" t="s">
        <v>3</v>
      </c>
      <c r="AV975">
        <v>1</v>
      </c>
      <c r="AW975">
        <v>2</v>
      </c>
      <c r="AX975">
        <v>61621926</v>
      </c>
      <c r="AY975">
        <v>1</v>
      </c>
      <c r="AZ975">
        <v>0</v>
      </c>
      <c r="BA975">
        <v>983</v>
      </c>
      <c r="BB975">
        <v>1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14.065999999999999</v>
      </c>
      <c r="BL975">
        <v>5.9763999999999999</v>
      </c>
      <c r="BM975">
        <v>0</v>
      </c>
      <c r="BN975">
        <v>0</v>
      </c>
      <c r="BO975">
        <v>0.01</v>
      </c>
      <c r="BP975">
        <v>1</v>
      </c>
      <c r="BQ975">
        <v>0</v>
      </c>
      <c r="BR975">
        <v>14.065999999999999</v>
      </c>
      <c r="BS975">
        <v>5.9763999999999999</v>
      </c>
      <c r="BT975">
        <v>0</v>
      </c>
      <c r="BU975">
        <v>0</v>
      </c>
      <c r="BV975">
        <v>0.01</v>
      </c>
      <c r="BW975">
        <v>1</v>
      </c>
      <c r="CV975">
        <v>0</v>
      </c>
      <c r="CW975">
        <f>ROUND(Y975*Source!I733*DO975,7)</f>
        <v>0.01</v>
      </c>
      <c r="CX975">
        <f>ROUND(Y975*Source!I733,7)</f>
        <v>0.01</v>
      </c>
      <c r="CY975">
        <f>AB975</f>
        <v>1406.6</v>
      </c>
      <c r="CZ975">
        <f>AF975</f>
        <v>1406.6</v>
      </c>
      <c r="DA975">
        <f>AJ975</f>
        <v>1</v>
      </c>
      <c r="DB975">
        <f t="shared" si="300"/>
        <v>14.07</v>
      </c>
      <c r="DC975">
        <f t="shared" si="301"/>
        <v>5.98</v>
      </c>
      <c r="DD975" t="s">
        <v>3</v>
      </c>
      <c r="DE975" t="s">
        <v>3</v>
      </c>
      <c r="DF975">
        <f t="shared" si="311"/>
        <v>0</v>
      </c>
      <c r="DG975">
        <f t="shared" si="306"/>
        <v>14.07</v>
      </c>
      <c r="DH975">
        <f t="shared" si="304"/>
        <v>5.98</v>
      </c>
      <c r="DI975">
        <f t="shared" si="305"/>
        <v>0</v>
      </c>
      <c r="DJ975">
        <f>DG975+DH975</f>
        <v>20.05</v>
      </c>
      <c r="DK975">
        <v>1</v>
      </c>
      <c r="DL975" t="s">
        <v>554</v>
      </c>
      <c r="DM975">
        <v>6</v>
      </c>
      <c r="DN975" t="s">
        <v>508</v>
      </c>
      <c r="DO975">
        <v>1</v>
      </c>
    </row>
    <row r="976" spans="1:119" x14ac:dyDescent="0.2">
      <c r="A976">
        <f>ROW(Source!A733)</f>
        <v>733</v>
      </c>
      <c r="B976">
        <v>61617792</v>
      </c>
      <c r="C976">
        <v>61621912</v>
      </c>
      <c r="D976">
        <v>56571773</v>
      </c>
      <c r="E976">
        <v>1</v>
      </c>
      <c r="F976">
        <v>1</v>
      </c>
      <c r="G976">
        <v>1</v>
      </c>
      <c r="H976">
        <v>2</v>
      </c>
      <c r="I976" t="s">
        <v>559</v>
      </c>
      <c r="J976" t="s">
        <v>560</v>
      </c>
      <c r="K976" t="s">
        <v>561</v>
      </c>
      <c r="L976">
        <v>1368</v>
      </c>
      <c r="N976">
        <v>1011</v>
      </c>
      <c r="O976" t="s">
        <v>299</v>
      </c>
      <c r="P976" t="s">
        <v>299</v>
      </c>
      <c r="Q976">
        <v>1</v>
      </c>
      <c r="W976">
        <v>0</v>
      </c>
      <c r="X976">
        <v>802529245</v>
      </c>
      <c r="Y976">
        <f t="shared" si="299"/>
        <v>3.02</v>
      </c>
      <c r="AA976">
        <v>0</v>
      </c>
      <c r="AB976">
        <v>1810.98</v>
      </c>
      <c r="AC976">
        <v>597.64</v>
      </c>
      <c r="AD976">
        <v>0</v>
      </c>
      <c r="AE976">
        <v>0</v>
      </c>
      <c r="AF976">
        <v>1472.34</v>
      </c>
      <c r="AG976">
        <v>597.64</v>
      </c>
      <c r="AH976">
        <v>0</v>
      </c>
      <c r="AI976">
        <v>1</v>
      </c>
      <c r="AJ976">
        <v>1.23</v>
      </c>
      <c r="AK976">
        <v>1</v>
      </c>
      <c r="AL976">
        <v>1</v>
      </c>
      <c r="AM976">
        <v>2</v>
      </c>
      <c r="AN976">
        <v>0</v>
      </c>
      <c r="AO976">
        <v>0</v>
      </c>
      <c r="AP976">
        <v>1</v>
      </c>
      <c r="AQ976">
        <v>1</v>
      </c>
      <c r="AR976">
        <v>0</v>
      </c>
      <c r="AS976" t="s">
        <v>3</v>
      </c>
      <c r="AT976">
        <v>3.02</v>
      </c>
      <c r="AU976" t="s">
        <v>3</v>
      </c>
      <c r="AV976">
        <v>1</v>
      </c>
      <c r="AW976">
        <v>2</v>
      </c>
      <c r="AX976">
        <v>61621927</v>
      </c>
      <c r="AY976">
        <v>1</v>
      </c>
      <c r="AZ976">
        <v>0</v>
      </c>
      <c r="BA976">
        <v>984</v>
      </c>
      <c r="BB976">
        <v>1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4446.4668000000001</v>
      </c>
      <c r="BL976">
        <v>1804.8727999999999</v>
      </c>
      <c r="BM976">
        <v>0</v>
      </c>
      <c r="BN976">
        <v>0</v>
      </c>
      <c r="BO976">
        <v>3.02</v>
      </c>
      <c r="BP976">
        <v>1</v>
      </c>
      <c r="BQ976">
        <v>0</v>
      </c>
      <c r="BR976">
        <v>4446.4668000000001</v>
      </c>
      <c r="BS976">
        <v>1804.8727999999999</v>
      </c>
      <c r="BT976">
        <v>0</v>
      </c>
      <c r="BU976">
        <v>0</v>
      </c>
      <c r="BV976">
        <v>3.02</v>
      </c>
      <c r="BW976">
        <v>1</v>
      </c>
      <c r="CV976">
        <v>0</v>
      </c>
      <c r="CW976">
        <f>ROUND(Y976*Source!I733*DO976,7)</f>
        <v>3.02</v>
      </c>
      <c r="CX976">
        <f>ROUND(Y976*Source!I733,7)</f>
        <v>3.02</v>
      </c>
      <c r="CY976">
        <f>AB976</f>
        <v>1810.98</v>
      </c>
      <c r="CZ976">
        <f>AF976</f>
        <v>1472.34</v>
      </c>
      <c r="DA976">
        <f>AJ976</f>
        <v>1.23</v>
      </c>
      <c r="DB976">
        <f t="shared" si="300"/>
        <v>4446.47</v>
      </c>
      <c r="DC976">
        <f t="shared" si="301"/>
        <v>1804.87</v>
      </c>
      <c r="DD976" t="s">
        <v>3</v>
      </c>
      <c r="DE976" t="s">
        <v>3</v>
      </c>
      <c r="DF976">
        <f t="shared" si="311"/>
        <v>0</v>
      </c>
      <c r="DG976">
        <f>ROUND(ROUND(AF976*AJ976,2)*CX976,2)</f>
        <v>5469.16</v>
      </c>
      <c r="DH976">
        <f t="shared" si="304"/>
        <v>1804.87</v>
      </c>
      <c r="DI976">
        <f t="shared" si="305"/>
        <v>0</v>
      </c>
      <c r="DJ976">
        <f>DG976+DH976</f>
        <v>7274.03</v>
      </c>
      <c r="DK976">
        <v>1</v>
      </c>
      <c r="DL976" t="s">
        <v>554</v>
      </c>
      <c r="DM976">
        <v>6</v>
      </c>
      <c r="DN976" t="s">
        <v>508</v>
      </c>
      <c r="DO976">
        <v>1</v>
      </c>
    </row>
    <row r="977" spans="1:119" x14ac:dyDescent="0.2">
      <c r="A977">
        <f>ROW(Source!A733)</f>
        <v>733</v>
      </c>
      <c r="B977">
        <v>61617792</v>
      </c>
      <c r="C977">
        <v>61621912</v>
      </c>
      <c r="D977">
        <v>56572833</v>
      </c>
      <c r="E977">
        <v>1</v>
      </c>
      <c r="F977">
        <v>1</v>
      </c>
      <c r="G977">
        <v>1</v>
      </c>
      <c r="H977">
        <v>2</v>
      </c>
      <c r="I977" t="s">
        <v>515</v>
      </c>
      <c r="J977" t="s">
        <v>516</v>
      </c>
      <c r="K977" t="s">
        <v>517</v>
      </c>
      <c r="L977">
        <v>1368</v>
      </c>
      <c r="N977">
        <v>1011</v>
      </c>
      <c r="O977" t="s">
        <v>299</v>
      </c>
      <c r="P977" t="s">
        <v>299</v>
      </c>
      <c r="Q977">
        <v>1</v>
      </c>
      <c r="W977">
        <v>0</v>
      </c>
      <c r="X977">
        <v>1230426758</v>
      </c>
      <c r="Y977">
        <f t="shared" si="299"/>
        <v>0.01</v>
      </c>
      <c r="AA977">
        <v>0</v>
      </c>
      <c r="AB977">
        <v>546.22</v>
      </c>
      <c r="AC977">
        <v>444.91</v>
      </c>
      <c r="AD977">
        <v>0</v>
      </c>
      <c r="AE977">
        <v>0</v>
      </c>
      <c r="AF977">
        <v>546.22</v>
      </c>
      <c r="AG977">
        <v>444.91</v>
      </c>
      <c r="AH977">
        <v>0</v>
      </c>
      <c r="AI977">
        <v>1</v>
      </c>
      <c r="AJ977">
        <v>1</v>
      </c>
      <c r="AK977">
        <v>1</v>
      </c>
      <c r="AL977">
        <v>1</v>
      </c>
      <c r="AM977">
        <v>-2</v>
      </c>
      <c r="AN977">
        <v>0</v>
      </c>
      <c r="AO977">
        <v>0</v>
      </c>
      <c r="AP977">
        <v>1</v>
      </c>
      <c r="AQ977">
        <v>1</v>
      </c>
      <c r="AR977">
        <v>0</v>
      </c>
      <c r="AS977" t="s">
        <v>3</v>
      </c>
      <c r="AT977">
        <v>0.01</v>
      </c>
      <c r="AU977" t="s">
        <v>3</v>
      </c>
      <c r="AV977">
        <v>1</v>
      </c>
      <c r="AW977">
        <v>2</v>
      </c>
      <c r="AX977">
        <v>61621928</v>
      </c>
      <c r="AY977">
        <v>1</v>
      </c>
      <c r="AZ977">
        <v>0</v>
      </c>
      <c r="BA977">
        <v>985</v>
      </c>
      <c r="BB977">
        <v>1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5.4622000000000002</v>
      </c>
      <c r="BL977">
        <v>4.4491000000000005</v>
      </c>
      <c r="BM977">
        <v>0</v>
      </c>
      <c r="BN977">
        <v>0</v>
      </c>
      <c r="BO977">
        <v>0.01</v>
      </c>
      <c r="BP977">
        <v>1</v>
      </c>
      <c r="BQ977">
        <v>0</v>
      </c>
      <c r="BR977">
        <v>5.4622000000000002</v>
      </c>
      <c r="BS977">
        <v>4.4491000000000005</v>
      </c>
      <c r="BT977">
        <v>0</v>
      </c>
      <c r="BU977">
        <v>0</v>
      </c>
      <c r="BV977">
        <v>0.01</v>
      </c>
      <c r="BW977">
        <v>1</v>
      </c>
      <c r="CV977">
        <v>0</v>
      </c>
      <c r="CW977">
        <f>ROUND(Y977*Source!I733*DO977,7)</f>
        <v>0.01</v>
      </c>
      <c r="CX977">
        <f>ROUND(Y977*Source!I733,7)</f>
        <v>0.01</v>
      </c>
      <c r="CY977">
        <f>AB977</f>
        <v>546.22</v>
      </c>
      <c r="CZ977">
        <f>AF977</f>
        <v>546.22</v>
      </c>
      <c r="DA977">
        <f>AJ977</f>
        <v>1</v>
      </c>
      <c r="DB977">
        <f t="shared" si="300"/>
        <v>5.46</v>
      </c>
      <c r="DC977">
        <f t="shared" si="301"/>
        <v>4.45</v>
      </c>
      <c r="DD977" t="s">
        <v>3</v>
      </c>
      <c r="DE977" t="s">
        <v>3</v>
      </c>
      <c r="DF977">
        <f t="shared" si="311"/>
        <v>0</v>
      </c>
      <c r="DG977">
        <f t="shared" ref="DG977:DG1008" si="312">ROUND(ROUND(AF977,2)*CX977,2)</f>
        <v>5.46</v>
      </c>
      <c r="DH977">
        <f t="shared" si="304"/>
        <v>4.45</v>
      </c>
      <c r="DI977">
        <f t="shared" si="305"/>
        <v>0</v>
      </c>
      <c r="DJ977">
        <f>DG977+DH977</f>
        <v>9.91</v>
      </c>
      <c r="DK977">
        <v>1</v>
      </c>
      <c r="DL977" t="s">
        <v>514</v>
      </c>
      <c r="DM977">
        <v>4</v>
      </c>
      <c r="DN977" t="s">
        <v>508</v>
      </c>
      <c r="DO977">
        <v>1</v>
      </c>
    </row>
    <row r="978" spans="1:119" x14ac:dyDescent="0.2">
      <c r="A978">
        <f>ROW(Source!A733)</f>
        <v>733</v>
      </c>
      <c r="B978">
        <v>61617792</v>
      </c>
      <c r="C978">
        <v>61621912</v>
      </c>
      <c r="D978">
        <v>56578363</v>
      </c>
      <c r="E978">
        <v>1</v>
      </c>
      <c r="F978">
        <v>1</v>
      </c>
      <c r="G978">
        <v>1</v>
      </c>
      <c r="H978">
        <v>3</v>
      </c>
      <c r="I978" t="s">
        <v>588</v>
      </c>
      <c r="J978" t="s">
        <v>589</v>
      </c>
      <c r="K978" t="s">
        <v>590</v>
      </c>
      <c r="L978">
        <v>1301</v>
      </c>
      <c r="N978">
        <v>1003</v>
      </c>
      <c r="O978" t="s">
        <v>591</v>
      </c>
      <c r="P978" t="s">
        <v>591</v>
      </c>
      <c r="Q978">
        <v>1</v>
      </c>
      <c r="W978">
        <v>0</v>
      </c>
      <c r="X978">
        <v>-1322345673</v>
      </c>
      <c r="Y978">
        <f t="shared" si="299"/>
        <v>21.82</v>
      </c>
      <c r="AA978">
        <v>0.72</v>
      </c>
      <c r="AB978">
        <v>0</v>
      </c>
      <c r="AC978">
        <v>0</v>
      </c>
      <c r="AD978">
        <v>0</v>
      </c>
      <c r="AE978">
        <v>0.5</v>
      </c>
      <c r="AF978">
        <v>0</v>
      </c>
      <c r="AG978">
        <v>0</v>
      </c>
      <c r="AH978">
        <v>0</v>
      </c>
      <c r="AI978">
        <v>1.43</v>
      </c>
      <c r="AJ978">
        <v>1</v>
      </c>
      <c r="AK978">
        <v>1</v>
      </c>
      <c r="AL978">
        <v>1</v>
      </c>
      <c r="AM978">
        <v>2</v>
      </c>
      <c r="AN978">
        <v>0</v>
      </c>
      <c r="AO978">
        <v>0</v>
      </c>
      <c r="AP978">
        <v>1</v>
      </c>
      <c r="AQ978">
        <v>1</v>
      </c>
      <c r="AR978">
        <v>0</v>
      </c>
      <c r="AS978" t="s">
        <v>3</v>
      </c>
      <c r="AT978">
        <v>21.82</v>
      </c>
      <c r="AU978" t="s">
        <v>3</v>
      </c>
      <c r="AV978">
        <v>0</v>
      </c>
      <c r="AW978">
        <v>2</v>
      </c>
      <c r="AX978">
        <v>61621929</v>
      </c>
      <c r="AY978">
        <v>1</v>
      </c>
      <c r="AZ978">
        <v>0</v>
      </c>
      <c r="BA978">
        <v>986</v>
      </c>
      <c r="BB978">
        <v>1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10.91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1</v>
      </c>
      <c r="BQ978">
        <v>10.91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1</v>
      </c>
      <c r="CV978">
        <v>0</v>
      </c>
      <c r="CW978">
        <v>0</v>
      </c>
      <c r="CX978">
        <f>ROUND(Y978*Source!I733,7)</f>
        <v>21.82</v>
      </c>
      <c r="CY978">
        <f t="shared" ref="CY978:CY983" si="313">AA978</f>
        <v>0.72</v>
      </c>
      <c r="CZ978">
        <f t="shared" ref="CZ978:CZ983" si="314">AE978</f>
        <v>0.5</v>
      </c>
      <c r="DA978">
        <f t="shared" ref="DA978:DA983" si="315">AI978</f>
        <v>1.43</v>
      </c>
      <c r="DB978">
        <f t="shared" si="300"/>
        <v>10.91</v>
      </c>
      <c r="DC978">
        <f t="shared" si="301"/>
        <v>0</v>
      </c>
      <c r="DD978" t="s">
        <v>3</v>
      </c>
      <c r="DE978" t="s">
        <v>3</v>
      </c>
      <c r="DF978">
        <f>ROUND(ROUND(AE978*AI978,2)*CX978,2)</f>
        <v>15.71</v>
      </c>
      <c r="DG978">
        <f t="shared" si="312"/>
        <v>0</v>
      </c>
      <c r="DH978">
        <f t="shared" si="304"/>
        <v>0</v>
      </c>
      <c r="DI978">
        <f t="shared" si="305"/>
        <v>0</v>
      </c>
      <c r="DJ978">
        <f t="shared" ref="DJ978:DJ983" si="316">DF978</f>
        <v>15.71</v>
      </c>
      <c r="DK978">
        <v>0</v>
      </c>
      <c r="DL978" t="s">
        <v>3</v>
      </c>
      <c r="DM978">
        <v>0</v>
      </c>
      <c r="DN978" t="s">
        <v>3</v>
      </c>
      <c r="DO978">
        <v>0</v>
      </c>
    </row>
    <row r="979" spans="1:119" x14ac:dyDescent="0.2">
      <c r="A979">
        <f>ROW(Source!A733)</f>
        <v>733</v>
      </c>
      <c r="B979">
        <v>61617792</v>
      </c>
      <c r="C979">
        <v>61621912</v>
      </c>
      <c r="D979">
        <v>56580368</v>
      </c>
      <c r="E979">
        <v>1</v>
      </c>
      <c r="F979">
        <v>1</v>
      </c>
      <c r="G979">
        <v>1</v>
      </c>
      <c r="H979">
        <v>3</v>
      </c>
      <c r="I979" t="s">
        <v>529</v>
      </c>
      <c r="J979" t="s">
        <v>530</v>
      </c>
      <c r="K979" t="s">
        <v>531</v>
      </c>
      <c r="L979">
        <v>1346</v>
      </c>
      <c r="N979">
        <v>1009</v>
      </c>
      <c r="O979" t="s">
        <v>525</v>
      </c>
      <c r="P979" t="s">
        <v>525</v>
      </c>
      <c r="Q979">
        <v>1</v>
      </c>
      <c r="W979">
        <v>0</v>
      </c>
      <c r="X979">
        <v>-385218612</v>
      </c>
      <c r="Y979">
        <f t="shared" si="299"/>
        <v>0.02</v>
      </c>
      <c r="AA979">
        <v>194.17</v>
      </c>
      <c r="AB979">
        <v>0</v>
      </c>
      <c r="AC979">
        <v>0</v>
      </c>
      <c r="AD979">
        <v>0</v>
      </c>
      <c r="AE979">
        <v>174.93</v>
      </c>
      <c r="AF979">
        <v>0</v>
      </c>
      <c r="AG979">
        <v>0</v>
      </c>
      <c r="AH979">
        <v>0</v>
      </c>
      <c r="AI979">
        <v>1.1100000000000001</v>
      </c>
      <c r="AJ979">
        <v>1</v>
      </c>
      <c r="AK979">
        <v>1</v>
      </c>
      <c r="AL979">
        <v>1</v>
      </c>
      <c r="AM979">
        <v>2</v>
      </c>
      <c r="AN979">
        <v>0</v>
      </c>
      <c r="AO979">
        <v>0</v>
      </c>
      <c r="AP979">
        <v>1</v>
      </c>
      <c r="AQ979">
        <v>1</v>
      </c>
      <c r="AR979">
        <v>0</v>
      </c>
      <c r="AS979" t="s">
        <v>3</v>
      </c>
      <c r="AT979">
        <v>0.02</v>
      </c>
      <c r="AU979" t="s">
        <v>3</v>
      </c>
      <c r="AV979">
        <v>0</v>
      </c>
      <c r="AW979">
        <v>2</v>
      </c>
      <c r="AX979">
        <v>61621930</v>
      </c>
      <c r="AY979">
        <v>1</v>
      </c>
      <c r="AZ979">
        <v>0</v>
      </c>
      <c r="BA979">
        <v>987</v>
      </c>
      <c r="BB979">
        <v>1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3.4986000000000002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1</v>
      </c>
      <c r="BQ979">
        <v>3.4986000000000002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1</v>
      </c>
      <c r="CV979">
        <v>0</v>
      </c>
      <c r="CW979">
        <v>0</v>
      </c>
      <c r="CX979">
        <f>ROUND(Y979*Source!I733,7)</f>
        <v>0.02</v>
      </c>
      <c r="CY979">
        <f t="shared" si="313"/>
        <v>194.17</v>
      </c>
      <c r="CZ979">
        <f t="shared" si="314"/>
        <v>174.93</v>
      </c>
      <c r="DA979">
        <f t="shared" si="315"/>
        <v>1.1100000000000001</v>
      </c>
      <c r="DB979">
        <f t="shared" si="300"/>
        <v>3.5</v>
      </c>
      <c r="DC979">
        <f t="shared" si="301"/>
        <v>0</v>
      </c>
      <c r="DD979" t="s">
        <v>3</v>
      </c>
      <c r="DE979" t="s">
        <v>3</v>
      </c>
      <c r="DF979">
        <f>ROUND(ROUND(AE979*AI979,2)*CX979,2)</f>
        <v>3.88</v>
      </c>
      <c r="DG979">
        <f t="shared" si="312"/>
        <v>0</v>
      </c>
      <c r="DH979">
        <f t="shared" si="304"/>
        <v>0</v>
      </c>
      <c r="DI979">
        <f t="shared" si="305"/>
        <v>0</v>
      </c>
      <c r="DJ979">
        <f t="shared" si="316"/>
        <v>3.88</v>
      </c>
      <c r="DK979">
        <v>0</v>
      </c>
      <c r="DL979" t="s">
        <v>3</v>
      </c>
      <c r="DM979">
        <v>0</v>
      </c>
      <c r="DN979" t="s">
        <v>3</v>
      </c>
      <c r="DO979">
        <v>0</v>
      </c>
    </row>
    <row r="980" spans="1:119" x14ac:dyDescent="0.2">
      <c r="A980">
        <f>ROW(Source!A733)</f>
        <v>733</v>
      </c>
      <c r="B980">
        <v>61617792</v>
      </c>
      <c r="C980">
        <v>61621912</v>
      </c>
      <c r="D980">
        <v>56610084</v>
      </c>
      <c r="E980">
        <v>1</v>
      </c>
      <c r="F980">
        <v>1</v>
      </c>
      <c r="G980">
        <v>1</v>
      </c>
      <c r="H980">
        <v>3</v>
      </c>
      <c r="I980" t="s">
        <v>562</v>
      </c>
      <c r="J980" t="s">
        <v>563</v>
      </c>
      <c r="K980" t="s">
        <v>564</v>
      </c>
      <c r="L980">
        <v>1346</v>
      </c>
      <c r="N980">
        <v>1009</v>
      </c>
      <c r="O980" t="s">
        <v>525</v>
      </c>
      <c r="P980" t="s">
        <v>525</v>
      </c>
      <c r="Q980">
        <v>1</v>
      </c>
      <c r="W980">
        <v>0</v>
      </c>
      <c r="X980">
        <v>50985725</v>
      </c>
      <c r="Y980">
        <f t="shared" si="299"/>
        <v>0.13</v>
      </c>
      <c r="AA980">
        <v>103.84</v>
      </c>
      <c r="AB980">
        <v>0</v>
      </c>
      <c r="AC980">
        <v>0</v>
      </c>
      <c r="AD980">
        <v>0</v>
      </c>
      <c r="AE980">
        <v>79.88</v>
      </c>
      <c r="AF980">
        <v>0</v>
      </c>
      <c r="AG980">
        <v>0</v>
      </c>
      <c r="AH980">
        <v>0</v>
      </c>
      <c r="AI980">
        <v>1.3</v>
      </c>
      <c r="AJ980">
        <v>1</v>
      </c>
      <c r="AK980">
        <v>1</v>
      </c>
      <c r="AL980">
        <v>1</v>
      </c>
      <c r="AM980">
        <v>2</v>
      </c>
      <c r="AN980">
        <v>0</v>
      </c>
      <c r="AO980">
        <v>0</v>
      </c>
      <c r="AP980">
        <v>1</v>
      </c>
      <c r="AQ980">
        <v>1</v>
      </c>
      <c r="AR980">
        <v>0</v>
      </c>
      <c r="AS980" t="s">
        <v>3</v>
      </c>
      <c r="AT980">
        <v>0.13</v>
      </c>
      <c r="AU980" t="s">
        <v>3</v>
      </c>
      <c r="AV980">
        <v>0</v>
      </c>
      <c r="AW980">
        <v>2</v>
      </c>
      <c r="AX980">
        <v>61621931</v>
      </c>
      <c r="AY980">
        <v>1</v>
      </c>
      <c r="AZ980">
        <v>0</v>
      </c>
      <c r="BA980">
        <v>988</v>
      </c>
      <c r="BB980">
        <v>1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10.384399999999999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1</v>
      </c>
      <c r="BQ980">
        <v>10.384399999999999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1</v>
      </c>
      <c r="CV980">
        <v>0</v>
      </c>
      <c r="CW980">
        <v>0</v>
      </c>
      <c r="CX980">
        <f>ROUND(Y980*Source!I733,7)</f>
        <v>0.13</v>
      </c>
      <c r="CY980">
        <f t="shared" si="313"/>
        <v>103.84</v>
      </c>
      <c r="CZ980">
        <f t="shared" si="314"/>
        <v>79.88</v>
      </c>
      <c r="DA980">
        <f t="shared" si="315"/>
        <v>1.3</v>
      </c>
      <c r="DB980">
        <f t="shared" si="300"/>
        <v>10.38</v>
      </c>
      <c r="DC980">
        <f t="shared" si="301"/>
        <v>0</v>
      </c>
      <c r="DD980" t="s">
        <v>3</v>
      </c>
      <c r="DE980" t="s">
        <v>3</v>
      </c>
      <c r="DF980">
        <f>ROUND(ROUND(AE980*AI980,2)*CX980,2)</f>
        <v>13.5</v>
      </c>
      <c r="DG980">
        <f t="shared" si="312"/>
        <v>0</v>
      </c>
      <c r="DH980">
        <f t="shared" si="304"/>
        <v>0</v>
      </c>
      <c r="DI980">
        <f t="shared" si="305"/>
        <v>0</v>
      </c>
      <c r="DJ980">
        <f t="shared" si="316"/>
        <v>13.5</v>
      </c>
      <c r="DK980">
        <v>0</v>
      </c>
      <c r="DL980" t="s">
        <v>3</v>
      </c>
      <c r="DM980">
        <v>0</v>
      </c>
      <c r="DN980" t="s">
        <v>3</v>
      </c>
      <c r="DO980">
        <v>0</v>
      </c>
    </row>
    <row r="981" spans="1:119" x14ac:dyDescent="0.2">
      <c r="A981">
        <f>ROW(Source!A733)</f>
        <v>733</v>
      </c>
      <c r="B981">
        <v>61617792</v>
      </c>
      <c r="C981">
        <v>61621912</v>
      </c>
      <c r="D981">
        <v>56610130</v>
      </c>
      <c r="E981">
        <v>1</v>
      </c>
      <c r="F981">
        <v>1</v>
      </c>
      <c r="G981">
        <v>1</v>
      </c>
      <c r="H981">
        <v>3</v>
      </c>
      <c r="I981" t="s">
        <v>579</v>
      </c>
      <c r="J981" t="s">
        <v>580</v>
      </c>
      <c r="K981" t="s">
        <v>581</v>
      </c>
      <c r="L981">
        <v>1348</v>
      </c>
      <c r="N981">
        <v>1009</v>
      </c>
      <c r="O981" t="s">
        <v>59</v>
      </c>
      <c r="P981" t="s">
        <v>59</v>
      </c>
      <c r="Q981">
        <v>1000</v>
      </c>
      <c r="W981">
        <v>0</v>
      </c>
      <c r="X981">
        <v>-246350641</v>
      </c>
      <c r="Y981">
        <f t="shared" si="299"/>
        <v>2.0000000000000002E-5</v>
      </c>
      <c r="AA981">
        <v>89313.99</v>
      </c>
      <c r="AB981">
        <v>0</v>
      </c>
      <c r="AC981">
        <v>0</v>
      </c>
      <c r="AD981">
        <v>0</v>
      </c>
      <c r="AE981">
        <v>82698.14</v>
      </c>
      <c r="AF981">
        <v>0</v>
      </c>
      <c r="AG981">
        <v>0</v>
      </c>
      <c r="AH981">
        <v>0</v>
      </c>
      <c r="AI981">
        <v>1.08</v>
      </c>
      <c r="AJ981">
        <v>1</v>
      </c>
      <c r="AK981">
        <v>1</v>
      </c>
      <c r="AL981">
        <v>1</v>
      </c>
      <c r="AM981">
        <v>2</v>
      </c>
      <c r="AN981">
        <v>0</v>
      </c>
      <c r="AO981">
        <v>0</v>
      </c>
      <c r="AP981">
        <v>1</v>
      </c>
      <c r="AQ981">
        <v>1</v>
      </c>
      <c r="AR981">
        <v>0</v>
      </c>
      <c r="AS981" t="s">
        <v>3</v>
      </c>
      <c r="AT981">
        <v>2.0000000000000002E-5</v>
      </c>
      <c r="AU981" t="s">
        <v>3</v>
      </c>
      <c r="AV981">
        <v>0</v>
      </c>
      <c r="AW981">
        <v>2</v>
      </c>
      <c r="AX981">
        <v>61621932</v>
      </c>
      <c r="AY981">
        <v>1</v>
      </c>
      <c r="AZ981">
        <v>0</v>
      </c>
      <c r="BA981">
        <v>989</v>
      </c>
      <c r="BB981">
        <v>1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1.6539628000000002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1</v>
      </c>
      <c r="BQ981">
        <v>1.6539628000000002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1</v>
      </c>
      <c r="CV981">
        <v>0</v>
      </c>
      <c r="CW981">
        <v>0</v>
      </c>
      <c r="CX981">
        <f>ROUND(Y981*Source!I733,7)</f>
        <v>2.0000000000000002E-5</v>
      </c>
      <c r="CY981">
        <f t="shared" si="313"/>
        <v>89313.99</v>
      </c>
      <c r="CZ981">
        <f t="shared" si="314"/>
        <v>82698.14</v>
      </c>
      <c r="DA981">
        <f t="shared" si="315"/>
        <v>1.08</v>
      </c>
      <c r="DB981">
        <f t="shared" si="300"/>
        <v>1.65</v>
      </c>
      <c r="DC981">
        <f t="shared" si="301"/>
        <v>0</v>
      </c>
      <c r="DD981" t="s">
        <v>3</v>
      </c>
      <c r="DE981" t="s">
        <v>3</v>
      </c>
      <c r="DF981">
        <f>ROUND(ROUND(AE981*AI981,2)*CX981,2)</f>
        <v>1.79</v>
      </c>
      <c r="DG981">
        <f t="shared" si="312"/>
        <v>0</v>
      </c>
      <c r="DH981">
        <f t="shared" si="304"/>
        <v>0</v>
      </c>
      <c r="DI981">
        <f t="shared" si="305"/>
        <v>0</v>
      </c>
      <c r="DJ981">
        <f t="shared" si="316"/>
        <v>1.79</v>
      </c>
      <c r="DK981">
        <v>0</v>
      </c>
      <c r="DL981" t="s">
        <v>3</v>
      </c>
      <c r="DM981">
        <v>0</v>
      </c>
      <c r="DN981" t="s">
        <v>3</v>
      </c>
      <c r="DO981">
        <v>0</v>
      </c>
    </row>
    <row r="982" spans="1:119" x14ac:dyDescent="0.2">
      <c r="A982">
        <f>ROW(Source!A733)</f>
        <v>733</v>
      </c>
      <c r="B982">
        <v>61617792</v>
      </c>
      <c r="C982">
        <v>61621912</v>
      </c>
      <c r="D982">
        <v>56622749</v>
      </c>
      <c r="E982">
        <v>1</v>
      </c>
      <c r="F982">
        <v>1</v>
      </c>
      <c r="G982">
        <v>1</v>
      </c>
      <c r="H982">
        <v>3</v>
      </c>
      <c r="I982" t="s">
        <v>592</v>
      </c>
      <c r="J982" t="s">
        <v>593</v>
      </c>
      <c r="K982" t="s">
        <v>594</v>
      </c>
      <c r="L982">
        <v>1407</v>
      </c>
      <c r="N982">
        <v>1013</v>
      </c>
      <c r="O982" t="s">
        <v>595</v>
      </c>
      <c r="P982" t="s">
        <v>595</v>
      </c>
      <c r="Q982">
        <v>1</v>
      </c>
      <c r="W982">
        <v>0</v>
      </c>
      <c r="X982">
        <v>1796783163</v>
      </c>
      <c r="Y982">
        <f t="shared" si="299"/>
        <v>6.0000000000000001E-3</v>
      </c>
      <c r="AA982">
        <v>3988.24</v>
      </c>
      <c r="AB982">
        <v>0</v>
      </c>
      <c r="AC982">
        <v>0</v>
      </c>
      <c r="AD982">
        <v>0</v>
      </c>
      <c r="AE982">
        <v>3658.94</v>
      </c>
      <c r="AF982">
        <v>0</v>
      </c>
      <c r="AG982">
        <v>0</v>
      </c>
      <c r="AH982">
        <v>0</v>
      </c>
      <c r="AI982">
        <v>1.0900000000000001</v>
      </c>
      <c r="AJ982">
        <v>1</v>
      </c>
      <c r="AK982">
        <v>1</v>
      </c>
      <c r="AL982">
        <v>1</v>
      </c>
      <c r="AM982">
        <v>2</v>
      </c>
      <c r="AN982">
        <v>0</v>
      </c>
      <c r="AO982">
        <v>0</v>
      </c>
      <c r="AP982">
        <v>1</v>
      </c>
      <c r="AQ982">
        <v>1</v>
      </c>
      <c r="AR982">
        <v>0</v>
      </c>
      <c r="AS982" t="s">
        <v>3</v>
      </c>
      <c r="AT982">
        <v>6.0000000000000001E-3</v>
      </c>
      <c r="AU982" t="s">
        <v>3</v>
      </c>
      <c r="AV982">
        <v>0</v>
      </c>
      <c r="AW982">
        <v>2</v>
      </c>
      <c r="AX982">
        <v>61621933</v>
      </c>
      <c r="AY982">
        <v>1</v>
      </c>
      <c r="AZ982">
        <v>0</v>
      </c>
      <c r="BA982">
        <v>990</v>
      </c>
      <c r="BB982">
        <v>1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21.95364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1</v>
      </c>
      <c r="BQ982">
        <v>21.95364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1</v>
      </c>
      <c r="CV982">
        <v>0</v>
      </c>
      <c r="CW982">
        <v>0</v>
      </c>
      <c r="CX982">
        <f>ROUND(Y982*Source!I733,7)</f>
        <v>6.0000000000000001E-3</v>
      </c>
      <c r="CY982">
        <f t="shared" si="313"/>
        <v>3988.24</v>
      </c>
      <c r="CZ982">
        <f t="shared" si="314"/>
        <v>3658.94</v>
      </c>
      <c r="DA982">
        <f t="shared" si="315"/>
        <v>1.0900000000000001</v>
      </c>
      <c r="DB982">
        <f t="shared" si="300"/>
        <v>21.95</v>
      </c>
      <c r="DC982">
        <f t="shared" si="301"/>
        <v>0</v>
      </c>
      <c r="DD982" t="s">
        <v>3</v>
      </c>
      <c r="DE982" t="s">
        <v>3</v>
      </c>
      <c r="DF982">
        <f>ROUND(ROUND(AE982*AI982,2)*CX982,2)</f>
        <v>23.93</v>
      </c>
      <c r="DG982">
        <f t="shared" si="312"/>
        <v>0</v>
      </c>
      <c r="DH982">
        <f t="shared" si="304"/>
        <v>0</v>
      </c>
      <c r="DI982">
        <f t="shared" si="305"/>
        <v>0</v>
      </c>
      <c r="DJ982">
        <f t="shared" si="316"/>
        <v>23.93</v>
      </c>
      <c r="DK982">
        <v>0</v>
      </c>
      <c r="DL982" t="s">
        <v>3</v>
      </c>
      <c r="DM982">
        <v>0</v>
      </c>
      <c r="DN982" t="s">
        <v>3</v>
      </c>
      <c r="DO982">
        <v>0</v>
      </c>
    </row>
    <row r="983" spans="1:119" x14ac:dyDescent="0.2">
      <c r="A983">
        <f>ROW(Source!A733)</f>
        <v>733</v>
      </c>
      <c r="B983">
        <v>61617792</v>
      </c>
      <c r="C983">
        <v>61621912</v>
      </c>
      <c r="D983">
        <v>56223463</v>
      </c>
      <c r="E983">
        <v>108</v>
      </c>
      <c r="F983">
        <v>1</v>
      </c>
      <c r="G983">
        <v>1</v>
      </c>
      <c r="H983">
        <v>3</v>
      </c>
      <c r="I983" t="s">
        <v>565</v>
      </c>
      <c r="J983" t="s">
        <v>3</v>
      </c>
      <c r="K983" t="s">
        <v>566</v>
      </c>
      <c r="L983">
        <v>3277935</v>
      </c>
      <c r="N983">
        <v>1013</v>
      </c>
      <c r="O983" t="s">
        <v>567</v>
      </c>
      <c r="P983" t="s">
        <v>567</v>
      </c>
      <c r="Q983">
        <v>1</v>
      </c>
      <c r="W983">
        <v>0</v>
      </c>
      <c r="X983">
        <v>274903907</v>
      </c>
      <c r="Y983">
        <f t="shared" si="299"/>
        <v>2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1</v>
      </c>
      <c r="AJ983">
        <v>1</v>
      </c>
      <c r="AK983">
        <v>1</v>
      </c>
      <c r="AL983">
        <v>1</v>
      </c>
      <c r="AM983">
        <v>-2</v>
      </c>
      <c r="AN983">
        <v>0</v>
      </c>
      <c r="AO983">
        <v>0</v>
      </c>
      <c r="AP983">
        <v>0</v>
      </c>
      <c r="AQ983">
        <v>1</v>
      </c>
      <c r="AR983">
        <v>0</v>
      </c>
      <c r="AS983" t="s">
        <v>3</v>
      </c>
      <c r="AT983">
        <v>2</v>
      </c>
      <c r="AU983" t="s">
        <v>3</v>
      </c>
      <c r="AV983">
        <v>0</v>
      </c>
      <c r="AW983">
        <v>2</v>
      </c>
      <c r="AX983">
        <v>61621934</v>
      </c>
      <c r="AY983">
        <v>1</v>
      </c>
      <c r="AZ983">
        <v>0</v>
      </c>
      <c r="BA983">
        <v>991</v>
      </c>
      <c r="BB983">
        <v>1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CV983">
        <v>0</v>
      </c>
      <c r="CW983">
        <v>0</v>
      </c>
      <c r="CX983">
        <f>ROUND(Y983*Source!I733,7)</f>
        <v>2</v>
      </c>
      <c r="CY983">
        <f t="shared" si="313"/>
        <v>0</v>
      </c>
      <c r="CZ983">
        <f t="shared" si="314"/>
        <v>0</v>
      </c>
      <c r="DA983">
        <f t="shared" si="315"/>
        <v>1</v>
      </c>
      <c r="DB983">
        <f t="shared" si="300"/>
        <v>0</v>
      </c>
      <c r="DC983">
        <f t="shared" si="301"/>
        <v>0</v>
      </c>
      <c r="DD983" t="s">
        <v>3</v>
      </c>
      <c r="DE983" t="s">
        <v>3</v>
      </c>
      <c r="DF983">
        <f t="shared" ref="DF983:DF988" si="317">ROUND(ROUND(AE983,2)*CX983,2)</f>
        <v>0</v>
      </c>
      <c r="DG983">
        <f t="shared" si="312"/>
        <v>0</v>
      </c>
      <c r="DH983">
        <f t="shared" si="304"/>
        <v>0</v>
      </c>
      <c r="DI983">
        <f t="shared" si="305"/>
        <v>0</v>
      </c>
      <c r="DJ983">
        <f t="shared" si="316"/>
        <v>0</v>
      </c>
      <c r="DK983">
        <v>0</v>
      </c>
      <c r="DL983" t="s">
        <v>3</v>
      </c>
      <c r="DM983">
        <v>0</v>
      </c>
      <c r="DN983" t="s">
        <v>3</v>
      </c>
      <c r="DO983">
        <v>0</v>
      </c>
    </row>
    <row r="984" spans="1:119" x14ac:dyDescent="0.2">
      <c r="A984">
        <f>ROW(Source!A734)</f>
        <v>734</v>
      </c>
      <c r="B984">
        <v>61617792</v>
      </c>
      <c r="C984">
        <v>61621935</v>
      </c>
      <c r="D984">
        <v>37064878</v>
      </c>
      <c r="E984">
        <v>108</v>
      </c>
      <c r="F984">
        <v>1</v>
      </c>
      <c r="G984">
        <v>1</v>
      </c>
      <c r="H984">
        <v>1</v>
      </c>
      <c r="I984" t="s">
        <v>568</v>
      </c>
      <c r="J984" t="s">
        <v>3</v>
      </c>
      <c r="K984" t="s">
        <v>569</v>
      </c>
      <c r="L984">
        <v>1191</v>
      </c>
      <c r="N984">
        <v>1013</v>
      </c>
      <c r="O984" t="s">
        <v>508</v>
      </c>
      <c r="P984" t="s">
        <v>508</v>
      </c>
      <c r="Q984">
        <v>1</v>
      </c>
      <c r="W984">
        <v>0</v>
      </c>
      <c r="X984">
        <v>-2012709214</v>
      </c>
      <c r="Y984">
        <f t="shared" si="299"/>
        <v>9.27</v>
      </c>
      <c r="AA984">
        <v>0</v>
      </c>
      <c r="AB984">
        <v>0</v>
      </c>
      <c r="AC984">
        <v>0</v>
      </c>
      <c r="AD984">
        <v>434.95</v>
      </c>
      <c r="AE984">
        <v>0</v>
      </c>
      <c r="AF984">
        <v>0</v>
      </c>
      <c r="AG984">
        <v>0</v>
      </c>
      <c r="AH984">
        <v>434.95</v>
      </c>
      <c r="AI984">
        <v>1</v>
      </c>
      <c r="AJ984">
        <v>1</v>
      </c>
      <c r="AK984">
        <v>1</v>
      </c>
      <c r="AL984">
        <v>1</v>
      </c>
      <c r="AM984">
        <v>-2</v>
      </c>
      <c r="AN984">
        <v>0</v>
      </c>
      <c r="AO984">
        <v>0</v>
      </c>
      <c r="AP984">
        <v>0</v>
      </c>
      <c r="AQ984">
        <v>1</v>
      </c>
      <c r="AR984">
        <v>0</v>
      </c>
      <c r="AS984" t="s">
        <v>3</v>
      </c>
      <c r="AT984">
        <v>9.27</v>
      </c>
      <c r="AU984" t="s">
        <v>3</v>
      </c>
      <c r="AV984">
        <v>1</v>
      </c>
      <c r="AW984">
        <v>2</v>
      </c>
      <c r="AX984">
        <v>61621944</v>
      </c>
      <c r="AY984">
        <v>1</v>
      </c>
      <c r="AZ984">
        <v>0</v>
      </c>
      <c r="BA984">
        <v>992</v>
      </c>
      <c r="BB984">
        <v>1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4031.9864999999995</v>
      </c>
      <c r="BN984">
        <v>9.27</v>
      </c>
      <c r="BO984">
        <v>0</v>
      </c>
      <c r="BP984">
        <v>1</v>
      </c>
      <c r="BQ984">
        <v>0</v>
      </c>
      <c r="BR984">
        <v>0</v>
      </c>
      <c r="BS984">
        <v>0</v>
      </c>
      <c r="BT984">
        <v>4031.9864999999995</v>
      </c>
      <c r="BU984">
        <v>9.27</v>
      </c>
      <c r="BV984">
        <v>0</v>
      </c>
      <c r="BW984">
        <v>1</v>
      </c>
      <c r="CU984">
        <f>ROUND(AT984*Source!I734*AH984*AL984,2)</f>
        <v>4838.38</v>
      </c>
      <c r="CV984">
        <f>ROUND(Y984*Source!I734,7)</f>
        <v>11.124000000000001</v>
      </c>
      <c r="CW984">
        <v>0</v>
      </c>
      <c r="CX984">
        <f>ROUND(Y984*Source!I734,7)</f>
        <v>11.124000000000001</v>
      </c>
      <c r="CY984">
        <f>AD984</f>
        <v>434.95</v>
      </c>
      <c r="CZ984">
        <f>AH984</f>
        <v>434.95</v>
      </c>
      <c r="DA984">
        <f>AL984</f>
        <v>1</v>
      </c>
      <c r="DB984">
        <f t="shared" si="300"/>
        <v>4031.99</v>
      </c>
      <c r="DC984">
        <f t="shared" si="301"/>
        <v>0</v>
      </c>
      <c r="DD984" t="s">
        <v>3</v>
      </c>
      <c r="DE984" t="s">
        <v>3</v>
      </c>
      <c r="DF984">
        <f t="shared" si="317"/>
        <v>0</v>
      </c>
      <c r="DG984">
        <f t="shared" si="312"/>
        <v>0</v>
      </c>
      <c r="DH984">
        <f t="shared" si="304"/>
        <v>0</v>
      </c>
      <c r="DI984">
        <f t="shared" si="305"/>
        <v>4838.38</v>
      </c>
      <c r="DJ984">
        <f>DI984</f>
        <v>4838.38</v>
      </c>
      <c r="DK984">
        <v>1</v>
      </c>
      <c r="DL984" t="s">
        <v>3</v>
      </c>
      <c r="DM984">
        <v>0</v>
      </c>
      <c r="DN984" t="s">
        <v>3</v>
      </c>
      <c r="DO984">
        <v>0</v>
      </c>
    </row>
    <row r="985" spans="1:119" x14ac:dyDescent="0.2">
      <c r="A985">
        <f>ROW(Source!A734)</f>
        <v>734</v>
      </c>
      <c r="B985">
        <v>61617792</v>
      </c>
      <c r="C985">
        <v>61621935</v>
      </c>
      <c r="D985">
        <v>37064876</v>
      </c>
      <c r="E985">
        <v>108</v>
      </c>
      <c r="F985">
        <v>1</v>
      </c>
      <c r="G985">
        <v>1</v>
      </c>
      <c r="H985">
        <v>1</v>
      </c>
      <c r="I985" t="s">
        <v>509</v>
      </c>
      <c r="J985" t="s">
        <v>3</v>
      </c>
      <c r="K985" t="s">
        <v>510</v>
      </c>
      <c r="L985">
        <v>1191</v>
      </c>
      <c r="N985">
        <v>1013</v>
      </c>
      <c r="O985" t="s">
        <v>508</v>
      </c>
      <c r="P985" t="s">
        <v>508</v>
      </c>
      <c r="Q985">
        <v>1</v>
      </c>
      <c r="W985">
        <v>0</v>
      </c>
      <c r="X985">
        <v>-1417349443</v>
      </c>
      <c r="Y985">
        <f t="shared" si="299"/>
        <v>0.34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1</v>
      </c>
      <c r="AJ985">
        <v>1</v>
      </c>
      <c r="AK985">
        <v>1</v>
      </c>
      <c r="AL985">
        <v>1</v>
      </c>
      <c r="AM985">
        <v>-2</v>
      </c>
      <c r="AN985">
        <v>0</v>
      </c>
      <c r="AO985">
        <v>0</v>
      </c>
      <c r="AP985">
        <v>0</v>
      </c>
      <c r="AQ985">
        <v>1</v>
      </c>
      <c r="AR985">
        <v>0</v>
      </c>
      <c r="AS985" t="s">
        <v>3</v>
      </c>
      <c r="AT985">
        <v>0.34</v>
      </c>
      <c r="AU985" t="s">
        <v>3</v>
      </c>
      <c r="AV985">
        <v>2</v>
      </c>
      <c r="AW985">
        <v>2</v>
      </c>
      <c r="AX985">
        <v>61621945</v>
      </c>
      <c r="AY985">
        <v>1</v>
      </c>
      <c r="AZ985">
        <v>0</v>
      </c>
      <c r="BA985">
        <v>993</v>
      </c>
      <c r="BB985">
        <v>1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CV985">
        <v>0</v>
      </c>
      <c r="CW985">
        <v>0</v>
      </c>
      <c r="CX985">
        <f>ROUND(Y985*Source!I734,7)</f>
        <v>0.40799999999999997</v>
      </c>
      <c r="CY985">
        <f>AD985</f>
        <v>0</v>
      </c>
      <c r="CZ985">
        <f>AH985</f>
        <v>0</v>
      </c>
      <c r="DA985">
        <f>AL985</f>
        <v>1</v>
      </c>
      <c r="DB985">
        <f t="shared" si="300"/>
        <v>0</v>
      </c>
      <c r="DC985">
        <f t="shared" si="301"/>
        <v>0</v>
      </c>
      <c r="DD985" t="s">
        <v>3</v>
      </c>
      <c r="DE985" t="s">
        <v>3</v>
      </c>
      <c r="DF985">
        <f t="shared" si="317"/>
        <v>0</v>
      </c>
      <c r="DG985">
        <f t="shared" si="312"/>
        <v>0</v>
      </c>
      <c r="DH985">
        <f t="shared" si="304"/>
        <v>0</v>
      </c>
      <c r="DI985">
        <f t="shared" si="305"/>
        <v>0</v>
      </c>
      <c r="DJ985">
        <f>DI985</f>
        <v>0</v>
      </c>
      <c r="DK985">
        <v>0</v>
      </c>
      <c r="DL985" t="s">
        <v>3</v>
      </c>
      <c r="DM985">
        <v>0</v>
      </c>
      <c r="DN985" t="s">
        <v>3</v>
      </c>
      <c r="DO985">
        <v>0</v>
      </c>
    </row>
    <row r="986" spans="1:119" x14ac:dyDescent="0.2">
      <c r="A986">
        <f>ROW(Source!A734)</f>
        <v>734</v>
      </c>
      <c r="B986">
        <v>61617792</v>
      </c>
      <c r="C986">
        <v>61621935</v>
      </c>
      <c r="D986">
        <v>56571417</v>
      </c>
      <c r="E986">
        <v>1</v>
      </c>
      <c r="F986">
        <v>1</v>
      </c>
      <c r="G986">
        <v>1</v>
      </c>
      <c r="H986">
        <v>2</v>
      </c>
      <c r="I986" t="s">
        <v>551</v>
      </c>
      <c r="J986" t="s">
        <v>552</v>
      </c>
      <c r="K986" t="s">
        <v>553</v>
      </c>
      <c r="L986">
        <v>1368</v>
      </c>
      <c r="N986">
        <v>1011</v>
      </c>
      <c r="O986" t="s">
        <v>299</v>
      </c>
      <c r="P986" t="s">
        <v>299</v>
      </c>
      <c r="Q986">
        <v>1</v>
      </c>
      <c r="W986">
        <v>0</v>
      </c>
      <c r="X986">
        <v>-848025172</v>
      </c>
      <c r="Y986">
        <f t="shared" si="299"/>
        <v>0.17</v>
      </c>
      <c r="AA986">
        <v>0</v>
      </c>
      <c r="AB986">
        <v>1406.6</v>
      </c>
      <c r="AC986">
        <v>597.64</v>
      </c>
      <c r="AD986">
        <v>0</v>
      </c>
      <c r="AE986">
        <v>0</v>
      </c>
      <c r="AF986">
        <v>1406.6</v>
      </c>
      <c r="AG986">
        <v>597.64</v>
      </c>
      <c r="AH986">
        <v>0</v>
      </c>
      <c r="AI986">
        <v>1</v>
      </c>
      <c r="AJ986">
        <v>1</v>
      </c>
      <c r="AK986">
        <v>1</v>
      </c>
      <c r="AL986">
        <v>1</v>
      </c>
      <c r="AM986">
        <v>-2</v>
      </c>
      <c r="AN986">
        <v>0</v>
      </c>
      <c r="AO986">
        <v>0</v>
      </c>
      <c r="AP986">
        <v>0</v>
      </c>
      <c r="AQ986">
        <v>1</v>
      </c>
      <c r="AR986">
        <v>0</v>
      </c>
      <c r="AS986" t="s">
        <v>3</v>
      </c>
      <c r="AT986">
        <v>0.17</v>
      </c>
      <c r="AU986" t="s">
        <v>3</v>
      </c>
      <c r="AV986">
        <v>1</v>
      </c>
      <c r="AW986">
        <v>2</v>
      </c>
      <c r="AX986">
        <v>61621946</v>
      </c>
      <c r="AY986">
        <v>1</v>
      </c>
      <c r="AZ986">
        <v>0</v>
      </c>
      <c r="BA986">
        <v>994</v>
      </c>
      <c r="BB986">
        <v>1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239.12200000000001</v>
      </c>
      <c r="BL986">
        <v>101.59880000000001</v>
      </c>
      <c r="BM986">
        <v>0</v>
      </c>
      <c r="BN986">
        <v>0</v>
      </c>
      <c r="BO986">
        <v>0.17</v>
      </c>
      <c r="BP986">
        <v>1</v>
      </c>
      <c r="BQ986">
        <v>0</v>
      </c>
      <c r="BR986">
        <v>239.12200000000001</v>
      </c>
      <c r="BS986">
        <v>101.59880000000001</v>
      </c>
      <c r="BT986">
        <v>0</v>
      </c>
      <c r="BU986">
        <v>0</v>
      </c>
      <c r="BV986">
        <v>0.17</v>
      </c>
      <c r="BW986">
        <v>1</v>
      </c>
      <c r="CV986">
        <v>0</v>
      </c>
      <c r="CW986">
        <f>ROUND(Y986*Source!I734*DO986,7)</f>
        <v>0.20399999999999999</v>
      </c>
      <c r="CX986">
        <f>ROUND(Y986*Source!I734,7)</f>
        <v>0.20399999999999999</v>
      </c>
      <c r="CY986">
        <f>AB986</f>
        <v>1406.6</v>
      </c>
      <c r="CZ986">
        <f>AF986</f>
        <v>1406.6</v>
      </c>
      <c r="DA986">
        <f>AJ986</f>
        <v>1</v>
      </c>
      <c r="DB986">
        <f t="shared" si="300"/>
        <v>239.12</v>
      </c>
      <c r="DC986">
        <f t="shared" si="301"/>
        <v>101.6</v>
      </c>
      <c r="DD986" t="s">
        <v>3</v>
      </c>
      <c r="DE986" t="s">
        <v>3</v>
      </c>
      <c r="DF986">
        <f t="shared" si="317"/>
        <v>0</v>
      </c>
      <c r="DG986">
        <f t="shared" si="312"/>
        <v>286.95</v>
      </c>
      <c r="DH986">
        <f t="shared" si="304"/>
        <v>121.92</v>
      </c>
      <c r="DI986">
        <f t="shared" si="305"/>
        <v>0</v>
      </c>
      <c r="DJ986">
        <f>DG986+DH986</f>
        <v>408.87</v>
      </c>
      <c r="DK986">
        <v>1</v>
      </c>
      <c r="DL986" t="s">
        <v>554</v>
      </c>
      <c r="DM986">
        <v>6</v>
      </c>
      <c r="DN986" t="s">
        <v>508</v>
      </c>
      <c r="DO986">
        <v>1</v>
      </c>
    </row>
    <row r="987" spans="1:119" x14ac:dyDescent="0.2">
      <c r="A987">
        <f>ROW(Source!A734)</f>
        <v>734</v>
      </c>
      <c r="B987">
        <v>61617792</v>
      </c>
      <c r="C987">
        <v>61621935</v>
      </c>
      <c r="D987">
        <v>56572833</v>
      </c>
      <c r="E987">
        <v>1</v>
      </c>
      <c r="F987">
        <v>1</v>
      </c>
      <c r="G987">
        <v>1</v>
      </c>
      <c r="H987">
        <v>2</v>
      </c>
      <c r="I987" t="s">
        <v>515</v>
      </c>
      <c r="J987" t="s">
        <v>516</v>
      </c>
      <c r="K987" t="s">
        <v>517</v>
      </c>
      <c r="L987">
        <v>1368</v>
      </c>
      <c r="N987">
        <v>1011</v>
      </c>
      <c r="O987" t="s">
        <v>299</v>
      </c>
      <c r="P987" t="s">
        <v>299</v>
      </c>
      <c r="Q987">
        <v>1</v>
      </c>
      <c r="W987">
        <v>0</v>
      </c>
      <c r="X987">
        <v>1230426758</v>
      </c>
      <c r="Y987">
        <f t="shared" si="299"/>
        <v>0.17</v>
      </c>
      <c r="AA987">
        <v>0</v>
      </c>
      <c r="AB987">
        <v>546.22</v>
      </c>
      <c r="AC987">
        <v>444.91</v>
      </c>
      <c r="AD987">
        <v>0</v>
      </c>
      <c r="AE987">
        <v>0</v>
      </c>
      <c r="AF987">
        <v>546.22</v>
      </c>
      <c r="AG987">
        <v>444.91</v>
      </c>
      <c r="AH987">
        <v>0</v>
      </c>
      <c r="AI987">
        <v>1</v>
      </c>
      <c r="AJ987">
        <v>1</v>
      </c>
      <c r="AK987">
        <v>1</v>
      </c>
      <c r="AL987">
        <v>1</v>
      </c>
      <c r="AM987">
        <v>-2</v>
      </c>
      <c r="AN987">
        <v>0</v>
      </c>
      <c r="AO987">
        <v>0</v>
      </c>
      <c r="AP987">
        <v>0</v>
      </c>
      <c r="AQ987">
        <v>1</v>
      </c>
      <c r="AR987">
        <v>0</v>
      </c>
      <c r="AS987" t="s">
        <v>3</v>
      </c>
      <c r="AT987">
        <v>0.17</v>
      </c>
      <c r="AU987" t="s">
        <v>3</v>
      </c>
      <c r="AV987">
        <v>1</v>
      </c>
      <c r="AW987">
        <v>2</v>
      </c>
      <c r="AX987">
        <v>61621947</v>
      </c>
      <c r="AY987">
        <v>1</v>
      </c>
      <c r="AZ987">
        <v>0</v>
      </c>
      <c r="BA987">
        <v>995</v>
      </c>
      <c r="BB987">
        <v>1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92.857400000000013</v>
      </c>
      <c r="BL987">
        <v>75.634700000000009</v>
      </c>
      <c r="BM987">
        <v>0</v>
      </c>
      <c r="BN987">
        <v>0</v>
      </c>
      <c r="BO987">
        <v>0.17</v>
      </c>
      <c r="BP987">
        <v>1</v>
      </c>
      <c r="BQ987">
        <v>0</v>
      </c>
      <c r="BR987">
        <v>92.857400000000013</v>
      </c>
      <c r="BS987">
        <v>75.634700000000009</v>
      </c>
      <c r="BT987">
        <v>0</v>
      </c>
      <c r="BU987">
        <v>0</v>
      </c>
      <c r="BV987">
        <v>0.17</v>
      </c>
      <c r="BW987">
        <v>1</v>
      </c>
      <c r="CV987">
        <v>0</v>
      </c>
      <c r="CW987">
        <f>ROUND(Y987*Source!I734*DO987,7)</f>
        <v>0.20399999999999999</v>
      </c>
      <c r="CX987">
        <f>ROUND(Y987*Source!I734,7)</f>
        <v>0.20399999999999999</v>
      </c>
      <c r="CY987">
        <f>AB987</f>
        <v>546.22</v>
      </c>
      <c r="CZ987">
        <f>AF987</f>
        <v>546.22</v>
      </c>
      <c r="DA987">
        <f>AJ987</f>
        <v>1</v>
      </c>
      <c r="DB987">
        <f t="shared" si="300"/>
        <v>92.86</v>
      </c>
      <c r="DC987">
        <f t="shared" si="301"/>
        <v>75.63</v>
      </c>
      <c r="DD987" t="s">
        <v>3</v>
      </c>
      <c r="DE987" t="s">
        <v>3</v>
      </c>
      <c r="DF987">
        <f t="shared" si="317"/>
        <v>0</v>
      </c>
      <c r="DG987">
        <f t="shared" si="312"/>
        <v>111.43</v>
      </c>
      <c r="DH987">
        <f t="shared" si="304"/>
        <v>90.76</v>
      </c>
      <c r="DI987">
        <f t="shared" si="305"/>
        <v>0</v>
      </c>
      <c r="DJ987">
        <f>DG987+DH987</f>
        <v>202.19</v>
      </c>
      <c r="DK987">
        <v>1</v>
      </c>
      <c r="DL987" t="s">
        <v>514</v>
      </c>
      <c r="DM987">
        <v>4</v>
      </c>
      <c r="DN987" t="s">
        <v>508</v>
      </c>
      <c r="DO987">
        <v>1</v>
      </c>
    </row>
    <row r="988" spans="1:119" x14ac:dyDescent="0.2">
      <c r="A988">
        <f>ROW(Source!A734)</f>
        <v>734</v>
      </c>
      <c r="B988">
        <v>61617792</v>
      </c>
      <c r="C988">
        <v>61621935</v>
      </c>
      <c r="D988">
        <v>56573153</v>
      </c>
      <c r="E988">
        <v>1</v>
      </c>
      <c r="F988">
        <v>1</v>
      </c>
      <c r="G988">
        <v>1</v>
      </c>
      <c r="H988">
        <v>2</v>
      </c>
      <c r="I988" t="s">
        <v>570</v>
      </c>
      <c r="J988" t="s">
        <v>571</v>
      </c>
      <c r="K988" t="s">
        <v>572</v>
      </c>
      <c r="L988">
        <v>1368</v>
      </c>
      <c r="N988">
        <v>1011</v>
      </c>
      <c r="O988" t="s">
        <v>299</v>
      </c>
      <c r="P988" t="s">
        <v>299</v>
      </c>
      <c r="Q988">
        <v>1</v>
      </c>
      <c r="W988">
        <v>0</v>
      </c>
      <c r="X988">
        <v>1280601743</v>
      </c>
      <c r="Y988">
        <f t="shared" si="299"/>
        <v>1.51</v>
      </c>
      <c r="AA988">
        <v>0</v>
      </c>
      <c r="AB988">
        <v>26.33</v>
      </c>
      <c r="AC988">
        <v>0</v>
      </c>
      <c r="AD988">
        <v>0</v>
      </c>
      <c r="AE988">
        <v>0</v>
      </c>
      <c r="AF988">
        <v>26.33</v>
      </c>
      <c r="AG988">
        <v>0</v>
      </c>
      <c r="AH988">
        <v>0</v>
      </c>
      <c r="AI988">
        <v>1</v>
      </c>
      <c r="AJ988">
        <v>1</v>
      </c>
      <c r="AK988">
        <v>1</v>
      </c>
      <c r="AL988">
        <v>1</v>
      </c>
      <c r="AM988">
        <v>-2</v>
      </c>
      <c r="AN988">
        <v>0</v>
      </c>
      <c r="AO988">
        <v>0</v>
      </c>
      <c r="AP988">
        <v>0</v>
      </c>
      <c r="AQ988">
        <v>1</v>
      </c>
      <c r="AR988">
        <v>0</v>
      </c>
      <c r="AS988" t="s">
        <v>3</v>
      </c>
      <c r="AT988">
        <v>1.51</v>
      </c>
      <c r="AU988" t="s">
        <v>3</v>
      </c>
      <c r="AV988">
        <v>1</v>
      </c>
      <c r="AW988">
        <v>2</v>
      </c>
      <c r="AX988">
        <v>61621948</v>
      </c>
      <c r="AY988">
        <v>1</v>
      </c>
      <c r="AZ988">
        <v>0</v>
      </c>
      <c r="BA988">
        <v>996</v>
      </c>
      <c r="BB988">
        <v>1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39.758299999999998</v>
      </c>
      <c r="BL988">
        <v>0</v>
      </c>
      <c r="BM988">
        <v>0</v>
      </c>
      <c r="BN988">
        <v>0</v>
      </c>
      <c r="BO988">
        <v>0</v>
      </c>
      <c r="BP988">
        <v>1</v>
      </c>
      <c r="BQ988">
        <v>0</v>
      </c>
      <c r="BR988">
        <v>39.758299999999998</v>
      </c>
      <c r="BS988">
        <v>0</v>
      </c>
      <c r="BT988">
        <v>0</v>
      </c>
      <c r="BU988">
        <v>0</v>
      </c>
      <c r="BV988">
        <v>0</v>
      </c>
      <c r="BW988">
        <v>1</v>
      </c>
      <c r="CV988">
        <v>0</v>
      </c>
      <c r="CW988">
        <f>ROUND(Y988*Source!I734*DO988,7)</f>
        <v>0</v>
      </c>
      <c r="CX988">
        <f>ROUND(Y988*Source!I734,7)</f>
        <v>1.8120000000000001</v>
      </c>
      <c r="CY988">
        <f>AB988</f>
        <v>26.33</v>
      </c>
      <c r="CZ988">
        <f>AF988</f>
        <v>26.33</v>
      </c>
      <c r="DA988">
        <f>AJ988</f>
        <v>1</v>
      </c>
      <c r="DB988">
        <f t="shared" si="300"/>
        <v>39.76</v>
      </c>
      <c r="DC988">
        <f t="shared" si="301"/>
        <v>0</v>
      </c>
      <c r="DD988" t="s">
        <v>3</v>
      </c>
      <c r="DE988" t="s">
        <v>3</v>
      </c>
      <c r="DF988">
        <f t="shared" si="317"/>
        <v>0</v>
      </c>
      <c r="DG988">
        <f t="shared" si="312"/>
        <v>47.71</v>
      </c>
      <c r="DH988">
        <f t="shared" si="304"/>
        <v>0</v>
      </c>
      <c r="DI988">
        <f t="shared" si="305"/>
        <v>0</v>
      </c>
      <c r="DJ988">
        <f>DG988+DH988</f>
        <v>47.71</v>
      </c>
      <c r="DK988">
        <v>1</v>
      </c>
      <c r="DL988" t="s">
        <v>3</v>
      </c>
      <c r="DM988">
        <v>0</v>
      </c>
      <c r="DN988" t="s">
        <v>3</v>
      </c>
      <c r="DO988">
        <v>0</v>
      </c>
    </row>
    <row r="989" spans="1:119" x14ac:dyDescent="0.2">
      <c r="A989">
        <f>ROW(Source!A734)</f>
        <v>734</v>
      </c>
      <c r="B989">
        <v>61617792</v>
      </c>
      <c r="C989">
        <v>61621935</v>
      </c>
      <c r="D989">
        <v>56579266</v>
      </c>
      <c r="E989">
        <v>1</v>
      </c>
      <c r="F989">
        <v>1</v>
      </c>
      <c r="G989">
        <v>1</v>
      </c>
      <c r="H989">
        <v>3</v>
      </c>
      <c r="I989" t="s">
        <v>573</v>
      </c>
      <c r="J989" t="s">
        <v>574</v>
      </c>
      <c r="K989" t="s">
        <v>575</v>
      </c>
      <c r="L989">
        <v>1346</v>
      </c>
      <c r="N989">
        <v>1009</v>
      </c>
      <c r="O989" t="s">
        <v>525</v>
      </c>
      <c r="P989" t="s">
        <v>525</v>
      </c>
      <c r="Q989">
        <v>1</v>
      </c>
      <c r="W989">
        <v>0</v>
      </c>
      <c r="X989">
        <v>-1545686836</v>
      </c>
      <c r="Y989">
        <f t="shared" si="299"/>
        <v>0.65</v>
      </c>
      <c r="AA989">
        <v>157.19</v>
      </c>
      <c r="AB989">
        <v>0</v>
      </c>
      <c r="AC989">
        <v>0</v>
      </c>
      <c r="AD989">
        <v>0</v>
      </c>
      <c r="AE989">
        <v>155.63</v>
      </c>
      <c r="AF989">
        <v>0</v>
      </c>
      <c r="AG989">
        <v>0</v>
      </c>
      <c r="AH989">
        <v>0</v>
      </c>
      <c r="AI989">
        <v>1.01</v>
      </c>
      <c r="AJ989">
        <v>1</v>
      </c>
      <c r="AK989">
        <v>1</v>
      </c>
      <c r="AL989">
        <v>1</v>
      </c>
      <c r="AM989">
        <v>2</v>
      </c>
      <c r="AN989">
        <v>0</v>
      </c>
      <c r="AO989">
        <v>0</v>
      </c>
      <c r="AP989">
        <v>0</v>
      </c>
      <c r="AQ989">
        <v>1</v>
      </c>
      <c r="AR989">
        <v>0</v>
      </c>
      <c r="AS989" t="s">
        <v>3</v>
      </c>
      <c r="AT989">
        <v>0.65</v>
      </c>
      <c r="AU989" t="s">
        <v>3</v>
      </c>
      <c r="AV989">
        <v>0</v>
      </c>
      <c r="AW989">
        <v>2</v>
      </c>
      <c r="AX989">
        <v>61621949</v>
      </c>
      <c r="AY989">
        <v>1</v>
      </c>
      <c r="AZ989">
        <v>0</v>
      </c>
      <c r="BA989">
        <v>997</v>
      </c>
      <c r="BB989">
        <v>1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101.15949999999999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1</v>
      </c>
      <c r="BQ989">
        <v>101.15949999999999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1</v>
      </c>
      <c r="CV989">
        <v>0</v>
      </c>
      <c r="CW989">
        <v>0</v>
      </c>
      <c r="CX989">
        <f>ROUND(Y989*Source!I734,7)</f>
        <v>0.78</v>
      </c>
      <c r="CY989">
        <f>AA989</f>
        <v>157.19</v>
      </c>
      <c r="CZ989">
        <f>AE989</f>
        <v>155.63</v>
      </c>
      <c r="DA989">
        <f>AI989</f>
        <v>1.01</v>
      </c>
      <c r="DB989">
        <f t="shared" si="300"/>
        <v>101.16</v>
      </c>
      <c r="DC989">
        <f t="shared" si="301"/>
        <v>0</v>
      </c>
      <c r="DD989" t="s">
        <v>3</v>
      </c>
      <c r="DE989" t="s">
        <v>3</v>
      </c>
      <c r="DF989">
        <f>ROUND(ROUND(AE989*AI989,2)*CX989,2)</f>
        <v>122.61</v>
      </c>
      <c r="DG989">
        <f t="shared" si="312"/>
        <v>0</v>
      </c>
      <c r="DH989">
        <f t="shared" si="304"/>
        <v>0</v>
      </c>
      <c r="DI989">
        <f t="shared" si="305"/>
        <v>0</v>
      </c>
      <c r="DJ989">
        <f>DF989</f>
        <v>122.61</v>
      </c>
      <c r="DK989">
        <v>0</v>
      </c>
      <c r="DL989" t="s">
        <v>3</v>
      </c>
      <c r="DM989">
        <v>0</v>
      </c>
      <c r="DN989" t="s">
        <v>3</v>
      </c>
      <c r="DO989">
        <v>0</v>
      </c>
    </row>
    <row r="990" spans="1:119" x14ac:dyDescent="0.2">
      <c r="A990">
        <f>ROW(Source!A734)</f>
        <v>734</v>
      </c>
      <c r="B990">
        <v>61617792</v>
      </c>
      <c r="C990">
        <v>61621935</v>
      </c>
      <c r="D990">
        <v>56609983</v>
      </c>
      <c r="E990">
        <v>1</v>
      </c>
      <c r="F990">
        <v>1</v>
      </c>
      <c r="G990">
        <v>1</v>
      </c>
      <c r="H990">
        <v>3</v>
      </c>
      <c r="I990" t="s">
        <v>596</v>
      </c>
      <c r="J990" t="s">
        <v>597</v>
      </c>
      <c r="K990" t="s">
        <v>598</v>
      </c>
      <c r="L990">
        <v>1346</v>
      </c>
      <c r="N990">
        <v>1009</v>
      </c>
      <c r="O990" t="s">
        <v>525</v>
      </c>
      <c r="P990" t="s">
        <v>525</v>
      </c>
      <c r="Q990">
        <v>1</v>
      </c>
      <c r="W990">
        <v>0</v>
      </c>
      <c r="X990">
        <v>4985900</v>
      </c>
      <c r="Y990">
        <f t="shared" si="299"/>
        <v>2</v>
      </c>
      <c r="AA990">
        <v>1048.29</v>
      </c>
      <c r="AB990">
        <v>0</v>
      </c>
      <c r="AC990">
        <v>0</v>
      </c>
      <c r="AD990">
        <v>0</v>
      </c>
      <c r="AE990">
        <v>911.56</v>
      </c>
      <c r="AF990">
        <v>0</v>
      </c>
      <c r="AG990">
        <v>0</v>
      </c>
      <c r="AH990">
        <v>0</v>
      </c>
      <c r="AI990">
        <v>1.1499999999999999</v>
      </c>
      <c r="AJ990">
        <v>1</v>
      </c>
      <c r="AK990">
        <v>1</v>
      </c>
      <c r="AL990">
        <v>1</v>
      </c>
      <c r="AM990">
        <v>2</v>
      </c>
      <c r="AN990">
        <v>0</v>
      </c>
      <c r="AO990">
        <v>0</v>
      </c>
      <c r="AP990">
        <v>0</v>
      </c>
      <c r="AQ990">
        <v>1</v>
      </c>
      <c r="AR990">
        <v>0</v>
      </c>
      <c r="AS990" t="s">
        <v>3</v>
      </c>
      <c r="AT990">
        <v>2</v>
      </c>
      <c r="AU990" t="s">
        <v>3</v>
      </c>
      <c r="AV990">
        <v>0</v>
      </c>
      <c r="AW990">
        <v>2</v>
      </c>
      <c r="AX990">
        <v>61621950</v>
      </c>
      <c r="AY990">
        <v>1</v>
      </c>
      <c r="AZ990">
        <v>0</v>
      </c>
      <c r="BA990">
        <v>998</v>
      </c>
      <c r="BB990">
        <v>1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1823.12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1</v>
      </c>
      <c r="BQ990">
        <v>1823.12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1</v>
      </c>
      <c r="CV990">
        <v>0</v>
      </c>
      <c r="CW990">
        <v>0</v>
      </c>
      <c r="CX990">
        <f>ROUND(Y990*Source!I734,7)</f>
        <v>2.4</v>
      </c>
      <c r="CY990">
        <f>AA990</f>
        <v>1048.29</v>
      </c>
      <c r="CZ990">
        <f>AE990</f>
        <v>911.56</v>
      </c>
      <c r="DA990">
        <f>AI990</f>
        <v>1.1499999999999999</v>
      </c>
      <c r="DB990">
        <f t="shared" si="300"/>
        <v>1823.12</v>
      </c>
      <c r="DC990">
        <f t="shared" si="301"/>
        <v>0</v>
      </c>
      <c r="DD990" t="s">
        <v>3</v>
      </c>
      <c r="DE990" t="s">
        <v>3</v>
      </c>
      <c r="DF990">
        <f>ROUND(ROUND(AE990*AI990,2)*CX990,2)</f>
        <v>2515.9</v>
      </c>
      <c r="DG990">
        <f t="shared" si="312"/>
        <v>0</v>
      </c>
      <c r="DH990">
        <f t="shared" si="304"/>
        <v>0</v>
      </c>
      <c r="DI990">
        <f t="shared" si="305"/>
        <v>0</v>
      </c>
      <c r="DJ990">
        <f>DF990</f>
        <v>2515.9</v>
      </c>
      <c r="DK990">
        <v>0</v>
      </c>
      <c r="DL990" t="s">
        <v>3</v>
      </c>
      <c r="DM990">
        <v>0</v>
      </c>
      <c r="DN990" t="s">
        <v>3</v>
      </c>
      <c r="DO990">
        <v>0</v>
      </c>
    </row>
    <row r="991" spans="1:119" x14ac:dyDescent="0.2">
      <c r="A991">
        <f>ROW(Source!A734)</f>
        <v>734</v>
      </c>
      <c r="B991">
        <v>61617792</v>
      </c>
      <c r="C991">
        <v>61621935</v>
      </c>
      <c r="D991">
        <v>56223463</v>
      </c>
      <c r="E991">
        <v>108</v>
      </c>
      <c r="F991">
        <v>1</v>
      </c>
      <c r="G991">
        <v>1</v>
      </c>
      <c r="H991">
        <v>3</v>
      </c>
      <c r="I991" t="s">
        <v>565</v>
      </c>
      <c r="J991" t="s">
        <v>3</v>
      </c>
      <c r="K991" t="s">
        <v>566</v>
      </c>
      <c r="L991">
        <v>3277935</v>
      </c>
      <c r="N991">
        <v>1013</v>
      </c>
      <c r="O991" t="s">
        <v>567</v>
      </c>
      <c r="P991" t="s">
        <v>567</v>
      </c>
      <c r="Q991">
        <v>1</v>
      </c>
      <c r="W991">
        <v>0</v>
      </c>
      <c r="X991">
        <v>274903907</v>
      </c>
      <c r="Y991">
        <f t="shared" si="299"/>
        <v>2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1</v>
      </c>
      <c r="AJ991">
        <v>1</v>
      </c>
      <c r="AK991">
        <v>1</v>
      </c>
      <c r="AL991">
        <v>1</v>
      </c>
      <c r="AM991">
        <v>-2</v>
      </c>
      <c r="AN991">
        <v>0</v>
      </c>
      <c r="AO991">
        <v>0</v>
      </c>
      <c r="AP991">
        <v>0</v>
      </c>
      <c r="AQ991">
        <v>1</v>
      </c>
      <c r="AR991">
        <v>0</v>
      </c>
      <c r="AS991" t="s">
        <v>3</v>
      </c>
      <c r="AT991">
        <v>2</v>
      </c>
      <c r="AU991" t="s">
        <v>3</v>
      </c>
      <c r="AV991">
        <v>0</v>
      </c>
      <c r="AW991">
        <v>2</v>
      </c>
      <c r="AX991">
        <v>61621951</v>
      </c>
      <c r="AY991">
        <v>1</v>
      </c>
      <c r="AZ991">
        <v>0</v>
      </c>
      <c r="BA991">
        <v>999</v>
      </c>
      <c r="BB991">
        <v>1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CV991">
        <v>0</v>
      </c>
      <c r="CW991">
        <v>0</v>
      </c>
      <c r="CX991">
        <f>ROUND(Y991*Source!I734,7)</f>
        <v>2.4</v>
      </c>
      <c r="CY991">
        <f>AA991</f>
        <v>0</v>
      </c>
      <c r="CZ991">
        <f>AE991</f>
        <v>0</v>
      </c>
      <c r="DA991">
        <f>AI991</f>
        <v>1</v>
      </c>
      <c r="DB991">
        <f t="shared" si="300"/>
        <v>0</v>
      </c>
      <c r="DC991">
        <f t="shared" si="301"/>
        <v>0</v>
      </c>
      <c r="DD991" t="s">
        <v>3</v>
      </c>
      <c r="DE991" t="s">
        <v>3</v>
      </c>
      <c r="DF991">
        <f t="shared" ref="DF991:DF996" si="318">ROUND(ROUND(AE991,2)*CX991,2)</f>
        <v>0</v>
      </c>
      <c r="DG991">
        <f t="shared" si="312"/>
        <v>0</v>
      </c>
      <c r="DH991">
        <f t="shared" si="304"/>
        <v>0</v>
      </c>
      <c r="DI991">
        <f t="shared" si="305"/>
        <v>0</v>
      </c>
      <c r="DJ991">
        <f>DF991</f>
        <v>0</v>
      </c>
      <c r="DK991">
        <v>0</v>
      </c>
      <c r="DL991" t="s">
        <v>3</v>
      </c>
      <c r="DM991">
        <v>0</v>
      </c>
      <c r="DN991" t="s">
        <v>3</v>
      </c>
      <c r="DO991">
        <v>0</v>
      </c>
    </row>
    <row r="992" spans="1:119" x14ac:dyDescent="0.2">
      <c r="A992">
        <f>ROW(Source!A735)</f>
        <v>735</v>
      </c>
      <c r="B992">
        <v>61617792</v>
      </c>
      <c r="C992">
        <v>61621952</v>
      </c>
      <c r="D992">
        <v>37064878</v>
      </c>
      <c r="E992">
        <v>108</v>
      </c>
      <c r="F992">
        <v>1</v>
      </c>
      <c r="G992">
        <v>1</v>
      </c>
      <c r="H992">
        <v>1</v>
      </c>
      <c r="I992" t="s">
        <v>568</v>
      </c>
      <c r="J992" t="s">
        <v>3</v>
      </c>
      <c r="K992" t="s">
        <v>569</v>
      </c>
      <c r="L992">
        <v>1191</v>
      </c>
      <c r="N992">
        <v>1013</v>
      </c>
      <c r="O992" t="s">
        <v>508</v>
      </c>
      <c r="P992" t="s">
        <v>508</v>
      </c>
      <c r="Q992">
        <v>1</v>
      </c>
      <c r="W992">
        <v>0</v>
      </c>
      <c r="X992">
        <v>-2012709214</v>
      </c>
      <c r="Y992">
        <f t="shared" si="299"/>
        <v>10.3</v>
      </c>
      <c r="AA992">
        <v>0</v>
      </c>
      <c r="AB992">
        <v>0</v>
      </c>
      <c r="AC992">
        <v>0</v>
      </c>
      <c r="AD992">
        <v>434.95</v>
      </c>
      <c r="AE992">
        <v>0</v>
      </c>
      <c r="AF992">
        <v>0</v>
      </c>
      <c r="AG992">
        <v>0</v>
      </c>
      <c r="AH992">
        <v>434.95</v>
      </c>
      <c r="AI992">
        <v>1</v>
      </c>
      <c r="AJ992">
        <v>1</v>
      </c>
      <c r="AK992">
        <v>1</v>
      </c>
      <c r="AL992">
        <v>1</v>
      </c>
      <c r="AM992">
        <v>-2</v>
      </c>
      <c r="AN992">
        <v>0</v>
      </c>
      <c r="AO992">
        <v>0</v>
      </c>
      <c r="AP992">
        <v>1</v>
      </c>
      <c r="AQ992">
        <v>1</v>
      </c>
      <c r="AR992">
        <v>0</v>
      </c>
      <c r="AS992" t="s">
        <v>3</v>
      </c>
      <c r="AT992">
        <v>10.3</v>
      </c>
      <c r="AU992" t="s">
        <v>3</v>
      </c>
      <c r="AV992">
        <v>1</v>
      </c>
      <c r="AW992">
        <v>2</v>
      </c>
      <c r="AX992">
        <v>61621961</v>
      </c>
      <c r="AY992">
        <v>1</v>
      </c>
      <c r="AZ992">
        <v>0</v>
      </c>
      <c r="BA992">
        <v>1000</v>
      </c>
      <c r="BB992">
        <v>1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4479.9850000000006</v>
      </c>
      <c r="BN992">
        <v>10.3</v>
      </c>
      <c r="BO992">
        <v>0</v>
      </c>
      <c r="BP992">
        <v>1</v>
      </c>
      <c r="BQ992">
        <v>0</v>
      </c>
      <c r="BR992">
        <v>0</v>
      </c>
      <c r="BS992">
        <v>0</v>
      </c>
      <c r="BT992">
        <v>4479.9850000000006</v>
      </c>
      <c r="BU992">
        <v>10.3</v>
      </c>
      <c r="BV992">
        <v>0</v>
      </c>
      <c r="BW992">
        <v>1</v>
      </c>
      <c r="CU992">
        <f>ROUND(AT992*Source!I735*AH992*AL992,2)</f>
        <v>2687.99</v>
      </c>
      <c r="CV992">
        <f>ROUND(Y992*Source!I735,7)</f>
        <v>6.18</v>
      </c>
      <c r="CW992">
        <v>0</v>
      </c>
      <c r="CX992">
        <f>ROUND(Y992*Source!I735,7)</f>
        <v>6.18</v>
      </c>
      <c r="CY992">
        <f>AD992</f>
        <v>434.95</v>
      </c>
      <c r="CZ992">
        <f>AH992</f>
        <v>434.95</v>
      </c>
      <c r="DA992">
        <f>AL992</f>
        <v>1</v>
      </c>
      <c r="DB992">
        <f t="shared" si="300"/>
        <v>4479.99</v>
      </c>
      <c r="DC992">
        <f t="shared" si="301"/>
        <v>0</v>
      </c>
      <c r="DD992" t="s">
        <v>3</v>
      </c>
      <c r="DE992" t="s">
        <v>3</v>
      </c>
      <c r="DF992">
        <f t="shared" si="318"/>
        <v>0</v>
      </c>
      <c r="DG992">
        <f t="shared" si="312"/>
        <v>0</v>
      </c>
      <c r="DH992">
        <f t="shared" si="304"/>
        <v>0</v>
      </c>
      <c r="DI992">
        <f t="shared" si="305"/>
        <v>2687.99</v>
      </c>
      <c r="DJ992">
        <f>DI992</f>
        <v>2687.99</v>
      </c>
      <c r="DK992">
        <v>1</v>
      </c>
      <c r="DL992" t="s">
        <v>3</v>
      </c>
      <c r="DM992">
        <v>0</v>
      </c>
      <c r="DN992" t="s">
        <v>3</v>
      </c>
      <c r="DO992">
        <v>0</v>
      </c>
    </row>
    <row r="993" spans="1:119" x14ac:dyDescent="0.2">
      <c r="A993">
        <f>ROW(Source!A735)</f>
        <v>735</v>
      </c>
      <c r="B993">
        <v>61617792</v>
      </c>
      <c r="C993">
        <v>61621952</v>
      </c>
      <c r="D993">
        <v>37064876</v>
      </c>
      <c r="E993">
        <v>108</v>
      </c>
      <c r="F993">
        <v>1</v>
      </c>
      <c r="G993">
        <v>1</v>
      </c>
      <c r="H993">
        <v>1</v>
      </c>
      <c r="I993" t="s">
        <v>509</v>
      </c>
      <c r="J993" t="s">
        <v>3</v>
      </c>
      <c r="K993" t="s">
        <v>510</v>
      </c>
      <c r="L993">
        <v>1191</v>
      </c>
      <c r="N993">
        <v>1013</v>
      </c>
      <c r="O993" t="s">
        <v>508</v>
      </c>
      <c r="P993" t="s">
        <v>508</v>
      </c>
      <c r="Q993">
        <v>1</v>
      </c>
      <c r="W993">
        <v>0</v>
      </c>
      <c r="X993">
        <v>-1417349443</v>
      </c>
      <c r="Y993">
        <f t="shared" si="299"/>
        <v>0.54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1</v>
      </c>
      <c r="AJ993">
        <v>1</v>
      </c>
      <c r="AK993">
        <v>1</v>
      </c>
      <c r="AL993">
        <v>1</v>
      </c>
      <c r="AM993">
        <v>-2</v>
      </c>
      <c r="AN993">
        <v>0</v>
      </c>
      <c r="AO993">
        <v>0</v>
      </c>
      <c r="AP993">
        <v>1</v>
      </c>
      <c r="AQ993">
        <v>1</v>
      </c>
      <c r="AR993">
        <v>0</v>
      </c>
      <c r="AS993" t="s">
        <v>3</v>
      </c>
      <c r="AT993">
        <v>0.54</v>
      </c>
      <c r="AU993" t="s">
        <v>3</v>
      </c>
      <c r="AV993">
        <v>2</v>
      </c>
      <c r="AW993">
        <v>2</v>
      </c>
      <c r="AX993">
        <v>61621962</v>
      </c>
      <c r="AY993">
        <v>1</v>
      </c>
      <c r="AZ993">
        <v>0</v>
      </c>
      <c r="BA993">
        <v>1001</v>
      </c>
      <c r="BB993">
        <v>1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CV993">
        <v>0</v>
      </c>
      <c r="CW993">
        <v>0</v>
      </c>
      <c r="CX993">
        <f>ROUND(Y993*Source!I735,7)</f>
        <v>0.32400000000000001</v>
      </c>
      <c r="CY993">
        <f>AD993</f>
        <v>0</v>
      </c>
      <c r="CZ993">
        <f>AH993</f>
        <v>0</v>
      </c>
      <c r="DA993">
        <f>AL993</f>
        <v>1</v>
      </c>
      <c r="DB993">
        <f t="shared" si="300"/>
        <v>0</v>
      </c>
      <c r="DC993">
        <f t="shared" si="301"/>
        <v>0</v>
      </c>
      <c r="DD993" t="s">
        <v>3</v>
      </c>
      <c r="DE993" t="s">
        <v>3</v>
      </c>
      <c r="DF993">
        <f t="shared" si="318"/>
        <v>0</v>
      </c>
      <c r="DG993">
        <f t="shared" si="312"/>
        <v>0</v>
      </c>
      <c r="DH993">
        <f t="shared" si="304"/>
        <v>0</v>
      </c>
      <c r="DI993">
        <f t="shared" si="305"/>
        <v>0</v>
      </c>
      <c r="DJ993">
        <f>DI993</f>
        <v>0</v>
      </c>
      <c r="DK993">
        <v>0</v>
      </c>
      <c r="DL993" t="s">
        <v>3</v>
      </c>
      <c r="DM993">
        <v>0</v>
      </c>
      <c r="DN993" t="s">
        <v>3</v>
      </c>
      <c r="DO993">
        <v>0</v>
      </c>
    </row>
    <row r="994" spans="1:119" x14ac:dyDescent="0.2">
      <c r="A994">
        <f>ROW(Source!A735)</f>
        <v>735</v>
      </c>
      <c r="B994">
        <v>61617792</v>
      </c>
      <c r="C994">
        <v>61621952</v>
      </c>
      <c r="D994">
        <v>56571417</v>
      </c>
      <c r="E994">
        <v>1</v>
      </c>
      <c r="F994">
        <v>1</v>
      </c>
      <c r="G994">
        <v>1</v>
      </c>
      <c r="H994">
        <v>2</v>
      </c>
      <c r="I994" t="s">
        <v>551</v>
      </c>
      <c r="J994" t="s">
        <v>552</v>
      </c>
      <c r="K994" t="s">
        <v>553</v>
      </c>
      <c r="L994">
        <v>1368</v>
      </c>
      <c r="N994">
        <v>1011</v>
      </c>
      <c r="O994" t="s">
        <v>299</v>
      </c>
      <c r="P994" t="s">
        <v>299</v>
      </c>
      <c r="Q994">
        <v>1</v>
      </c>
      <c r="W994">
        <v>0</v>
      </c>
      <c r="X994">
        <v>-848025172</v>
      </c>
      <c r="Y994">
        <f t="shared" si="299"/>
        <v>0.27</v>
      </c>
      <c r="AA994">
        <v>0</v>
      </c>
      <c r="AB994">
        <v>1406.6</v>
      </c>
      <c r="AC994">
        <v>597.64</v>
      </c>
      <c r="AD994">
        <v>0</v>
      </c>
      <c r="AE994">
        <v>0</v>
      </c>
      <c r="AF994">
        <v>1406.6</v>
      </c>
      <c r="AG994">
        <v>597.64</v>
      </c>
      <c r="AH994">
        <v>0</v>
      </c>
      <c r="AI994">
        <v>1</v>
      </c>
      <c r="AJ994">
        <v>1</v>
      </c>
      <c r="AK994">
        <v>1</v>
      </c>
      <c r="AL994">
        <v>1</v>
      </c>
      <c r="AM994">
        <v>-2</v>
      </c>
      <c r="AN994">
        <v>0</v>
      </c>
      <c r="AO994">
        <v>0</v>
      </c>
      <c r="AP994">
        <v>1</v>
      </c>
      <c r="AQ994">
        <v>1</v>
      </c>
      <c r="AR994">
        <v>0</v>
      </c>
      <c r="AS994" t="s">
        <v>3</v>
      </c>
      <c r="AT994">
        <v>0.27</v>
      </c>
      <c r="AU994" t="s">
        <v>3</v>
      </c>
      <c r="AV994">
        <v>1</v>
      </c>
      <c r="AW994">
        <v>2</v>
      </c>
      <c r="AX994">
        <v>61621963</v>
      </c>
      <c r="AY994">
        <v>1</v>
      </c>
      <c r="AZ994">
        <v>0</v>
      </c>
      <c r="BA994">
        <v>1002</v>
      </c>
      <c r="BB994">
        <v>1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379.78199999999998</v>
      </c>
      <c r="BL994">
        <v>161.36279999999999</v>
      </c>
      <c r="BM994">
        <v>0</v>
      </c>
      <c r="BN994">
        <v>0</v>
      </c>
      <c r="BO994">
        <v>0.27</v>
      </c>
      <c r="BP994">
        <v>1</v>
      </c>
      <c r="BQ994">
        <v>0</v>
      </c>
      <c r="BR994">
        <v>379.78199999999998</v>
      </c>
      <c r="BS994">
        <v>161.36279999999999</v>
      </c>
      <c r="BT994">
        <v>0</v>
      </c>
      <c r="BU994">
        <v>0</v>
      </c>
      <c r="BV994">
        <v>0.27</v>
      </c>
      <c r="BW994">
        <v>1</v>
      </c>
      <c r="CV994">
        <v>0</v>
      </c>
      <c r="CW994">
        <f>ROUND(Y994*Source!I735*DO994,7)</f>
        <v>0.16200000000000001</v>
      </c>
      <c r="CX994">
        <f>ROUND(Y994*Source!I735,7)</f>
        <v>0.16200000000000001</v>
      </c>
      <c r="CY994">
        <f>AB994</f>
        <v>1406.6</v>
      </c>
      <c r="CZ994">
        <f>AF994</f>
        <v>1406.6</v>
      </c>
      <c r="DA994">
        <f>AJ994</f>
        <v>1</v>
      </c>
      <c r="DB994">
        <f t="shared" si="300"/>
        <v>379.78</v>
      </c>
      <c r="DC994">
        <f t="shared" si="301"/>
        <v>161.36000000000001</v>
      </c>
      <c r="DD994" t="s">
        <v>3</v>
      </c>
      <c r="DE994" t="s">
        <v>3</v>
      </c>
      <c r="DF994">
        <f t="shared" si="318"/>
        <v>0</v>
      </c>
      <c r="DG994">
        <f t="shared" si="312"/>
        <v>227.87</v>
      </c>
      <c r="DH994">
        <f t="shared" si="304"/>
        <v>96.82</v>
      </c>
      <c r="DI994">
        <f t="shared" si="305"/>
        <v>0</v>
      </c>
      <c r="DJ994">
        <f>DG994+DH994</f>
        <v>324.69</v>
      </c>
      <c r="DK994">
        <v>1</v>
      </c>
      <c r="DL994" t="s">
        <v>554</v>
      </c>
      <c r="DM994">
        <v>6</v>
      </c>
      <c r="DN994" t="s">
        <v>508</v>
      </c>
      <c r="DO994">
        <v>1</v>
      </c>
    </row>
    <row r="995" spans="1:119" x14ac:dyDescent="0.2">
      <c r="A995">
        <f>ROW(Source!A735)</f>
        <v>735</v>
      </c>
      <c r="B995">
        <v>61617792</v>
      </c>
      <c r="C995">
        <v>61621952</v>
      </c>
      <c r="D995">
        <v>56572833</v>
      </c>
      <c r="E995">
        <v>1</v>
      </c>
      <c r="F995">
        <v>1</v>
      </c>
      <c r="G995">
        <v>1</v>
      </c>
      <c r="H995">
        <v>2</v>
      </c>
      <c r="I995" t="s">
        <v>515</v>
      </c>
      <c r="J995" t="s">
        <v>516</v>
      </c>
      <c r="K995" t="s">
        <v>517</v>
      </c>
      <c r="L995">
        <v>1368</v>
      </c>
      <c r="N995">
        <v>1011</v>
      </c>
      <c r="O995" t="s">
        <v>299</v>
      </c>
      <c r="P995" t="s">
        <v>299</v>
      </c>
      <c r="Q995">
        <v>1</v>
      </c>
      <c r="W995">
        <v>0</v>
      </c>
      <c r="X995">
        <v>1230426758</v>
      </c>
      <c r="Y995">
        <f t="shared" si="299"/>
        <v>0.27</v>
      </c>
      <c r="AA995">
        <v>0</v>
      </c>
      <c r="AB995">
        <v>546.22</v>
      </c>
      <c r="AC995">
        <v>444.91</v>
      </c>
      <c r="AD995">
        <v>0</v>
      </c>
      <c r="AE995">
        <v>0</v>
      </c>
      <c r="AF995">
        <v>546.22</v>
      </c>
      <c r="AG995">
        <v>444.91</v>
      </c>
      <c r="AH995">
        <v>0</v>
      </c>
      <c r="AI995">
        <v>1</v>
      </c>
      <c r="AJ995">
        <v>1</v>
      </c>
      <c r="AK995">
        <v>1</v>
      </c>
      <c r="AL995">
        <v>1</v>
      </c>
      <c r="AM995">
        <v>-2</v>
      </c>
      <c r="AN995">
        <v>0</v>
      </c>
      <c r="AO995">
        <v>0</v>
      </c>
      <c r="AP995">
        <v>1</v>
      </c>
      <c r="AQ995">
        <v>1</v>
      </c>
      <c r="AR995">
        <v>0</v>
      </c>
      <c r="AS995" t="s">
        <v>3</v>
      </c>
      <c r="AT995">
        <v>0.27</v>
      </c>
      <c r="AU995" t="s">
        <v>3</v>
      </c>
      <c r="AV995">
        <v>1</v>
      </c>
      <c r="AW995">
        <v>2</v>
      </c>
      <c r="AX995">
        <v>61621964</v>
      </c>
      <c r="AY995">
        <v>1</v>
      </c>
      <c r="AZ995">
        <v>0</v>
      </c>
      <c r="BA995">
        <v>1003</v>
      </c>
      <c r="BB995">
        <v>1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147.47940000000003</v>
      </c>
      <c r="BL995">
        <v>120.12570000000001</v>
      </c>
      <c r="BM995">
        <v>0</v>
      </c>
      <c r="BN995">
        <v>0</v>
      </c>
      <c r="BO995">
        <v>0.27</v>
      </c>
      <c r="BP995">
        <v>1</v>
      </c>
      <c r="BQ995">
        <v>0</v>
      </c>
      <c r="BR995">
        <v>147.47940000000003</v>
      </c>
      <c r="BS995">
        <v>120.12570000000001</v>
      </c>
      <c r="BT995">
        <v>0</v>
      </c>
      <c r="BU995">
        <v>0</v>
      </c>
      <c r="BV995">
        <v>0.27</v>
      </c>
      <c r="BW995">
        <v>1</v>
      </c>
      <c r="CV995">
        <v>0</v>
      </c>
      <c r="CW995">
        <f>ROUND(Y995*Source!I735*DO995,7)</f>
        <v>0.16200000000000001</v>
      </c>
      <c r="CX995">
        <f>ROUND(Y995*Source!I735,7)</f>
        <v>0.16200000000000001</v>
      </c>
      <c r="CY995">
        <f>AB995</f>
        <v>546.22</v>
      </c>
      <c r="CZ995">
        <f>AF995</f>
        <v>546.22</v>
      </c>
      <c r="DA995">
        <f>AJ995</f>
        <v>1</v>
      </c>
      <c r="DB995">
        <f t="shared" si="300"/>
        <v>147.47999999999999</v>
      </c>
      <c r="DC995">
        <f t="shared" si="301"/>
        <v>120.13</v>
      </c>
      <c r="DD995" t="s">
        <v>3</v>
      </c>
      <c r="DE995" t="s">
        <v>3</v>
      </c>
      <c r="DF995">
        <f t="shared" si="318"/>
        <v>0</v>
      </c>
      <c r="DG995">
        <f t="shared" si="312"/>
        <v>88.49</v>
      </c>
      <c r="DH995">
        <f t="shared" si="304"/>
        <v>72.08</v>
      </c>
      <c r="DI995">
        <f t="shared" si="305"/>
        <v>0</v>
      </c>
      <c r="DJ995">
        <f>DG995+DH995</f>
        <v>160.57</v>
      </c>
      <c r="DK995">
        <v>1</v>
      </c>
      <c r="DL995" t="s">
        <v>514</v>
      </c>
      <c r="DM995">
        <v>4</v>
      </c>
      <c r="DN995" t="s">
        <v>508</v>
      </c>
      <c r="DO995">
        <v>1</v>
      </c>
    </row>
    <row r="996" spans="1:119" x14ac:dyDescent="0.2">
      <c r="A996">
        <f>ROW(Source!A735)</f>
        <v>735</v>
      </c>
      <c r="B996">
        <v>61617792</v>
      </c>
      <c r="C996">
        <v>61621952</v>
      </c>
      <c r="D996">
        <v>56573153</v>
      </c>
      <c r="E996">
        <v>1</v>
      </c>
      <c r="F996">
        <v>1</v>
      </c>
      <c r="G996">
        <v>1</v>
      </c>
      <c r="H996">
        <v>2</v>
      </c>
      <c r="I996" t="s">
        <v>570</v>
      </c>
      <c r="J996" t="s">
        <v>571</v>
      </c>
      <c r="K996" t="s">
        <v>572</v>
      </c>
      <c r="L996">
        <v>1368</v>
      </c>
      <c r="N996">
        <v>1011</v>
      </c>
      <c r="O996" t="s">
        <v>299</v>
      </c>
      <c r="P996" t="s">
        <v>299</v>
      </c>
      <c r="Q996">
        <v>1</v>
      </c>
      <c r="W996">
        <v>0</v>
      </c>
      <c r="X996">
        <v>1280601743</v>
      </c>
      <c r="Y996">
        <f t="shared" si="299"/>
        <v>1.51</v>
      </c>
      <c r="AA996">
        <v>0</v>
      </c>
      <c r="AB996">
        <v>26.33</v>
      </c>
      <c r="AC996">
        <v>0</v>
      </c>
      <c r="AD996">
        <v>0</v>
      </c>
      <c r="AE996">
        <v>0</v>
      </c>
      <c r="AF996">
        <v>26.33</v>
      </c>
      <c r="AG996">
        <v>0</v>
      </c>
      <c r="AH996">
        <v>0</v>
      </c>
      <c r="AI996">
        <v>1</v>
      </c>
      <c r="AJ996">
        <v>1</v>
      </c>
      <c r="AK996">
        <v>1</v>
      </c>
      <c r="AL996">
        <v>1</v>
      </c>
      <c r="AM996">
        <v>-2</v>
      </c>
      <c r="AN996">
        <v>0</v>
      </c>
      <c r="AO996">
        <v>0</v>
      </c>
      <c r="AP996">
        <v>1</v>
      </c>
      <c r="AQ996">
        <v>1</v>
      </c>
      <c r="AR996">
        <v>0</v>
      </c>
      <c r="AS996" t="s">
        <v>3</v>
      </c>
      <c r="AT996">
        <v>1.51</v>
      </c>
      <c r="AU996" t="s">
        <v>3</v>
      </c>
      <c r="AV996">
        <v>1</v>
      </c>
      <c r="AW996">
        <v>2</v>
      </c>
      <c r="AX996">
        <v>61621965</v>
      </c>
      <c r="AY996">
        <v>1</v>
      </c>
      <c r="AZ996">
        <v>0</v>
      </c>
      <c r="BA996">
        <v>1004</v>
      </c>
      <c r="BB996">
        <v>1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39.758299999999998</v>
      </c>
      <c r="BL996">
        <v>0</v>
      </c>
      <c r="BM996">
        <v>0</v>
      </c>
      <c r="BN996">
        <v>0</v>
      </c>
      <c r="BO996">
        <v>0</v>
      </c>
      <c r="BP996">
        <v>1</v>
      </c>
      <c r="BQ996">
        <v>0</v>
      </c>
      <c r="BR996">
        <v>39.758299999999998</v>
      </c>
      <c r="BS996">
        <v>0</v>
      </c>
      <c r="BT996">
        <v>0</v>
      </c>
      <c r="BU996">
        <v>0</v>
      </c>
      <c r="BV996">
        <v>0</v>
      </c>
      <c r="BW996">
        <v>1</v>
      </c>
      <c r="CV996">
        <v>0</v>
      </c>
      <c r="CW996">
        <f>ROUND(Y996*Source!I735*DO996,7)</f>
        <v>0</v>
      </c>
      <c r="CX996">
        <f>ROUND(Y996*Source!I735,7)</f>
        <v>0.90600000000000003</v>
      </c>
      <c r="CY996">
        <f>AB996</f>
        <v>26.33</v>
      </c>
      <c r="CZ996">
        <f>AF996</f>
        <v>26.33</v>
      </c>
      <c r="DA996">
        <f>AJ996</f>
        <v>1</v>
      </c>
      <c r="DB996">
        <f t="shared" si="300"/>
        <v>39.76</v>
      </c>
      <c r="DC996">
        <f t="shared" si="301"/>
        <v>0</v>
      </c>
      <c r="DD996" t="s">
        <v>3</v>
      </c>
      <c r="DE996" t="s">
        <v>3</v>
      </c>
      <c r="DF996">
        <f t="shared" si="318"/>
        <v>0</v>
      </c>
      <c r="DG996">
        <f t="shared" si="312"/>
        <v>23.85</v>
      </c>
      <c r="DH996">
        <f t="shared" si="304"/>
        <v>0</v>
      </c>
      <c r="DI996">
        <f t="shared" si="305"/>
        <v>0</v>
      </c>
      <c r="DJ996">
        <f>DG996+DH996</f>
        <v>23.85</v>
      </c>
      <c r="DK996">
        <v>1</v>
      </c>
      <c r="DL996" t="s">
        <v>3</v>
      </c>
      <c r="DM996">
        <v>0</v>
      </c>
      <c r="DN996" t="s">
        <v>3</v>
      </c>
      <c r="DO996">
        <v>0</v>
      </c>
    </row>
    <row r="997" spans="1:119" x14ac:dyDescent="0.2">
      <c r="A997">
        <f>ROW(Source!A735)</f>
        <v>735</v>
      </c>
      <c r="B997">
        <v>61617792</v>
      </c>
      <c r="C997">
        <v>61621952</v>
      </c>
      <c r="D997">
        <v>56579266</v>
      </c>
      <c r="E997">
        <v>1</v>
      </c>
      <c r="F997">
        <v>1</v>
      </c>
      <c r="G997">
        <v>1</v>
      </c>
      <c r="H997">
        <v>3</v>
      </c>
      <c r="I997" t="s">
        <v>573</v>
      </c>
      <c r="J997" t="s">
        <v>574</v>
      </c>
      <c r="K997" t="s">
        <v>575</v>
      </c>
      <c r="L997">
        <v>1346</v>
      </c>
      <c r="N997">
        <v>1009</v>
      </c>
      <c r="O997" t="s">
        <v>525</v>
      </c>
      <c r="P997" t="s">
        <v>525</v>
      </c>
      <c r="Q997">
        <v>1</v>
      </c>
      <c r="W997">
        <v>0</v>
      </c>
      <c r="X997">
        <v>-1545686836</v>
      </c>
      <c r="Y997">
        <f t="shared" si="299"/>
        <v>0.72</v>
      </c>
      <c r="AA997">
        <v>157.19</v>
      </c>
      <c r="AB997">
        <v>0</v>
      </c>
      <c r="AC997">
        <v>0</v>
      </c>
      <c r="AD997">
        <v>0</v>
      </c>
      <c r="AE997">
        <v>155.63</v>
      </c>
      <c r="AF997">
        <v>0</v>
      </c>
      <c r="AG997">
        <v>0</v>
      </c>
      <c r="AH997">
        <v>0</v>
      </c>
      <c r="AI997">
        <v>1.01</v>
      </c>
      <c r="AJ997">
        <v>1</v>
      </c>
      <c r="AK997">
        <v>1</v>
      </c>
      <c r="AL997">
        <v>1</v>
      </c>
      <c r="AM997">
        <v>2</v>
      </c>
      <c r="AN997">
        <v>0</v>
      </c>
      <c r="AO997">
        <v>0</v>
      </c>
      <c r="AP997">
        <v>1</v>
      </c>
      <c r="AQ997">
        <v>1</v>
      </c>
      <c r="AR997">
        <v>0</v>
      </c>
      <c r="AS997" t="s">
        <v>3</v>
      </c>
      <c r="AT997">
        <v>0.72</v>
      </c>
      <c r="AU997" t="s">
        <v>3</v>
      </c>
      <c r="AV997">
        <v>0</v>
      </c>
      <c r="AW997">
        <v>2</v>
      </c>
      <c r="AX997">
        <v>61621966</v>
      </c>
      <c r="AY997">
        <v>1</v>
      </c>
      <c r="AZ997">
        <v>0</v>
      </c>
      <c r="BA997">
        <v>1005</v>
      </c>
      <c r="BB997">
        <v>1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112.05359999999999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1</v>
      </c>
      <c r="BQ997">
        <v>112.05359999999999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1</v>
      </c>
      <c r="CV997">
        <v>0</v>
      </c>
      <c r="CW997">
        <v>0</v>
      </c>
      <c r="CX997">
        <f>ROUND(Y997*Source!I735,7)</f>
        <v>0.432</v>
      </c>
      <c r="CY997">
        <f>AA997</f>
        <v>157.19</v>
      </c>
      <c r="CZ997">
        <f>AE997</f>
        <v>155.63</v>
      </c>
      <c r="DA997">
        <f>AI997</f>
        <v>1.01</v>
      </c>
      <c r="DB997">
        <f t="shared" si="300"/>
        <v>112.05</v>
      </c>
      <c r="DC997">
        <f t="shared" si="301"/>
        <v>0</v>
      </c>
      <c r="DD997" t="s">
        <v>3</v>
      </c>
      <c r="DE997" t="s">
        <v>3</v>
      </c>
      <c r="DF997">
        <f>ROUND(ROUND(AE997*AI997,2)*CX997,2)</f>
        <v>67.91</v>
      </c>
      <c r="DG997">
        <f t="shared" si="312"/>
        <v>0</v>
      </c>
      <c r="DH997">
        <f t="shared" si="304"/>
        <v>0</v>
      </c>
      <c r="DI997">
        <f t="shared" si="305"/>
        <v>0</v>
      </c>
      <c r="DJ997">
        <f>DF997</f>
        <v>67.91</v>
      </c>
      <c r="DK997">
        <v>0</v>
      </c>
      <c r="DL997" t="s">
        <v>3</v>
      </c>
      <c r="DM997">
        <v>0</v>
      </c>
      <c r="DN997" t="s">
        <v>3</v>
      </c>
      <c r="DO997">
        <v>0</v>
      </c>
    </row>
    <row r="998" spans="1:119" x14ac:dyDescent="0.2">
      <c r="A998">
        <f>ROW(Source!A735)</f>
        <v>735</v>
      </c>
      <c r="B998">
        <v>61617792</v>
      </c>
      <c r="C998">
        <v>61621952</v>
      </c>
      <c r="D998">
        <v>56609983</v>
      </c>
      <c r="E998">
        <v>1</v>
      </c>
      <c r="F998">
        <v>1</v>
      </c>
      <c r="G998">
        <v>1</v>
      </c>
      <c r="H998">
        <v>3</v>
      </c>
      <c r="I998" t="s">
        <v>596</v>
      </c>
      <c r="J998" t="s">
        <v>597</v>
      </c>
      <c r="K998" t="s">
        <v>598</v>
      </c>
      <c r="L998">
        <v>1346</v>
      </c>
      <c r="N998">
        <v>1009</v>
      </c>
      <c r="O998" t="s">
        <v>525</v>
      </c>
      <c r="P998" t="s">
        <v>525</v>
      </c>
      <c r="Q998">
        <v>1</v>
      </c>
      <c r="W998">
        <v>0</v>
      </c>
      <c r="X998">
        <v>4985900</v>
      </c>
      <c r="Y998">
        <f t="shared" si="299"/>
        <v>2.4</v>
      </c>
      <c r="AA998">
        <v>1048.29</v>
      </c>
      <c r="AB998">
        <v>0</v>
      </c>
      <c r="AC998">
        <v>0</v>
      </c>
      <c r="AD998">
        <v>0</v>
      </c>
      <c r="AE998">
        <v>911.56</v>
      </c>
      <c r="AF998">
        <v>0</v>
      </c>
      <c r="AG998">
        <v>0</v>
      </c>
      <c r="AH998">
        <v>0</v>
      </c>
      <c r="AI998">
        <v>1.1499999999999999</v>
      </c>
      <c r="AJ998">
        <v>1</v>
      </c>
      <c r="AK998">
        <v>1</v>
      </c>
      <c r="AL998">
        <v>1</v>
      </c>
      <c r="AM998">
        <v>2</v>
      </c>
      <c r="AN998">
        <v>0</v>
      </c>
      <c r="AO998">
        <v>0</v>
      </c>
      <c r="AP998">
        <v>1</v>
      </c>
      <c r="AQ998">
        <v>1</v>
      </c>
      <c r="AR998">
        <v>0</v>
      </c>
      <c r="AS998" t="s">
        <v>3</v>
      </c>
      <c r="AT998">
        <v>2.4</v>
      </c>
      <c r="AU998" t="s">
        <v>3</v>
      </c>
      <c r="AV998">
        <v>0</v>
      </c>
      <c r="AW998">
        <v>2</v>
      </c>
      <c r="AX998">
        <v>61621967</v>
      </c>
      <c r="AY998">
        <v>1</v>
      </c>
      <c r="AZ998">
        <v>0</v>
      </c>
      <c r="BA998">
        <v>1006</v>
      </c>
      <c r="BB998">
        <v>1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2187.7439999999997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1</v>
      </c>
      <c r="BQ998">
        <v>2187.7439999999997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1</v>
      </c>
      <c r="CV998">
        <v>0</v>
      </c>
      <c r="CW998">
        <v>0</v>
      </c>
      <c r="CX998">
        <f>ROUND(Y998*Source!I735,7)</f>
        <v>1.44</v>
      </c>
      <c r="CY998">
        <f>AA998</f>
        <v>1048.29</v>
      </c>
      <c r="CZ998">
        <f>AE998</f>
        <v>911.56</v>
      </c>
      <c r="DA998">
        <f>AI998</f>
        <v>1.1499999999999999</v>
      </c>
      <c r="DB998">
        <f t="shared" si="300"/>
        <v>2187.7399999999998</v>
      </c>
      <c r="DC998">
        <f t="shared" si="301"/>
        <v>0</v>
      </c>
      <c r="DD998" t="s">
        <v>3</v>
      </c>
      <c r="DE998" t="s">
        <v>3</v>
      </c>
      <c r="DF998">
        <f>ROUND(ROUND(AE998*AI998,2)*CX998,2)</f>
        <v>1509.54</v>
      </c>
      <c r="DG998">
        <f t="shared" si="312"/>
        <v>0</v>
      </c>
      <c r="DH998">
        <f t="shared" si="304"/>
        <v>0</v>
      </c>
      <c r="DI998">
        <f t="shared" si="305"/>
        <v>0</v>
      </c>
      <c r="DJ998">
        <f>DF998</f>
        <v>1509.54</v>
      </c>
      <c r="DK998">
        <v>0</v>
      </c>
      <c r="DL998" t="s">
        <v>3</v>
      </c>
      <c r="DM998">
        <v>0</v>
      </c>
      <c r="DN998" t="s">
        <v>3</v>
      </c>
      <c r="DO998">
        <v>0</v>
      </c>
    </row>
    <row r="999" spans="1:119" x14ac:dyDescent="0.2">
      <c r="A999">
        <f>ROW(Source!A735)</f>
        <v>735</v>
      </c>
      <c r="B999">
        <v>61617792</v>
      </c>
      <c r="C999">
        <v>61621952</v>
      </c>
      <c r="D999">
        <v>56223463</v>
      </c>
      <c r="E999">
        <v>108</v>
      </c>
      <c r="F999">
        <v>1</v>
      </c>
      <c r="G999">
        <v>1</v>
      </c>
      <c r="H999">
        <v>3</v>
      </c>
      <c r="I999" t="s">
        <v>565</v>
      </c>
      <c r="J999" t="s">
        <v>3</v>
      </c>
      <c r="K999" t="s">
        <v>566</v>
      </c>
      <c r="L999">
        <v>3277935</v>
      </c>
      <c r="N999">
        <v>1013</v>
      </c>
      <c r="O999" t="s">
        <v>567</v>
      </c>
      <c r="P999" t="s">
        <v>567</v>
      </c>
      <c r="Q999">
        <v>1</v>
      </c>
      <c r="W999">
        <v>0</v>
      </c>
      <c r="X999">
        <v>274903907</v>
      </c>
      <c r="Y999">
        <f t="shared" si="299"/>
        <v>2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1</v>
      </c>
      <c r="AJ999">
        <v>1</v>
      </c>
      <c r="AK999">
        <v>1</v>
      </c>
      <c r="AL999">
        <v>1</v>
      </c>
      <c r="AM999">
        <v>-2</v>
      </c>
      <c r="AN999">
        <v>0</v>
      </c>
      <c r="AO999">
        <v>0</v>
      </c>
      <c r="AP999">
        <v>0</v>
      </c>
      <c r="AQ999">
        <v>1</v>
      </c>
      <c r="AR999">
        <v>0</v>
      </c>
      <c r="AS999" t="s">
        <v>3</v>
      </c>
      <c r="AT999">
        <v>2</v>
      </c>
      <c r="AU999" t="s">
        <v>3</v>
      </c>
      <c r="AV999">
        <v>0</v>
      </c>
      <c r="AW999">
        <v>2</v>
      </c>
      <c r="AX999">
        <v>61621968</v>
      </c>
      <c r="AY999">
        <v>1</v>
      </c>
      <c r="AZ999">
        <v>0</v>
      </c>
      <c r="BA999">
        <v>1007</v>
      </c>
      <c r="BB999">
        <v>1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CV999">
        <v>0</v>
      </c>
      <c r="CW999">
        <v>0</v>
      </c>
      <c r="CX999">
        <f>ROUND(Y999*Source!I735,7)</f>
        <v>1.2</v>
      </c>
      <c r="CY999">
        <f>AA999</f>
        <v>0</v>
      </c>
      <c r="CZ999">
        <f>AE999</f>
        <v>0</v>
      </c>
      <c r="DA999">
        <f>AI999</f>
        <v>1</v>
      </c>
      <c r="DB999">
        <f t="shared" si="300"/>
        <v>0</v>
      </c>
      <c r="DC999">
        <f t="shared" si="301"/>
        <v>0</v>
      </c>
      <c r="DD999" t="s">
        <v>3</v>
      </c>
      <c r="DE999" t="s">
        <v>3</v>
      </c>
      <c r="DF999">
        <f t="shared" ref="DF999:DF1004" si="319">ROUND(ROUND(AE999,2)*CX999,2)</f>
        <v>0</v>
      </c>
      <c r="DG999">
        <f t="shared" si="312"/>
        <v>0</v>
      </c>
      <c r="DH999">
        <f t="shared" si="304"/>
        <v>0</v>
      </c>
      <c r="DI999">
        <f t="shared" si="305"/>
        <v>0</v>
      </c>
      <c r="DJ999">
        <f>DF999</f>
        <v>0</v>
      </c>
      <c r="DK999">
        <v>0</v>
      </c>
      <c r="DL999" t="s">
        <v>3</v>
      </c>
      <c r="DM999">
        <v>0</v>
      </c>
      <c r="DN999" t="s">
        <v>3</v>
      </c>
      <c r="DO999">
        <v>0</v>
      </c>
    </row>
    <row r="1000" spans="1:119" x14ac:dyDescent="0.2">
      <c r="A1000">
        <f>ROW(Source!A736)</f>
        <v>736</v>
      </c>
      <c r="B1000">
        <v>61617792</v>
      </c>
      <c r="C1000">
        <v>61621969</v>
      </c>
      <c r="D1000">
        <v>37064878</v>
      </c>
      <c r="E1000">
        <v>108</v>
      </c>
      <c r="F1000">
        <v>1</v>
      </c>
      <c r="G1000">
        <v>1</v>
      </c>
      <c r="H1000">
        <v>1</v>
      </c>
      <c r="I1000" t="s">
        <v>568</v>
      </c>
      <c r="J1000" t="s">
        <v>3</v>
      </c>
      <c r="K1000" t="s">
        <v>569</v>
      </c>
      <c r="L1000">
        <v>1191</v>
      </c>
      <c r="N1000">
        <v>1013</v>
      </c>
      <c r="O1000" t="s">
        <v>508</v>
      </c>
      <c r="P1000" t="s">
        <v>508</v>
      </c>
      <c r="Q1000">
        <v>1</v>
      </c>
      <c r="W1000">
        <v>0</v>
      </c>
      <c r="X1000">
        <v>-2012709214</v>
      </c>
      <c r="Y1000">
        <f t="shared" si="299"/>
        <v>18.5</v>
      </c>
      <c r="AA1000">
        <v>0</v>
      </c>
      <c r="AB1000">
        <v>0</v>
      </c>
      <c r="AC1000">
        <v>0</v>
      </c>
      <c r="AD1000">
        <v>434.95</v>
      </c>
      <c r="AE1000">
        <v>0</v>
      </c>
      <c r="AF1000">
        <v>0</v>
      </c>
      <c r="AG1000">
        <v>0</v>
      </c>
      <c r="AH1000">
        <v>434.95</v>
      </c>
      <c r="AI1000">
        <v>1</v>
      </c>
      <c r="AJ1000">
        <v>1</v>
      </c>
      <c r="AK1000">
        <v>1</v>
      </c>
      <c r="AL1000">
        <v>1</v>
      </c>
      <c r="AM1000">
        <v>-2</v>
      </c>
      <c r="AN1000">
        <v>0</v>
      </c>
      <c r="AO1000">
        <v>0</v>
      </c>
      <c r="AP1000">
        <v>1</v>
      </c>
      <c r="AQ1000">
        <v>1</v>
      </c>
      <c r="AR1000">
        <v>0</v>
      </c>
      <c r="AS1000" t="s">
        <v>3</v>
      </c>
      <c r="AT1000">
        <v>18.5</v>
      </c>
      <c r="AU1000" t="s">
        <v>3</v>
      </c>
      <c r="AV1000">
        <v>1</v>
      </c>
      <c r="AW1000">
        <v>2</v>
      </c>
      <c r="AX1000">
        <v>61621979</v>
      </c>
      <c r="AY1000">
        <v>1</v>
      </c>
      <c r="AZ1000">
        <v>0</v>
      </c>
      <c r="BA1000">
        <v>1008</v>
      </c>
      <c r="BB1000">
        <v>1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8046.5749999999998</v>
      </c>
      <c r="BN1000">
        <v>18.5</v>
      </c>
      <c r="BO1000">
        <v>0</v>
      </c>
      <c r="BP1000">
        <v>1</v>
      </c>
      <c r="BQ1000">
        <v>0</v>
      </c>
      <c r="BR1000">
        <v>0</v>
      </c>
      <c r="BS1000">
        <v>0</v>
      </c>
      <c r="BT1000">
        <v>8046.5749999999998</v>
      </c>
      <c r="BU1000">
        <v>18.5</v>
      </c>
      <c r="BV1000">
        <v>0</v>
      </c>
      <c r="BW1000">
        <v>1</v>
      </c>
      <c r="CU1000">
        <f>ROUND(AT1000*Source!I736*AH1000*AL1000,2)</f>
        <v>4827.95</v>
      </c>
      <c r="CV1000">
        <f>ROUND(Y1000*Source!I736,7)</f>
        <v>11.1</v>
      </c>
      <c r="CW1000">
        <v>0</v>
      </c>
      <c r="CX1000">
        <f>ROUND(Y1000*Source!I736,7)</f>
        <v>11.1</v>
      </c>
      <c r="CY1000">
        <f>AD1000</f>
        <v>434.95</v>
      </c>
      <c r="CZ1000">
        <f>AH1000</f>
        <v>434.95</v>
      </c>
      <c r="DA1000">
        <f>AL1000</f>
        <v>1</v>
      </c>
      <c r="DB1000">
        <f t="shared" si="300"/>
        <v>8046.58</v>
      </c>
      <c r="DC1000">
        <f t="shared" si="301"/>
        <v>0</v>
      </c>
      <c r="DD1000" t="s">
        <v>3</v>
      </c>
      <c r="DE1000" t="s">
        <v>3</v>
      </c>
      <c r="DF1000">
        <f t="shared" si="319"/>
        <v>0</v>
      </c>
      <c r="DG1000">
        <f t="shared" si="312"/>
        <v>0</v>
      </c>
      <c r="DH1000">
        <f t="shared" si="304"/>
        <v>0</v>
      </c>
      <c r="DI1000">
        <f t="shared" si="305"/>
        <v>4827.95</v>
      </c>
      <c r="DJ1000">
        <f>DI1000</f>
        <v>4827.95</v>
      </c>
      <c r="DK1000">
        <v>1</v>
      </c>
      <c r="DL1000" t="s">
        <v>3</v>
      </c>
      <c r="DM1000">
        <v>0</v>
      </c>
      <c r="DN1000" t="s">
        <v>3</v>
      </c>
      <c r="DO1000">
        <v>0</v>
      </c>
    </row>
    <row r="1001" spans="1:119" x14ac:dyDescent="0.2">
      <c r="A1001">
        <f>ROW(Source!A736)</f>
        <v>736</v>
      </c>
      <c r="B1001">
        <v>61617792</v>
      </c>
      <c r="C1001">
        <v>61621969</v>
      </c>
      <c r="D1001">
        <v>37064876</v>
      </c>
      <c r="E1001">
        <v>108</v>
      </c>
      <c r="F1001">
        <v>1</v>
      </c>
      <c r="G1001">
        <v>1</v>
      </c>
      <c r="H1001">
        <v>1</v>
      </c>
      <c r="I1001" t="s">
        <v>509</v>
      </c>
      <c r="J1001" t="s">
        <v>3</v>
      </c>
      <c r="K1001" t="s">
        <v>510</v>
      </c>
      <c r="L1001">
        <v>1191</v>
      </c>
      <c r="N1001">
        <v>1013</v>
      </c>
      <c r="O1001" t="s">
        <v>508</v>
      </c>
      <c r="P1001" t="s">
        <v>508</v>
      </c>
      <c r="Q1001">
        <v>1</v>
      </c>
      <c r="W1001">
        <v>0</v>
      </c>
      <c r="X1001">
        <v>-1417349443</v>
      </c>
      <c r="Y1001">
        <f t="shared" si="299"/>
        <v>0.46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1</v>
      </c>
      <c r="AJ1001">
        <v>1</v>
      </c>
      <c r="AK1001">
        <v>1</v>
      </c>
      <c r="AL1001">
        <v>1</v>
      </c>
      <c r="AM1001">
        <v>-2</v>
      </c>
      <c r="AN1001">
        <v>0</v>
      </c>
      <c r="AO1001">
        <v>0</v>
      </c>
      <c r="AP1001">
        <v>1</v>
      </c>
      <c r="AQ1001">
        <v>1</v>
      </c>
      <c r="AR1001">
        <v>0</v>
      </c>
      <c r="AS1001" t="s">
        <v>3</v>
      </c>
      <c r="AT1001">
        <v>0.46</v>
      </c>
      <c r="AU1001" t="s">
        <v>3</v>
      </c>
      <c r="AV1001">
        <v>2</v>
      </c>
      <c r="AW1001">
        <v>2</v>
      </c>
      <c r="AX1001">
        <v>61621980</v>
      </c>
      <c r="AY1001">
        <v>1</v>
      </c>
      <c r="AZ1001">
        <v>0</v>
      </c>
      <c r="BA1001">
        <v>1009</v>
      </c>
      <c r="BB1001">
        <v>1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CV1001">
        <v>0</v>
      </c>
      <c r="CW1001">
        <v>0</v>
      </c>
      <c r="CX1001">
        <f>ROUND(Y1001*Source!I736,7)</f>
        <v>0.27600000000000002</v>
      </c>
      <c r="CY1001">
        <f>AD1001</f>
        <v>0</v>
      </c>
      <c r="CZ1001">
        <f>AH1001</f>
        <v>0</v>
      </c>
      <c r="DA1001">
        <f>AL1001</f>
        <v>1</v>
      </c>
      <c r="DB1001">
        <f t="shared" si="300"/>
        <v>0</v>
      </c>
      <c r="DC1001">
        <f t="shared" si="301"/>
        <v>0</v>
      </c>
      <c r="DD1001" t="s">
        <v>3</v>
      </c>
      <c r="DE1001" t="s">
        <v>3</v>
      </c>
      <c r="DF1001">
        <f t="shared" si="319"/>
        <v>0</v>
      </c>
      <c r="DG1001">
        <f t="shared" si="312"/>
        <v>0</v>
      </c>
      <c r="DH1001">
        <f t="shared" si="304"/>
        <v>0</v>
      </c>
      <c r="DI1001">
        <f t="shared" si="305"/>
        <v>0</v>
      </c>
      <c r="DJ1001">
        <f>DI1001</f>
        <v>0</v>
      </c>
      <c r="DK1001">
        <v>0</v>
      </c>
      <c r="DL1001" t="s">
        <v>3</v>
      </c>
      <c r="DM1001">
        <v>0</v>
      </c>
      <c r="DN1001" t="s">
        <v>3</v>
      </c>
      <c r="DO1001">
        <v>0</v>
      </c>
    </row>
    <row r="1002" spans="1:119" x14ac:dyDescent="0.2">
      <c r="A1002">
        <f>ROW(Source!A736)</f>
        <v>736</v>
      </c>
      <c r="B1002">
        <v>61617792</v>
      </c>
      <c r="C1002">
        <v>61621969</v>
      </c>
      <c r="D1002">
        <v>56571417</v>
      </c>
      <c r="E1002">
        <v>1</v>
      </c>
      <c r="F1002">
        <v>1</v>
      </c>
      <c r="G1002">
        <v>1</v>
      </c>
      <c r="H1002">
        <v>2</v>
      </c>
      <c r="I1002" t="s">
        <v>551</v>
      </c>
      <c r="J1002" t="s">
        <v>552</v>
      </c>
      <c r="K1002" t="s">
        <v>553</v>
      </c>
      <c r="L1002">
        <v>1368</v>
      </c>
      <c r="N1002">
        <v>1011</v>
      </c>
      <c r="O1002" t="s">
        <v>299</v>
      </c>
      <c r="P1002" t="s">
        <v>299</v>
      </c>
      <c r="Q1002">
        <v>1</v>
      </c>
      <c r="W1002">
        <v>0</v>
      </c>
      <c r="X1002">
        <v>-848025172</v>
      </c>
      <c r="Y1002">
        <f t="shared" si="299"/>
        <v>0.23</v>
      </c>
      <c r="AA1002">
        <v>0</v>
      </c>
      <c r="AB1002">
        <v>1406.6</v>
      </c>
      <c r="AC1002">
        <v>597.64</v>
      </c>
      <c r="AD1002">
        <v>0</v>
      </c>
      <c r="AE1002">
        <v>0</v>
      </c>
      <c r="AF1002">
        <v>1406.6</v>
      </c>
      <c r="AG1002">
        <v>597.64</v>
      </c>
      <c r="AH1002">
        <v>0</v>
      </c>
      <c r="AI1002">
        <v>1</v>
      </c>
      <c r="AJ1002">
        <v>1</v>
      </c>
      <c r="AK1002">
        <v>1</v>
      </c>
      <c r="AL1002">
        <v>1</v>
      </c>
      <c r="AM1002">
        <v>-2</v>
      </c>
      <c r="AN1002">
        <v>0</v>
      </c>
      <c r="AO1002">
        <v>0</v>
      </c>
      <c r="AP1002">
        <v>1</v>
      </c>
      <c r="AQ1002">
        <v>1</v>
      </c>
      <c r="AR1002">
        <v>0</v>
      </c>
      <c r="AS1002" t="s">
        <v>3</v>
      </c>
      <c r="AT1002">
        <v>0.23</v>
      </c>
      <c r="AU1002" t="s">
        <v>3</v>
      </c>
      <c r="AV1002">
        <v>1</v>
      </c>
      <c r="AW1002">
        <v>2</v>
      </c>
      <c r="AX1002">
        <v>61621981</v>
      </c>
      <c r="AY1002">
        <v>1</v>
      </c>
      <c r="AZ1002">
        <v>0</v>
      </c>
      <c r="BA1002">
        <v>1010</v>
      </c>
      <c r="BB1002">
        <v>1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323.51799999999997</v>
      </c>
      <c r="BL1002">
        <v>137.4572</v>
      </c>
      <c r="BM1002">
        <v>0</v>
      </c>
      <c r="BN1002">
        <v>0</v>
      </c>
      <c r="BO1002">
        <v>0.23</v>
      </c>
      <c r="BP1002">
        <v>1</v>
      </c>
      <c r="BQ1002">
        <v>0</v>
      </c>
      <c r="BR1002">
        <v>323.51799999999997</v>
      </c>
      <c r="BS1002">
        <v>137.4572</v>
      </c>
      <c r="BT1002">
        <v>0</v>
      </c>
      <c r="BU1002">
        <v>0</v>
      </c>
      <c r="BV1002">
        <v>0.23</v>
      </c>
      <c r="BW1002">
        <v>1</v>
      </c>
      <c r="CV1002">
        <v>0</v>
      </c>
      <c r="CW1002">
        <f>ROUND(Y1002*Source!I736*DO1002,7)</f>
        <v>0.13800000000000001</v>
      </c>
      <c r="CX1002">
        <f>ROUND(Y1002*Source!I736,7)</f>
        <v>0.13800000000000001</v>
      </c>
      <c r="CY1002">
        <f>AB1002</f>
        <v>1406.6</v>
      </c>
      <c r="CZ1002">
        <f>AF1002</f>
        <v>1406.6</v>
      </c>
      <c r="DA1002">
        <f>AJ1002</f>
        <v>1</v>
      </c>
      <c r="DB1002">
        <f t="shared" si="300"/>
        <v>323.52</v>
      </c>
      <c r="DC1002">
        <f t="shared" si="301"/>
        <v>137.46</v>
      </c>
      <c r="DD1002" t="s">
        <v>3</v>
      </c>
      <c r="DE1002" t="s">
        <v>3</v>
      </c>
      <c r="DF1002">
        <f t="shared" si="319"/>
        <v>0</v>
      </c>
      <c r="DG1002">
        <f t="shared" si="312"/>
        <v>194.11</v>
      </c>
      <c r="DH1002">
        <f t="shared" si="304"/>
        <v>82.47</v>
      </c>
      <c r="DI1002">
        <f t="shared" si="305"/>
        <v>0</v>
      </c>
      <c r="DJ1002">
        <f>DG1002+DH1002</f>
        <v>276.58000000000004</v>
      </c>
      <c r="DK1002">
        <v>1</v>
      </c>
      <c r="DL1002" t="s">
        <v>554</v>
      </c>
      <c r="DM1002">
        <v>6</v>
      </c>
      <c r="DN1002" t="s">
        <v>508</v>
      </c>
      <c r="DO1002">
        <v>1</v>
      </c>
    </row>
    <row r="1003" spans="1:119" x14ac:dyDescent="0.2">
      <c r="A1003">
        <f>ROW(Source!A736)</f>
        <v>736</v>
      </c>
      <c r="B1003">
        <v>61617792</v>
      </c>
      <c r="C1003">
        <v>61621969</v>
      </c>
      <c r="D1003">
        <v>56572833</v>
      </c>
      <c r="E1003">
        <v>1</v>
      </c>
      <c r="F1003">
        <v>1</v>
      </c>
      <c r="G1003">
        <v>1</v>
      </c>
      <c r="H1003">
        <v>2</v>
      </c>
      <c r="I1003" t="s">
        <v>515</v>
      </c>
      <c r="J1003" t="s">
        <v>516</v>
      </c>
      <c r="K1003" t="s">
        <v>517</v>
      </c>
      <c r="L1003">
        <v>1368</v>
      </c>
      <c r="N1003">
        <v>1011</v>
      </c>
      <c r="O1003" t="s">
        <v>299</v>
      </c>
      <c r="P1003" t="s">
        <v>299</v>
      </c>
      <c r="Q1003">
        <v>1</v>
      </c>
      <c r="W1003">
        <v>0</v>
      </c>
      <c r="X1003">
        <v>1230426758</v>
      </c>
      <c r="Y1003">
        <f t="shared" si="299"/>
        <v>0.23</v>
      </c>
      <c r="AA1003">
        <v>0</v>
      </c>
      <c r="AB1003">
        <v>546.22</v>
      </c>
      <c r="AC1003">
        <v>444.91</v>
      </c>
      <c r="AD1003">
        <v>0</v>
      </c>
      <c r="AE1003">
        <v>0</v>
      </c>
      <c r="AF1003">
        <v>546.22</v>
      </c>
      <c r="AG1003">
        <v>444.91</v>
      </c>
      <c r="AH1003">
        <v>0</v>
      </c>
      <c r="AI1003">
        <v>1</v>
      </c>
      <c r="AJ1003">
        <v>1</v>
      </c>
      <c r="AK1003">
        <v>1</v>
      </c>
      <c r="AL1003">
        <v>1</v>
      </c>
      <c r="AM1003">
        <v>-2</v>
      </c>
      <c r="AN1003">
        <v>0</v>
      </c>
      <c r="AO1003">
        <v>0</v>
      </c>
      <c r="AP1003">
        <v>1</v>
      </c>
      <c r="AQ1003">
        <v>1</v>
      </c>
      <c r="AR1003">
        <v>0</v>
      </c>
      <c r="AS1003" t="s">
        <v>3</v>
      </c>
      <c r="AT1003">
        <v>0.23</v>
      </c>
      <c r="AU1003" t="s">
        <v>3</v>
      </c>
      <c r="AV1003">
        <v>1</v>
      </c>
      <c r="AW1003">
        <v>2</v>
      </c>
      <c r="AX1003">
        <v>61621982</v>
      </c>
      <c r="AY1003">
        <v>1</v>
      </c>
      <c r="AZ1003">
        <v>0</v>
      </c>
      <c r="BA1003">
        <v>1011</v>
      </c>
      <c r="BB1003">
        <v>1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125.63060000000002</v>
      </c>
      <c r="BL1003">
        <v>102.3293</v>
      </c>
      <c r="BM1003">
        <v>0</v>
      </c>
      <c r="BN1003">
        <v>0</v>
      </c>
      <c r="BO1003">
        <v>0.23</v>
      </c>
      <c r="BP1003">
        <v>1</v>
      </c>
      <c r="BQ1003">
        <v>0</v>
      </c>
      <c r="BR1003">
        <v>125.63060000000002</v>
      </c>
      <c r="BS1003">
        <v>102.3293</v>
      </c>
      <c r="BT1003">
        <v>0</v>
      </c>
      <c r="BU1003">
        <v>0</v>
      </c>
      <c r="BV1003">
        <v>0.23</v>
      </c>
      <c r="BW1003">
        <v>1</v>
      </c>
      <c r="CV1003">
        <v>0</v>
      </c>
      <c r="CW1003">
        <f>ROUND(Y1003*Source!I736*DO1003,7)</f>
        <v>0.13800000000000001</v>
      </c>
      <c r="CX1003">
        <f>ROUND(Y1003*Source!I736,7)</f>
        <v>0.13800000000000001</v>
      </c>
      <c r="CY1003">
        <f>AB1003</f>
        <v>546.22</v>
      </c>
      <c r="CZ1003">
        <f>AF1003</f>
        <v>546.22</v>
      </c>
      <c r="DA1003">
        <f>AJ1003</f>
        <v>1</v>
      </c>
      <c r="DB1003">
        <f t="shared" si="300"/>
        <v>125.63</v>
      </c>
      <c r="DC1003">
        <f t="shared" si="301"/>
        <v>102.33</v>
      </c>
      <c r="DD1003" t="s">
        <v>3</v>
      </c>
      <c r="DE1003" t="s">
        <v>3</v>
      </c>
      <c r="DF1003">
        <f t="shared" si="319"/>
        <v>0</v>
      </c>
      <c r="DG1003">
        <f t="shared" si="312"/>
        <v>75.38</v>
      </c>
      <c r="DH1003">
        <f t="shared" si="304"/>
        <v>61.4</v>
      </c>
      <c r="DI1003">
        <f t="shared" si="305"/>
        <v>0</v>
      </c>
      <c r="DJ1003">
        <f>DG1003+DH1003</f>
        <v>136.78</v>
      </c>
      <c r="DK1003">
        <v>1</v>
      </c>
      <c r="DL1003" t="s">
        <v>514</v>
      </c>
      <c r="DM1003">
        <v>4</v>
      </c>
      <c r="DN1003" t="s">
        <v>508</v>
      </c>
      <c r="DO1003">
        <v>1</v>
      </c>
    </row>
    <row r="1004" spans="1:119" x14ac:dyDescent="0.2">
      <c r="A1004">
        <f>ROW(Source!A736)</f>
        <v>736</v>
      </c>
      <c r="B1004">
        <v>61617792</v>
      </c>
      <c r="C1004">
        <v>61621969</v>
      </c>
      <c r="D1004">
        <v>56573153</v>
      </c>
      <c r="E1004">
        <v>1</v>
      </c>
      <c r="F1004">
        <v>1</v>
      </c>
      <c r="G1004">
        <v>1</v>
      </c>
      <c r="H1004">
        <v>2</v>
      </c>
      <c r="I1004" t="s">
        <v>570</v>
      </c>
      <c r="J1004" t="s">
        <v>571</v>
      </c>
      <c r="K1004" t="s">
        <v>572</v>
      </c>
      <c r="L1004">
        <v>1368</v>
      </c>
      <c r="N1004">
        <v>1011</v>
      </c>
      <c r="O1004" t="s">
        <v>299</v>
      </c>
      <c r="P1004" t="s">
        <v>299</v>
      </c>
      <c r="Q1004">
        <v>1</v>
      </c>
      <c r="W1004">
        <v>0</v>
      </c>
      <c r="X1004">
        <v>1280601743</v>
      </c>
      <c r="Y1004">
        <f t="shared" si="299"/>
        <v>2.9</v>
      </c>
      <c r="AA1004">
        <v>0</v>
      </c>
      <c r="AB1004">
        <v>26.33</v>
      </c>
      <c r="AC1004">
        <v>0</v>
      </c>
      <c r="AD1004">
        <v>0</v>
      </c>
      <c r="AE1004">
        <v>0</v>
      </c>
      <c r="AF1004">
        <v>26.33</v>
      </c>
      <c r="AG1004">
        <v>0</v>
      </c>
      <c r="AH1004">
        <v>0</v>
      </c>
      <c r="AI1004">
        <v>1</v>
      </c>
      <c r="AJ1004">
        <v>1</v>
      </c>
      <c r="AK1004">
        <v>1</v>
      </c>
      <c r="AL1004">
        <v>1</v>
      </c>
      <c r="AM1004">
        <v>-2</v>
      </c>
      <c r="AN1004">
        <v>0</v>
      </c>
      <c r="AO1004">
        <v>0</v>
      </c>
      <c r="AP1004">
        <v>1</v>
      </c>
      <c r="AQ1004">
        <v>1</v>
      </c>
      <c r="AR1004">
        <v>0</v>
      </c>
      <c r="AS1004" t="s">
        <v>3</v>
      </c>
      <c r="AT1004">
        <v>2.9</v>
      </c>
      <c r="AU1004" t="s">
        <v>3</v>
      </c>
      <c r="AV1004">
        <v>1</v>
      </c>
      <c r="AW1004">
        <v>2</v>
      </c>
      <c r="AX1004">
        <v>61621983</v>
      </c>
      <c r="AY1004">
        <v>1</v>
      </c>
      <c r="AZ1004">
        <v>0</v>
      </c>
      <c r="BA1004">
        <v>1012</v>
      </c>
      <c r="BB1004">
        <v>1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76.356999999999999</v>
      </c>
      <c r="BL1004">
        <v>0</v>
      </c>
      <c r="BM1004">
        <v>0</v>
      </c>
      <c r="BN1004">
        <v>0</v>
      </c>
      <c r="BO1004">
        <v>0</v>
      </c>
      <c r="BP1004">
        <v>1</v>
      </c>
      <c r="BQ1004">
        <v>0</v>
      </c>
      <c r="BR1004">
        <v>76.356999999999999</v>
      </c>
      <c r="BS1004">
        <v>0</v>
      </c>
      <c r="BT1004">
        <v>0</v>
      </c>
      <c r="BU1004">
        <v>0</v>
      </c>
      <c r="BV1004">
        <v>0</v>
      </c>
      <c r="BW1004">
        <v>1</v>
      </c>
      <c r="CV1004">
        <v>0</v>
      </c>
      <c r="CW1004">
        <f>ROUND(Y1004*Source!I736*DO1004,7)</f>
        <v>0</v>
      </c>
      <c r="CX1004">
        <f>ROUND(Y1004*Source!I736,7)</f>
        <v>1.74</v>
      </c>
      <c r="CY1004">
        <f>AB1004</f>
        <v>26.33</v>
      </c>
      <c r="CZ1004">
        <f>AF1004</f>
        <v>26.33</v>
      </c>
      <c r="DA1004">
        <f>AJ1004</f>
        <v>1</v>
      </c>
      <c r="DB1004">
        <f t="shared" si="300"/>
        <v>76.36</v>
      </c>
      <c r="DC1004">
        <f t="shared" si="301"/>
        <v>0</v>
      </c>
      <c r="DD1004" t="s">
        <v>3</v>
      </c>
      <c r="DE1004" t="s">
        <v>3</v>
      </c>
      <c r="DF1004">
        <f t="shared" si="319"/>
        <v>0</v>
      </c>
      <c r="DG1004">
        <f t="shared" si="312"/>
        <v>45.81</v>
      </c>
      <c r="DH1004">
        <f t="shared" si="304"/>
        <v>0</v>
      </c>
      <c r="DI1004">
        <f t="shared" si="305"/>
        <v>0</v>
      </c>
      <c r="DJ1004">
        <f>DG1004+DH1004</f>
        <v>45.81</v>
      </c>
      <c r="DK1004">
        <v>1</v>
      </c>
      <c r="DL1004" t="s">
        <v>3</v>
      </c>
      <c r="DM1004">
        <v>0</v>
      </c>
      <c r="DN1004" t="s">
        <v>3</v>
      </c>
      <c r="DO1004">
        <v>0</v>
      </c>
    </row>
    <row r="1005" spans="1:119" x14ac:dyDescent="0.2">
      <c r="A1005">
        <f>ROW(Source!A736)</f>
        <v>736</v>
      </c>
      <c r="B1005">
        <v>61617792</v>
      </c>
      <c r="C1005">
        <v>61621969</v>
      </c>
      <c r="D1005">
        <v>56579266</v>
      </c>
      <c r="E1005">
        <v>1</v>
      </c>
      <c r="F1005">
        <v>1</v>
      </c>
      <c r="G1005">
        <v>1</v>
      </c>
      <c r="H1005">
        <v>3</v>
      </c>
      <c r="I1005" t="s">
        <v>573</v>
      </c>
      <c r="J1005" t="s">
        <v>574</v>
      </c>
      <c r="K1005" t="s">
        <v>575</v>
      </c>
      <c r="L1005">
        <v>1346</v>
      </c>
      <c r="N1005">
        <v>1009</v>
      </c>
      <c r="O1005" t="s">
        <v>525</v>
      </c>
      <c r="P1005" t="s">
        <v>525</v>
      </c>
      <c r="Q1005">
        <v>1</v>
      </c>
      <c r="W1005">
        <v>0</v>
      </c>
      <c r="X1005">
        <v>-1545686836</v>
      </c>
      <c r="Y1005">
        <f t="shared" ref="Y1005:Y1071" si="320">AT1005</f>
        <v>1.3</v>
      </c>
      <c r="AA1005">
        <v>157.19</v>
      </c>
      <c r="AB1005">
        <v>0</v>
      </c>
      <c r="AC1005">
        <v>0</v>
      </c>
      <c r="AD1005">
        <v>0</v>
      </c>
      <c r="AE1005">
        <v>155.63</v>
      </c>
      <c r="AF1005">
        <v>0</v>
      </c>
      <c r="AG1005">
        <v>0</v>
      </c>
      <c r="AH1005">
        <v>0</v>
      </c>
      <c r="AI1005">
        <v>1.01</v>
      </c>
      <c r="AJ1005">
        <v>1</v>
      </c>
      <c r="AK1005">
        <v>1</v>
      </c>
      <c r="AL1005">
        <v>1</v>
      </c>
      <c r="AM1005">
        <v>2</v>
      </c>
      <c r="AN1005">
        <v>0</v>
      </c>
      <c r="AO1005">
        <v>0</v>
      </c>
      <c r="AP1005">
        <v>1</v>
      </c>
      <c r="AQ1005">
        <v>1</v>
      </c>
      <c r="AR1005">
        <v>0</v>
      </c>
      <c r="AS1005" t="s">
        <v>3</v>
      </c>
      <c r="AT1005">
        <v>1.3</v>
      </c>
      <c r="AU1005" t="s">
        <v>3</v>
      </c>
      <c r="AV1005">
        <v>0</v>
      </c>
      <c r="AW1005">
        <v>2</v>
      </c>
      <c r="AX1005">
        <v>61621984</v>
      </c>
      <c r="AY1005">
        <v>1</v>
      </c>
      <c r="AZ1005">
        <v>0</v>
      </c>
      <c r="BA1005">
        <v>1013</v>
      </c>
      <c r="BB1005">
        <v>1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202.31899999999999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1</v>
      </c>
      <c r="BQ1005">
        <v>202.31899999999999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1</v>
      </c>
      <c r="CV1005">
        <v>0</v>
      </c>
      <c r="CW1005">
        <v>0</v>
      </c>
      <c r="CX1005">
        <f>ROUND(Y1005*Source!I736,7)</f>
        <v>0.78</v>
      </c>
      <c r="CY1005">
        <f>AA1005</f>
        <v>157.19</v>
      </c>
      <c r="CZ1005">
        <f>AE1005</f>
        <v>155.63</v>
      </c>
      <c r="DA1005">
        <f>AI1005</f>
        <v>1.01</v>
      </c>
      <c r="DB1005">
        <f t="shared" ref="DB1005:DB1071" si="321">ROUND(ROUND(AT1005*CZ1005,2),6)</f>
        <v>202.32</v>
      </c>
      <c r="DC1005">
        <f t="shared" ref="DC1005:DC1071" si="322">ROUND(ROUND(AT1005*AG1005,2),6)</f>
        <v>0</v>
      </c>
      <c r="DD1005" t="s">
        <v>3</v>
      </c>
      <c r="DE1005" t="s">
        <v>3</v>
      </c>
      <c r="DF1005">
        <f>ROUND(ROUND(AE1005*AI1005,2)*CX1005,2)</f>
        <v>122.61</v>
      </c>
      <c r="DG1005">
        <f t="shared" si="312"/>
        <v>0</v>
      </c>
      <c r="DH1005">
        <f t="shared" si="304"/>
        <v>0</v>
      </c>
      <c r="DI1005">
        <f t="shared" si="305"/>
        <v>0</v>
      </c>
      <c r="DJ1005">
        <f>DF1005</f>
        <v>122.61</v>
      </c>
      <c r="DK1005">
        <v>0</v>
      </c>
      <c r="DL1005" t="s">
        <v>3</v>
      </c>
      <c r="DM1005">
        <v>0</v>
      </c>
      <c r="DN1005" t="s">
        <v>3</v>
      </c>
      <c r="DO1005">
        <v>0</v>
      </c>
    </row>
    <row r="1006" spans="1:119" x14ac:dyDescent="0.2">
      <c r="A1006">
        <f>ROW(Source!A736)</f>
        <v>736</v>
      </c>
      <c r="B1006">
        <v>61617792</v>
      </c>
      <c r="C1006">
        <v>61621969</v>
      </c>
      <c r="D1006">
        <v>56592692</v>
      </c>
      <c r="E1006">
        <v>1</v>
      </c>
      <c r="F1006">
        <v>1</v>
      </c>
      <c r="G1006">
        <v>1</v>
      </c>
      <c r="H1006">
        <v>3</v>
      </c>
      <c r="I1006" t="s">
        <v>599</v>
      </c>
      <c r="J1006" t="s">
        <v>600</v>
      </c>
      <c r="K1006" t="s">
        <v>601</v>
      </c>
      <c r="L1006">
        <v>1348</v>
      </c>
      <c r="N1006">
        <v>1009</v>
      </c>
      <c r="O1006" t="s">
        <v>59</v>
      </c>
      <c r="P1006" t="s">
        <v>59</v>
      </c>
      <c r="Q1006">
        <v>1000</v>
      </c>
      <c r="W1006">
        <v>0</v>
      </c>
      <c r="X1006">
        <v>-994423950</v>
      </c>
      <c r="Y1006">
        <f t="shared" si="320"/>
        <v>4.0000000000000001E-3</v>
      </c>
      <c r="AA1006">
        <v>58787.93</v>
      </c>
      <c r="AB1006">
        <v>0</v>
      </c>
      <c r="AC1006">
        <v>0</v>
      </c>
      <c r="AD1006">
        <v>0</v>
      </c>
      <c r="AE1006">
        <v>58787.93</v>
      </c>
      <c r="AF1006">
        <v>0</v>
      </c>
      <c r="AG1006">
        <v>0</v>
      </c>
      <c r="AH1006">
        <v>0</v>
      </c>
      <c r="AI1006">
        <v>1</v>
      </c>
      <c r="AJ1006">
        <v>1</v>
      </c>
      <c r="AK1006">
        <v>1</v>
      </c>
      <c r="AL1006">
        <v>1</v>
      </c>
      <c r="AM1006">
        <v>-2</v>
      </c>
      <c r="AN1006">
        <v>0</v>
      </c>
      <c r="AO1006">
        <v>0</v>
      </c>
      <c r="AP1006">
        <v>1</v>
      </c>
      <c r="AQ1006">
        <v>1</v>
      </c>
      <c r="AR1006">
        <v>0</v>
      </c>
      <c r="AS1006" t="s">
        <v>3</v>
      </c>
      <c r="AT1006">
        <v>4.0000000000000001E-3</v>
      </c>
      <c r="AU1006" t="s">
        <v>3</v>
      </c>
      <c r="AV1006">
        <v>0</v>
      </c>
      <c r="AW1006">
        <v>2</v>
      </c>
      <c r="AX1006">
        <v>61621985</v>
      </c>
      <c r="AY1006">
        <v>1</v>
      </c>
      <c r="AZ1006">
        <v>0</v>
      </c>
      <c r="BA1006">
        <v>1014</v>
      </c>
      <c r="BB1006">
        <v>1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235.15172000000001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1</v>
      </c>
      <c r="BQ1006">
        <v>235.15172000000001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1</v>
      </c>
      <c r="CV1006">
        <v>0</v>
      </c>
      <c r="CW1006">
        <v>0</v>
      </c>
      <c r="CX1006">
        <f>ROUND(Y1006*Source!I736,7)</f>
        <v>2.3999999999999998E-3</v>
      </c>
      <c r="CY1006">
        <f>AA1006</f>
        <v>58787.93</v>
      </c>
      <c r="CZ1006">
        <f>AE1006</f>
        <v>58787.93</v>
      </c>
      <c r="DA1006">
        <f>AI1006</f>
        <v>1</v>
      </c>
      <c r="DB1006">
        <f t="shared" si="321"/>
        <v>235.15</v>
      </c>
      <c r="DC1006">
        <f t="shared" si="322"/>
        <v>0</v>
      </c>
      <c r="DD1006" t="s">
        <v>3</v>
      </c>
      <c r="DE1006" t="s">
        <v>3</v>
      </c>
      <c r="DF1006">
        <f>ROUND(ROUND(AE1006,2)*CX1006,2)</f>
        <v>141.09</v>
      </c>
      <c r="DG1006">
        <f t="shared" si="312"/>
        <v>0</v>
      </c>
      <c r="DH1006">
        <f t="shared" si="304"/>
        <v>0</v>
      </c>
      <c r="DI1006">
        <f t="shared" si="305"/>
        <v>0</v>
      </c>
      <c r="DJ1006">
        <f>DF1006</f>
        <v>141.09</v>
      </c>
      <c r="DK1006">
        <v>1</v>
      </c>
      <c r="DL1006" t="s">
        <v>3</v>
      </c>
      <c r="DM1006">
        <v>0</v>
      </c>
      <c r="DN1006" t="s">
        <v>3</v>
      </c>
      <c r="DO1006">
        <v>0</v>
      </c>
    </row>
    <row r="1007" spans="1:119" x14ac:dyDescent="0.2">
      <c r="A1007">
        <f>ROW(Source!A736)</f>
        <v>736</v>
      </c>
      <c r="B1007">
        <v>61617792</v>
      </c>
      <c r="C1007">
        <v>61621969</v>
      </c>
      <c r="D1007">
        <v>56609983</v>
      </c>
      <c r="E1007">
        <v>1</v>
      </c>
      <c r="F1007">
        <v>1</v>
      </c>
      <c r="G1007">
        <v>1</v>
      </c>
      <c r="H1007">
        <v>3</v>
      </c>
      <c r="I1007" t="s">
        <v>596</v>
      </c>
      <c r="J1007" t="s">
        <v>597</v>
      </c>
      <c r="K1007" t="s">
        <v>598</v>
      </c>
      <c r="L1007">
        <v>1346</v>
      </c>
      <c r="N1007">
        <v>1009</v>
      </c>
      <c r="O1007" t="s">
        <v>525</v>
      </c>
      <c r="P1007" t="s">
        <v>525</v>
      </c>
      <c r="Q1007">
        <v>1</v>
      </c>
      <c r="W1007">
        <v>0</v>
      </c>
      <c r="X1007">
        <v>4985900</v>
      </c>
      <c r="Y1007">
        <f t="shared" si="320"/>
        <v>2.2999999999999998</v>
      </c>
      <c r="AA1007">
        <v>1048.29</v>
      </c>
      <c r="AB1007">
        <v>0</v>
      </c>
      <c r="AC1007">
        <v>0</v>
      </c>
      <c r="AD1007">
        <v>0</v>
      </c>
      <c r="AE1007">
        <v>911.56</v>
      </c>
      <c r="AF1007">
        <v>0</v>
      </c>
      <c r="AG1007">
        <v>0</v>
      </c>
      <c r="AH1007">
        <v>0</v>
      </c>
      <c r="AI1007">
        <v>1.1499999999999999</v>
      </c>
      <c r="AJ1007">
        <v>1</v>
      </c>
      <c r="AK1007">
        <v>1</v>
      </c>
      <c r="AL1007">
        <v>1</v>
      </c>
      <c r="AM1007">
        <v>2</v>
      </c>
      <c r="AN1007">
        <v>0</v>
      </c>
      <c r="AO1007">
        <v>0</v>
      </c>
      <c r="AP1007">
        <v>1</v>
      </c>
      <c r="AQ1007">
        <v>1</v>
      </c>
      <c r="AR1007">
        <v>0</v>
      </c>
      <c r="AS1007" t="s">
        <v>3</v>
      </c>
      <c r="AT1007">
        <v>2.2999999999999998</v>
      </c>
      <c r="AU1007" t="s">
        <v>3</v>
      </c>
      <c r="AV1007">
        <v>0</v>
      </c>
      <c r="AW1007">
        <v>2</v>
      </c>
      <c r="AX1007">
        <v>61621986</v>
      </c>
      <c r="AY1007">
        <v>1</v>
      </c>
      <c r="AZ1007">
        <v>0</v>
      </c>
      <c r="BA1007">
        <v>1015</v>
      </c>
      <c r="BB1007">
        <v>1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2096.5879999999997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1</v>
      </c>
      <c r="BQ1007">
        <v>2096.5879999999997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1</v>
      </c>
      <c r="CV1007">
        <v>0</v>
      </c>
      <c r="CW1007">
        <v>0</v>
      </c>
      <c r="CX1007">
        <f>ROUND(Y1007*Source!I736,7)</f>
        <v>1.38</v>
      </c>
      <c r="CY1007">
        <f>AA1007</f>
        <v>1048.29</v>
      </c>
      <c r="CZ1007">
        <f>AE1007</f>
        <v>911.56</v>
      </c>
      <c r="DA1007">
        <f>AI1007</f>
        <v>1.1499999999999999</v>
      </c>
      <c r="DB1007">
        <f t="shared" si="321"/>
        <v>2096.59</v>
      </c>
      <c r="DC1007">
        <f t="shared" si="322"/>
        <v>0</v>
      </c>
      <c r="DD1007" t="s">
        <v>3</v>
      </c>
      <c r="DE1007" t="s">
        <v>3</v>
      </c>
      <c r="DF1007">
        <f>ROUND(ROUND(AE1007*AI1007,2)*CX1007,2)</f>
        <v>1446.64</v>
      </c>
      <c r="DG1007">
        <f t="shared" si="312"/>
        <v>0</v>
      </c>
      <c r="DH1007">
        <f t="shared" si="304"/>
        <v>0</v>
      </c>
      <c r="DI1007">
        <f t="shared" si="305"/>
        <v>0</v>
      </c>
      <c r="DJ1007">
        <f>DF1007</f>
        <v>1446.64</v>
      </c>
      <c r="DK1007">
        <v>0</v>
      </c>
      <c r="DL1007" t="s">
        <v>3</v>
      </c>
      <c r="DM1007">
        <v>0</v>
      </c>
      <c r="DN1007" t="s">
        <v>3</v>
      </c>
      <c r="DO1007">
        <v>0</v>
      </c>
    </row>
    <row r="1008" spans="1:119" x14ac:dyDescent="0.2">
      <c r="A1008">
        <f>ROW(Source!A736)</f>
        <v>736</v>
      </c>
      <c r="B1008">
        <v>61617792</v>
      </c>
      <c r="C1008">
        <v>61621969</v>
      </c>
      <c r="D1008">
        <v>56223463</v>
      </c>
      <c r="E1008">
        <v>108</v>
      </c>
      <c r="F1008">
        <v>1</v>
      </c>
      <c r="G1008">
        <v>1</v>
      </c>
      <c r="H1008">
        <v>3</v>
      </c>
      <c r="I1008" t="s">
        <v>565</v>
      </c>
      <c r="J1008" t="s">
        <v>3</v>
      </c>
      <c r="K1008" t="s">
        <v>566</v>
      </c>
      <c r="L1008">
        <v>3277935</v>
      </c>
      <c r="N1008">
        <v>1013</v>
      </c>
      <c r="O1008" t="s">
        <v>567</v>
      </c>
      <c r="P1008" t="s">
        <v>567</v>
      </c>
      <c r="Q1008">
        <v>1</v>
      </c>
      <c r="W1008">
        <v>0</v>
      </c>
      <c r="X1008">
        <v>274903907</v>
      </c>
      <c r="Y1008">
        <f t="shared" si="320"/>
        <v>2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1</v>
      </c>
      <c r="AJ1008">
        <v>1</v>
      </c>
      <c r="AK1008">
        <v>1</v>
      </c>
      <c r="AL1008">
        <v>1</v>
      </c>
      <c r="AM1008">
        <v>-2</v>
      </c>
      <c r="AN1008">
        <v>0</v>
      </c>
      <c r="AO1008">
        <v>0</v>
      </c>
      <c r="AP1008">
        <v>0</v>
      </c>
      <c r="AQ1008">
        <v>1</v>
      </c>
      <c r="AR1008">
        <v>0</v>
      </c>
      <c r="AS1008" t="s">
        <v>3</v>
      </c>
      <c r="AT1008">
        <v>2</v>
      </c>
      <c r="AU1008" t="s">
        <v>3</v>
      </c>
      <c r="AV1008">
        <v>0</v>
      </c>
      <c r="AW1008">
        <v>2</v>
      </c>
      <c r="AX1008">
        <v>61621987</v>
      </c>
      <c r="AY1008">
        <v>1</v>
      </c>
      <c r="AZ1008">
        <v>0</v>
      </c>
      <c r="BA1008">
        <v>1016</v>
      </c>
      <c r="BB1008">
        <v>1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CV1008">
        <v>0</v>
      </c>
      <c r="CW1008">
        <v>0</v>
      </c>
      <c r="CX1008">
        <f>ROUND(Y1008*Source!I736,7)</f>
        <v>1.2</v>
      </c>
      <c r="CY1008">
        <f>AA1008</f>
        <v>0</v>
      </c>
      <c r="CZ1008">
        <f>AE1008</f>
        <v>0</v>
      </c>
      <c r="DA1008">
        <f>AI1008</f>
        <v>1</v>
      </c>
      <c r="DB1008">
        <f t="shared" si="321"/>
        <v>0</v>
      </c>
      <c r="DC1008">
        <f t="shared" si="322"/>
        <v>0</v>
      </c>
      <c r="DD1008" t="s">
        <v>3</v>
      </c>
      <c r="DE1008" t="s">
        <v>3</v>
      </c>
      <c r="DF1008">
        <f t="shared" ref="DF1008:DF1013" si="323">ROUND(ROUND(AE1008,2)*CX1008,2)</f>
        <v>0</v>
      </c>
      <c r="DG1008">
        <f t="shared" si="312"/>
        <v>0</v>
      </c>
      <c r="DH1008">
        <f t="shared" si="304"/>
        <v>0</v>
      </c>
      <c r="DI1008">
        <f t="shared" si="305"/>
        <v>0</v>
      </c>
      <c r="DJ1008">
        <f>DF1008</f>
        <v>0</v>
      </c>
      <c r="DK1008">
        <v>0</v>
      </c>
      <c r="DL1008" t="s">
        <v>3</v>
      </c>
      <c r="DM1008">
        <v>0</v>
      </c>
      <c r="DN1008" t="s">
        <v>3</v>
      </c>
      <c r="DO1008">
        <v>0</v>
      </c>
    </row>
    <row r="1009" spans="1:119" x14ac:dyDescent="0.2">
      <c r="A1009">
        <f>ROW(Source!A737)</f>
        <v>737</v>
      </c>
      <c r="B1009">
        <v>61617792</v>
      </c>
      <c r="C1009">
        <v>61621988</v>
      </c>
      <c r="D1009">
        <v>37064878</v>
      </c>
      <c r="E1009">
        <v>108</v>
      </c>
      <c r="F1009">
        <v>1</v>
      </c>
      <c r="G1009">
        <v>1</v>
      </c>
      <c r="H1009">
        <v>1</v>
      </c>
      <c r="I1009" t="s">
        <v>568</v>
      </c>
      <c r="J1009" t="s">
        <v>3</v>
      </c>
      <c r="K1009" t="s">
        <v>569</v>
      </c>
      <c r="L1009">
        <v>1191</v>
      </c>
      <c r="N1009">
        <v>1013</v>
      </c>
      <c r="O1009" t="s">
        <v>508</v>
      </c>
      <c r="P1009" t="s">
        <v>508</v>
      </c>
      <c r="Q1009">
        <v>1</v>
      </c>
      <c r="W1009">
        <v>0</v>
      </c>
      <c r="X1009">
        <v>-2012709214</v>
      </c>
      <c r="Y1009">
        <f t="shared" si="320"/>
        <v>17.5</v>
      </c>
      <c r="AA1009">
        <v>0</v>
      </c>
      <c r="AB1009">
        <v>0</v>
      </c>
      <c r="AC1009">
        <v>0</v>
      </c>
      <c r="AD1009">
        <v>434.95</v>
      </c>
      <c r="AE1009">
        <v>0</v>
      </c>
      <c r="AF1009">
        <v>0</v>
      </c>
      <c r="AG1009">
        <v>0</v>
      </c>
      <c r="AH1009">
        <v>434.95</v>
      </c>
      <c r="AI1009">
        <v>1</v>
      </c>
      <c r="AJ1009">
        <v>1</v>
      </c>
      <c r="AK1009">
        <v>1</v>
      </c>
      <c r="AL1009">
        <v>1</v>
      </c>
      <c r="AM1009">
        <v>-2</v>
      </c>
      <c r="AN1009">
        <v>0</v>
      </c>
      <c r="AO1009">
        <v>0</v>
      </c>
      <c r="AP1009">
        <v>0</v>
      </c>
      <c r="AQ1009">
        <v>1</v>
      </c>
      <c r="AR1009">
        <v>0</v>
      </c>
      <c r="AS1009" t="s">
        <v>3</v>
      </c>
      <c r="AT1009">
        <v>17.5</v>
      </c>
      <c r="AU1009" t="s">
        <v>3</v>
      </c>
      <c r="AV1009">
        <v>1</v>
      </c>
      <c r="AW1009">
        <v>2</v>
      </c>
      <c r="AX1009">
        <v>61621998</v>
      </c>
      <c r="AY1009">
        <v>1</v>
      </c>
      <c r="AZ1009">
        <v>0</v>
      </c>
      <c r="BA1009">
        <v>1017</v>
      </c>
      <c r="BB1009">
        <v>1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7611.625</v>
      </c>
      <c r="BN1009">
        <v>17.5</v>
      </c>
      <c r="BO1009">
        <v>0</v>
      </c>
      <c r="BP1009">
        <v>1</v>
      </c>
      <c r="BQ1009">
        <v>0</v>
      </c>
      <c r="BR1009">
        <v>0</v>
      </c>
      <c r="BS1009">
        <v>0</v>
      </c>
      <c r="BT1009">
        <v>7611.625</v>
      </c>
      <c r="BU1009">
        <v>17.5</v>
      </c>
      <c r="BV1009">
        <v>0</v>
      </c>
      <c r="BW1009">
        <v>1</v>
      </c>
      <c r="CU1009">
        <f>ROUND(AT1009*Source!I737*AH1009*AL1009,2)</f>
        <v>0</v>
      </c>
      <c r="CV1009">
        <f>ROUND(Y1009*Source!I737,7)</f>
        <v>0</v>
      </c>
      <c r="CW1009">
        <v>0</v>
      </c>
      <c r="CX1009">
        <f>ROUND(Y1009*Source!I737,7)</f>
        <v>0</v>
      </c>
      <c r="CY1009">
        <f>AD1009</f>
        <v>434.95</v>
      </c>
      <c r="CZ1009">
        <f>AH1009</f>
        <v>434.95</v>
      </c>
      <c r="DA1009">
        <f>AL1009</f>
        <v>1</v>
      </c>
      <c r="DB1009">
        <f t="shared" si="321"/>
        <v>7611.63</v>
      </c>
      <c r="DC1009">
        <f t="shared" si="322"/>
        <v>0</v>
      </c>
      <c r="DD1009" t="s">
        <v>3</v>
      </c>
      <c r="DE1009" t="s">
        <v>3</v>
      </c>
      <c r="DF1009">
        <f t="shared" si="323"/>
        <v>0</v>
      </c>
      <c r="DG1009">
        <f t="shared" ref="DG1009:DG1040" si="324">ROUND(ROUND(AF1009,2)*CX1009,2)</f>
        <v>0</v>
      </c>
      <c r="DH1009">
        <f t="shared" si="304"/>
        <v>0</v>
      </c>
      <c r="DI1009">
        <f t="shared" si="305"/>
        <v>0</v>
      </c>
      <c r="DJ1009">
        <f>DI1009</f>
        <v>0</v>
      </c>
      <c r="DK1009">
        <v>1</v>
      </c>
      <c r="DL1009" t="s">
        <v>3</v>
      </c>
      <c r="DM1009">
        <v>0</v>
      </c>
      <c r="DN1009" t="s">
        <v>3</v>
      </c>
      <c r="DO1009">
        <v>0</v>
      </c>
    </row>
    <row r="1010" spans="1:119" x14ac:dyDescent="0.2">
      <c r="A1010">
        <f>ROW(Source!A737)</f>
        <v>737</v>
      </c>
      <c r="B1010">
        <v>61617792</v>
      </c>
      <c r="C1010">
        <v>61621988</v>
      </c>
      <c r="D1010">
        <v>37064876</v>
      </c>
      <c r="E1010">
        <v>108</v>
      </c>
      <c r="F1010">
        <v>1</v>
      </c>
      <c r="G1010">
        <v>1</v>
      </c>
      <c r="H1010">
        <v>1</v>
      </c>
      <c r="I1010" t="s">
        <v>509</v>
      </c>
      <c r="J1010" t="s">
        <v>3</v>
      </c>
      <c r="K1010" t="s">
        <v>510</v>
      </c>
      <c r="L1010">
        <v>1191</v>
      </c>
      <c r="N1010">
        <v>1013</v>
      </c>
      <c r="O1010" t="s">
        <v>508</v>
      </c>
      <c r="P1010" t="s">
        <v>508</v>
      </c>
      <c r="Q1010">
        <v>1</v>
      </c>
      <c r="W1010">
        <v>0</v>
      </c>
      <c r="X1010">
        <v>-1417349443</v>
      </c>
      <c r="Y1010">
        <f t="shared" si="320"/>
        <v>0.2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1</v>
      </c>
      <c r="AJ1010">
        <v>1</v>
      </c>
      <c r="AK1010">
        <v>1</v>
      </c>
      <c r="AL1010">
        <v>1</v>
      </c>
      <c r="AM1010">
        <v>-2</v>
      </c>
      <c r="AN1010">
        <v>0</v>
      </c>
      <c r="AO1010">
        <v>0</v>
      </c>
      <c r="AP1010">
        <v>0</v>
      </c>
      <c r="AQ1010">
        <v>1</v>
      </c>
      <c r="AR1010">
        <v>0</v>
      </c>
      <c r="AS1010" t="s">
        <v>3</v>
      </c>
      <c r="AT1010">
        <v>0.2</v>
      </c>
      <c r="AU1010" t="s">
        <v>3</v>
      </c>
      <c r="AV1010">
        <v>2</v>
      </c>
      <c r="AW1010">
        <v>2</v>
      </c>
      <c r="AX1010">
        <v>61621999</v>
      </c>
      <c r="AY1010">
        <v>1</v>
      </c>
      <c r="AZ1010">
        <v>0</v>
      </c>
      <c r="BA1010">
        <v>1018</v>
      </c>
      <c r="BB1010">
        <v>1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CV1010">
        <v>0</v>
      </c>
      <c r="CW1010">
        <v>0</v>
      </c>
      <c r="CX1010">
        <f>ROUND(Y1010*Source!I737,7)</f>
        <v>0</v>
      </c>
      <c r="CY1010">
        <f>AD1010</f>
        <v>0</v>
      </c>
      <c r="CZ1010">
        <f>AH1010</f>
        <v>0</v>
      </c>
      <c r="DA1010">
        <f>AL1010</f>
        <v>1</v>
      </c>
      <c r="DB1010">
        <f t="shared" si="321"/>
        <v>0</v>
      </c>
      <c r="DC1010">
        <f t="shared" si="322"/>
        <v>0</v>
      </c>
      <c r="DD1010" t="s">
        <v>3</v>
      </c>
      <c r="DE1010" t="s">
        <v>3</v>
      </c>
      <c r="DF1010">
        <f t="shared" si="323"/>
        <v>0</v>
      </c>
      <c r="DG1010">
        <f t="shared" si="324"/>
        <v>0</v>
      </c>
      <c r="DH1010">
        <f t="shared" si="304"/>
        <v>0</v>
      </c>
      <c r="DI1010">
        <f t="shared" si="305"/>
        <v>0</v>
      </c>
      <c r="DJ1010">
        <f>DI1010</f>
        <v>0</v>
      </c>
      <c r="DK1010">
        <v>0</v>
      </c>
      <c r="DL1010" t="s">
        <v>3</v>
      </c>
      <c r="DM1010">
        <v>0</v>
      </c>
      <c r="DN1010" t="s">
        <v>3</v>
      </c>
      <c r="DO1010">
        <v>0</v>
      </c>
    </row>
    <row r="1011" spans="1:119" x14ac:dyDescent="0.2">
      <c r="A1011">
        <f>ROW(Source!A737)</f>
        <v>737</v>
      </c>
      <c r="B1011">
        <v>61617792</v>
      </c>
      <c r="C1011">
        <v>61621988</v>
      </c>
      <c r="D1011">
        <v>56571417</v>
      </c>
      <c r="E1011">
        <v>1</v>
      </c>
      <c r="F1011">
        <v>1</v>
      </c>
      <c r="G1011">
        <v>1</v>
      </c>
      <c r="H1011">
        <v>2</v>
      </c>
      <c r="I1011" t="s">
        <v>551</v>
      </c>
      <c r="J1011" t="s">
        <v>552</v>
      </c>
      <c r="K1011" t="s">
        <v>553</v>
      </c>
      <c r="L1011">
        <v>1368</v>
      </c>
      <c r="N1011">
        <v>1011</v>
      </c>
      <c r="O1011" t="s">
        <v>299</v>
      </c>
      <c r="P1011" t="s">
        <v>299</v>
      </c>
      <c r="Q1011">
        <v>1</v>
      </c>
      <c r="W1011">
        <v>0</v>
      </c>
      <c r="X1011">
        <v>-848025172</v>
      </c>
      <c r="Y1011">
        <f t="shared" si="320"/>
        <v>0.1</v>
      </c>
      <c r="AA1011">
        <v>0</v>
      </c>
      <c r="AB1011">
        <v>1406.6</v>
      </c>
      <c r="AC1011">
        <v>597.64</v>
      </c>
      <c r="AD1011">
        <v>0</v>
      </c>
      <c r="AE1011">
        <v>0</v>
      </c>
      <c r="AF1011">
        <v>1406.6</v>
      </c>
      <c r="AG1011">
        <v>597.64</v>
      </c>
      <c r="AH1011">
        <v>0</v>
      </c>
      <c r="AI1011">
        <v>1</v>
      </c>
      <c r="AJ1011">
        <v>1</v>
      </c>
      <c r="AK1011">
        <v>1</v>
      </c>
      <c r="AL1011">
        <v>1</v>
      </c>
      <c r="AM1011">
        <v>-2</v>
      </c>
      <c r="AN1011">
        <v>0</v>
      </c>
      <c r="AO1011">
        <v>0</v>
      </c>
      <c r="AP1011">
        <v>0</v>
      </c>
      <c r="AQ1011">
        <v>1</v>
      </c>
      <c r="AR1011">
        <v>0</v>
      </c>
      <c r="AS1011" t="s">
        <v>3</v>
      </c>
      <c r="AT1011">
        <v>0.1</v>
      </c>
      <c r="AU1011" t="s">
        <v>3</v>
      </c>
      <c r="AV1011">
        <v>1</v>
      </c>
      <c r="AW1011">
        <v>2</v>
      </c>
      <c r="AX1011">
        <v>61622000</v>
      </c>
      <c r="AY1011">
        <v>1</v>
      </c>
      <c r="AZ1011">
        <v>0</v>
      </c>
      <c r="BA1011">
        <v>1019</v>
      </c>
      <c r="BB1011">
        <v>1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140.66</v>
      </c>
      <c r="BL1011">
        <v>59.764000000000003</v>
      </c>
      <c r="BM1011">
        <v>0</v>
      </c>
      <c r="BN1011">
        <v>0</v>
      </c>
      <c r="BO1011">
        <v>0.1</v>
      </c>
      <c r="BP1011">
        <v>1</v>
      </c>
      <c r="BQ1011">
        <v>0</v>
      </c>
      <c r="BR1011">
        <v>140.66</v>
      </c>
      <c r="BS1011">
        <v>59.764000000000003</v>
      </c>
      <c r="BT1011">
        <v>0</v>
      </c>
      <c r="BU1011">
        <v>0</v>
      </c>
      <c r="BV1011">
        <v>0.1</v>
      </c>
      <c r="BW1011">
        <v>1</v>
      </c>
      <c r="CV1011">
        <v>0</v>
      </c>
      <c r="CW1011">
        <f>ROUND(Y1011*Source!I737*DO1011,7)</f>
        <v>0</v>
      </c>
      <c r="CX1011">
        <f>ROUND(Y1011*Source!I737,7)</f>
        <v>0</v>
      </c>
      <c r="CY1011">
        <f>AB1011</f>
        <v>1406.6</v>
      </c>
      <c r="CZ1011">
        <f>AF1011</f>
        <v>1406.6</v>
      </c>
      <c r="DA1011">
        <f>AJ1011</f>
        <v>1</v>
      </c>
      <c r="DB1011">
        <f t="shared" si="321"/>
        <v>140.66</v>
      </c>
      <c r="DC1011">
        <f t="shared" si="322"/>
        <v>59.76</v>
      </c>
      <c r="DD1011" t="s">
        <v>3</v>
      </c>
      <c r="DE1011" t="s">
        <v>3</v>
      </c>
      <c r="DF1011">
        <f t="shared" si="323"/>
        <v>0</v>
      </c>
      <c r="DG1011">
        <f t="shared" si="324"/>
        <v>0</v>
      </c>
      <c r="DH1011">
        <f t="shared" si="304"/>
        <v>0</v>
      </c>
      <c r="DI1011">
        <f t="shared" si="305"/>
        <v>0</v>
      </c>
      <c r="DJ1011">
        <f>DG1011+DH1011</f>
        <v>0</v>
      </c>
      <c r="DK1011">
        <v>1</v>
      </c>
      <c r="DL1011" t="s">
        <v>554</v>
      </c>
      <c r="DM1011">
        <v>6</v>
      </c>
      <c r="DN1011" t="s">
        <v>508</v>
      </c>
      <c r="DO1011">
        <v>1</v>
      </c>
    </row>
    <row r="1012" spans="1:119" x14ac:dyDescent="0.2">
      <c r="A1012">
        <f>ROW(Source!A737)</f>
        <v>737</v>
      </c>
      <c r="B1012">
        <v>61617792</v>
      </c>
      <c r="C1012">
        <v>61621988</v>
      </c>
      <c r="D1012">
        <v>56572833</v>
      </c>
      <c r="E1012">
        <v>1</v>
      </c>
      <c r="F1012">
        <v>1</v>
      </c>
      <c r="G1012">
        <v>1</v>
      </c>
      <c r="H1012">
        <v>2</v>
      </c>
      <c r="I1012" t="s">
        <v>515</v>
      </c>
      <c r="J1012" t="s">
        <v>516</v>
      </c>
      <c r="K1012" t="s">
        <v>517</v>
      </c>
      <c r="L1012">
        <v>1368</v>
      </c>
      <c r="N1012">
        <v>1011</v>
      </c>
      <c r="O1012" t="s">
        <v>299</v>
      </c>
      <c r="P1012" t="s">
        <v>299</v>
      </c>
      <c r="Q1012">
        <v>1</v>
      </c>
      <c r="W1012">
        <v>0</v>
      </c>
      <c r="X1012">
        <v>1230426758</v>
      </c>
      <c r="Y1012">
        <f t="shared" si="320"/>
        <v>0.1</v>
      </c>
      <c r="AA1012">
        <v>0</v>
      </c>
      <c r="AB1012">
        <v>546.22</v>
      </c>
      <c r="AC1012">
        <v>444.91</v>
      </c>
      <c r="AD1012">
        <v>0</v>
      </c>
      <c r="AE1012">
        <v>0</v>
      </c>
      <c r="AF1012">
        <v>546.22</v>
      </c>
      <c r="AG1012">
        <v>444.91</v>
      </c>
      <c r="AH1012">
        <v>0</v>
      </c>
      <c r="AI1012">
        <v>1</v>
      </c>
      <c r="AJ1012">
        <v>1</v>
      </c>
      <c r="AK1012">
        <v>1</v>
      </c>
      <c r="AL1012">
        <v>1</v>
      </c>
      <c r="AM1012">
        <v>-2</v>
      </c>
      <c r="AN1012">
        <v>0</v>
      </c>
      <c r="AO1012">
        <v>0</v>
      </c>
      <c r="AP1012">
        <v>0</v>
      </c>
      <c r="AQ1012">
        <v>1</v>
      </c>
      <c r="AR1012">
        <v>0</v>
      </c>
      <c r="AS1012" t="s">
        <v>3</v>
      </c>
      <c r="AT1012">
        <v>0.1</v>
      </c>
      <c r="AU1012" t="s">
        <v>3</v>
      </c>
      <c r="AV1012">
        <v>1</v>
      </c>
      <c r="AW1012">
        <v>2</v>
      </c>
      <c r="AX1012">
        <v>61622001</v>
      </c>
      <c r="AY1012">
        <v>1</v>
      </c>
      <c r="AZ1012">
        <v>0</v>
      </c>
      <c r="BA1012">
        <v>1020</v>
      </c>
      <c r="BB1012">
        <v>1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54.622000000000007</v>
      </c>
      <c r="BL1012">
        <v>44.491000000000007</v>
      </c>
      <c r="BM1012">
        <v>0</v>
      </c>
      <c r="BN1012">
        <v>0</v>
      </c>
      <c r="BO1012">
        <v>0.1</v>
      </c>
      <c r="BP1012">
        <v>1</v>
      </c>
      <c r="BQ1012">
        <v>0</v>
      </c>
      <c r="BR1012">
        <v>54.622000000000007</v>
      </c>
      <c r="BS1012">
        <v>44.491000000000007</v>
      </c>
      <c r="BT1012">
        <v>0</v>
      </c>
      <c r="BU1012">
        <v>0</v>
      </c>
      <c r="BV1012">
        <v>0.1</v>
      </c>
      <c r="BW1012">
        <v>1</v>
      </c>
      <c r="CV1012">
        <v>0</v>
      </c>
      <c r="CW1012">
        <f>ROUND(Y1012*Source!I737*DO1012,7)</f>
        <v>0</v>
      </c>
      <c r="CX1012">
        <f>ROUND(Y1012*Source!I737,7)</f>
        <v>0</v>
      </c>
      <c r="CY1012">
        <f>AB1012</f>
        <v>546.22</v>
      </c>
      <c r="CZ1012">
        <f>AF1012</f>
        <v>546.22</v>
      </c>
      <c r="DA1012">
        <f>AJ1012</f>
        <v>1</v>
      </c>
      <c r="DB1012">
        <f t="shared" si="321"/>
        <v>54.62</v>
      </c>
      <c r="DC1012">
        <f t="shared" si="322"/>
        <v>44.49</v>
      </c>
      <c r="DD1012" t="s">
        <v>3</v>
      </c>
      <c r="DE1012" t="s">
        <v>3</v>
      </c>
      <c r="DF1012">
        <f t="shared" si="323"/>
        <v>0</v>
      </c>
      <c r="DG1012">
        <f t="shared" si="324"/>
        <v>0</v>
      </c>
      <c r="DH1012">
        <f t="shared" si="304"/>
        <v>0</v>
      </c>
      <c r="DI1012">
        <f t="shared" si="305"/>
        <v>0</v>
      </c>
      <c r="DJ1012">
        <f>DG1012+DH1012</f>
        <v>0</v>
      </c>
      <c r="DK1012">
        <v>1</v>
      </c>
      <c r="DL1012" t="s">
        <v>514</v>
      </c>
      <c r="DM1012">
        <v>4</v>
      </c>
      <c r="DN1012" t="s">
        <v>508</v>
      </c>
      <c r="DO1012">
        <v>1</v>
      </c>
    </row>
    <row r="1013" spans="1:119" x14ac:dyDescent="0.2">
      <c r="A1013">
        <f>ROW(Source!A737)</f>
        <v>737</v>
      </c>
      <c r="B1013">
        <v>61617792</v>
      </c>
      <c r="C1013">
        <v>61621988</v>
      </c>
      <c r="D1013">
        <v>56573153</v>
      </c>
      <c r="E1013">
        <v>1</v>
      </c>
      <c r="F1013">
        <v>1</v>
      </c>
      <c r="G1013">
        <v>1</v>
      </c>
      <c r="H1013">
        <v>2</v>
      </c>
      <c r="I1013" t="s">
        <v>570</v>
      </c>
      <c r="J1013" t="s">
        <v>571</v>
      </c>
      <c r="K1013" t="s">
        <v>572</v>
      </c>
      <c r="L1013">
        <v>1368</v>
      </c>
      <c r="N1013">
        <v>1011</v>
      </c>
      <c r="O1013" t="s">
        <v>299</v>
      </c>
      <c r="P1013" t="s">
        <v>299</v>
      </c>
      <c r="Q1013">
        <v>1</v>
      </c>
      <c r="W1013">
        <v>0</v>
      </c>
      <c r="X1013">
        <v>1280601743</v>
      </c>
      <c r="Y1013">
        <f t="shared" si="320"/>
        <v>2.9</v>
      </c>
      <c r="AA1013">
        <v>0</v>
      </c>
      <c r="AB1013">
        <v>26.33</v>
      </c>
      <c r="AC1013">
        <v>0</v>
      </c>
      <c r="AD1013">
        <v>0</v>
      </c>
      <c r="AE1013">
        <v>0</v>
      </c>
      <c r="AF1013">
        <v>26.33</v>
      </c>
      <c r="AG1013">
        <v>0</v>
      </c>
      <c r="AH1013">
        <v>0</v>
      </c>
      <c r="AI1013">
        <v>1</v>
      </c>
      <c r="AJ1013">
        <v>1</v>
      </c>
      <c r="AK1013">
        <v>1</v>
      </c>
      <c r="AL1013">
        <v>1</v>
      </c>
      <c r="AM1013">
        <v>-2</v>
      </c>
      <c r="AN1013">
        <v>0</v>
      </c>
      <c r="AO1013">
        <v>0</v>
      </c>
      <c r="AP1013">
        <v>0</v>
      </c>
      <c r="AQ1013">
        <v>1</v>
      </c>
      <c r="AR1013">
        <v>0</v>
      </c>
      <c r="AS1013" t="s">
        <v>3</v>
      </c>
      <c r="AT1013">
        <v>2.9</v>
      </c>
      <c r="AU1013" t="s">
        <v>3</v>
      </c>
      <c r="AV1013">
        <v>1</v>
      </c>
      <c r="AW1013">
        <v>2</v>
      </c>
      <c r="AX1013">
        <v>61622002</v>
      </c>
      <c r="AY1013">
        <v>1</v>
      </c>
      <c r="AZ1013">
        <v>0</v>
      </c>
      <c r="BA1013">
        <v>1021</v>
      </c>
      <c r="BB1013">
        <v>1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76.356999999999999</v>
      </c>
      <c r="BL1013">
        <v>0</v>
      </c>
      <c r="BM1013">
        <v>0</v>
      </c>
      <c r="BN1013">
        <v>0</v>
      </c>
      <c r="BO1013">
        <v>0</v>
      </c>
      <c r="BP1013">
        <v>1</v>
      </c>
      <c r="BQ1013">
        <v>0</v>
      </c>
      <c r="BR1013">
        <v>76.356999999999999</v>
      </c>
      <c r="BS1013">
        <v>0</v>
      </c>
      <c r="BT1013">
        <v>0</v>
      </c>
      <c r="BU1013">
        <v>0</v>
      </c>
      <c r="BV1013">
        <v>0</v>
      </c>
      <c r="BW1013">
        <v>1</v>
      </c>
      <c r="CV1013">
        <v>0</v>
      </c>
      <c r="CW1013">
        <f>ROUND(Y1013*Source!I737*DO1013,7)</f>
        <v>0</v>
      </c>
      <c r="CX1013">
        <f>ROUND(Y1013*Source!I737,7)</f>
        <v>0</v>
      </c>
      <c r="CY1013">
        <f>AB1013</f>
        <v>26.33</v>
      </c>
      <c r="CZ1013">
        <f>AF1013</f>
        <v>26.33</v>
      </c>
      <c r="DA1013">
        <f>AJ1013</f>
        <v>1</v>
      </c>
      <c r="DB1013">
        <f t="shared" si="321"/>
        <v>76.36</v>
      </c>
      <c r="DC1013">
        <f t="shared" si="322"/>
        <v>0</v>
      </c>
      <c r="DD1013" t="s">
        <v>3</v>
      </c>
      <c r="DE1013" t="s">
        <v>3</v>
      </c>
      <c r="DF1013">
        <f t="shared" si="323"/>
        <v>0</v>
      </c>
      <c r="DG1013">
        <f t="shared" si="324"/>
        <v>0</v>
      </c>
      <c r="DH1013">
        <f t="shared" si="304"/>
        <v>0</v>
      </c>
      <c r="DI1013">
        <f t="shared" si="305"/>
        <v>0</v>
      </c>
      <c r="DJ1013">
        <f>DG1013+DH1013</f>
        <v>0</v>
      </c>
      <c r="DK1013">
        <v>1</v>
      </c>
      <c r="DL1013" t="s">
        <v>3</v>
      </c>
      <c r="DM1013">
        <v>0</v>
      </c>
      <c r="DN1013" t="s">
        <v>3</v>
      </c>
      <c r="DO1013">
        <v>0</v>
      </c>
    </row>
    <row r="1014" spans="1:119" x14ac:dyDescent="0.2">
      <c r="A1014">
        <f>ROW(Source!A737)</f>
        <v>737</v>
      </c>
      <c r="B1014">
        <v>61617792</v>
      </c>
      <c r="C1014">
        <v>61621988</v>
      </c>
      <c r="D1014">
        <v>56579266</v>
      </c>
      <c r="E1014">
        <v>1</v>
      </c>
      <c r="F1014">
        <v>1</v>
      </c>
      <c r="G1014">
        <v>1</v>
      </c>
      <c r="H1014">
        <v>3</v>
      </c>
      <c r="I1014" t="s">
        <v>573</v>
      </c>
      <c r="J1014" t="s">
        <v>574</v>
      </c>
      <c r="K1014" t="s">
        <v>575</v>
      </c>
      <c r="L1014">
        <v>1346</v>
      </c>
      <c r="N1014">
        <v>1009</v>
      </c>
      <c r="O1014" t="s">
        <v>525</v>
      </c>
      <c r="P1014" t="s">
        <v>525</v>
      </c>
      <c r="Q1014">
        <v>1</v>
      </c>
      <c r="W1014">
        <v>0</v>
      </c>
      <c r="X1014">
        <v>-1545686836</v>
      </c>
      <c r="Y1014">
        <f t="shared" si="320"/>
        <v>0.9</v>
      </c>
      <c r="AA1014">
        <v>157.19</v>
      </c>
      <c r="AB1014">
        <v>0</v>
      </c>
      <c r="AC1014">
        <v>0</v>
      </c>
      <c r="AD1014">
        <v>0</v>
      </c>
      <c r="AE1014">
        <v>155.63</v>
      </c>
      <c r="AF1014">
        <v>0</v>
      </c>
      <c r="AG1014">
        <v>0</v>
      </c>
      <c r="AH1014">
        <v>0</v>
      </c>
      <c r="AI1014">
        <v>1.01</v>
      </c>
      <c r="AJ1014">
        <v>1</v>
      </c>
      <c r="AK1014">
        <v>1</v>
      </c>
      <c r="AL1014">
        <v>1</v>
      </c>
      <c r="AM1014">
        <v>2</v>
      </c>
      <c r="AN1014">
        <v>0</v>
      </c>
      <c r="AO1014">
        <v>0</v>
      </c>
      <c r="AP1014">
        <v>0</v>
      </c>
      <c r="AQ1014">
        <v>1</v>
      </c>
      <c r="AR1014">
        <v>0</v>
      </c>
      <c r="AS1014" t="s">
        <v>3</v>
      </c>
      <c r="AT1014">
        <v>0.9</v>
      </c>
      <c r="AU1014" t="s">
        <v>3</v>
      </c>
      <c r="AV1014">
        <v>0</v>
      </c>
      <c r="AW1014">
        <v>2</v>
      </c>
      <c r="AX1014">
        <v>61622003</v>
      </c>
      <c r="AY1014">
        <v>1</v>
      </c>
      <c r="AZ1014">
        <v>0</v>
      </c>
      <c r="BA1014">
        <v>1022</v>
      </c>
      <c r="BB1014">
        <v>1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140.06700000000001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1</v>
      </c>
      <c r="BQ1014">
        <v>140.06700000000001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1</v>
      </c>
      <c r="CV1014">
        <v>0</v>
      </c>
      <c r="CW1014">
        <v>0</v>
      </c>
      <c r="CX1014">
        <f>ROUND(Y1014*Source!I737,7)</f>
        <v>0</v>
      </c>
      <c r="CY1014">
        <f>AA1014</f>
        <v>157.19</v>
      </c>
      <c r="CZ1014">
        <f>AE1014</f>
        <v>155.63</v>
      </c>
      <c r="DA1014">
        <f>AI1014</f>
        <v>1.01</v>
      </c>
      <c r="DB1014">
        <f t="shared" si="321"/>
        <v>140.07</v>
      </c>
      <c r="DC1014">
        <f t="shared" si="322"/>
        <v>0</v>
      </c>
      <c r="DD1014" t="s">
        <v>3</v>
      </c>
      <c r="DE1014" t="s">
        <v>3</v>
      </c>
      <c r="DF1014">
        <f>ROUND(ROUND(AE1014*AI1014,2)*CX1014,2)</f>
        <v>0</v>
      </c>
      <c r="DG1014">
        <f t="shared" si="324"/>
        <v>0</v>
      </c>
      <c r="DH1014">
        <f t="shared" si="304"/>
        <v>0</v>
      </c>
      <c r="DI1014">
        <f t="shared" si="305"/>
        <v>0</v>
      </c>
      <c r="DJ1014">
        <f>DF1014</f>
        <v>0</v>
      </c>
      <c r="DK1014">
        <v>0</v>
      </c>
      <c r="DL1014" t="s">
        <v>3</v>
      </c>
      <c r="DM1014">
        <v>0</v>
      </c>
      <c r="DN1014" t="s">
        <v>3</v>
      </c>
      <c r="DO1014">
        <v>0</v>
      </c>
    </row>
    <row r="1015" spans="1:119" x14ac:dyDescent="0.2">
      <c r="A1015">
        <f>ROW(Source!A737)</f>
        <v>737</v>
      </c>
      <c r="B1015">
        <v>61617792</v>
      </c>
      <c r="C1015">
        <v>61621988</v>
      </c>
      <c r="D1015">
        <v>56592692</v>
      </c>
      <c r="E1015">
        <v>1</v>
      </c>
      <c r="F1015">
        <v>1</v>
      </c>
      <c r="G1015">
        <v>1</v>
      </c>
      <c r="H1015">
        <v>3</v>
      </c>
      <c r="I1015" t="s">
        <v>599</v>
      </c>
      <c r="J1015" t="s">
        <v>600</v>
      </c>
      <c r="K1015" t="s">
        <v>601</v>
      </c>
      <c r="L1015">
        <v>1348</v>
      </c>
      <c r="N1015">
        <v>1009</v>
      </c>
      <c r="O1015" t="s">
        <v>59</v>
      </c>
      <c r="P1015" t="s">
        <v>59</v>
      </c>
      <c r="Q1015">
        <v>1000</v>
      </c>
      <c r="W1015">
        <v>0</v>
      </c>
      <c r="X1015">
        <v>-994423950</v>
      </c>
      <c r="Y1015">
        <f t="shared" si="320"/>
        <v>4.0000000000000001E-3</v>
      </c>
      <c r="AA1015">
        <v>58787.93</v>
      </c>
      <c r="AB1015">
        <v>0</v>
      </c>
      <c r="AC1015">
        <v>0</v>
      </c>
      <c r="AD1015">
        <v>0</v>
      </c>
      <c r="AE1015">
        <v>58787.93</v>
      </c>
      <c r="AF1015">
        <v>0</v>
      </c>
      <c r="AG1015">
        <v>0</v>
      </c>
      <c r="AH1015">
        <v>0</v>
      </c>
      <c r="AI1015">
        <v>1</v>
      </c>
      <c r="AJ1015">
        <v>1</v>
      </c>
      <c r="AK1015">
        <v>1</v>
      </c>
      <c r="AL1015">
        <v>1</v>
      </c>
      <c r="AM1015">
        <v>-2</v>
      </c>
      <c r="AN1015">
        <v>0</v>
      </c>
      <c r="AO1015">
        <v>0</v>
      </c>
      <c r="AP1015">
        <v>0</v>
      </c>
      <c r="AQ1015">
        <v>1</v>
      </c>
      <c r="AR1015">
        <v>0</v>
      </c>
      <c r="AS1015" t="s">
        <v>3</v>
      </c>
      <c r="AT1015">
        <v>4.0000000000000001E-3</v>
      </c>
      <c r="AU1015" t="s">
        <v>3</v>
      </c>
      <c r="AV1015">
        <v>0</v>
      </c>
      <c r="AW1015">
        <v>2</v>
      </c>
      <c r="AX1015">
        <v>61622004</v>
      </c>
      <c r="AY1015">
        <v>1</v>
      </c>
      <c r="AZ1015">
        <v>0</v>
      </c>
      <c r="BA1015">
        <v>1023</v>
      </c>
      <c r="BB1015">
        <v>1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235.15172000000001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1</v>
      </c>
      <c r="BQ1015">
        <v>235.15172000000001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1</v>
      </c>
      <c r="CV1015">
        <v>0</v>
      </c>
      <c r="CW1015">
        <v>0</v>
      </c>
      <c r="CX1015">
        <f>ROUND(Y1015*Source!I737,7)</f>
        <v>0</v>
      </c>
      <c r="CY1015">
        <f>AA1015</f>
        <v>58787.93</v>
      </c>
      <c r="CZ1015">
        <f>AE1015</f>
        <v>58787.93</v>
      </c>
      <c r="DA1015">
        <f>AI1015</f>
        <v>1</v>
      </c>
      <c r="DB1015">
        <f t="shared" si="321"/>
        <v>235.15</v>
      </c>
      <c r="DC1015">
        <f t="shared" si="322"/>
        <v>0</v>
      </c>
      <c r="DD1015" t="s">
        <v>3</v>
      </c>
      <c r="DE1015" t="s">
        <v>3</v>
      </c>
      <c r="DF1015">
        <f>ROUND(ROUND(AE1015,2)*CX1015,2)</f>
        <v>0</v>
      </c>
      <c r="DG1015">
        <f t="shared" si="324"/>
        <v>0</v>
      </c>
      <c r="DH1015">
        <f t="shared" si="304"/>
        <v>0</v>
      </c>
      <c r="DI1015">
        <f t="shared" si="305"/>
        <v>0</v>
      </c>
      <c r="DJ1015">
        <f>DF1015</f>
        <v>0</v>
      </c>
      <c r="DK1015">
        <v>1</v>
      </c>
      <c r="DL1015" t="s">
        <v>3</v>
      </c>
      <c r="DM1015">
        <v>0</v>
      </c>
      <c r="DN1015" t="s">
        <v>3</v>
      </c>
      <c r="DO1015">
        <v>0</v>
      </c>
    </row>
    <row r="1016" spans="1:119" x14ac:dyDescent="0.2">
      <c r="A1016">
        <f>ROW(Source!A737)</f>
        <v>737</v>
      </c>
      <c r="B1016">
        <v>61617792</v>
      </c>
      <c r="C1016">
        <v>61621988</v>
      </c>
      <c r="D1016">
        <v>56609983</v>
      </c>
      <c r="E1016">
        <v>1</v>
      </c>
      <c r="F1016">
        <v>1</v>
      </c>
      <c r="G1016">
        <v>1</v>
      </c>
      <c r="H1016">
        <v>3</v>
      </c>
      <c r="I1016" t="s">
        <v>596</v>
      </c>
      <c r="J1016" t="s">
        <v>597</v>
      </c>
      <c r="K1016" t="s">
        <v>598</v>
      </c>
      <c r="L1016">
        <v>1346</v>
      </c>
      <c r="N1016">
        <v>1009</v>
      </c>
      <c r="O1016" t="s">
        <v>525</v>
      </c>
      <c r="P1016" t="s">
        <v>525</v>
      </c>
      <c r="Q1016">
        <v>1</v>
      </c>
      <c r="W1016">
        <v>0</v>
      </c>
      <c r="X1016">
        <v>4985900</v>
      </c>
      <c r="Y1016">
        <f t="shared" si="320"/>
        <v>2</v>
      </c>
      <c r="AA1016">
        <v>1048.29</v>
      </c>
      <c r="AB1016">
        <v>0</v>
      </c>
      <c r="AC1016">
        <v>0</v>
      </c>
      <c r="AD1016">
        <v>0</v>
      </c>
      <c r="AE1016">
        <v>911.56</v>
      </c>
      <c r="AF1016">
        <v>0</v>
      </c>
      <c r="AG1016">
        <v>0</v>
      </c>
      <c r="AH1016">
        <v>0</v>
      </c>
      <c r="AI1016">
        <v>1.1499999999999999</v>
      </c>
      <c r="AJ1016">
        <v>1</v>
      </c>
      <c r="AK1016">
        <v>1</v>
      </c>
      <c r="AL1016">
        <v>1</v>
      </c>
      <c r="AM1016">
        <v>2</v>
      </c>
      <c r="AN1016">
        <v>0</v>
      </c>
      <c r="AO1016">
        <v>0</v>
      </c>
      <c r="AP1016">
        <v>0</v>
      </c>
      <c r="AQ1016">
        <v>1</v>
      </c>
      <c r="AR1016">
        <v>0</v>
      </c>
      <c r="AS1016" t="s">
        <v>3</v>
      </c>
      <c r="AT1016">
        <v>2</v>
      </c>
      <c r="AU1016" t="s">
        <v>3</v>
      </c>
      <c r="AV1016">
        <v>0</v>
      </c>
      <c r="AW1016">
        <v>2</v>
      </c>
      <c r="AX1016">
        <v>61622005</v>
      </c>
      <c r="AY1016">
        <v>1</v>
      </c>
      <c r="AZ1016">
        <v>0</v>
      </c>
      <c r="BA1016">
        <v>1024</v>
      </c>
      <c r="BB1016">
        <v>1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1823.12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1</v>
      </c>
      <c r="BQ1016">
        <v>1823.12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1</v>
      </c>
      <c r="CV1016">
        <v>0</v>
      </c>
      <c r="CW1016">
        <v>0</v>
      </c>
      <c r="CX1016">
        <f>ROUND(Y1016*Source!I737,7)</f>
        <v>0</v>
      </c>
      <c r="CY1016">
        <f>AA1016</f>
        <v>1048.29</v>
      </c>
      <c r="CZ1016">
        <f>AE1016</f>
        <v>911.56</v>
      </c>
      <c r="DA1016">
        <f>AI1016</f>
        <v>1.1499999999999999</v>
      </c>
      <c r="DB1016">
        <f t="shared" si="321"/>
        <v>1823.12</v>
      </c>
      <c r="DC1016">
        <f t="shared" si="322"/>
        <v>0</v>
      </c>
      <c r="DD1016" t="s">
        <v>3</v>
      </c>
      <c r="DE1016" t="s">
        <v>3</v>
      </c>
      <c r="DF1016">
        <f>ROUND(ROUND(AE1016*AI1016,2)*CX1016,2)</f>
        <v>0</v>
      </c>
      <c r="DG1016">
        <f t="shared" si="324"/>
        <v>0</v>
      </c>
      <c r="DH1016">
        <f t="shared" si="304"/>
        <v>0</v>
      </c>
      <c r="DI1016">
        <f t="shared" si="305"/>
        <v>0</v>
      </c>
      <c r="DJ1016">
        <f>DF1016</f>
        <v>0</v>
      </c>
      <c r="DK1016">
        <v>0</v>
      </c>
      <c r="DL1016" t="s">
        <v>3</v>
      </c>
      <c r="DM1016">
        <v>0</v>
      </c>
      <c r="DN1016" t="s">
        <v>3</v>
      </c>
      <c r="DO1016">
        <v>0</v>
      </c>
    </row>
    <row r="1017" spans="1:119" x14ac:dyDescent="0.2">
      <c r="A1017">
        <f>ROW(Source!A737)</f>
        <v>737</v>
      </c>
      <c r="B1017">
        <v>61617792</v>
      </c>
      <c r="C1017">
        <v>61621988</v>
      </c>
      <c r="D1017">
        <v>56223463</v>
      </c>
      <c r="E1017">
        <v>108</v>
      </c>
      <c r="F1017">
        <v>1</v>
      </c>
      <c r="G1017">
        <v>1</v>
      </c>
      <c r="H1017">
        <v>3</v>
      </c>
      <c r="I1017" t="s">
        <v>565</v>
      </c>
      <c r="J1017" t="s">
        <v>3</v>
      </c>
      <c r="K1017" t="s">
        <v>566</v>
      </c>
      <c r="L1017">
        <v>3277935</v>
      </c>
      <c r="N1017">
        <v>1013</v>
      </c>
      <c r="O1017" t="s">
        <v>567</v>
      </c>
      <c r="P1017" t="s">
        <v>567</v>
      </c>
      <c r="Q1017">
        <v>1</v>
      </c>
      <c r="W1017">
        <v>0</v>
      </c>
      <c r="X1017">
        <v>274903907</v>
      </c>
      <c r="Y1017">
        <f t="shared" si="320"/>
        <v>2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1</v>
      </c>
      <c r="AJ1017">
        <v>1</v>
      </c>
      <c r="AK1017">
        <v>1</v>
      </c>
      <c r="AL1017">
        <v>1</v>
      </c>
      <c r="AM1017">
        <v>-2</v>
      </c>
      <c r="AN1017">
        <v>0</v>
      </c>
      <c r="AO1017">
        <v>0</v>
      </c>
      <c r="AP1017">
        <v>0</v>
      </c>
      <c r="AQ1017">
        <v>1</v>
      </c>
      <c r="AR1017">
        <v>0</v>
      </c>
      <c r="AS1017" t="s">
        <v>3</v>
      </c>
      <c r="AT1017">
        <v>2</v>
      </c>
      <c r="AU1017" t="s">
        <v>3</v>
      </c>
      <c r="AV1017">
        <v>0</v>
      </c>
      <c r="AW1017">
        <v>2</v>
      </c>
      <c r="AX1017">
        <v>61622006</v>
      </c>
      <c r="AY1017">
        <v>1</v>
      </c>
      <c r="AZ1017">
        <v>0</v>
      </c>
      <c r="BA1017">
        <v>1025</v>
      </c>
      <c r="BB1017">
        <v>1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CV1017">
        <v>0</v>
      </c>
      <c r="CW1017">
        <v>0</v>
      </c>
      <c r="CX1017">
        <f>ROUND(Y1017*Source!I737,7)</f>
        <v>0</v>
      </c>
      <c r="CY1017">
        <f>AA1017</f>
        <v>0</v>
      </c>
      <c r="CZ1017">
        <f>AE1017</f>
        <v>0</v>
      </c>
      <c r="DA1017">
        <f>AI1017</f>
        <v>1</v>
      </c>
      <c r="DB1017">
        <f t="shared" si="321"/>
        <v>0</v>
      </c>
      <c r="DC1017">
        <f t="shared" si="322"/>
        <v>0</v>
      </c>
      <c r="DD1017" t="s">
        <v>3</v>
      </c>
      <c r="DE1017" t="s">
        <v>3</v>
      </c>
      <c r="DF1017">
        <f t="shared" ref="DF1017:DF1022" si="325">ROUND(ROUND(AE1017,2)*CX1017,2)</f>
        <v>0</v>
      </c>
      <c r="DG1017">
        <f t="shared" si="324"/>
        <v>0</v>
      </c>
      <c r="DH1017">
        <f t="shared" si="304"/>
        <v>0</v>
      </c>
      <c r="DI1017">
        <f t="shared" si="305"/>
        <v>0</v>
      </c>
      <c r="DJ1017">
        <f>DF1017</f>
        <v>0</v>
      </c>
      <c r="DK1017">
        <v>0</v>
      </c>
      <c r="DL1017" t="s">
        <v>3</v>
      </c>
      <c r="DM1017">
        <v>0</v>
      </c>
      <c r="DN1017" t="s">
        <v>3</v>
      </c>
      <c r="DO1017">
        <v>0</v>
      </c>
    </row>
    <row r="1018" spans="1:119" x14ac:dyDescent="0.2">
      <c r="A1018">
        <f>ROW(Source!A738)</f>
        <v>738</v>
      </c>
      <c r="B1018">
        <v>61617792</v>
      </c>
      <c r="C1018">
        <v>61622007</v>
      </c>
      <c r="D1018">
        <v>37064878</v>
      </c>
      <c r="E1018">
        <v>108</v>
      </c>
      <c r="F1018">
        <v>1</v>
      </c>
      <c r="G1018">
        <v>1</v>
      </c>
      <c r="H1018">
        <v>1</v>
      </c>
      <c r="I1018" t="s">
        <v>568</v>
      </c>
      <c r="J1018" t="s">
        <v>3</v>
      </c>
      <c r="K1018" t="s">
        <v>569</v>
      </c>
      <c r="L1018">
        <v>1191</v>
      </c>
      <c r="N1018">
        <v>1013</v>
      </c>
      <c r="O1018" t="s">
        <v>508</v>
      </c>
      <c r="P1018" t="s">
        <v>508</v>
      </c>
      <c r="Q1018">
        <v>1</v>
      </c>
      <c r="W1018">
        <v>0</v>
      </c>
      <c r="X1018">
        <v>-2012709214</v>
      </c>
      <c r="Y1018">
        <f t="shared" si="320"/>
        <v>18.5</v>
      </c>
      <c r="AA1018">
        <v>0</v>
      </c>
      <c r="AB1018">
        <v>0</v>
      </c>
      <c r="AC1018">
        <v>0</v>
      </c>
      <c r="AD1018">
        <v>434.95</v>
      </c>
      <c r="AE1018">
        <v>0</v>
      </c>
      <c r="AF1018">
        <v>0</v>
      </c>
      <c r="AG1018">
        <v>0</v>
      </c>
      <c r="AH1018">
        <v>434.95</v>
      </c>
      <c r="AI1018">
        <v>1</v>
      </c>
      <c r="AJ1018">
        <v>1</v>
      </c>
      <c r="AK1018">
        <v>1</v>
      </c>
      <c r="AL1018">
        <v>1</v>
      </c>
      <c r="AM1018">
        <v>-2</v>
      </c>
      <c r="AN1018">
        <v>0</v>
      </c>
      <c r="AO1018">
        <v>0</v>
      </c>
      <c r="AP1018">
        <v>0</v>
      </c>
      <c r="AQ1018">
        <v>1</v>
      </c>
      <c r="AR1018">
        <v>0</v>
      </c>
      <c r="AS1018" t="s">
        <v>3</v>
      </c>
      <c r="AT1018">
        <v>18.5</v>
      </c>
      <c r="AU1018" t="s">
        <v>3</v>
      </c>
      <c r="AV1018">
        <v>1</v>
      </c>
      <c r="AW1018">
        <v>2</v>
      </c>
      <c r="AX1018">
        <v>61622017</v>
      </c>
      <c r="AY1018">
        <v>1</v>
      </c>
      <c r="AZ1018">
        <v>0</v>
      </c>
      <c r="BA1018">
        <v>1026</v>
      </c>
      <c r="BB1018">
        <v>1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8046.5749999999998</v>
      </c>
      <c r="BN1018">
        <v>18.5</v>
      </c>
      <c r="BO1018">
        <v>0</v>
      </c>
      <c r="BP1018">
        <v>1</v>
      </c>
      <c r="BQ1018">
        <v>0</v>
      </c>
      <c r="BR1018">
        <v>0</v>
      </c>
      <c r="BS1018">
        <v>0</v>
      </c>
      <c r="BT1018">
        <v>8046.5749999999998</v>
      </c>
      <c r="BU1018">
        <v>18.5</v>
      </c>
      <c r="BV1018">
        <v>0</v>
      </c>
      <c r="BW1018">
        <v>1</v>
      </c>
      <c r="CU1018">
        <f>ROUND(AT1018*Source!I738*AH1018*AL1018,2)</f>
        <v>0</v>
      </c>
      <c r="CV1018">
        <f>ROUND(Y1018*Source!I738,7)</f>
        <v>0</v>
      </c>
      <c r="CW1018">
        <v>0</v>
      </c>
      <c r="CX1018">
        <f>ROUND(Y1018*Source!I738,7)</f>
        <v>0</v>
      </c>
      <c r="CY1018">
        <f>AD1018</f>
        <v>434.95</v>
      </c>
      <c r="CZ1018">
        <f>AH1018</f>
        <v>434.95</v>
      </c>
      <c r="DA1018">
        <f>AL1018</f>
        <v>1</v>
      </c>
      <c r="DB1018">
        <f t="shared" si="321"/>
        <v>8046.58</v>
      </c>
      <c r="DC1018">
        <f t="shared" si="322"/>
        <v>0</v>
      </c>
      <c r="DD1018" t="s">
        <v>3</v>
      </c>
      <c r="DE1018" t="s">
        <v>3</v>
      </c>
      <c r="DF1018">
        <f t="shared" si="325"/>
        <v>0</v>
      </c>
      <c r="DG1018">
        <f t="shared" si="324"/>
        <v>0</v>
      </c>
      <c r="DH1018">
        <f t="shared" si="304"/>
        <v>0</v>
      </c>
      <c r="DI1018">
        <f t="shared" si="305"/>
        <v>0</v>
      </c>
      <c r="DJ1018">
        <f>DI1018</f>
        <v>0</v>
      </c>
      <c r="DK1018">
        <v>1</v>
      </c>
      <c r="DL1018" t="s">
        <v>3</v>
      </c>
      <c r="DM1018">
        <v>0</v>
      </c>
      <c r="DN1018" t="s">
        <v>3</v>
      </c>
      <c r="DO1018">
        <v>0</v>
      </c>
    </row>
    <row r="1019" spans="1:119" x14ac:dyDescent="0.2">
      <c r="A1019">
        <f>ROW(Source!A738)</f>
        <v>738</v>
      </c>
      <c r="B1019">
        <v>61617792</v>
      </c>
      <c r="C1019">
        <v>61622007</v>
      </c>
      <c r="D1019">
        <v>37064876</v>
      </c>
      <c r="E1019">
        <v>108</v>
      </c>
      <c r="F1019">
        <v>1</v>
      </c>
      <c r="G1019">
        <v>1</v>
      </c>
      <c r="H1019">
        <v>1</v>
      </c>
      <c r="I1019" t="s">
        <v>509</v>
      </c>
      <c r="J1019" t="s">
        <v>3</v>
      </c>
      <c r="K1019" t="s">
        <v>510</v>
      </c>
      <c r="L1019">
        <v>1191</v>
      </c>
      <c r="N1019">
        <v>1013</v>
      </c>
      <c r="O1019" t="s">
        <v>508</v>
      </c>
      <c r="P1019" t="s">
        <v>508</v>
      </c>
      <c r="Q1019">
        <v>1</v>
      </c>
      <c r="W1019">
        <v>0</v>
      </c>
      <c r="X1019">
        <v>-1417349443</v>
      </c>
      <c r="Y1019">
        <f t="shared" si="320"/>
        <v>0.34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1</v>
      </c>
      <c r="AJ1019">
        <v>1</v>
      </c>
      <c r="AK1019">
        <v>1</v>
      </c>
      <c r="AL1019">
        <v>1</v>
      </c>
      <c r="AM1019">
        <v>-2</v>
      </c>
      <c r="AN1019">
        <v>0</v>
      </c>
      <c r="AO1019">
        <v>0</v>
      </c>
      <c r="AP1019">
        <v>0</v>
      </c>
      <c r="AQ1019">
        <v>1</v>
      </c>
      <c r="AR1019">
        <v>0</v>
      </c>
      <c r="AS1019" t="s">
        <v>3</v>
      </c>
      <c r="AT1019">
        <v>0.34</v>
      </c>
      <c r="AU1019" t="s">
        <v>3</v>
      </c>
      <c r="AV1019">
        <v>2</v>
      </c>
      <c r="AW1019">
        <v>2</v>
      </c>
      <c r="AX1019">
        <v>61622018</v>
      </c>
      <c r="AY1019">
        <v>1</v>
      </c>
      <c r="AZ1019">
        <v>0</v>
      </c>
      <c r="BA1019">
        <v>1027</v>
      </c>
      <c r="BB1019">
        <v>1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CV1019">
        <v>0</v>
      </c>
      <c r="CW1019">
        <v>0</v>
      </c>
      <c r="CX1019">
        <f>ROUND(Y1019*Source!I738,7)</f>
        <v>0</v>
      </c>
      <c r="CY1019">
        <f>AD1019</f>
        <v>0</v>
      </c>
      <c r="CZ1019">
        <f>AH1019</f>
        <v>0</v>
      </c>
      <c r="DA1019">
        <f>AL1019</f>
        <v>1</v>
      </c>
      <c r="DB1019">
        <f t="shared" si="321"/>
        <v>0</v>
      </c>
      <c r="DC1019">
        <f t="shared" si="322"/>
        <v>0</v>
      </c>
      <c r="DD1019" t="s">
        <v>3</v>
      </c>
      <c r="DE1019" t="s">
        <v>3</v>
      </c>
      <c r="DF1019">
        <f t="shared" si="325"/>
        <v>0</v>
      </c>
      <c r="DG1019">
        <f t="shared" si="324"/>
        <v>0</v>
      </c>
      <c r="DH1019">
        <f t="shared" si="304"/>
        <v>0</v>
      </c>
      <c r="DI1019">
        <f t="shared" si="305"/>
        <v>0</v>
      </c>
      <c r="DJ1019">
        <f>DI1019</f>
        <v>0</v>
      </c>
      <c r="DK1019">
        <v>0</v>
      </c>
      <c r="DL1019" t="s">
        <v>3</v>
      </c>
      <c r="DM1019">
        <v>0</v>
      </c>
      <c r="DN1019" t="s">
        <v>3</v>
      </c>
      <c r="DO1019">
        <v>0</v>
      </c>
    </row>
    <row r="1020" spans="1:119" x14ac:dyDescent="0.2">
      <c r="A1020">
        <f>ROW(Source!A738)</f>
        <v>738</v>
      </c>
      <c r="B1020">
        <v>61617792</v>
      </c>
      <c r="C1020">
        <v>61622007</v>
      </c>
      <c r="D1020">
        <v>56571417</v>
      </c>
      <c r="E1020">
        <v>1</v>
      </c>
      <c r="F1020">
        <v>1</v>
      </c>
      <c r="G1020">
        <v>1</v>
      </c>
      <c r="H1020">
        <v>2</v>
      </c>
      <c r="I1020" t="s">
        <v>551</v>
      </c>
      <c r="J1020" t="s">
        <v>552</v>
      </c>
      <c r="K1020" t="s">
        <v>553</v>
      </c>
      <c r="L1020">
        <v>1368</v>
      </c>
      <c r="N1020">
        <v>1011</v>
      </c>
      <c r="O1020" t="s">
        <v>299</v>
      </c>
      <c r="P1020" t="s">
        <v>299</v>
      </c>
      <c r="Q1020">
        <v>1</v>
      </c>
      <c r="W1020">
        <v>0</v>
      </c>
      <c r="X1020">
        <v>-848025172</v>
      </c>
      <c r="Y1020">
        <f t="shared" si="320"/>
        <v>0.17</v>
      </c>
      <c r="AA1020">
        <v>0</v>
      </c>
      <c r="AB1020">
        <v>1406.6</v>
      </c>
      <c r="AC1020">
        <v>597.64</v>
      </c>
      <c r="AD1020">
        <v>0</v>
      </c>
      <c r="AE1020">
        <v>0</v>
      </c>
      <c r="AF1020">
        <v>1406.6</v>
      </c>
      <c r="AG1020">
        <v>597.64</v>
      </c>
      <c r="AH1020">
        <v>0</v>
      </c>
      <c r="AI1020">
        <v>1</v>
      </c>
      <c r="AJ1020">
        <v>1</v>
      </c>
      <c r="AK1020">
        <v>1</v>
      </c>
      <c r="AL1020">
        <v>1</v>
      </c>
      <c r="AM1020">
        <v>-2</v>
      </c>
      <c r="AN1020">
        <v>0</v>
      </c>
      <c r="AO1020">
        <v>0</v>
      </c>
      <c r="AP1020">
        <v>0</v>
      </c>
      <c r="AQ1020">
        <v>1</v>
      </c>
      <c r="AR1020">
        <v>0</v>
      </c>
      <c r="AS1020" t="s">
        <v>3</v>
      </c>
      <c r="AT1020">
        <v>0.17</v>
      </c>
      <c r="AU1020" t="s">
        <v>3</v>
      </c>
      <c r="AV1020">
        <v>1</v>
      </c>
      <c r="AW1020">
        <v>2</v>
      </c>
      <c r="AX1020">
        <v>61622019</v>
      </c>
      <c r="AY1020">
        <v>1</v>
      </c>
      <c r="AZ1020">
        <v>0</v>
      </c>
      <c r="BA1020">
        <v>1028</v>
      </c>
      <c r="BB1020">
        <v>1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239.12200000000001</v>
      </c>
      <c r="BL1020">
        <v>101.59880000000001</v>
      </c>
      <c r="BM1020">
        <v>0</v>
      </c>
      <c r="BN1020">
        <v>0</v>
      </c>
      <c r="BO1020">
        <v>0.17</v>
      </c>
      <c r="BP1020">
        <v>1</v>
      </c>
      <c r="BQ1020">
        <v>0</v>
      </c>
      <c r="BR1020">
        <v>239.12200000000001</v>
      </c>
      <c r="BS1020">
        <v>101.59880000000001</v>
      </c>
      <c r="BT1020">
        <v>0</v>
      </c>
      <c r="BU1020">
        <v>0</v>
      </c>
      <c r="BV1020">
        <v>0.17</v>
      </c>
      <c r="BW1020">
        <v>1</v>
      </c>
      <c r="CV1020">
        <v>0</v>
      </c>
      <c r="CW1020">
        <f>ROUND(Y1020*Source!I738*DO1020,7)</f>
        <v>0</v>
      </c>
      <c r="CX1020">
        <f>ROUND(Y1020*Source!I738,7)</f>
        <v>0</v>
      </c>
      <c r="CY1020">
        <f>AB1020</f>
        <v>1406.6</v>
      </c>
      <c r="CZ1020">
        <f>AF1020</f>
        <v>1406.6</v>
      </c>
      <c r="DA1020">
        <f>AJ1020</f>
        <v>1</v>
      </c>
      <c r="DB1020">
        <f t="shared" si="321"/>
        <v>239.12</v>
      </c>
      <c r="DC1020">
        <f t="shared" si="322"/>
        <v>101.6</v>
      </c>
      <c r="DD1020" t="s">
        <v>3</v>
      </c>
      <c r="DE1020" t="s">
        <v>3</v>
      </c>
      <c r="DF1020">
        <f t="shared" si="325"/>
        <v>0</v>
      </c>
      <c r="DG1020">
        <f t="shared" si="324"/>
        <v>0</v>
      </c>
      <c r="DH1020">
        <f t="shared" si="304"/>
        <v>0</v>
      </c>
      <c r="DI1020">
        <f t="shared" si="305"/>
        <v>0</v>
      </c>
      <c r="DJ1020">
        <f>DG1020+DH1020</f>
        <v>0</v>
      </c>
      <c r="DK1020">
        <v>1</v>
      </c>
      <c r="DL1020" t="s">
        <v>554</v>
      </c>
      <c r="DM1020">
        <v>6</v>
      </c>
      <c r="DN1020" t="s">
        <v>508</v>
      </c>
      <c r="DO1020">
        <v>1</v>
      </c>
    </row>
    <row r="1021" spans="1:119" x14ac:dyDescent="0.2">
      <c r="A1021">
        <f>ROW(Source!A738)</f>
        <v>738</v>
      </c>
      <c r="B1021">
        <v>61617792</v>
      </c>
      <c r="C1021">
        <v>61622007</v>
      </c>
      <c r="D1021">
        <v>56572833</v>
      </c>
      <c r="E1021">
        <v>1</v>
      </c>
      <c r="F1021">
        <v>1</v>
      </c>
      <c r="G1021">
        <v>1</v>
      </c>
      <c r="H1021">
        <v>2</v>
      </c>
      <c r="I1021" t="s">
        <v>515</v>
      </c>
      <c r="J1021" t="s">
        <v>516</v>
      </c>
      <c r="K1021" t="s">
        <v>517</v>
      </c>
      <c r="L1021">
        <v>1368</v>
      </c>
      <c r="N1021">
        <v>1011</v>
      </c>
      <c r="O1021" t="s">
        <v>299</v>
      </c>
      <c r="P1021" t="s">
        <v>299</v>
      </c>
      <c r="Q1021">
        <v>1</v>
      </c>
      <c r="W1021">
        <v>0</v>
      </c>
      <c r="X1021">
        <v>1230426758</v>
      </c>
      <c r="Y1021">
        <f t="shared" si="320"/>
        <v>0.17</v>
      </c>
      <c r="AA1021">
        <v>0</v>
      </c>
      <c r="AB1021">
        <v>546.22</v>
      </c>
      <c r="AC1021">
        <v>444.91</v>
      </c>
      <c r="AD1021">
        <v>0</v>
      </c>
      <c r="AE1021">
        <v>0</v>
      </c>
      <c r="AF1021">
        <v>546.22</v>
      </c>
      <c r="AG1021">
        <v>444.91</v>
      </c>
      <c r="AH1021">
        <v>0</v>
      </c>
      <c r="AI1021">
        <v>1</v>
      </c>
      <c r="AJ1021">
        <v>1</v>
      </c>
      <c r="AK1021">
        <v>1</v>
      </c>
      <c r="AL1021">
        <v>1</v>
      </c>
      <c r="AM1021">
        <v>-2</v>
      </c>
      <c r="AN1021">
        <v>0</v>
      </c>
      <c r="AO1021">
        <v>0</v>
      </c>
      <c r="AP1021">
        <v>0</v>
      </c>
      <c r="AQ1021">
        <v>1</v>
      </c>
      <c r="AR1021">
        <v>0</v>
      </c>
      <c r="AS1021" t="s">
        <v>3</v>
      </c>
      <c r="AT1021">
        <v>0.17</v>
      </c>
      <c r="AU1021" t="s">
        <v>3</v>
      </c>
      <c r="AV1021">
        <v>1</v>
      </c>
      <c r="AW1021">
        <v>2</v>
      </c>
      <c r="AX1021">
        <v>61622020</v>
      </c>
      <c r="AY1021">
        <v>1</v>
      </c>
      <c r="AZ1021">
        <v>0</v>
      </c>
      <c r="BA1021">
        <v>1029</v>
      </c>
      <c r="BB1021">
        <v>1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92.857400000000013</v>
      </c>
      <c r="BL1021">
        <v>75.634700000000009</v>
      </c>
      <c r="BM1021">
        <v>0</v>
      </c>
      <c r="BN1021">
        <v>0</v>
      </c>
      <c r="BO1021">
        <v>0.17</v>
      </c>
      <c r="BP1021">
        <v>1</v>
      </c>
      <c r="BQ1021">
        <v>0</v>
      </c>
      <c r="BR1021">
        <v>92.857400000000013</v>
      </c>
      <c r="BS1021">
        <v>75.634700000000009</v>
      </c>
      <c r="BT1021">
        <v>0</v>
      </c>
      <c r="BU1021">
        <v>0</v>
      </c>
      <c r="BV1021">
        <v>0.17</v>
      </c>
      <c r="BW1021">
        <v>1</v>
      </c>
      <c r="CV1021">
        <v>0</v>
      </c>
      <c r="CW1021">
        <f>ROUND(Y1021*Source!I738*DO1021,7)</f>
        <v>0</v>
      </c>
      <c r="CX1021">
        <f>ROUND(Y1021*Source!I738,7)</f>
        <v>0</v>
      </c>
      <c r="CY1021">
        <f>AB1021</f>
        <v>546.22</v>
      </c>
      <c r="CZ1021">
        <f>AF1021</f>
        <v>546.22</v>
      </c>
      <c r="DA1021">
        <f>AJ1021</f>
        <v>1</v>
      </c>
      <c r="DB1021">
        <f t="shared" si="321"/>
        <v>92.86</v>
      </c>
      <c r="DC1021">
        <f t="shared" si="322"/>
        <v>75.63</v>
      </c>
      <c r="DD1021" t="s">
        <v>3</v>
      </c>
      <c r="DE1021" t="s">
        <v>3</v>
      </c>
      <c r="DF1021">
        <f t="shared" si="325"/>
        <v>0</v>
      </c>
      <c r="DG1021">
        <f t="shared" si="324"/>
        <v>0</v>
      </c>
      <c r="DH1021">
        <f t="shared" si="304"/>
        <v>0</v>
      </c>
      <c r="DI1021">
        <f t="shared" si="305"/>
        <v>0</v>
      </c>
      <c r="DJ1021">
        <f>DG1021+DH1021</f>
        <v>0</v>
      </c>
      <c r="DK1021">
        <v>1</v>
      </c>
      <c r="DL1021" t="s">
        <v>514</v>
      </c>
      <c r="DM1021">
        <v>4</v>
      </c>
      <c r="DN1021" t="s">
        <v>508</v>
      </c>
      <c r="DO1021">
        <v>1</v>
      </c>
    </row>
    <row r="1022" spans="1:119" x14ac:dyDescent="0.2">
      <c r="A1022">
        <f>ROW(Source!A738)</f>
        <v>738</v>
      </c>
      <c r="B1022">
        <v>61617792</v>
      </c>
      <c r="C1022">
        <v>61622007</v>
      </c>
      <c r="D1022">
        <v>56573153</v>
      </c>
      <c r="E1022">
        <v>1</v>
      </c>
      <c r="F1022">
        <v>1</v>
      </c>
      <c r="G1022">
        <v>1</v>
      </c>
      <c r="H1022">
        <v>2</v>
      </c>
      <c r="I1022" t="s">
        <v>570</v>
      </c>
      <c r="J1022" t="s">
        <v>571</v>
      </c>
      <c r="K1022" t="s">
        <v>572</v>
      </c>
      <c r="L1022">
        <v>1368</v>
      </c>
      <c r="N1022">
        <v>1011</v>
      </c>
      <c r="O1022" t="s">
        <v>299</v>
      </c>
      <c r="P1022" t="s">
        <v>299</v>
      </c>
      <c r="Q1022">
        <v>1</v>
      </c>
      <c r="W1022">
        <v>0</v>
      </c>
      <c r="X1022">
        <v>1280601743</v>
      </c>
      <c r="Y1022">
        <f t="shared" si="320"/>
        <v>2.9</v>
      </c>
      <c r="AA1022">
        <v>0</v>
      </c>
      <c r="AB1022">
        <v>26.33</v>
      </c>
      <c r="AC1022">
        <v>0</v>
      </c>
      <c r="AD1022">
        <v>0</v>
      </c>
      <c r="AE1022">
        <v>0</v>
      </c>
      <c r="AF1022">
        <v>26.33</v>
      </c>
      <c r="AG1022">
        <v>0</v>
      </c>
      <c r="AH1022">
        <v>0</v>
      </c>
      <c r="AI1022">
        <v>1</v>
      </c>
      <c r="AJ1022">
        <v>1</v>
      </c>
      <c r="AK1022">
        <v>1</v>
      </c>
      <c r="AL1022">
        <v>1</v>
      </c>
      <c r="AM1022">
        <v>-2</v>
      </c>
      <c r="AN1022">
        <v>0</v>
      </c>
      <c r="AO1022">
        <v>0</v>
      </c>
      <c r="AP1022">
        <v>0</v>
      </c>
      <c r="AQ1022">
        <v>1</v>
      </c>
      <c r="AR1022">
        <v>0</v>
      </c>
      <c r="AS1022" t="s">
        <v>3</v>
      </c>
      <c r="AT1022">
        <v>2.9</v>
      </c>
      <c r="AU1022" t="s">
        <v>3</v>
      </c>
      <c r="AV1022">
        <v>1</v>
      </c>
      <c r="AW1022">
        <v>2</v>
      </c>
      <c r="AX1022">
        <v>61622021</v>
      </c>
      <c r="AY1022">
        <v>1</v>
      </c>
      <c r="AZ1022">
        <v>0</v>
      </c>
      <c r="BA1022">
        <v>1030</v>
      </c>
      <c r="BB1022">
        <v>1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76.356999999999999</v>
      </c>
      <c r="BL1022">
        <v>0</v>
      </c>
      <c r="BM1022">
        <v>0</v>
      </c>
      <c r="BN1022">
        <v>0</v>
      </c>
      <c r="BO1022">
        <v>0</v>
      </c>
      <c r="BP1022">
        <v>1</v>
      </c>
      <c r="BQ1022">
        <v>0</v>
      </c>
      <c r="BR1022">
        <v>76.356999999999999</v>
      </c>
      <c r="BS1022">
        <v>0</v>
      </c>
      <c r="BT1022">
        <v>0</v>
      </c>
      <c r="BU1022">
        <v>0</v>
      </c>
      <c r="BV1022">
        <v>0</v>
      </c>
      <c r="BW1022">
        <v>1</v>
      </c>
      <c r="CV1022">
        <v>0</v>
      </c>
      <c r="CW1022">
        <f>ROUND(Y1022*Source!I738*DO1022,7)</f>
        <v>0</v>
      </c>
      <c r="CX1022">
        <f>ROUND(Y1022*Source!I738,7)</f>
        <v>0</v>
      </c>
      <c r="CY1022">
        <f>AB1022</f>
        <v>26.33</v>
      </c>
      <c r="CZ1022">
        <f>AF1022</f>
        <v>26.33</v>
      </c>
      <c r="DA1022">
        <f>AJ1022</f>
        <v>1</v>
      </c>
      <c r="DB1022">
        <f t="shared" si="321"/>
        <v>76.36</v>
      </c>
      <c r="DC1022">
        <f t="shared" si="322"/>
        <v>0</v>
      </c>
      <c r="DD1022" t="s">
        <v>3</v>
      </c>
      <c r="DE1022" t="s">
        <v>3</v>
      </c>
      <c r="DF1022">
        <f t="shared" si="325"/>
        <v>0</v>
      </c>
      <c r="DG1022">
        <f t="shared" si="324"/>
        <v>0</v>
      </c>
      <c r="DH1022">
        <f t="shared" si="304"/>
        <v>0</v>
      </c>
      <c r="DI1022">
        <f t="shared" si="305"/>
        <v>0</v>
      </c>
      <c r="DJ1022">
        <f>DG1022+DH1022</f>
        <v>0</v>
      </c>
      <c r="DK1022">
        <v>1</v>
      </c>
      <c r="DL1022" t="s">
        <v>3</v>
      </c>
      <c r="DM1022">
        <v>0</v>
      </c>
      <c r="DN1022" t="s">
        <v>3</v>
      </c>
      <c r="DO1022">
        <v>0</v>
      </c>
    </row>
    <row r="1023" spans="1:119" x14ac:dyDescent="0.2">
      <c r="A1023">
        <f>ROW(Source!A738)</f>
        <v>738</v>
      </c>
      <c r="B1023">
        <v>61617792</v>
      </c>
      <c r="C1023">
        <v>61622007</v>
      </c>
      <c r="D1023">
        <v>56579266</v>
      </c>
      <c r="E1023">
        <v>1</v>
      </c>
      <c r="F1023">
        <v>1</v>
      </c>
      <c r="G1023">
        <v>1</v>
      </c>
      <c r="H1023">
        <v>3</v>
      </c>
      <c r="I1023" t="s">
        <v>573</v>
      </c>
      <c r="J1023" t="s">
        <v>574</v>
      </c>
      <c r="K1023" t="s">
        <v>575</v>
      </c>
      <c r="L1023">
        <v>1346</v>
      </c>
      <c r="N1023">
        <v>1009</v>
      </c>
      <c r="O1023" t="s">
        <v>525</v>
      </c>
      <c r="P1023" t="s">
        <v>525</v>
      </c>
      <c r="Q1023">
        <v>1</v>
      </c>
      <c r="W1023">
        <v>0</v>
      </c>
      <c r="X1023">
        <v>-1545686836</v>
      </c>
      <c r="Y1023">
        <f t="shared" si="320"/>
        <v>0.9</v>
      </c>
      <c r="AA1023">
        <v>157.19</v>
      </c>
      <c r="AB1023">
        <v>0</v>
      </c>
      <c r="AC1023">
        <v>0</v>
      </c>
      <c r="AD1023">
        <v>0</v>
      </c>
      <c r="AE1023">
        <v>155.63</v>
      </c>
      <c r="AF1023">
        <v>0</v>
      </c>
      <c r="AG1023">
        <v>0</v>
      </c>
      <c r="AH1023">
        <v>0</v>
      </c>
      <c r="AI1023">
        <v>1.01</v>
      </c>
      <c r="AJ1023">
        <v>1</v>
      </c>
      <c r="AK1023">
        <v>1</v>
      </c>
      <c r="AL1023">
        <v>1</v>
      </c>
      <c r="AM1023">
        <v>2</v>
      </c>
      <c r="AN1023">
        <v>0</v>
      </c>
      <c r="AO1023">
        <v>0</v>
      </c>
      <c r="AP1023">
        <v>0</v>
      </c>
      <c r="AQ1023">
        <v>1</v>
      </c>
      <c r="AR1023">
        <v>0</v>
      </c>
      <c r="AS1023" t="s">
        <v>3</v>
      </c>
      <c r="AT1023">
        <v>0.9</v>
      </c>
      <c r="AU1023" t="s">
        <v>3</v>
      </c>
      <c r="AV1023">
        <v>0</v>
      </c>
      <c r="AW1023">
        <v>2</v>
      </c>
      <c r="AX1023">
        <v>61622022</v>
      </c>
      <c r="AY1023">
        <v>1</v>
      </c>
      <c r="AZ1023">
        <v>0</v>
      </c>
      <c r="BA1023">
        <v>1031</v>
      </c>
      <c r="BB1023">
        <v>1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140.06700000000001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1</v>
      </c>
      <c r="BQ1023">
        <v>140.06700000000001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1</v>
      </c>
      <c r="CV1023">
        <v>0</v>
      </c>
      <c r="CW1023">
        <v>0</v>
      </c>
      <c r="CX1023">
        <f>ROUND(Y1023*Source!I738,7)</f>
        <v>0</v>
      </c>
      <c r="CY1023">
        <f>AA1023</f>
        <v>157.19</v>
      </c>
      <c r="CZ1023">
        <f>AE1023</f>
        <v>155.63</v>
      </c>
      <c r="DA1023">
        <f>AI1023</f>
        <v>1.01</v>
      </c>
      <c r="DB1023">
        <f t="shared" si="321"/>
        <v>140.07</v>
      </c>
      <c r="DC1023">
        <f t="shared" si="322"/>
        <v>0</v>
      </c>
      <c r="DD1023" t="s">
        <v>3</v>
      </c>
      <c r="DE1023" t="s">
        <v>3</v>
      </c>
      <c r="DF1023">
        <f>ROUND(ROUND(AE1023*AI1023,2)*CX1023,2)</f>
        <v>0</v>
      </c>
      <c r="DG1023">
        <f t="shared" si="324"/>
        <v>0</v>
      </c>
      <c r="DH1023">
        <f t="shared" si="304"/>
        <v>0</v>
      </c>
      <c r="DI1023">
        <f t="shared" si="305"/>
        <v>0</v>
      </c>
      <c r="DJ1023">
        <f>DF1023</f>
        <v>0</v>
      </c>
      <c r="DK1023">
        <v>0</v>
      </c>
      <c r="DL1023" t="s">
        <v>3</v>
      </c>
      <c r="DM1023">
        <v>0</v>
      </c>
      <c r="DN1023" t="s">
        <v>3</v>
      </c>
      <c r="DO1023">
        <v>0</v>
      </c>
    </row>
    <row r="1024" spans="1:119" x14ac:dyDescent="0.2">
      <c r="A1024">
        <f>ROW(Source!A738)</f>
        <v>738</v>
      </c>
      <c r="B1024">
        <v>61617792</v>
      </c>
      <c r="C1024">
        <v>61622007</v>
      </c>
      <c r="D1024">
        <v>56592692</v>
      </c>
      <c r="E1024">
        <v>1</v>
      </c>
      <c r="F1024">
        <v>1</v>
      </c>
      <c r="G1024">
        <v>1</v>
      </c>
      <c r="H1024">
        <v>3</v>
      </c>
      <c r="I1024" t="s">
        <v>599</v>
      </c>
      <c r="J1024" t="s">
        <v>600</v>
      </c>
      <c r="K1024" t="s">
        <v>601</v>
      </c>
      <c r="L1024">
        <v>1348</v>
      </c>
      <c r="N1024">
        <v>1009</v>
      </c>
      <c r="O1024" t="s">
        <v>59</v>
      </c>
      <c r="P1024" t="s">
        <v>59</v>
      </c>
      <c r="Q1024">
        <v>1000</v>
      </c>
      <c r="W1024">
        <v>0</v>
      </c>
      <c r="X1024">
        <v>-994423950</v>
      </c>
      <c r="Y1024">
        <f t="shared" si="320"/>
        <v>4.0000000000000001E-3</v>
      </c>
      <c r="AA1024">
        <v>58787.93</v>
      </c>
      <c r="AB1024">
        <v>0</v>
      </c>
      <c r="AC1024">
        <v>0</v>
      </c>
      <c r="AD1024">
        <v>0</v>
      </c>
      <c r="AE1024">
        <v>58787.93</v>
      </c>
      <c r="AF1024">
        <v>0</v>
      </c>
      <c r="AG1024">
        <v>0</v>
      </c>
      <c r="AH1024">
        <v>0</v>
      </c>
      <c r="AI1024">
        <v>1</v>
      </c>
      <c r="AJ1024">
        <v>1</v>
      </c>
      <c r="AK1024">
        <v>1</v>
      </c>
      <c r="AL1024">
        <v>1</v>
      </c>
      <c r="AM1024">
        <v>-2</v>
      </c>
      <c r="AN1024">
        <v>0</v>
      </c>
      <c r="AO1024">
        <v>0</v>
      </c>
      <c r="AP1024">
        <v>0</v>
      </c>
      <c r="AQ1024">
        <v>1</v>
      </c>
      <c r="AR1024">
        <v>0</v>
      </c>
      <c r="AS1024" t="s">
        <v>3</v>
      </c>
      <c r="AT1024">
        <v>4.0000000000000001E-3</v>
      </c>
      <c r="AU1024" t="s">
        <v>3</v>
      </c>
      <c r="AV1024">
        <v>0</v>
      </c>
      <c r="AW1024">
        <v>2</v>
      </c>
      <c r="AX1024">
        <v>61622023</v>
      </c>
      <c r="AY1024">
        <v>1</v>
      </c>
      <c r="AZ1024">
        <v>0</v>
      </c>
      <c r="BA1024">
        <v>1032</v>
      </c>
      <c r="BB1024">
        <v>1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235.15172000000001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1</v>
      </c>
      <c r="BQ1024">
        <v>235.15172000000001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1</v>
      </c>
      <c r="CV1024">
        <v>0</v>
      </c>
      <c r="CW1024">
        <v>0</v>
      </c>
      <c r="CX1024">
        <f>ROUND(Y1024*Source!I738,7)</f>
        <v>0</v>
      </c>
      <c r="CY1024">
        <f>AA1024</f>
        <v>58787.93</v>
      </c>
      <c r="CZ1024">
        <f>AE1024</f>
        <v>58787.93</v>
      </c>
      <c r="DA1024">
        <f>AI1024</f>
        <v>1</v>
      </c>
      <c r="DB1024">
        <f t="shared" si="321"/>
        <v>235.15</v>
      </c>
      <c r="DC1024">
        <f t="shared" si="322"/>
        <v>0</v>
      </c>
      <c r="DD1024" t="s">
        <v>3</v>
      </c>
      <c r="DE1024" t="s">
        <v>3</v>
      </c>
      <c r="DF1024">
        <f>ROUND(ROUND(AE1024,2)*CX1024,2)</f>
        <v>0</v>
      </c>
      <c r="DG1024">
        <f t="shared" si="324"/>
        <v>0</v>
      </c>
      <c r="DH1024">
        <f t="shared" si="304"/>
        <v>0</v>
      </c>
      <c r="DI1024">
        <f t="shared" si="305"/>
        <v>0</v>
      </c>
      <c r="DJ1024">
        <f>DF1024</f>
        <v>0</v>
      </c>
      <c r="DK1024">
        <v>1</v>
      </c>
      <c r="DL1024" t="s">
        <v>3</v>
      </c>
      <c r="DM1024">
        <v>0</v>
      </c>
      <c r="DN1024" t="s">
        <v>3</v>
      </c>
      <c r="DO1024">
        <v>0</v>
      </c>
    </row>
    <row r="1025" spans="1:119" x14ac:dyDescent="0.2">
      <c r="A1025">
        <f>ROW(Source!A738)</f>
        <v>738</v>
      </c>
      <c r="B1025">
        <v>61617792</v>
      </c>
      <c r="C1025">
        <v>61622007</v>
      </c>
      <c r="D1025">
        <v>56609983</v>
      </c>
      <c r="E1025">
        <v>1</v>
      </c>
      <c r="F1025">
        <v>1</v>
      </c>
      <c r="G1025">
        <v>1</v>
      </c>
      <c r="H1025">
        <v>3</v>
      </c>
      <c r="I1025" t="s">
        <v>596</v>
      </c>
      <c r="J1025" t="s">
        <v>597</v>
      </c>
      <c r="K1025" t="s">
        <v>598</v>
      </c>
      <c r="L1025">
        <v>1346</v>
      </c>
      <c r="N1025">
        <v>1009</v>
      </c>
      <c r="O1025" t="s">
        <v>525</v>
      </c>
      <c r="P1025" t="s">
        <v>525</v>
      </c>
      <c r="Q1025">
        <v>1</v>
      </c>
      <c r="W1025">
        <v>0</v>
      </c>
      <c r="X1025">
        <v>4985900</v>
      </c>
      <c r="Y1025">
        <f t="shared" si="320"/>
        <v>2.4</v>
      </c>
      <c r="AA1025">
        <v>1048.29</v>
      </c>
      <c r="AB1025">
        <v>0</v>
      </c>
      <c r="AC1025">
        <v>0</v>
      </c>
      <c r="AD1025">
        <v>0</v>
      </c>
      <c r="AE1025">
        <v>911.56</v>
      </c>
      <c r="AF1025">
        <v>0</v>
      </c>
      <c r="AG1025">
        <v>0</v>
      </c>
      <c r="AH1025">
        <v>0</v>
      </c>
      <c r="AI1025">
        <v>1.1499999999999999</v>
      </c>
      <c r="AJ1025">
        <v>1</v>
      </c>
      <c r="AK1025">
        <v>1</v>
      </c>
      <c r="AL1025">
        <v>1</v>
      </c>
      <c r="AM1025">
        <v>2</v>
      </c>
      <c r="AN1025">
        <v>0</v>
      </c>
      <c r="AO1025">
        <v>0</v>
      </c>
      <c r="AP1025">
        <v>0</v>
      </c>
      <c r="AQ1025">
        <v>1</v>
      </c>
      <c r="AR1025">
        <v>0</v>
      </c>
      <c r="AS1025" t="s">
        <v>3</v>
      </c>
      <c r="AT1025">
        <v>2.4</v>
      </c>
      <c r="AU1025" t="s">
        <v>3</v>
      </c>
      <c r="AV1025">
        <v>0</v>
      </c>
      <c r="AW1025">
        <v>2</v>
      </c>
      <c r="AX1025">
        <v>61622024</v>
      </c>
      <c r="AY1025">
        <v>1</v>
      </c>
      <c r="AZ1025">
        <v>0</v>
      </c>
      <c r="BA1025">
        <v>1033</v>
      </c>
      <c r="BB1025">
        <v>1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2187.7439999999997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1</v>
      </c>
      <c r="BQ1025">
        <v>2187.7439999999997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1</v>
      </c>
      <c r="CV1025">
        <v>0</v>
      </c>
      <c r="CW1025">
        <v>0</v>
      </c>
      <c r="CX1025">
        <f>ROUND(Y1025*Source!I738,7)</f>
        <v>0</v>
      </c>
      <c r="CY1025">
        <f>AA1025</f>
        <v>1048.29</v>
      </c>
      <c r="CZ1025">
        <f>AE1025</f>
        <v>911.56</v>
      </c>
      <c r="DA1025">
        <f>AI1025</f>
        <v>1.1499999999999999</v>
      </c>
      <c r="DB1025">
        <f t="shared" si="321"/>
        <v>2187.7399999999998</v>
      </c>
      <c r="DC1025">
        <f t="shared" si="322"/>
        <v>0</v>
      </c>
      <c r="DD1025" t="s">
        <v>3</v>
      </c>
      <c r="DE1025" t="s">
        <v>3</v>
      </c>
      <c r="DF1025">
        <f>ROUND(ROUND(AE1025*AI1025,2)*CX1025,2)</f>
        <v>0</v>
      </c>
      <c r="DG1025">
        <f t="shared" si="324"/>
        <v>0</v>
      </c>
      <c r="DH1025">
        <f t="shared" ref="DH1025:DH1088" si="326">ROUND(ROUND(AG1025,2)*CX1025,2)</f>
        <v>0</v>
      </c>
      <c r="DI1025">
        <f t="shared" ref="DI1025:DI1088" si="327">ROUND(ROUND(AH1025,2)*CX1025,2)</f>
        <v>0</v>
      </c>
      <c r="DJ1025">
        <f>DF1025</f>
        <v>0</v>
      </c>
      <c r="DK1025">
        <v>0</v>
      </c>
      <c r="DL1025" t="s">
        <v>3</v>
      </c>
      <c r="DM1025">
        <v>0</v>
      </c>
      <c r="DN1025" t="s">
        <v>3</v>
      </c>
      <c r="DO1025">
        <v>0</v>
      </c>
    </row>
    <row r="1026" spans="1:119" x14ac:dyDescent="0.2">
      <c r="A1026">
        <f>ROW(Source!A738)</f>
        <v>738</v>
      </c>
      <c r="B1026">
        <v>61617792</v>
      </c>
      <c r="C1026">
        <v>61622007</v>
      </c>
      <c r="D1026">
        <v>56223463</v>
      </c>
      <c r="E1026">
        <v>108</v>
      </c>
      <c r="F1026">
        <v>1</v>
      </c>
      <c r="G1026">
        <v>1</v>
      </c>
      <c r="H1026">
        <v>3</v>
      </c>
      <c r="I1026" t="s">
        <v>565</v>
      </c>
      <c r="J1026" t="s">
        <v>3</v>
      </c>
      <c r="K1026" t="s">
        <v>566</v>
      </c>
      <c r="L1026">
        <v>3277935</v>
      </c>
      <c r="N1026">
        <v>1013</v>
      </c>
      <c r="O1026" t="s">
        <v>567</v>
      </c>
      <c r="P1026" t="s">
        <v>567</v>
      </c>
      <c r="Q1026">
        <v>1</v>
      </c>
      <c r="W1026">
        <v>0</v>
      </c>
      <c r="X1026">
        <v>274903907</v>
      </c>
      <c r="Y1026">
        <f t="shared" si="320"/>
        <v>2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1</v>
      </c>
      <c r="AJ1026">
        <v>1</v>
      </c>
      <c r="AK1026">
        <v>1</v>
      </c>
      <c r="AL1026">
        <v>1</v>
      </c>
      <c r="AM1026">
        <v>-2</v>
      </c>
      <c r="AN1026">
        <v>0</v>
      </c>
      <c r="AO1026">
        <v>0</v>
      </c>
      <c r="AP1026">
        <v>0</v>
      </c>
      <c r="AQ1026">
        <v>1</v>
      </c>
      <c r="AR1026">
        <v>0</v>
      </c>
      <c r="AS1026" t="s">
        <v>3</v>
      </c>
      <c r="AT1026">
        <v>2</v>
      </c>
      <c r="AU1026" t="s">
        <v>3</v>
      </c>
      <c r="AV1026">
        <v>0</v>
      </c>
      <c r="AW1026">
        <v>2</v>
      </c>
      <c r="AX1026">
        <v>61622025</v>
      </c>
      <c r="AY1026">
        <v>1</v>
      </c>
      <c r="AZ1026">
        <v>0</v>
      </c>
      <c r="BA1026">
        <v>1034</v>
      </c>
      <c r="BB1026">
        <v>1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CV1026">
        <v>0</v>
      </c>
      <c r="CW1026">
        <v>0</v>
      </c>
      <c r="CX1026">
        <f>ROUND(Y1026*Source!I738,7)</f>
        <v>0</v>
      </c>
      <c r="CY1026">
        <f>AA1026</f>
        <v>0</v>
      </c>
      <c r="CZ1026">
        <f>AE1026</f>
        <v>0</v>
      </c>
      <c r="DA1026">
        <f>AI1026</f>
        <v>1</v>
      </c>
      <c r="DB1026">
        <f t="shared" si="321"/>
        <v>0</v>
      </c>
      <c r="DC1026">
        <f t="shared" si="322"/>
        <v>0</v>
      </c>
      <c r="DD1026" t="s">
        <v>3</v>
      </c>
      <c r="DE1026" t="s">
        <v>3</v>
      </c>
      <c r="DF1026">
        <f t="shared" ref="DF1026:DF1057" si="328">ROUND(ROUND(AE1026,2)*CX1026,2)</f>
        <v>0</v>
      </c>
      <c r="DG1026">
        <f t="shared" si="324"/>
        <v>0</v>
      </c>
      <c r="DH1026">
        <f t="shared" si="326"/>
        <v>0</v>
      </c>
      <c r="DI1026">
        <f t="shared" si="327"/>
        <v>0</v>
      </c>
      <c r="DJ1026">
        <f>DF1026</f>
        <v>0</v>
      </c>
      <c r="DK1026">
        <v>0</v>
      </c>
      <c r="DL1026" t="s">
        <v>3</v>
      </c>
      <c r="DM1026">
        <v>0</v>
      </c>
      <c r="DN1026" t="s">
        <v>3</v>
      </c>
      <c r="DO1026">
        <v>0</v>
      </c>
    </row>
    <row r="1027" spans="1:119" x14ac:dyDescent="0.2">
      <c r="A1027">
        <f>ROW(Source!A865)</f>
        <v>865</v>
      </c>
      <c r="B1027">
        <v>61617792</v>
      </c>
      <c r="C1027">
        <v>61622218</v>
      </c>
      <c r="D1027">
        <v>37066739</v>
      </c>
      <c r="E1027">
        <v>108</v>
      </c>
      <c r="F1027">
        <v>1</v>
      </c>
      <c r="G1027">
        <v>1</v>
      </c>
      <c r="H1027">
        <v>1</v>
      </c>
      <c r="I1027" t="s">
        <v>642</v>
      </c>
      <c r="J1027" t="s">
        <v>3</v>
      </c>
      <c r="K1027" t="s">
        <v>643</v>
      </c>
      <c r="L1027">
        <v>1191</v>
      </c>
      <c r="N1027">
        <v>1013</v>
      </c>
      <c r="O1027" t="s">
        <v>508</v>
      </c>
      <c r="P1027" t="s">
        <v>508</v>
      </c>
      <c r="Q1027">
        <v>1</v>
      </c>
      <c r="W1027">
        <v>0</v>
      </c>
      <c r="X1027">
        <v>-961628416</v>
      </c>
      <c r="Y1027">
        <f t="shared" si="320"/>
        <v>2.19</v>
      </c>
      <c r="AA1027">
        <v>0</v>
      </c>
      <c r="AB1027">
        <v>0</v>
      </c>
      <c r="AC1027">
        <v>0</v>
      </c>
      <c r="AD1027">
        <v>391.78</v>
      </c>
      <c r="AE1027">
        <v>0</v>
      </c>
      <c r="AF1027">
        <v>0</v>
      </c>
      <c r="AG1027">
        <v>0</v>
      </c>
      <c r="AH1027">
        <v>391.78</v>
      </c>
      <c r="AI1027">
        <v>1</v>
      </c>
      <c r="AJ1027">
        <v>1</v>
      </c>
      <c r="AK1027">
        <v>1</v>
      </c>
      <c r="AL1027">
        <v>1</v>
      </c>
      <c r="AM1027">
        <v>-2</v>
      </c>
      <c r="AN1027">
        <v>0</v>
      </c>
      <c r="AO1027">
        <v>0</v>
      </c>
      <c r="AP1027">
        <v>0</v>
      </c>
      <c r="AQ1027">
        <v>1</v>
      </c>
      <c r="AR1027">
        <v>0</v>
      </c>
      <c r="AS1027" t="s">
        <v>3</v>
      </c>
      <c r="AT1027">
        <v>2.19</v>
      </c>
      <c r="AU1027" t="s">
        <v>3</v>
      </c>
      <c r="AV1027">
        <v>1</v>
      </c>
      <c r="AW1027">
        <v>2</v>
      </c>
      <c r="AX1027">
        <v>61622220</v>
      </c>
      <c r="AY1027">
        <v>1</v>
      </c>
      <c r="AZ1027">
        <v>0</v>
      </c>
      <c r="BA1027">
        <v>1035</v>
      </c>
      <c r="BB1027">
        <v>1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857.99819999999988</v>
      </c>
      <c r="BN1027">
        <v>2.19</v>
      </c>
      <c r="BO1027">
        <v>0</v>
      </c>
      <c r="BP1027">
        <v>1</v>
      </c>
      <c r="BQ1027">
        <v>0</v>
      </c>
      <c r="BR1027">
        <v>0</v>
      </c>
      <c r="BS1027">
        <v>0</v>
      </c>
      <c r="BT1027">
        <v>857.99819999999988</v>
      </c>
      <c r="BU1027">
        <v>2.19</v>
      </c>
      <c r="BV1027">
        <v>0</v>
      </c>
      <c r="BW1027">
        <v>1</v>
      </c>
      <c r="CU1027">
        <f>ROUND(AT1027*Source!I865*AH1027*AL1027,2)</f>
        <v>6005.99</v>
      </c>
      <c r="CV1027">
        <f>ROUND(Y1027*Source!I865,7)</f>
        <v>15.33</v>
      </c>
      <c r="CW1027">
        <v>0</v>
      </c>
      <c r="CX1027">
        <f>ROUND(Y1027*Source!I865,7)</f>
        <v>15.33</v>
      </c>
      <c r="CY1027">
        <f t="shared" ref="CY1027:CY1048" si="329">AD1027</f>
        <v>391.78</v>
      </c>
      <c r="CZ1027">
        <f t="shared" ref="CZ1027:CZ1048" si="330">AH1027</f>
        <v>391.78</v>
      </c>
      <c r="DA1027">
        <f t="shared" ref="DA1027:DA1048" si="331">AL1027</f>
        <v>1</v>
      </c>
      <c r="DB1027">
        <f t="shared" si="321"/>
        <v>858</v>
      </c>
      <c r="DC1027">
        <f t="shared" si="322"/>
        <v>0</v>
      </c>
      <c r="DD1027" t="s">
        <v>3</v>
      </c>
      <c r="DE1027" t="s">
        <v>3</v>
      </c>
      <c r="DF1027">
        <f t="shared" si="328"/>
        <v>0</v>
      </c>
      <c r="DG1027">
        <f t="shared" si="324"/>
        <v>0</v>
      </c>
      <c r="DH1027">
        <f t="shared" si="326"/>
        <v>0</v>
      </c>
      <c r="DI1027">
        <f t="shared" si="327"/>
        <v>6005.99</v>
      </c>
      <c r="DJ1027">
        <f t="shared" ref="DJ1027:DJ1048" si="332">DI1027</f>
        <v>6005.99</v>
      </c>
      <c r="DK1027">
        <v>1</v>
      </c>
      <c r="DL1027" t="s">
        <v>3</v>
      </c>
      <c r="DM1027">
        <v>0</v>
      </c>
      <c r="DN1027" t="s">
        <v>3</v>
      </c>
      <c r="DO1027">
        <v>0</v>
      </c>
    </row>
    <row r="1028" spans="1:119" x14ac:dyDescent="0.2">
      <c r="A1028">
        <f>ROW(Source!A905)</f>
        <v>905</v>
      </c>
      <c r="B1028">
        <v>61617792</v>
      </c>
      <c r="C1028">
        <v>61622282</v>
      </c>
      <c r="D1028">
        <v>56217421</v>
      </c>
      <c r="E1028">
        <v>108</v>
      </c>
      <c r="F1028">
        <v>1</v>
      </c>
      <c r="G1028">
        <v>1</v>
      </c>
      <c r="H1028">
        <v>1</v>
      </c>
      <c r="I1028" t="s">
        <v>644</v>
      </c>
      <c r="J1028" t="s">
        <v>3</v>
      </c>
      <c r="K1028" t="s">
        <v>645</v>
      </c>
      <c r="L1028">
        <v>1369</v>
      </c>
      <c r="N1028">
        <v>1013</v>
      </c>
      <c r="O1028" t="s">
        <v>611</v>
      </c>
      <c r="P1028" t="s">
        <v>611</v>
      </c>
      <c r="Q1028">
        <v>1</v>
      </c>
      <c r="W1028">
        <v>0</v>
      </c>
      <c r="X1028">
        <v>286205319</v>
      </c>
      <c r="Y1028">
        <f t="shared" si="320"/>
        <v>0.81</v>
      </c>
      <c r="AA1028">
        <v>0</v>
      </c>
      <c r="AB1028">
        <v>0</v>
      </c>
      <c r="AC1028">
        <v>0</v>
      </c>
      <c r="AD1028">
        <v>597.64</v>
      </c>
      <c r="AE1028">
        <v>0</v>
      </c>
      <c r="AF1028">
        <v>0</v>
      </c>
      <c r="AG1028">
        <v>0</v>
      </c>
      <c r="AH1028">
        <v>597.64</v>
      </c>
      <c r="AI1028">
        <v>1</v>
      </c>
      <c r="AJ1028">
        <v>1</v>
      </c>
      <c r="AK1028">
        <v>1</v>
      </c>
      <c r="AL1028">
        <v>1</v>
      </c>
      <c r="AM1028">
        <v>-2</v>
      </c>
      <c r="AN1028">
        <v>0</v>
      </c>
      <c r="AO1028">
        <v>0</v>
      </c>
      <c r="AP1028">
        <v>1</v>
      </c>
      <c r="AQ1028">
        <v>1</v>
      </c>
      <c r="AR1028">
        <v>0</v>
      </c>
      <c r="AS1028" t="s">
        <v>3</v>
      </c>
      <c r="AT1028">
        <v>0.81</v>
      </c>
      <c r="AU1028" t="s">
        <v>3</v>
      </c>
      <c r="AV1028">
        <v>1</v>
      </c>
      <c r="AW1028">
        <v>2</v>
      </c>
      <c r="AX1028">
        <v>61622285</v>
      </c>
      <c r="AY1028">
        <v>1</v>
      </c>
      <c r="AZ1028">
        <v>0</v>
      </c>
      <c r="BA1028">
        <v>1036</v>
      </c>
      <c r="BB1028">
        <v>1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484.08840000000004</v>
      </c>
      <c r="BN1028">
        <v>0.81</v>
      </c>
      <c r="BO1028">
        <v>0</v>
      </c>
      <c r="BP1028">
        <v>1</v>
      </c>
      <c r="BQ1028">
        <v>0</v>
      </c>
      <c r="BR1028">
        <v>0</v>
      </c>
      <c r="BS1028">
        <v>0</v>
      </c>
      <c r="BT1028">
        <v>484.08840000000004</v>
      </c>
      <c r="BU1028">
        <v>0.81</v>
      </c>
      <c r="BV1028">
        <v>0</v>
      </c>
      <c r="BW1028">
        <v>1</v>
      </c>
      <c r="CU1028">
        <f>ROUND(AT1028*Source!I905*AH1028*AL1028,2)</f>
        <v>1452.27</v>
      </c>
      <c r="CV1028">
        <f>ROUND(Y1028*Source!I905,7)</f>
        <v>2.4300000000000002</v>
      </c>
      <c r="CW1028">
        <v>0</v>
      </c>
      <c r="CX1028">
        <f>ROUND(Y1028*Source!I905,7)</f>
        <v>2.4300000000000002</v>
      </c>
      <c r="CY1028">
        <f t="shared" si="329"/>
        <v>597.64</v>
      </c>
      <c r="CZ1028">
        <f t="shared" si="330"/>
        <v>597.64</v>
      </c>
      <c r="DA1028">
        <f t="shared" si="331"/>
        <v>1</v>
      </c>
      <c r="DB1028">
        <f t="shared" si="321"/>
        <v>484.09</v>
      </c>
      <c r="DC1028">
        <f t="shared" si="322"/>
        <v>0</v>
      </c>
      <c r="DD1028" t="s">
        <v>3</v>
      </c>
      <c r="DE1028" t="s">
        <v>3</v>
      </c>
      <c r="DF1028">
        <f t="shared" si="328"/>
        <v>0</v>
      </c>
      <c r="DG1028">
        <f t="shared" si="324"/>
        <v>0</v>
      </c>
      <c r="DH1028">
        <f t="shared" si="326"/>
        <v>0</v>
      </c>
      <c r="DI1028">
        <f t="shared" si="327"/>
        <v>1452.27</v>
      </c>
      <c r="DJ1028">
        <f t="shared" si="332"/>
        <v>1452.27</v>
      </c>
      <c r="DK1028">
        <v>1</v>
      </c>
      <c r="DL1028" t="s">
        <v>3</v>
      </c>
      <c r="DM1028">
        <v>0</v>
      </c>
      <c r="DN1028" t="s">
        <v>3</v>
      </c>
      <c r="DO1028">
        <v>0</v>
      </c>
    </row>
    <row r="1029" spans="1:119" x14ac:dyDescent="0.2">
      <c r="A1029">
        <f>ROW(Source!A905)</f>
        <v>905</v>
      </c>
      <c r="B1029">
        <v>61617792</v>
      </c>
      <c r="C1029">
        <v>61622282</v>
      </c>
      <c r="D1029">
        <v>56217452</v>
      </c>
      <c r="E1029">
        <v>108</v>
      </c>
      <c r="F1029">
        <v>1</v>
      </c>
      <c r="G1029">
        <v>1</v>
      </c>
      <c r="H1029">
        <v>1</v>
      </c>
      <c r="I1029" t="s">
        <v>646</v>
      </c>
      <c r="J1029" t="s">
        <v>3</v>
      </c>
      <c r="K1029" t="s">
        <v>647</v>
      </c>
      <c r="L1029">
        <v>1369</v>
      </c>
      <c r="N1029">
        <v>1013</v>
      </c>
      <c r="O1029" t="s">
        <v>611</v>
      </c>
      <c r="P1029" t="s">
        <v>611</v>
      </c>
      <c r="Q1029">
        <v>1</v>
      </c>
      <c r="W1029">
        <v>0</v>
      </c>
      <c r="X1029">
        <v>126826561</v>
      </c>
      <c r="Y1029">
        <f t="shared" si="320"/>
        <v>0.81</v>
      </c>
      <c r="AA1029">
        <v>0</v>
      </c>
      <c r="AB1029">
        <v>0</v>
      </c>
      <c r="AC1029">
        <v>0</v>
      </c>
      <c r="AD1029">
        <v>584.36</v>
      </c>
      <c r="AE1029">
        <v>0</v>
      </c>
      <c r="AF1029">
        <v>0</v>
      </c>
      <c r="AG1029">
        <v>0</v>
      </c>
      <c r="AH1029">
        <v>584.36</v>
      </c>
      <c r="AI1029">
        <v>1</v>
      </c>
      <c r="AJ1029">
        <v>1</v>
      </c>
      <c r="AK1029">
        <v>1</v>
      </c>
      <c r="AL1029">
        <v>1</v>
      </c>
      <c r="AM1029">
        <v>-2</v>
      </c>
      <c r="AN1029">
        <v>0</v>
      </c>
      <c r="AO1029">
        <v>0</v>
      </c>
      <c r="AP1029">
        <v>1</v>
      </c>
      <c r="AQ1029">
        <v>1</v>
      </c>
      <c r="AR1029">
        <v>0</v>
      </c>
      <c r="AS1029" t="s">
        <v>3</v>
      </c>
      <c r="AT1029">
        <v>0.81</v>
      </c>
      <c r="AU1029" t="s">
        <v>3</v>
      </c>
      <c r="AV1029">
        <v>1</v>
      </c>
      <c r="AW1029">
        <v>2</v>
      </c>
      <c r="AX1029">
        <v>61622286</v>
      </c>
      <c r="AY1029">
        <v>1</v>
      </c>
      <c r="AZ1029">
        <v>0</v>
      </c>
      <c r="BA1029">
        <v>1037</v>
      </c>
      <c r="BB1029">
        <v>1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473.33160000000004</v>
      </c>
      <c r="BN1029">
        <v>0.81</v>
      </c>
      <c r="BO1029">
        <v>0</v>
      </c>
      <c r="BP1029">
        <v>1</v>
      </c>
      <c r="BQ1029">
        <v>0</v>
      </c>
      <c r="BR1029">
        <v>0</v>
      </c>
      <c r="BS1029">
        <v>0</v>
      </c>
      <c r="BT1029">
        <v>473.33160000000004</v>
      </c>
      <c r="BU1029">
        <v>0.81</v>
      </c>
      <c r="BV1029">
        <v>0</v>
      </c>
      <c r="BW1029">
        <v>1</v>
      </c>
      <c r="CU1029">
        <f>ROUND(AT1029*Source!I905*AH1029*AL1029,2)</f>
        <v>1419.99</v>
      </c>
      <c r="CV1029">
        <f>ROUND(Y1029*Source!I905,7)</f>
        <v>2.4300000000000002</v>
      </c>
      <c r="CW1029">
        <v>0</v>
      </c>
      <c r="CX1029">
        <f>ROUND(Y1029*Source!I905,7)</f>
        <v>2.4300000000000002</v>
      </c>
      <c r="CY1029">
        <f t="shared" si="329"/>
        <v>584.36</v>
      </c>
      <c r="CZ1029">
        <f t="shared" si="330"/>
        <v>584.36</v>
      </c>
      <c r="DA1029">
        <f t="shared" si="331"/>
        <v>1</v>
      </c>
      <c r="DB1029">
        <f t="shared" si="321"/>
        <v>473.33</v>
      </c>
      <c r="DC1029">
        <f t="shared" si="322"/>
        <v>0</v>
      </c>
      <c r="DD1029" t="s">
        <v>3</v>
      </c>
      <c r="DE1029" t="s">
        <v>3</v>
      </c>
      <c r="DF1029">
        <f t="shared" si="328"/>
        <v>0</v>
      </c>
      <c r="DG1029">
        <f t="shared" si="324"/>
        <v>0</v>
      </c>
      <c r="DH1029">
        <f t="shared" si="326"/>
        <v>0</v>
      </c>
      <c r="DI1029">
        <f t="shared" si="327"/>
        <v>1419.99</v>
      </c>
      <c r="DJ1029">
        <f t="shared" si="332"/>
        <v>1419.99</v>
      </c>
      <c r="DK1029">
        <v>1</v>
      </c>
      <c r="DL1029" t="s">
        <v>3</v>
      </c>
      <c r="DM1029">
        <v>0</v>
      </c>
      <c r="DN1029" t="s">
        <v>3</v>
      </c>
      <c r="DO1029">
        <v>0</v>
      </c>
    </row>
    <row r="1030" spans="1:119" x14ac:dyDescent="0.2">
      <c r="A1030">
        <f>ROW(Source!A906)</f>
        <v>906</v>
      </c>
      <c r="B1030">
        <v>61617792</v>
      </c>
      <c r="C1030">
        <v>61622287</v>
      </c>
      <c r="D1030">
        <v>56217421</v>
      </c>
      <c r="E1030">
        <v>108</v>
      </c>
      <c r="F1030">
        <v>1</v>
      </c>
      <c r="G1030">
        <v>1</v>
      </c>
      <c r="H1030">
        <v>1</v>
      </c>
      <c r="I1030" t="s">
        <v>644</v>
      </c>
      <c r="J1030" t="s">
        <v>3</v>
      </c>
      <c r="K1030" t="s">
        <v>645</v>
      </c>
      <c r="L1030">
        <v>1369</v>
      </c>
      <c r="N1030">
        <v>1013</v>
      </c>
      <c r="O1030" t="s">
        <v>611</v>
      </c>
      <c r="P1030" t="s">
        <v>611</v>
      </c>
      <c r="Q1030">
        <v>1</v>
      </c>
      <c r="W1030">
        <v>0</v>
      </c>
      <c r="X1030">
        <v>286205319</v>
      </c>
      <c r="Y1030">
        <f t="shared" si="320"/>
        <v>0.16</v>
      </c>
      <c r="AA1030">
        <v>0</v>
      </c>
      <c r="AB1030">
        <v>0</v>
      </c>
      <c r="AC1030">
        <v>0</v>
      </c>
      <c r="AD1030">
        <v>597.64</v>
      </c>
      <c r="AE1030">
        <v>0</v>
      </c>
      <c r="AF1030">
        <v>0</v>
      </c>
      <c r="AG1030">
        <v>0</v>
      </c>
      <c r="AH1030">
        <v>597.64</v>
      </c>
      <c r="AI1030">
        <v>1</v>
      </c>
      <c r="AJ1030">
        <v>1</v>
      </c>
      <c r="AK1030">
        <v>1</v>
      </c>
      <c r="AL1030">
        <v>1</v>
      </c>
      <c r="AM1030">
        <v>-2</v>
      </c>
      <c r="AN1030">
        <v>0</v>
      </c>
      <c r="AO1030">
        <v>0</v>
      </c>
      <c r="AP1030">
        <v>0</v>
      </c>
      <c r="AQ1030">
        <v>1</v>
      </c>
      <c r="AR1030">
        <v>0</v>
      </c>
      <c r="AS1030" t="s">
        <v>3</v>
      </c>
      <c r="AT1030">
        <v>0.16</v>
      </c>
      <c r="AU1030" t="s">
        <v>3</v>
      </c>
      <c r="AV1030">
        <v>1</v>
      </c>
      <c r="AW1030">
        <v>2</v>
      </c>
      <c r="AX1030">
        <v>61622290</v>
      </c>
      <c r="AY1030">
        <v>1</v>
      </c>
      <c r="AZ1030">
        <v>0</v>
      </c>
      <c r="BA1030">
        <v>1038</v>
      </c>
      <c r="BB1030">
        <v>1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95.622399999999999</v>
      </c>
      <c r="BN1030">
        <v>0.16</v>
      </c>
      <c r="BO1030">
        <v>0</v>
      </c>
      <c r="BP1030">
        <v>1</v>
      </c>
      <c r="BQ1030">
        <v>0</v>
      </c>
      <c r="BR1030">
        <v>0</v>
      </c>
      <c r="BS1030">
        <v>0</v>
      </c>
      <c r="BT1030">
        <v>95.622399999999999</v>
      </c>
      <c r="BU1030">
        <v>0.16</v>
      </c>
      <c r="BV1030">
        <v>0</v>
      </c>
      <c r="BW1030">
        <v>1</v>
      </c>
      <c r="CU1030">
        <f>ROUND(AT1030*Source!I906*AH1030*AL1030,2)</f>
        <v>286.87</v>
      </c>
      <c r="CV1030">
        <f>ROUND(Y1030*Source!I906,7)</f>
        <v>0.48</v>
      </c>
      <c r="CW1030">
        <v>0</v>
      </c>
      <c r="CX1030">
        <f>ROUND(Y1030*Source!I906,7)</f>
        <v>0.48</v>
      </c>
      <c r="CY1030">
        <f t="shared" si="329"/>
        <v>597.64</v>
      </c>
      <c r="CZ1030">
        <f t="shared" si="330"/>
        <v>597.64</v>
      </c>
      <c r="DA1030">
        <f t="shared" si="331"/>
        <v>1</v>
      </c>
      <c r="DB1030">
        <f t="shared" si="321"/>
        <v>95.62</v>
      </c>
      <c r="DC1030">
        <f t="shared" si="322"/>
        <v>0</v>
      </c>
      <c r="DD1030" t="s">
        <v>3</v>
      </c>
      <c r="DE1030" t="s">
        <v>3</v>
      </c>
      <c r="DF1030">
        <f t="shared" si="328"/>
        <v>0</v>
      </c>
      <c r="DG1030">
        <f t="shared" si="324"/>
        <v>0</v>
      </c>
      <c r="DH1030">
        <f t="shared" si="326"/>
        <v>0</v>
      </c>
      <c r="DI1030">
        <f t="shared" si="327"/>
        <v>286.87</v>
      </c>
      <c r="DJ1030">
        <f t="shared" si="332"/>
        <v>286.87</v>
      </c>
      <c r="DK1030">
        <v>1</v>
      </c>
      <c r="DL1030" t="s">
        <v>3</v>
      </c>
      <c r="DM1030">
        <v>0</v>
      </c>
      <c r="DN1030" t="s">
        <v>3</v>
      </c>
      <c r="DO1030">
        <v>0</v>
      </c>
    </row>
    <row r="1031" spans="1:119" x14ac:dyDescent="0.2">
      <c r="A1031">
        <f>ROW(Source!A906)</f>
        <v>906</v>
      </c>
      <c r="B1031">
        <v>61617792</v>
      </c>
      <c r="C1031">
        <v>61622287</v>
      </c>
      <c r="D1031">
        <v>56217452</v>
      </c>
      <c r="E1031">
        <v>108</v>
      </c>
      <c r="F1031">
        <v>1</v>
      </c>
      <c r="G1031">
        <v>1</v>
      </c>
      <c r="H1031">
        <v>1</v>
      </c>
      <c r="I1031" t="s">
        <v>646</v>
      </c>
      <c r="J1031" t="s">
        <v>3</v>
      </c>
      <c r="K1031" t="s">
        <v>647</v>
      </c>
      <c r="L1031">
        <v>1369</v>
      </c>
      <c r="N1031">
        <v>1013</v>
      </c>
      <c r="O1031" t="s">
        <v>611</v>
      </c>
      <c r="P1031" t="s">
        <v>611</v>
      </c>
      <c r="Q1031">
        <v>1</v>
      </c>
      <c r="W1031">
        <v>0</v>
      </c>
      <c r="X1031">
        <v>126826561</v>
      </c>
      <c r="Y1031">
        <f t="shared" si="320"/>
        <v>0.16</v>
      </c>
      <c r="AA1031">
        <v>0</v>
      </c>
      <c r="AB1031">
        <v>0</v>
      </c>
      <c r="AC1031">
        <v>0</v>
      </c>
      <c r="AD1031">
        <v>584.36</v>
      </c>
      <c r="AE1031">
        <v>0</v>
      </c>
      <c r="AF1031">
        <v>0</v>
      </c>
      <c r="AG1031">
        <v>0</v>
      </c>
      <c r="AH1031">
        <v>584.36</v>
      </c>
      <c r="AI1031">
        <v>1</v>
      </c>
      <c r="AJ1031">
        <v>1</v>
      </c>
      <c r="AK1031">
        <v>1</v>
      </c>
      <c r="AL1031">
        <v>1</v>
      </c>
      <c r="AM1031">
        <v>-2</v>
      </c>
      <c r="AN1031">
        <v>0</v>
      </c>
      <c r="AO1031">
        <v>0</v>
      </c>
      <c r="AP1031">
        <v>0</v>
      </c>
      <c r="AQ1031">
        <v>1</v>
      </c>
      <c r="AR1031">
        <v>0</v>
      </c>
      <c r="AS1031" t="s">
        <v>3</v>
      </c>
      <c r="AT1031">
        <v>0.16</v>
      </c>
      <c r="AU1031" t="s">
        <v>3</v>
      </c>
      <c r="AV1031">
        <v>1</v>
      </c>
      <c r="AW1031">
        <v>2</v>
      </c>
      <c r="AX1031">
        <v>61622291</v>
      </c>
      <c r="AY1031">
        <v>1</v>
      </c>
      <c r="AZ1031">
        <v>0</v>
      </c>
      <c r="BA1031">
        <v>1039</v>
      </c>
      <c r="BB1031">
        <v>1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93.497600000000006</v>
      </c>
      <c r="BN1031">
        <v>0.16</v>
      </c>
      <c r="BO1031">
        <v>0</v>
      </c>
      <c r="BP1031">
        <v>1</v>
      </c>
      <c r="BQ1031">
        <v>0</v>
      </c>
      <c r="BR1031">
        <v>0</v>
      </c>
      <c r="BS1031">
        <v>0</v>
      </c>
      <c r="BT1031">
        <v>93.497600000000006</v>
      </c>
      <c r="BU1031">
        <v>0.16</v>
      </c>
      <c r="BV1031">
        <v>0</v>
      </c>
      <c r="BW1031">
        <v>1</v>
      </c>
      <c r="CU1031">
        <f>ROUND(AT1031*Source!I906*AH1031*AL1031,2)</f>
        <v>280.49</v>
      </c>
      <c r="CV1031">
        <f>ROUND(Y1031*Source!I906,7)</f>
        <v>0.48</v>
      </c>
      <c r="CW1031">
        <v>0</v>
      </c>
      <c r="CX1031">
        <f>ROUND(Y1031*Source!I906,7)</f>
        <v>0.48</v>
      </c>
      <c r="CY1031">
        <f t="shared" si="329"/>
        <v>584.36</v>
      </c>
      <c r="CZ1031">
        <f t="shared" si="330"/>
        <v>584.36</v>
      </c>
      <c r="DA1031">
        <f t="shared" si="331"/>
        <v>1</v>
      </c>
      <c r="DB1031">
        <f t="shared" si="321"/>
        <v>93.5</v>
      </c>
      <c r="DC1031">
        <f t="shared" si="322"/>
        <v>0</v>
      </c>
      <c r="DD1031" t="s">
        <v>3</v>
      </c>
      <c r="DE1031" t="s">
        <v>3</v>
      </c>
      <c r="DF1031">
        <f t="shared" si="328"/>
        <v>0</v>
      </c>
      <c r="DG1031">
        <f t="shared" si="324"/>
        <v>0</v>
      </c>
      <c r="DH1031">
        <f t="shared" si="326"/>
        <v>0</v>
      </c>
      <c r="DI1031">
        <f t="shared" si="327"/>
        <v>280.49</v>
      </c>
      <c r="DJ1031">
        <f t="shared" si="332"/>
        <v>280.49</v>
      </c>
      <c r="DK1031">
        <v>1</v>
      </c>
      <c r="DL1031" t="s">
        <v>3</v>
      </c>
      <c r="DM1031">
        <v>0</v>
      </c>
      <c r="DN1031" t="s">
        <v>3</v>
      </c>
      <c r="DO1031">
        <v>0</v>
      </c>
    </row>
    <row r="1032" spans="1:119" x14ac:dyDescent="0.2">
      <c r="A1032">
        <f>ROW(Source!A907)</f>
        <v>907</v>
      </c>
      <c r="B1032">
        <v>61617792</v>
      </c>
      <c r="C1032">
        <v>61622292</v>
      </c>
      <c r="D1032">
        <v>56217421</v>
      </c>
      <c r="E1032">
        <v>108</v>
      </c>
      <c r="F1032">
        <v>1</v>
      </c>
      <c r="G1032">
        <v>1</v>
      </c>
      <c r="H1032">
        <v>1</v>
      </c>
      <c r="I1032" t="s">
        <v>644</v>
      </c>
      <c r="J1032" t="s">
        <v>3</v>
      </c>
      <c r="K1032" t="s">
        <v>645</v>
      </c>
      <c r="L1032">
        <v>1369</v>
      </c>
      <c r="N1032">
        <v>1013</v>
      </c>
      <c r="O1032" t="s">
        <v>611</v>
      </c>
      <c r="P1032" t="s">
        <v>611</v>
      </c>
      <c r="Q1032">
        <v>1</v>
      </c>
      <c r="W1032">
        <v>0</v>
      </c>
      <c r="X1032">
        <v>286205319</v>
      </c>
      <c r="Y1032">
        <f t="shared" si="320"/>
        <v>0.81</v>
      </c>
      <c r="AA1032">
        <v>0</v>
      </c>
      <c r="AB1032">
        <v>0</v>
      </c>
      <c r="AC1032">
        <v>0</v>
      </c>
      <c r="AD1032">
        <v>597.64</v>
      </c>
      <c r="AE1032">
        <v>0</v>
      </c>
      <c r="AF1032">
        <v>0</v>
      </c>
      <c r="AG1032">
        <v>0</v>
      </c>
      <c r="AH1032">
        <v>597.64</v>
      </c>
      <c r="AI1032">
        <v>1</v>
      </c>
      <c r="AJ1032">
        <v>1</v>
      </c>
      <c r="AK1032">
        <v>1</v>
      </c>
      <c r="AL1032">
        <v>1</v>
      </c>
      <c r="AM1032">
        <v>-2</v>
      </c>
      <c r="AN1032">
        <v>0</v>
      </c>
      <c r="AO1032">
        <v>0</v>
      </c>
      <c r="AP1032">
        <v>0</v>
      </c>
      <c r="AQ1032">
        <v>1</v>
      </c>
      <c r="AR1032">
        <v>0</v>
      </c>
      <c r="AS1032" t="s">
        <v>3</v>
      </c>
      <c r="AT1032">
        <v>0.81</v>
      </c>
      <c r="AU1032" t="s">
        <v>3</v>
      </c>
      <c r="AV1032">
        <v>1</v>
      </c>
      <c r="AW1032">
        <v>2</v>
      </c>
      <c r="AX1032">
        <v>61622295</v>
      </c>
      <c r="AY1032">
        <v>1</v>
      </c>
      <c r="AZ1032">
        <v>0</v>
      </c>
      <c r="BA1032">
        <v>1040</v>
      </c>
      <c r="BB1032">
        <v>1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484.08840000000004</v>
      </c>
      <c r="BN1032">
        <v>0.81</v>
      </c>
      <c r="BO1032">
        <v>0</v>
      </c>
      <c r="BP1032">
        <v>1</v>
      </c>
      <c r="BQ1032">
        <v>0</v>
      </c>
      <c r="BR1032">
        <v>0</v>
      </c>
      <c r="BS1032">
        <v>0</v>
      </c>
      <c r="BT1032">
        <v>484.08840000000004</v>
      </c>
      <c r="BU1032">
        <v>0.81</v>
      </c>
      <c r="BV1032">
        <v>0</v>
      </c>
      <c r="BW1032">
        <v>1</v>
      </c>
      <c r="CU1032">
        <f>ROUND(AT1032*Source!I907*AH1032*AL1032,2)</f>
        <v>5324.97</v>
      </c>
      <c r="CV1032">
        <f>ROUND(Y1032*Source!I907,7)</f>
        <v>8.91</v>
      </c>
      <c r="CW1032">
        <v>0</v>
      </c>
      <c r="CX1032">
        <f>ROUND(Y1032*Source!I907,7)</f>
        <v>8.91</v>
      </c>
      <c r="CY1032">
        <f t="shared" si="329"/>
        <v>597.64</v>
      </c>
      <c r="CZ1032">
        <f t="shared" si="330"/>
        <v>597.64</v>
      </c>
      <c r="DA1032">
        <f t="shared" si="331"/>
        <v>1</v>
      </c>
      <c r="DB1032">
        <f t="shared" si="321"/>
        <v>484.09</v>
      </c>
      <c r="DC1032">
        <f t="shared" si="322"/>
        <v>0</v>
      </c>
      <c r="DD1032" t="s">
        <v>3</v>
      </c>
      <c r="DE1032" t="s">
        <v>3</v>
      </c>
      <c r="DF1032">
        <f t="shared" si="328"/>
        <v>0</v>
      </c>
      <c r="DG1032">
        <f t="shared" si="324"/>
        <v>0</v>
      </c>
      <c r="DH1032">
        <f t="shared" si="326"/>
        <v>0</v>
      </c>
      <c r="DI1032">
        <f t="shared" si="327"/>
        <v>5324.97</v>
      </c>
      <c r="DJ1032">
        <f t="shared" si="332"/>
        <v>5324.97</v>
      </c>
      <c r="DK1032">
        <v>1</v>
      </c>
      <c r="DL1032" t="s">
        <v>3</v>
      </c>
      <c r="DM1032">
        <v>0</v>
      </c>
      <c r="DN1032" t="s">
        <v>3</v>
      </c>
      <c r="DO1032">
        <v>0</v>
      </c>
    </row>
    <row r="1033" spans="1:119" x14ac:dyDescent="0.2">
      <c r="A1033">
        <f>ROW(Source!A907)</f>
        <v>907</v>
      </c>
      <c r="B1033">
        <v>61617792</v>
      </c>
      <c r="C1033">
        <v>61622292</v>
      </c>
      <c r="D1033">
        <v>56217452</v>
      </c>
      <c r="E1033">
        <v>108</v>
      </c>
      <c r="F1033">
        <v>1</v>
      </c>
      <c r="G1033">
        <v>1</v>
      </c>
      <c r="H1033">
        <v>1</v>
      </c>
      <c r="I1033" t="s">
        <v>646</v>
      </c>
      <c r="J1033" t="s">
        <v>3</v>
      </c>
      <c r="K1033" t="s">
        <v>647</v>
      </c>
      <c r="L1033">
        <v>1369</v>
      </c>
      <c r="N1033">
        <v>1013</v>
      </c>
      <c r="O1033" t="s">
        <v>611</v>
      </c>
      <c r="P1033" t="s">
        <v>611</v>
      </c>
      <c r="Q1033">
        <v>1</v>
      </c>
      <c r="W1033">
        <v>0</v>
      </c>
      <c r="X1033">
        <v>126826561</v>
      </c>
      <c r="Y1033">
        <f t="shared" si="320"/>
        <v>0.81</v>
      </c>
      <c r="AA1033">
        <v>0</v>
      </c>
      <c r="AB1033">
        <v>0</v>
      </c>
      <c r="AC1033">
        <v>0</v>
      </c>
      <c r="AD1033">
        <v>584.36</v>
      </c>
      <c r="AE1033">
        <v>0</v>
      </c>
      <c r="AF1033">
        <v>0</v>
      </c>
      <c r="AG1033">
        <v>0</v>
      </c>
      <c r="AH1033">
        <v>584.36</v>
      </c>
      <c r="AI1033">
        <v>1</v>
      </c>
      <c r="AJ1033">
        <v>1</v>
      </c>
      <c r="AK1033">
        <v>1</v>
      </c>
      <c r="AL1033">
        <v>1</v>
      </c>
      <c r="AM1033">
        <v>-2</v>
      </c>
      <c r="AN1033">
        <v>0</v>
      </c>
      <c r="AO1033">
        <v>0</v>
      </c>
      <c r="AP1033">
        <v>0</v>
      </c>
      <c r="AQ1033">
        <v>1</v>
      </c>
      <c r="AR1033">
        <v>0</v>
      </c>
      <c r="AS1033" t="s">
        <v>3</v>
      </c>
      <c r="AT1033">
        <v>0.81</v>
      </c>
      <c r="AU1033" t="s">
        <v>3</v>
      </c>
      <c r="AV1033">
        <v>1</v>
      </c>
      <c r="AW1033">
        <v>2</v>
      </c>
      <c r="AX1033">
        <v>61622296</v>
      </c>
      <c r="AY1033">
        <v>1</v>
      </c>
      <c r="AZ1033">
        <v>0</v>
      </c>
      <c r="BA1033">
        <v>1041</v>
      </c>
      <c r="BB1033">
        <v>1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473.33160000000004</v>
      </c>
      <c r="BN1033">
        <v>0.81</v>
      </c>
      <c r="BO1033">
        <v>0</v>
      </c>
      <c r="BP1033">
        <v>1</v>
      </c>
      <c r="BQ1033">
        <v>0</v>
      </c>
      <c r="BR1033">
        <v>0</v>
      </c>
      <c r="BS1033">
        <v>0</v>
      </c>
      <c r="BT1033">
        <v>473.33160000000004</v>
      </c>
      <c r="BU1033">
        <v>0.81</v>
      </c>
      <c r="BV1033">
        <v>0</v>
      </c>
      <c r="BW1033">
        <v>1</v>
      </c>
      <c r="CU1033">
        <f>ROUND(AT1033*Source!I907*AH1033*AL1033,2)</f>
        <v>5206.6499999999996</v>
      </c>
      <c r="CV1033">
        <f>ROUND(Y1033*Source!I907,7)</f>
        <v>8.91</v>
      </c>
      <c r="CW1033">
        <v>0</v>
      </c>
      <c r="CX1033">
        <f>ROUND(Y1033*Source!I907,7)</f>
        <v>8.91</v>
      </c>
      <c r="CY1033">
        <f t="shared" si="329"/>
        <v>584.36</v>
      </c>
      <c r="CZ1033">
        <f t="shared" si="330"/>
        <v>584.36</v>
      </c>
      <c r="DA1033">
        <f t="shared" si="331"/>
        <v>1</v>
      </c>
      <c r="DB1033">
        <f t="shared" si="321"/>
        <v>473.33</v>
      </c>
      <c r="DC1033">
        <f t="shared" si="322"/>
        <v>0</v>
      </c>
      <c r="DD1033" t="s">
        <v>3</v>
      </c>
      <c r="DE1033" t="s">
        <v>3</v>
      </c>
      <c r="DF1033">
        <f t="shared" si="328"/>
        <v>0</v>
      </c>
      <c r="DG1033">
        <f t="shared" si="324"/>
        <v>0</v>
      </c>
      <c r="DH1033">
        <f t="shared" si="326"/>
        <v>0</v>
      </c>
      <c r="DI1033">
        <f t="shared" si="327"/>
        <v>5206.6499999999996</v>
      </c>
      <c r="DJ1033">
        <f t="shared" si="332"/>
        <v>5206.6499999999996</v>
      </c>
      <c r="DK1033">
        <v>1</v>
      </c>
      <c r="DL1033" t="s">
        <v>3</v>
      </c>
      <c r="DM1033">
        <v>0</v>
      </c>
      <c r="DN1033" t="s">
        <v>3</v>
      </c>
      <c r="DO1033">
        <v>0</v>
      </c>
    </row>
    <row r="1034" spans="1:119" x14ac:dyDescent="0.2">
      <c r="A1034">
        <f>ROW(Source!A908)</f>
        <v>908</v>
      </c>
      <c r="B1034">
        <v>61617792</v>
      </c>
      <c r="C1034">
        <v>61622297</v>
      </c>
      <c r="D1034">
        <v>56217415</v>
      </c>
      <c r="E1034">
        <v>108</v>
      </c>
      <c r="F1034">
        <v>1</v>
      </c>
      <c r="G1034">
        <v>1</v>
      </c>
      <c r="H1034">
        <v>1</v>
      </c>
      <c r="I1034" t="s">
        <v>614</v>
      </c>
      <c r="J1034" t="s">
        <v>3</v>
      </c>
      <c r="K1034" t="s">
        <v>615</v>
      </c>
      <c r="L1034">
        <v>1369</v>
      </c>
      <c r="N1034">
        <v>1013</v>
      </c>
      <c r="O1034" t="s">
        <v>611</v>
      </c>
      <c r="P1034" t="s">
        <v>611</v>
      </c>
      <c r="Q1034">
        <v>1</v>
      </c>
      <c r="W1034">
        <v>0</v>
      </c>
      <c r="X1034">
        <v>-512803540</v>
      </c>
      <c r="Y1034">
        <f t="shared" si="320"/>
        <v>1.08</v>
      </c>
      <c r="AA1034">
        <v>0</v>
      </c>
      <c r="AB1034">
        <v>0</v>
      </c>
      <c r="AC1034">
        <v>0</v>
      </c>
      <c r="AD1034">
        <v>444.91</v>
      </c>
      <c r="AE1034">
        <v>0</v>
      </c>
      <c r="AF1034">
        <v>0</v>
      </c>
      <c r="AG1034">
        <v>0</v>
      </c>
      <c r="AH1034">
        <v>444.91</v>
      </c>
      <c r="AI1034">
        <v>1</v>
      </c>
      <c r="AJ1034">
        <v>1</v>
      </c>
      <c r="AK1034">
        <v>1</v>
      </c>
      <c r="AL1034">
        <v>1</v>
      </c>
      <c r="AM1034">
        <v>-2</v>
      </c>
      <c r="AN1034">
        <v>0</v>
      </c>
      <c r="AO1034">
        <v>0</v>
      </c>
      <c r="AP1034">
        <v>0</v>
      </c>
      <c r="AQ1034">
        <v>1</v>
      </c>
      <c r="AR1034">
        <v>0</v>
      </c>
      <c r="AS1034" t="s">
        <v>3</v>
      </c>
      <c r="AT1034">
        <v>1.08</v>
      </c>
      <c r="AU1034" t="s">
        <v>3</v>
      </c>
      <c r="AV1034">
        <v>1</v>
      </c>
      <c r="AW1034">
        <v>2</v>
      </c>
      <c r="AX1034">
        <v>61622301</v>
      </c>
      <c r="AY1034">
        <v>1</v>
      </c>
      <c r="AZ1034">
        <v>0</v>
      </c>
      <c r="BA1034">
        <v>1042</v>
      </c>
      <c r="BB1034">
        <v>1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480.50280000000004</v>
      </c>
      <c r="BN1034">
        <v>1.08</v>
      </c>
      <c r="BO1034">
        <v>0</v>
      </c>
      <c r="BP1034">
        <v>1</v>
      </c>
      <c r="BQ1034">
        <v>0</v>
      </c>
      <c r="BR1034">
        <v>0</v>
      </c>
      <c r="BS1034">
        <v>0</v>
      </c>
      <c r="BT1034">
        <v>480.50280000000004</v>
      </c>
      <c r="BU1034">
        <v>1.08</v>
      </c>
      <c r="BV1034">
        <v>0</v>
      </c>
      <c r="BW1034">
        <v>1</v>
      </c>
      <c r="CU1034">
        <f>ROUND(AT1034*Source!I908*AH1034*AL1034,2)</f>
        <v>480.5</v>
      </c>
      <c r="CV1034">
        <f>ROUND(Y1034*Source!I908,7)</f>
        <v>1.08</v>
      </c>
      <c r="CW1034">
        <v>0</v>
      </c>
      <c r="CX1034">
        <f>ROUND(Y1034*Source!I908,7)</f>
        <v>1.08</v>
      </c>
      <c r="CY1034">
        <f t="shared" si="329"/>
        <v>444.91</v>
      </c>
      <c r="CZ1034">
        <f t="shared" si="330"/>
        <v>444.91</v>
      </c>
      <c r="DA1034">
        <f t="shared" si="331"/>
        <v>1</v>
      </c>
      <c r="DB1034">
        <f t="shared" si="321"/>
        <v>480.5</v>
      </c>
      <c r="DC1034">
        <f t="shared" si="322"/>
        <v>0</v>
      </c>
      <c r="DD1034" t="s">
        <v>3</v>
      </c>
      <c r="DE1034" t="s">
        <v>3</v>
      </c>
      <c r="DF1034">
        <f t="shared" si="328"/>
        <v>0</v>
      </c>
      <c r="DG1034">
        <f t="shared" si="324"/>
        <v>0</v>
      </c>
      <c r="DH1034">
        <f t="shared" si="326"/>
        <v>0</v>
      </c>
      <c r="DI1034">
        <f t="shared" si="327"/>
        <v>480.5</v>
      </c>
      <c r="DJ1034">
        <f t="shared" si="332"/>
        <v>480.5</v>
      </c>
      <c r="DK1034">
        <v>1</v>
      </c>
      <c r="DL1034" t="s">
        <v>3</v>
      </c>
      <c r="DM1034">
        <v>0</v>
      </c>
      <c r="DN1034" t="s">
        <v>3</v>
      </c>
      <c r="DO1034">
        <v>0</v>
      </c>
    </row>
    <row r="1035" spans="1:119" x14ac:dyDescent="0.2">
      <c r="A1035">
        <f>ROW(Source!A908)</f>
        <v>908</v>
      </c>
      <c r="B1035">
        <v>61617792</v>
      </c>
      <c r="C1035">
        <v>61622297</v>
      </c>
      <c r="D1035">
        <v>56217437</v>
      </c>
      <c r="E1035">
        <v>108</v>
      </c>
      <c r="F1035">
        <v>1</v>
      </c>
      <c r="G1035">
        <v>1</v>
      </c>
      <c r="H1035">
        <v>1</v>
      </c>
      <c r="I1035" t="s">
        <v>648</v>
      </c>
      <c r="J1035" t="s">
        <v>3</v>
      </c>
      <c r="K1035" t="s">
        <v>649</v>
      </c>
      <c r="L1035">
        <v>1369</v>
      </c>
      <c r="N1035">
        <v>1013</v>
      </c>
      <c r="O1035" t="s">
        <v>611</v>
      </c>
      <c r="P1035" t="s">
        <v>611</v>
      </c>
      <c r="Q1035">
        <v>1</v>
      </c>
      <c r="W1035">
        <v>0</v>
      </c>
      <c r="X1035">
        <v>-1275334932</v>
      </c>
      <c r="Y1035">
        <f t="shared" si="320"/>
        <v>1.08</v>
      </c>
      <c r="AA1035">
        <v>0</v>
      </c>
      <c r="AB1035">
        <v>0</v>
      </c>
      <c r="AC1035">
        <v>0</v>
      </c>
      <c r="AD1035">
        <v>424.99</v>
      </c>
      <c r="AE1035">
        <v>0</v>
      </c>
      <c r="AF1035">
        <v>0</v>
      </c>
      <c r="AG1035">
        <v>0</v>
      </c>
      <c r="AH1035">
        <v>424.99</v>
      </c>
      <c r="AI1035">
        <v>1</v>
      </c>
      <c r="AJ1035">
        <v>1</v>
      </c>
      <c r="AK1035">
        <v>1</v>
      </c>
      <c r="AL1035">
        <v>1</v>
      </c>
      <c r="AM1035">
        <v>-2</v>
      </c>
      <c r="AN1035">
        <v>0</v>
      </c>
      <c r="AO1035">
        <v>0</v>
      </c>
      <c r="AP1035">
        <v>0</v>
      </c>
      <c r="AQ1035">
        <v>1</v>
      </c>
      <c r="AR1035">
        <v>0</v>
      </c>
      <c r="AS1035" t="s">
        <v>3</v>
      </c>
      <c r="AT1035">
        <v>1.08</v>
      </c>
      <c r="AU1035" t="s">
        <v>3</v>
      </c>
      <c r="AV1035">
        <v>1</v>
      </c>
      <c r="AW1035">
        <v>2</v>
      </c>
      <c r="AX1035">
        <v>61622302</v>
      </c>
      <c r="AY1035">
        <v>1</v>
      </c>
      <c r="AZ1035">
        <v>0</v>
      </c>
      <c r="BA1035">
        <v>1043</v>
      </c>
      <c r="BB1035">
        <v>1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458.98920000000004</v>
      </c>
      <c r="BN1035">
        <v>1.08</v>
      </c>
      <c r="BO1035">
        <v>0</v>
      </c>
      <c r="BP1035">
        <v>1</v>
      </c>
      <c r="BQ1035">
        <v>0</v>
      </c>
      <c r="BR1035">
        <v>0</v>
      </c>
      <c r="BS1035">
        <v>0</v>
      </c>
      <c r="BT1035">
        <v>458.98920000000004</v>
      </c>
      <c r="BU1035">
        <v>1.08</v>
      </c>
      <c r="BV1035">
        <v>0</v>
      </c>
      <c r="BW1035">
        <v>1</v>
      </c>
      <c r="CU1035">
        <f>ROUND(AT1035*Source!I908*AH1035*AL1035,2)</f>
        <v>458.99</v>
      </c>
      <c r="CV1035">
        <f>ROUND(Y1035*Source!I908,7)</f>
        <v>1.08</v>
      </c>
      <c r="CW1035">
        <v>0</v>
      </c>
      <c r="CX1035">
        <f>ROUND(Y1035*Source!I908,7)</f>
        <v>1.08</v>
      </c>
      <c r="CY1035">
        <f t="shared" si="329"/>
        <v>424.99</v>
      </c>
      <c r="CZ1035">
        <f t="shared" si="330"/>
        <v>424.99</v>
      </c>
      <c r="DA1035">
        <f t="shared" si="331"/>
        <v>1</v>
      </c>
      <c r="DB1035">
        <f t="shared" si="321"/>
        <v>458.99</v>
      </c>
      <c r="DC1035">
        <f t="shared" si="322"/>
        <v>0</v>
      </c>
      <c r="DD1035" t="s">
        <v>3</v>
      </c>
      <c r="DE1035" t="s">
        <v>3</v>
      </c>
      <c r="DF1035">
        <f t="shared" si="328"/>
        <v>0</v>
      </c>
      <c r="DG1035">
        <f t="shared" si="324"/>
        <v>0</v>
      </c>
      <c r="DH1035">
        <f t="shared" si="326"/>
        <v>0</v>
      </c>
      <c r="DI1035">
        <f t="shared" si="327"/>
        <v>458.99</v>
      </c>
      <c r="DJ1035">
        <f t="shared" si="332"/>
        <v>458.99</v>
      </c>
      <c r="DK1035">
        <v>1</v>
      </c>
      <c r="DL1035" t="s">
        <v>3</v>
      </c>
      <c r="DM1035">
        <v>0</v>
      </c>
      <c r="DN1035" t="s">
        <v>3</v>
      </c>
      <c r="DO1035">
        <v>0</v>
      </c>
    </row>
    <row r="1036" spans="1:119" x14ac:dyDescent="0.2">
      <c r="A1036">
        <f>ROW(Source!A908)</f>
        <v>908</v>
      </c>
      <c r="B1036">
        <v>61617792</v>
      </c>
      <c r="C1036">
        <v>61622297</v>
      </c>
      <c r="D1036">
        <v>56217448</v>
      </c>
      <c r="E1036">
        <v>108</v>
      </c>
      <c r="F1036">
        <v>1</v>
      </c>
      <c r="G1036">
        <v>1</v>
      </c>
      <c r="H1036">
        <v>1</v>
      </c>
      <c r="I1036" t="s">
        <v>650</v>
      </c>
      <c r="J1036" t="s">
        <v>3</v>
      </c>
      <c r="K1036" t="s">
        <v>651</v>
      </c>
      <c r="L1036">
        <v>1369</v>
      </c>
      <c r="N1036">
        <v>1013</v>
      </c>
      <c r="O1036" t="s">
        <v>611</v>
      </c>
      <c r="P1036" t="s">
        <v>611</v>
      </c>
      <c r="Q1036">
        <v>1</v>
      </c>
      <c r="W1036">
        <v>0</v>
      </c>
      <c r="X1036">
        <v>-2140504649</v>
      </c>
      <c r="Y1036">
        <f t="shared" si="320"/>
        <v>3.24</v>
      </c>
      <c r="AA1036">
        <v>0</v>
      </c>
      <c r="AB1036">
        <v>0</v>
      </c>
      <c r="AC1036">
        <v>0</v>
      </c>
      <c r="AD1036">
        <v>650.76</v>
      </c>
      <c r="AE1036">
        <v>0</v>
      </c>
      <c r="AF1036">
        <v>0</v>
      </c>
      <c r="AG1036">
        <v>0</v>
      </c>
      <c r="AH1036">
        <v>650.76</v>
      </c>
      <c r="AI1036">
        <v>1</v>
      </c>
      <c r="AJ1036">
        <v>1</v>
      </c>
      <c r="AK1036">
        <v>1</v>
      </c>
      <c r="AL1036">
        <v>1</v>
      </c>
      <c r="AM1036">
        <v>-2</v>
      </c>
      <c r="AN1036">
        <v>0</v>
      </c>
      <c r="AO1036">
        <v>0</v>
      </c>
      <c r="AP1036">
        <v>0</v>
      </c>
      <c r="AQ1036">
        <v>1</v>
      </c>
      <c r="AR1036">
        <v>0</v>
      </c>
      <c r="AS1036" t="s">
        <v>3</v>
      </c>
      <c r="AT1036">
        <v>3.24</v>
      </c>
      <c r="AU1036" t="s">
        <v>3</v>
      </c>
      <c r="AV1036">
        <v>1</v>
      </c>
      <c r="AW1036">
        <v>2</v>
      </c>
      <c r="AX1036">
        <v>61622303</v>
      </c>
      <c r="AY1036">
        <v>1</v>
      </c>
      <c r="AZ1036">
        <v>0</v>
      </c>
      <c r="BA1036">
        <v>1044</v>
      </c>
      <c r="BB1036">
        <v>1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2108.4623999999999</v>
      </c>
      <c r="BN1036">
        <v>3.24</v>
      </c>
      <c r="BO1036">
        <v>0</v>
      </c>
      <c r="BP1036">
        <v>1</v>
      </c>
      <c r="BQ1036">
        <v>0</v>
      </c>
      <c r="BR1036">
        <v>0</v>
      </c>
      <c r="BS1036">
        <v>0</v>
      </c>
      <c r="BT1036">
        <v>2108.4623999999999</v>
      </c>
      <c r="BU1036">
        <v>3.24</v>
      </c>
      <c r="BV1036">
        <v>0</v>
      </c>
      <c r="BW1036">
        <v>1</v>
      </c>
      <c r="CU1036">
        <f>ROUND(AT1036*Source!I908*AH1036*AL1036,2)</f>
        <v>2108.46</v>
      </c>
      <c r="CV1036">
        <f>ROUND(Y1036*Source!I908,7)</f>
        <v>3.24</v>
      </c>
      <c r="CW1036">
        <v>0</v>
      </c>
      <c r="CX1036">
        <f>ROUND(Y1036*Source!I908,7)</f>
        <v>3.24</v>
      </c>
      <c r="CY1036">
        <f t="shared" si="329"/>
        <v>650.76</v>
      </c>
      <c r="CZ1036">
        <f t="shared" si="330"/>
        <v>650.76</v>
      </c>
      <c r="DA1036">
        <f t="shared" si="331"/>
        <v>1</v>
      </c>
      <c r="DB1036">
        <f t="shared" si="321"/>
        <v>2108.46</v>
      </c>
      <c r="DC1036">
        <f t="shared" si="322"/>
        <v>0</v>
      </c>
      <c r="DD1036" t="s">
        <v>3</v>
      </c>
      <c r="DE1036" t="s">
        <v>3</v>
      </c>
      <c r="DF1036">
        <f t="shared" si="328"/>
        <v>0</v>
      </c>
      <c r="DG1036">
        <f t="shared" si="324"/>
        <v>0</v>
      </c>
      <c r="DH1036">
        <f t="shared" si="326"/>
        <v>0</v>
      </c>
      <c r="DI1036">
        <f t="shared" si="327"/>
        <v>2108.46</v>
      </c>
      <c r="DJ1036">
        <f t="shared" si="332"/>
        <v>2108.46</v>
      </c>
      <c r="DK1036">
        <v>1</v>
      </c>
      <c r="DL1036" t="s">
        <v>3</v>
      </c>
      <c r="DM1036">
        <v>0</v>
      </c>
      <c r="DN1036" t="s">
        <v>3</v>
      </c>
      <c r="DO1036">
        <v>0</v>
      </c>
    </row>
    <row r="1037" spans="1:119" x14ac:dyDescent="0.2">
      <c r="A1037">
        <f>ROW(Source!A909)</f>
        <v>909</v>
      </c>
      <c r="B1037">
        <v>61617792</v>
      </c>
      <c r="C1037">
        <v>61622304</v>
      </c>
      <c r="D1037">
        <v>56217415</v>
      </c>
      <c r="E1037">
        <v>108</v>
      </c>
      <c r="F1037">
        <v>1</v>
      </c>
      <c r="G1037">
        <v>1</v>
      </c>
      <c r="H1037">
        <v>1</v>
      </c>
      <c r="I1037" t="s">
        <v>614</v>
      </c>
      <c r="J1037" t="s">
        <v>3</v>
      </c>
      <c r="K1037" t="s">
        <v>615</v>
      </c>
      <c r="L1037">
        <v>1369</v>
      </c>
      <c r="N1037">
        <v>1013</v>
      </c>
      <c r="O1037" t="s">
        <v>611</v>
      </c>
      <c r="P1037" t="s">
        <v>611</v>
      </c>
      <c r="Q1037">
        <v>1</v>
      </c>
      <c r="W1037">
        <v>0</v>
      </c>
      <c r="X1037">
        <v>-512803540</v>
      </c>
      <c r="Y1037">
        <f t="shared" si="320"/>
        <v>1.08</v>
      </c>
      <c r="AA1037">
        <v>0</v>
      </c>
      <c r="AB1037">
        <v>0</v>
      </c>
      <c r="AC1037">
        <v>0</v>
      </c>
      <c r="AD1037">
        <v>444.91</v>
      </c>
      <c r="AE1037">
        <v>0</v>
      </c>
      <c r="AF1037">
        <v>0</v>
      </c>
      <c r="AG1037">
        <v>0</v>
      </c>
      <c r="AH1037">
        <v>444.91</v>
      </c>
      <c r="AI1037">
        <v>1</v>
      </c>
      <c r="AJ1037">
        <v>1</v>
      </c>
      <c r="AK1037">
        <v>1</v>
      </c>
      <c r="AL1037">
        <v>1</v>
      </c>
      <c r="AM1037">
        <v>-2</v>
      </c>
      <c r="AN1037">
        <v>0</v>
      </c>
      <c r="AO1037">
        <v>0</v>
      </c>
      <c r="AP1037">
        <v>0</v>
      </c>
      <c r="AQ1037">
        <v>1</v>
      </c>
      <c r="AR1037">
        <v>0</v>
      </c>
      <c r="AS1037" t="s">
        <v>3</v>
      </c>
      <c r="AT1037">
        <v>1.08</v>
      </c>
      <c r="AU1037" t="s">
        <v>3</v>
      </c>
      <c r="AV1037">
        <v>1</v>
      </c>
      <c r="AW1037">
        <v>2</v>
      </c>
      <c r="AX1037">
        <v>61622307</v>
      </c>
      <c r="AY1037">
        <v>1</v>
      </c>
      <c r="AZ1037">
        <v>0</v>
      </c>
      <c r="BA1037">
        <v>1045</v>
      </c>
      <c r="BB1037">
        <v>1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480.50280000000004</v>
      </c>
      <c r="BN1037">
        <v>1.08</v>
      </c>
      <c r="BO1037">
        <v>0</v>
      </c>
      <c r="BP1037">
        <v>1</v>
      </c>
      <c r="BQ1037">
        <v>0</v>
      </c>
      <c r="BR1037">
        <v>0</v>
      </c>
      <c r="BS1037">
        <v>0</v>
      </c>
      <c r="BT1037">
        <v>480.50280000000004</v>
      </c>
      <c r="BU1037">
        <v>1.08</v>
      </c>
      <c r="BV1037">
        <v>0</v>
      </c>
      <c r="BW1037">
        <v>1</v>
      </c>
      <c r="CU1037">
        <f>ROUND(AT1037*Source!I909*AH1037*AL1037,2)</f>
        <v>21622.63</v>
      </c>
      <c r="CV1037">
        <f>ROUND(Y1037*Source!I909,7)</f>
        <v>48.6</v>
      </c>
      <c r="CW1037">
        <v>0</v>
      </c>
      <c r="CX1037">
        <f>ROUND(Y1037*Source!I909,7)</f>
        <v>48.6</v>
      </c>
      <c r="CY1037">
        <f t="shared" si="329"/>
        <v>444.91</v>
      </c>
      <c r="CZ1037">
        <f t="shared" si="330"/>
        <v>444.91</v>
      </c>
      <c r="DA1037">
        <f t="shared" si="331"/>
        <v>1</v>
      </c>
      <c r="DB1037">
        <f t="shared" si="321"/>
        <v>480.5</v>
      </c>
      <c r="DC1037">
        <f t="shared" si="322"/>
        <v>0</v>
      </c>
      <c r="DD1037" t="s">
        <v>3</v>
      </c>
      <c r="DE1037" t="s">
        <v>3</v>
      </c>
      <c r="DF1037">
        <f t="shared" si="328"/>
        <v>0</v>
      </c>
      <c r="DG1037">
        <f t="shared" si="324"/>
        <v>0</v>
      </c>
      <c r="DH1037">
        <f t="shared" si="326"/>
        <v>0</v>
      </c>
      <c r="DI1037">
        <f t="shared" si="327"/>
        <v>21622.63</v>
      </c>
      <c r="DJ1037">
        <f t="shared" si="332"/>
        <v>21622.63</v>
      </c>
      <c r="DK1037">
        <v>1</v>
      </c>
      <c r="DL1037" t="s">
        <v>3</v>
      </c>
      <c r="DM1037">
        <v>0</v>
      </c>
      <c r="DN1037" t="s">
        <v>3</v>
      </c>
      <c r="DO1037">
        <v>0</v>
      </c>
    </row>
    <row r="1038" spans="1:119" x14ac:dyDescent="0.2">
      <c r="A1038">
        <f>ROW(Source!A909)</f>
        <v>909</v>
      </c>
      <c r="B1038">
        <v>61617792</v>
      </c>
      <c r="C1038">
        <v>61622304</v>
      </c>
      <c r="D1038">
        <v>56217448</v>
      </c>
      <c r="E1038">
        <v>108</v>
      </c>
      <c r="F1038">
        <v>1</v>
      </c>
      <c r="G1038">
        <v>1</v>
      </c>
      <c r="H1038">
        <v>1</v>
      </c>
      <c r="I1038" t="s">
        <v>650</v>
      </c>
      <c r="J1038" t="s">
        <v>3</v>
      </c>
      <c r="K1038" t="s">
        <v>651</v>
      </c>
      <c r="L1038">
        <v>1369</v>
      </c>
      <c r="N1038">
        <v>1013</v>
      </c>
      <c r="O1038" t="s">
        <v>611</v>
      </c>
      <c r="P1038" t="s">
        <v>611</v>
      </c>
      <c r="Q1038">
        <v>1</v>
      </c>
      <c r="W1038">
        <v>0</v>
      </c>
      <c r="X1038">
        <v>-2140504649</v>
      </c>
      <c r="Y1038">
        <f t="shared" si="320"/>
        <v>1.62</v>
      </c>
      <c r="AA1038">
        <v>0</v>
      </c>
      <c r="AB1038">
        <v>0</v>
      </c>
      <c r="AC1038">
        <v>0</v>
      </c>
      <c r="AD1038">
        <v>650.76</v>
      </c>
      <c r="AE1038">
        <v>0</v>
      </c>
      <c r="AF1038">
        <v>0</v>
      </c>
      <c r="AG1038">
        <v>0</v>
      </c>
      <c r="AH1038">
        <v>650.76</v>
      </c>
      <c r="AI1038">
        <v>1</v>
      </c>
      <c r="AJ1038">
        <v>1</v>
      </c>
      <c r="AK1038">
        <v>1</v>
      </c>
      <c r="AL1038">
        <v>1</v>
      </c>
      <c r="AM1038">
        <v>-2</v>
      </c>
      <c r="AN1038">
        <v>0</v>
      </c>
      <c r="AO1038">
        <v>0</v>
      </c>
      <c r="AP1038">
        <v>0</v>
      </c>
      <c r="AQ1038">
        <v>1</v>
      </c>
      <c r="AR1038">
        <v>0</v>
      </c>
      <c r="AS1038" t="s">
        <v>3</v>
      </c>
      <c r="AT1038">
        <v>1.62</v>
      </c>
      <c r="AU1038" t="s">
        <v>3</v>
      </c>
      <c r="AV1038">
        <v>1</v>
      </c>
      <c r="AW1038">
        <v>2</v>
      </c>
      <c r="AX1038">
        <v>61622308</v>
      </c>
      <c r="AY1038">
        <v>1</v>
      </c>
      <c r="AZ1038">
        <v>0</v>
      </c>
      <c r="BA1038">
        <v>1046</v>
      </c>
      <c r="BB1038">
        <v>1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1054.2311999999999</v>
      </c>
      <c r="BN1038">
        <v>1.62</v>
      </c>
      <c r="BO1038">
        <v>0</v>
      </c>
      <c r="BP1038">
        <v>1</v>
      </c>
      <c r="BQ1038">
        <v>0</v>
      </c>
      <c r="BR1038">
        <v>0</v>
      </c>
      <c r="BS1038">
        <v>0</v>
      </c>
      <c r="BT1038">
        <v>1054.2311999999999</v>
      </c>
      <c r="BU1038">
        <v>1.62</v>
      </c>
      <c r="BV1038">
        <v>0</v>
      </c>
      <c r="BW1038">
        <v>1</v>
      </c>
      <c r="CU1038">
        <f>ROUND(AT1038*Source!I909*AH1038*AL1038,2)</f>
        <v>47440.4</v>
      </c>
      <c r="CV1038">
        <f>ROUND(Y1038*Source!I909,7)</f>
        <v>72.900000000000006</v>
      </c>
      <c r="CW1038">
        <v>0</v>
      </c>
      <c r="CX1038">
        <f>ROUND(Y1038*Source!I909,7)</f>
        <v>72.900000000000006</v>
      </c>
      <c r="CY1038">
        <f t="shared" si="329"/>
        <v>650.76</v>
      </c>
      <c r="CZ1038">
        <f t="shared" si="330"/>
        <v>650.76</v>
      </c>
      <c r="DA1038">
        <f t="shared" si="331"/>
        <v>1</v>
      </c>
      <c r="DB1038">
        <f t="shared" si="321"/>
        <v>1054.23</v>
      </c>
      <c r="DC1038">
        <f t="shared" si="322"/>
        <v>0</v>
      </c>
      <c r="DD1038" t="s">
        <v>3</v>
      </c>
      <c r="DE1038" t="s">
        <v>3</v>
      </c>
      <c r="DF1038">
        <f t="shared" si="328"/>
        <v>0</v>
      </c>
      <c r="DG1038">
        <f t="shared" si="324"/>
        <v>0</v>
      </c>
      <c r="DH1038">
        <f t="shared" si="326"/>
        <v>0</v>
      </c>
      <c r="DI1038">
        <f t="shared" si="327"/>
        <v>47440.4</v>
      </c>
      <c r="DJ1038">
        <f t="shared" si="332"/>
        <v>47440.4</v>
      </c>
      <c r="DK1038">
        <v>1</v>
      </c>
      <c r="DL1038" t="s">
        <v>3</v>
      </c>
      <c r="DM1038">
        <v>0</v>
      </c>
      <c r="DN1038" t="s">
        <v>3</v>
      </c>
      <c r="DO1038">
        <v>0</v>
      </c>
    </row>
    <row r="1039" spans="1:119" x14ac:dyDescent="0.2">
      <c r="A1039">
        <f>ROW(Source!A910)</f>
        <v>910</v>
      </c>
      <c r="B1039">
        <v>61617792</v>
      </c>
      <c r="C1039">
        <v>61622309</v>
      </c>
      <c r="D1039">
        <v>56217421</v>
      </c>
      <c r="E1039">
        <v>108</v>
      </c>
      <c r="F1039">
        <v>1</v>
      </c>
      <c r="G1039">
        <v>1</v>
      </c>
      <c r="H1039">
        <v>1</v>
      </c>
      <c r="I1039" t="s">
        <v>644</v>
      </c>
      <c r="J1039" t="s">
        <v>3</v>
      </c>
      <c r="K1039" t="s">
        <v>645</v>
      </c>
      <c r="L1039">
        <v>1369</v>
      </c>
      <c r="N1039">
        <v>1013</v>
      </c>
      <c r="O1039" t="s">
        <v>611</v>
      </c>
      <c r="P1039" t="s">
        <v>611</v>
      </c>
      <c r="Q1039">
        <v>1</v>
      </c>
      <c r="W1039">
        <v>0</v>
      </c>
      <c r="X1039">
        <v>286205319</v>
      </c>
      <c r="Y1039">
        <f t="shared" si="320"/>
        <v>0.5</v>
      </c>
      <c r="AA1039">
        <v>0</v>
      </c>
      <c r="AB1039">
        <v>0</v>
      </c>
      <c r="AC1039">
        <v>0</v>
      </c>
      <c r="AD1039">
        <v>597.64</v>
      </c>
      <c r="AE1039">
        <v>0</v>
      </c>
      <c r="AF1039">
        <v>0</v>
      </c>
      <c r="AG1039">
        <v>0</v>
      </c>
      <c r="AH1039">
        <v>597.64</v>
      </c>
      <c r="AI1039">
        <v>1</v>
      </c>
      <c r="AJ1039">
        <v>1</v>
      </c>
      <c r="AK1039">
        <v>1</v>
      </c>
      <c r="AL1039">
        <v>1</v>
      </c>
      <c r="AM1039">
        <v>-2</v>
      </c>
      <c r="AN1039">
        <v>0</v>
      </c>
      <c r="AO1039">
        <v>0</v>
      </c>
      <c r="AP1039">
        <v>0</v>
      </c>
      <c r="AQ1039">
        <v>1</v>
      </c>
      <c r="AR1039">
        <v>0</v>
      </c>
      <c r="AS1039" t="s">
        <v>3</v>
      </c>
      <c r="AT1039">
        <v>0.5</v>
      </c>
      <c r="AU1039" t="s">
        <v>3</v>
      </c>
      <c r="AV1039">
        <v>1</v>
      </c>
      <c r="AW1039">
        <v>2</v>
      </c>
      <c r="AX1039">
        <v>61622312</v>
      </c>
      <c r="AY1039">
        <v>1</v>
      </c>
      <c r="AZ1039">
        <v>0</v>
      </c>
      <c r="BA1039">
        <v>1047</v>
      </c>
      <c r="BB1039">
        <v>1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298.82</v>
      </c>
      <c r="BN1039">
        <v>0.5</v>
      </c>
      <c r="BO1039">
        <v>0</v>
      </c>
      <c r="BP1039">
        <v>1</v>
      </c>
      <c r="BQ1039">
        <v>0</v>
      </c>
      <c r="BR1039">
        <v>0</v>
      </c>
      <c r="BS1039">
        <v>0</v>
      </c>
      <c r="BT1039">
        <v>298.82</v>
      </c>
      <c r="BU1039">
        <v>0.5</v>
      </c>
      <c r="BV1039">
        <v>0</v>
      </c>
      <c r="BW1039">
        <v>1</v>
      </c>
      <c r="CU1039">
        <f>ROUND(AT1039*Source!I910*AH1039*AL1039,2)</f>
        <v>5378.76</v>
      </c>
      <c r="CV1039">
        <f>ROUND(Y1039*Source!I910,7)</f>
        <v>9</v>
      </c>
      <c r="CW1039">
        <v>0</v>
      </c>
      <c r="CX1039">
        <f>ROUND(Y1039*Source!I910,7)</f>
        <v>9</v>
      </c>
      <c r="CY1039">
        <f t="shared" si="329"/>
        <v>597.64</v>
      </c>
      <c r="CZ1039">
        <f t="shared" si="330"/>
        <v>597.64</v>
      </c>
      <c r="DA1039">
        <f t="shared" si="331"/>
        <v>1</v>
      </c>
      <c r="DB1039">
        <f t="shared" si="321"/>
        <v>298.82</v>
      </c>
      <c r="DC1039">
        <f t="shared" si="322"/>
        <v>0</v>
      </c>
      <c r="DD1039" t="s">
        <v>3</v>
      </c>
      <c r="DE1039" t="s">
        <v>3</v>
      </c>
      <c r="DF1039">
        <f t="shared" si="328"/>
        <v>0</v>
      </c>
      <c r="DG1039">
        <f t="shared" si="324"/>
        <v>0</v>
      </c>
      <c r="DH1039">
        <f t="shared" si="326"/>
        <v>0</v>
      </c>
      <c r="DI1039">
        <f t="shared" si="327"/>
        <v>5378.76</v>
      </c>
      <c r="DJ1039">
        <f t="shared" si="332"/>
        <v>5378.76</v>
      </c>
      <c r="DK1039">
        <v>1</v>
      </c>
      <c r="DL1039" t="s">
        <v>3</v>
      </c>
      <c r="DM1039">
        <v>0</v>
      </c>
      <c r="DN1039" t="s">
        <v>3</v>
      </c>
      <c r="DO1039">
        <v>0</v>
      </c>
    </row>
    <row r="1040" spans="1:119" x14ac:dyDescent="0.2">
      <c r="A1040">
        <f>ROW(Source!A910)</f>
        <v>910</v>
      </c>
      <c r="B1040">
        <v>61617792</v>
      </c>
      <c r="C1040">
        <v>61622309</v>
      </c>
      <c r="D1040">
        <v>56217452</v>
      </c>
      <c r="E1040">
        <v>108</v>
      </c>
      <c r="F1040">
        <v>1</v>
      </c>
      <c r="G1040">
        <v>1</v>
      </c>
      <c r="H1040">
        <v>1</v>
      </c>
      <c r="I1040" t="s">
        <v>646</v>
      </c>
      <c r="J1040" t="s">
        <v>3</v>
      </c>
      <c r="K1040" t="s">
        <v>647</v>
      </c>
      <c r="L1040">
        <v>1369</v>
      </c>
      <c r="N1040">
        <v>1013</v>
      </c>
      <c r="O1040" t="s">
        <v>611</v>
      </c>
      <c r="P1040" t="s">
        <v>611</v>
      </c>
      <c r="Q1040">
        <v>1</v>
      </c>
      <c r="W1040">
        <v>0</v>
      </c>
      <c r="X1040">
        <v>126826561</v>
      </c>
      <c r="Y1040">
        <f t="shared" si="320"/>
        <v>0.5</v>
      </c>
      <c r="AA1040">
        <v>0</v>
      </c>
      <c r="AB1040">
        <v>0</v>
      </c>
      <c r="AC1040">
        <v>0</v>
      </c>
      <c r="AD1040">
        <v>584.36</v>
      </c>
      <c r="AE1040">
        <v>0</v>
      </c>
      <c r="AF1040">
        <v>0</v>
      </c>
      <c r="AG1040">
        <v>0</v>
      </c>
      <c r="AH1040">
        <v>584.36</v>
      </c>
      <c r="AI1040">
        <v>1</v>
      </c>
      <c r="AJ1040">
        <v>1</v>
      </c>
      <c r="AK1040">
        <v>1</v>
      </c>
      <c r="AL1040">
        <v>1</v>
      </c>
      <c r="AM1040">
        <v>-2</v>
      </c>
      <c r="AN1040">
        <v>0</v>
      </c>
      <c r="AO1040">
        <v>0</v>
      </c>
      <c r="AP1040">
        <v>0</v>
      </c>
      <c r="AQ1040">
        <v>1</v>
      </c>
      <c r="AR1040">
        <v>0</v>
      </c>
      <c r="AS1040" t="s">
        <v>3</v>
      </c>
      <c r="AT1040">
        <v>0.5</v>
      </c>
      <c r="AU1040" t="s">
        <v>3</v>
      </c>
      <c r="AV1040">
        <v>1</v>
      </c>
      <c r="AW1040">
        <v>2</v>
      </c>
      <c r="AX1040">
        <v>61622313</v>
      </c>
      <c r="AY1040">
        <v>1</v>
      </c>
      <c r="AZ1040">
        <v>0</v>
      </c>
      <c r="BA1040">
        <v>1048</v>
      </c>
      <c r="BB1040">
        <v>1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292.18</v>
      </c>
      <c r="BN1040">
        <v>0.5</v>
      </c>
      <c r="BO1040">
        <v>0</v>
      </c>
      <c r="BP1040">
        <v>1</v>
      </c>
      <c r="BQ1040">
        <v>0</v>
      </c>
      <c r="BR1040">
        <v>0</v>
      </c>
      <c r="BS1040">
        <v>0</v>
      </c>
      <c r="BT1040">
        <v>292.18</v>
      </c>
      <c r="BU1040">
        <v>0.5</v>
      </c>
      <c r="BV1040">
        <v>0</v>
      </c>
      <c r="BW1040">
        <v>1</v>
      </c>
      <c r="CU1040">
        <f>ROUND(AT1040*Source!I910*AH1040*AL1040,2)</f>
        <v>5259.24</v>
      </c>
      <c r="CV1040">
        <f>ROUND(Y1040*Source!I910,7)</f>
        <v>9</v>
      </c>
      <c r="CW1040">
        <v>0</v>
      </c>
      <c r="CX1040">
        <f>ROUND(Y1040*Source!I910,7)</f>
        <v>9</v>
      </c>
      <c r="CY1040">
        <f t="shared" si="329"/>
        <v>584.36</v>
      </c>
      <c r="CZ1040">
        <f t="shared" si="330"/>
        <v>584.36</v>
      </c>
      <c r="DA1040">
        <f t="shared" si="331"/>
        <v>1</v>
      </c>
      <c r="DB1040">
        <f t="shared" si="321"/>
        <v>292.18</v>
      </c>
      <c r="DC1040">
        <f t="shared" si="322"/>
        <v>0</v>
      </c>
      <c r="DD1040" t="s">
        <v>3</v>
      </c>
      <c r="DE1040" t="s">
        <v>3</v>
      </c>
      <c r="DF1040">
        <f t="shared" si="328"/>
        <v>0</v>
      </c>
      <c r="DG1040">
        <f t="shared" si="324"/>
        <v>0</v>
      </c>
      <c r="DH1040">
        <f t="shared" si="326"/>
        <v>0</v>
      </c>
      <c r="DI1040">
        <f t="shared" si="327"/>
        <v>5259.24</v>
      </c>
      <c r="DJ1040">
        <f t="shared" si="332"/>
        <v>5259.24</v>
      </c>
      <c r="DK1040">
        <v>1</v>
      </c>
      <c r="DL1040" t="s">
        <v>3</v>
      </c>
      <c r="DM1040">
        <v>0</v>
      </c>
      <c r="DN1040" t="s">
        <v>3</v>
      </c>
      <c r="DO1040">
        <v>0</v>
      </c>
    </row>
    <row r="1041" spans="1:119" x14ac:dyDescent="0.2">
      <c r="A1041">
        <f>ROW(Source!A911)</f>
        <v>911</v>
      </c>
      <c r="B1041">
        <v>61617792</v>
      </c>
      <c r="C1041">
        <v>61622314</v>
      </c>
      <c r="D1041">
        <v>56217421</v>
      </c>
      <c r="E1041">
        <v>108</v>
      </c>
      <c r="F1041">
        <v>1</v>
      </c>
      <c r="G1041">
        <v>1</v>
      </c>
      <c r="H1041">
        <v>1</v>
      </c>
      <c r="I1041" t="s">
        <v>644</v>
      </c>
      <c r="J1041" t="s">
        <v>3</v>
      </c>
      <c r="K1041" t="s">
        <v>645</v>
      </c>
      <c r="L1041">
        <v>1369</v>
      </c>
      <c r="N1041">
        <v>1013</v>
      </c>
      <c r="O1041" t="s">
        <v>611</v>
      </c>
      <c r="P1041" t="s">
        <v>611</v>
      </c>
      <c r="Q1041">
        <v>1</v>
      </c>
      <c r="W1041">
        <v>0</v>
      </c>
      <c r="X1041">
        <v>286205319</v>
      </c>
      <c r="Y1041">
        <f t="shared" si="320"/>
        <v>0.81</v>
      </c>
      <c r="AA1041">
        <v>0</v>
      </c>
      <c r="AB1041">
        <v>0</v>
      </c>
      <c r="AC1041">
        <v>0</v>
      </c>
      <c r="AD1041">
        <v>597.64</v>
      </c>
      <c r="AE1041">
        <v>0</v>
      </c>
      <c r="AF1041">
        <v>0</v>
      </c>
      <c r="AG1041">
        <v>0</v>
      </c>
      <c r="AH1041">
        <v>597.64</v>
      </c>
      <c r="AI1041">
        <v>1</v>
      </c>
      <c r="AJ1041">
        <v>1</v>
      </c>
      <c r="AK1041">
        <v>1</v>
      </c>
      <c r="AL1041">
        <v>1</v>
      </c>
      <c r="AM1041">
        <v>-2</v>
      </c>
      <c r="AN1041">
        <v>0</v>
      </c>
      <c r="AO1041">
        <v>0</v>
      </c>
      <c r="AP1041">
        <v>0</v>
      </c>
      <c r="AQ1041">
        <v>1</v>
      </c>
      <c r="AR1041">
        <v>0</v>
      </c>
      <c r="AS1041" t="s">
        <v>3</v>
      </c>
      <c r="AT1041">
        <v>0.81</v>
      </c>
      <c r="AU1041" t="s">
        <v>3</v>
      </c>
      <c r="AV1041">
        <v>1</v>
      </c>
      <c r="AW1041">
        <v>2</v>
      </c>
      <c r="AX1041">
        <v>61622317</v>
      </c>
      <c r="AY1041">
        <v>1</v>
      </c>
      <c r="AZ1041">
        <v>0</v>
      </c>
      <c r="BA1041">
        <v>1049</v>
      </c>
      <c r="BB1041">
        <v>1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484.08840000000004</v>
      </c>
      <c r="BN1041">
        <v>0.81</v>
      </c>
      <c r="BO1041">
        <v>0</v>
      </c>
      <c r="BP1041">
        <v>1</v>
      </c>
      <c r="BQ1041">
        <v>0</v>
      </c>
      <c r="BR1041">
        <v>0</v>
      </c>
      <c r="BS1041">
        <v>0</v>
      </c>
      <c r="BT1041">
        <v>484.08840000000004</v>
      </c>
      <c r="BU1041">
        <v>0.81</v>
      </c>
      <c r="BV1041">
        <v>0</v>
      </c>
      <c r="BW1041">
        <v>1</v>
      </c>
      <c r="CU1041">
        <f>ROUND(AT1041*Source!I911*AH1041*AL1041,2)</f>
        <v>8713.59</v>
      </c>
      <c r="CV1041">
        <f>ROUND(Y1041*Source!I911,7)</f>
        <v>14.58</v>
      </c>
      <c r="CW1041">
        <v>0</v>
      </c>
      <c r="CX1041">
        <f>ROUND(Y1041*Source!I911,7)</f>
        <v>14.58</v>
      </c>
      <c r="CY1041">
        <f t="shared" si="329"/>
        <v>597.64</v>
      </c>
      <c r="CZ1041">
        <f t="shared" si="330"/>
        <v>597.64</v>
      </c>
      <c r="DA1041">
        <f t="shared" si="331"/>
        <v>1</v>
      </c>
      <c r="DB1041">
        <f t="shared" si="321"/>
        <v>484.09</v>
      </c>
      <c r="DC1041">
        <f t="shared" si="322"/>
        <v>0</v>
      </c>
      <c r="DD1041" t="s">
        <v>3</v>
      </c>
      <c r="DE1041" t="s">
        <v>3</v>
      </c>
      <c r="DF1041">
        <f t="shared" si="328"/>
        <v>0</v>
      </c>
      <c r="DG1041">
        <f t="shared" ref="DG1041:DG1053" si="333">ROUND(ROUND(AF1041,2)*CX1041,2)</f>
        <v>0</v>
      </c>
      <c r="DH1041">
        <f t="shared" si="326"/>
        <v>0</v>
      </c>
      <c r="DI1041">
        <f t="shared" si="327"/>
        <v>8713.59</v>
      </c>
      <c r="DJ1041">
        <f t="shared" si="332"/>
        <v>8713.59</v>
      </c>
      <c r="DK1041">
        <v>1</v>
      </c>
      <c r="DL1041" t="s">
        <v>3</v>
      </c>
      <c r="DM1041">
        <v>0</v>
      </c>
      <c r="DN1041" t="s">
        <v>3</v>
      </c>
      <c r="DO1041">
        <v>0</v>
      </c>
    </row>
    <row r="1042" spans="1:119" x14ac:dyDescent="0.2">
      <c r="A1042">
        <f>ROW(Source!A911)</f>
        <v>911</v>
      </c>
      <c r="B1042">
        <v>61617792</v>
      </c>
      <c r="C1042">
        <v>61622314</v>
      </c>
      <c r="D1042">
        <v>56217452</v>
      </c>
      <c r="E1042">
        <v>108</v>
      </c>
      <c r="F1042">
        <v>1</v>
      </c>
      <c r="G1042">
        <v>1</v>
      </c>
      <c r="H1042">
        <v>1</v>
      </c>
      <c r="I1042" t="s">
        <v>646</v>
      </c>
      <c r="J1042" t="s">
        <v>3</v>
      </c>
      <c r="K1042" t="s">
        <v>647</v>
      </c>
      <c r="L1042">
        <v>1369</v>
      </c>
      <c r="N1042">
        <v>1013</v>
      </c>
      <c r="O1042" t="s">
        <v>611</v>
      </c>
      <c r="P1042" t="s">
        <v>611</v>
      </c>
      <c r="Q1042">
        <v>1</v>
      </c>
      <c r="W1042">
        <v>0</v>
      </c>
      <c r="X1042">
        <v>126826561</v>
      </c>
      <c r="Y1042">
        <f t="shared" si="320"/>
        <v>0.81</v>
      </c>
      <c r="AA1042">
        <v>0</v>
      </c>
      <c r="AB1042">
        <v>0</v>
      </c>
      <c r="AC1042">
        <v>0</v>
      </c>
      <c r="AD1042">
        <v>584.36</v>
      </c>
      <c r="AE1042">
        <v>0</v>
      </c>
      <c r="AF1042">
        <v>0</v>
      </c>
      <c r="AG1042">
        <v>0</v>
      </c>
      <c r="AH1042">
        <v>584.36</v>
      </c>
      <c r="AI1042">
        <v>1</v>
      </c>
      <c r="AJ1042">
        <v>1</v>
      </c>
      <c r="AK1042">
        <v>1</v>
      </c>
      <c r="AL1042">
        <v>1</v>
      </c>
      <c r="AM1042">
        <v>-2</v>
      </c>
      <c r="AN1042">
        <v>0</v>
      </c>
      <c r="AO1042">
        <v>0</v>
      </c>
      <c r="AP1042">
        <v>0</v>
      </c>
      <c r="AQ1042">
        <v>1</v>
      </c>
      <c r="AR1042">
        <v>0</v>
      </c>
      <c r="AS1042" t="s">
        <v>3</v>
      </c>
      <c r="AT1042">
        <v>0.81</v>
      </c>
      <c r="AU1042" t="s">
        <v>3</v>
      </c>
      <c r="AV1042">
        <v>1</v>
      </c>
      <c r="AW1042">
        <v>2</v>
      </c>
      <c r="AX1042">
        <v>61622318</v>
      </c>
      <c r="AY1042">
        <v>1</v>
      </c>
      <c r="AZ1042">
        <v>0</v>
      </c>
      <c r="BA1042">
        <v>1050</v>
      </c>
      <c r="BB1042">
        <v>1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473.33160000000004</v>
      </c>
      <c r="BN1042">
        <v>0.81</v>
      </c>
      <c r="BO1042">
        <v>0</v>
      </c>
      <c r="BP1042">
        <v>1</v>
      </c>
      <c r="BQ1042">
        <v>0</v>
      </c>
      <c r="BR1042">
        <v>0</v>
      </c>
      <c r="BS1042">
        <v>0</v>
      </c>
      <c r="BT1042">
        <v>473.33160000000004</v>
      </c>
      <c r="BU1042">
        <v>0.81</v>
      </c>
      <c r="BV1042">
        <v>0</v>
      </c>
      <c r="BW1042">
        <v>1</v>
      </c>
      <c r="CU1042">
        <f>ROUND(AT1042*Source!I911*AH1042*AL1042,2)</f>
        <v>8519.9699999999993</v>
      </c>
      <c r="CV1042">
        <f>ROUND(Y1042*Source!I911,7)</f>
        <v>14.58</v>
      </c>
      <c r="CW1042">
        <v>0</v>
      </c>
      <c r="CX1042">
        <f>ROUND(Y1042*Source!I911,7)</f>
        <v>14.58</v>
      </c>
      <c r="CY1042">
        <f t="shared" si="329"/>
        <v>584.36</v>
      </c>
      <c r="CZ1042">
        <f t="shared" si="330"/>
        <v>584.36</v>
      </c>
      <c r="DA1042">
        <f t="shared" si="331"/>
        <v>1</v>
      </c>
      <c r="DB1042">
        <f t="shared" si="321"/>
        <v>473.33</v>
      </c>
      <c r="DC1042">
        <f t="shared" si="322"/>
        <v>0</v>
      </c>
      <c r="DD1042" t="s">
        <v>3</v>
      </c>
      <c r="DE1042" t="s">
        <v>3</v>
      </c>
      <c r="DF1042">
        <f t="shared" si="328"/>
        <v>0</v>
      </c>
      <c r="DG1042">
        <f t="shared" si="333"/>
        <v>0</v>
      </c>
      <c r="DH1042">
        <f t="shared" si="326"/>
        <v>0</v>
      </c>
      <c r="DI1042">
        <f t="shared" si="327"/>
        <v>8519.9699999999993</v>
      </c>
      <c r="DJ1042">
        <f t="shared" si="332"/>
        <v>8519.9699999999993</v>
      </c>
      <c r="DK1042">
        <v>1</v>
      </c>
      <c r="DL1042" t="s">
        <v>3</v>
      </c>
      <c r="DM1042">
        <v>0</v>
      </c>
      <c r="DN1042" t="s">
        <v>3</v>
      </c>
      <c r="DO1042">
        <v>0</v>
      </c>
    </row>
    <row r="1043" spans="1:119" x14ac:dyDescent="0.2">
      <c r="A1043">
        <f>ROW(Source!A912)</f>
        <v>912</v>
      </c>
      <c r="B1043">
        <v>61617792</v>
      </c>
      <c r="C1043">
        <v>61622319</v>
      </c>
      <c r="D1043">
        <v>56217421</v>
      </c>
      <c r="E1043">
        <v>108</v>
      </c>
      <c r="F1043">
        <v>1</v>
      </c>
      <c r="G1043">
        <v>1</v>
      </c>
      <c r="H1043">
        <v>1</v>
      </c>
      <c r="I1043" t="s">
        <v>644</v>
      </c>
      <c r="J1043" t="s">
        <v>3</v>
      </c>
      <c r="K1043" t="s">
        <v>645</v>
      </c>
      <c r="L1043">
        <v>1369</v>
      </c>
      <c r="N1043">
        <v>1013</v>
      </c>
      <c r="O1043" t="s">
        <v>611</v>
      </c>
      <c r="P1043" t="s">
        <v>611</v>
      </c>
      <c r="Q1043">
        <v>1</v>
      </c>
      <c r="W1043">
        <v>0</v>
      </c>
      <c r="X1043">
        <v>286205319</v>
      </c>
      <c r="Y1043">
        <f t="shared" si="320"/>
        <v>1.62</v>
      </c>
      <c r="AA1043">
        <v>0</v>
      </c>
      <c r="AB1043">
        <v>0</v>
      </c>
      <c r="AC1043">
        <v>0</v>
      </c>
      <c r="AD1043">
        <v>597.64</v>
      </c>
      <c r="AE1043">
        <v>0</v>
      </c>
      <c r="AF1043">
        <v>0</v>
      </c>
      <c r="AG1043">
        <v>0</v>
      </c>
      <c r="AH1043">
        <v>597.64</v>
      </c>
      <c r="AI1043">
        <v>1</v>
      </c>
      <c r="AJ1043">
        <v>1</v>
      </c>
      <c r="AK1043">
        <v>1</v>
      </c>
      <c r="AL1043">
        <v>1</v>
      </c>
      <c r="AM1043">
        <v>-2</v>
      </c>
      <c r="AN1043">
        <v>0</v>
      </c>
      <c r="AO1043">
        <v>0</v>
      </c>
      <c r="AP1043">
        <v>0</v>
      </c>
      <c r="AQ1043">
        <v>1</v>
      </c>
      <c r="AR1043">
        <v>0</v>
      </c>
      <c r="AS1043" t="s">
        <v>3</v>
      </c>
      <c r="AT1043">
        <v>1.62</v>
      </c>
      <c r="AU1043" t="s">
        <v>3</v>
      </c>
      <c r="AV1043">
        <v>1</v>
      </c>
      <c r="AW1043">
        <v>2</v>
      </c>
      <c r="AX1043">
        <v>61622322</v>
      </c>
      <c r="AY1043">
        <v>1</v>
      </c>
      <c r="AZ1043">
        <v>0</v>
      </c>
      <c r="BA1043">
        <v>1051</v>
      </c>
      <c r="BB1043">
        <v>1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968.17680000000007</v>
      </c>
      <c r="BN1043">
        <v>1.62</v>
      </c>
      <c r="BO1043">
        <v>0</v>
      </c>
      <c r="BP1043">
        <v>1</v>
      </c>
      <c r="BQ1043">
        <v>0</v>
      </c>
      <c r="BR1043">
        <v>0</v>
      </c>
      <c r="BS1043">
        <v>0</v>
      </c>
      <c r="BT1043">
        <v>968.17680000000007</v>
      </c>
      <c r="BU1043">
        <v>1.62</v>
      </c>
      <c r="BV1043">
        <v>0</v>
      </c>
      <c r="BW1043">
        <v>1</v>
      </c>
      <c r="CU1043">
        <f>ROUND(AT1043*Source!I912*AH1043*AL1043,2)</f>
        <v>17427.18</v>
      </c>
      <c r="CV1043">
        <f>ROUND(Y1043*Source!I912,7)</f>
        <v>29.16</v>
      </c>
      <c r="CW1043">
        <v>0</v>
      </c>
      <c r="CX1043">
        <f>ROUND(Y1043*Source!I912,7)</f>
        <v>29.16</v>
      </c>
      <c r="CY1043">
        <f t="shared" si="329"/>
        <v>597.64</v>
      </c>
      <c r="CZ1043">
        <f t="shared" si="330"/>
        <v>597.64</v>
      </c>
      <c r="DA1043">
        <f t="shared" si="331"/>
        <v>1</v>
      </c>
      <c r="DB1043">
        <f t="shared" si="321"/>
        <v>968.18</v>
      </c>
      <c r="DC1043">
        <f t="shared" si="322"/>
        <v>0</v>
      </c>
      <c r="DD1043" t="s">
        <v>3</v>
      </c>
      <c r="DE1043" t="s">
        <v>3</v>
      </c>
      <c r="DF1043">
        <f t="shared" si="328"/>
        <v>0</v>
      </c>
      <c r="DG1043">
        <f t="shared" si="333"/>
        <v>0</v>
      </c>
      <c r="DH1043">
        <f t="shared" si="326"/>
        <v>0</v>
      </c>
      <c r="DI1043">
        <f t="shared" si="327"/>
        <v>17427.18</v>
      </c>
      <c r="DJ1043">
        <f t="shared" si="332"/>
        <v>17427.18</v>
      </c>
      <c r="DK1043">
        <v>1</v>
      </c>
      <c r="DL1043" t="s">
        <v>3</v>
      </c>
      <c r="DM1043">
        <v>0</v>
      </c>
      <c r="DN1043" t="s">
        <v>3</v>
      </c>
      <c r="DO1043">
        <v>0</v>
      </c>
    </row>
    <row r="1044" spans="1:119" x14ac:dyDescent="0.2">
      <c r="A1044">
        <f>ROW(Source!A912)</f>
        <v>912</v>
      </c>
      <c r="B1044">
        <v>61617792</v>
      </c>
      <c r="C1044">
        <v>61622319</v>
      </c>
      <c r="D1044">
        <v>56217452</v>
      </c>
      <c r="E1044">
        <v>108</v>
      </c>
      <c r="F1044">
        <v>1</v>
      </c>
      <c r="G1044">
        <v>1</v>
      </c>
      <c r="H1044">
        <v>1</v>
      </c>
      <c r="I1044" t="s">
        <v>646</v>
      </c>
      <c r="J1044" t="s">
        <v>3</v>
      </c>
      <c r="K1044" t="s">
        <v>647</v>
      </c>
      <c r="L1044">
        <v>1369</v>
      </c>
      <c r="N1044">
        <v>1013</v>
      </c>
      <c r="O1044" t="s">
        <v>611</v>
      </c>
      <c r="P1044" t="s">
        <v>611</v>
      </c>
      <c r="Q1044">
        <v>1</v>
      </c>
      <c r="W1044">
        <v>0</v>
      </c>
      <c r="X1044">
        <v>126826561</v>
      </c>
      <c r="Y1044">
        <f t="shared" si="320"/>
        <v>1.62</v>
      </c>
      <c r="AA1044">
        <v>0</v>
      </c>
      <c r="AB1044">
        <v>0</v>
      </c>
      <c r="AC1044">
        <v>0</v>
      </c>
      <c r="AD1044">
        <v>584.36</v>
      </c>
      <c r="AE1044">
        <v>0</v>
      </c>
      <c r="AF1044">
        <v>0</v>
      </c>
      <c r="AG1044">
        <v>0</v>
      </c>
      <c r="AH1044">
        <v>584.36</v>
      </c>
      <c r="AI1044">
        <v>1</v>
      </c>
      <c r="AJ1044">
        <v>1</v>
      </c>
      <c r="AK1044">
        <v>1</v>
      </c>
      <c r="AL1044">
        <v>1</v>
      </c>
      <c r="AM1044">
        <v>-2</v>
      </c>
      <c r="AN1044">
        <v>0</v>
      </c>
      <c r="AO1044">
        <v>0</v>
      </c>
      <c r="AP1044">
        <v>0</v>
      </c>
      <c r="AQ1044">
        <v>1</v>
      </c>
      <c r="AR1044">
        <v>0</v>
      </c>
      <c r="AS1044" t="s">
        <v>3</v>
      </c>
      <c r="AT1044">
        <v>1.62</v>
      </c>
      <c r="AU1044" t="s">
        <v>3</v>
      </c>
      <c r="AV1044">
        <v>1</v>
      </c>
      <c r="AW1044">
        <v>2</v>
      </c>
      <c r="AX1044">
        <v>61622323</v>
      </c>
      <c r="AY1044">
        <v>1</v>
      </c>
      <c r="AZ1044">
        <v>0</v>
      </c>
      <c r="BA1044">
        <v>1052</v>
      </c>
      <c r="BB1044">
        <v>1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946.66320000000007</v>
      </c>
      <c r="BN1044">
        <v>1.62</v>
      </c>
      <c r="BO1044">
        <v>0</v>
      </c>
      <c r="BP1044">
        <v>1</v>
      </c>
      <c r="BQ1044">
        <v>0</v>
      </c>
      <c r="BR1044">
        <v>0</v>
      </c>
      <c r="BS1044">
        <v>0</v>
      </c>
      <c r="BT1044">
        <v>946.66320000000007</v>
      </c>
      <c r="BU1044">
        <v>1.62</v>
      </c>
      <c r="BV1044">
        <v>0</v>
      </c>
      <c r="BW1044">
        <v>1</v>
      </c>
      <c r="CU1044">
        <f>ROUND(AT1044*Source!I912*AH1044*AL1044,2)</f>
        <v>17039.939999999999</v>
      </c>
      <c r="CV1044">
        <f>ROUND(Y1044*Source!I912,7)</f>
        <v>29.16</v>
      </c>
      <c r="CW1044">
        <v>0</v>
      </c>
      <c r="CX1044">
        <f>ROUND(Y1044*Source!I912,7)</f>
        <v>29.16</v>
      </c>
      <c r="CY1044">
        <f t="shared" si="329"/>
        <v>584.36</v>
      </c>
      <c r="CZ1044">
        <f t="shared" si="330"/>
        <v>584.36</v>
      </c>
      <c r="DA1044">
        <f t="shared" si="331"/>
        <v>1</v>
      </c>
      <c r="DB1044">
        <f t="shared" si="321"/>
        <v>946.66</v>
      </c>
      <c r="DC1044">
        <f t="shared" si="322"/>
        <v>0</v>
      </c>
      <c r="DD1044" t="s">
        <v>3</v>
      </c>
      <c r="DE1044" t="s">
        <v>3</v>
      </c>
      <c r="DF1044">
        <f t="shared" si="328"/>
        <v>0</v>
      </c>
      <c r="DG1044">
        <f t="shared" si="333"/>
        <v>0</v>
      </c>
      <c r="DH1044">
        <f t="shared" si="326"/>
        <v>0</v>
      </c>
      <c r="DI1044">
        <f t="shared" si="327"/>
        <v>17039.939999999999</v>
      </c>
      <c r="DJ1044">
        <f t="shared" si="332"/>
        <v>17039.939999999999</v>
      </c>
      <c r="DK1044">
        <v>1</v>
      </c>
      <c r="DL1044" t="s">
        <v>3</v>
      </c>
      <c r="DM1044">
        <v>0</v>
      </c>
      <c r="DN1044" t="s">
        <v>3</v>
      </c>
      <c r="DO1044">
        <v>0</v>
      </c>
    </row>
    <row r="1045" spans="1:119" x14ac:dyDescent="0.2">
      <c r="A1045">
        <f>ROW(Source!A913)</f>
        <v>913</v>
      </c>
      <c r="B1045">
        <v>61617792</v>
      </c>
      <c r="C1045">
        <v>61622324</v>
      </c>
      <c r="D1045">
        <v>56217421</v>
      </c>
      <c r="E1045">
        <v>108</v>
      </c>
      <c r="F1045">
        <v>1</v>
      </c>
      <c r="G1045">
        <v>1</v>
      </c>
      <c r="H1045">
        <v>1</v>
      </c>
      <c r="I1045" t="s">
        <v>644</v>
      </c>
      <c r="J1045" t="s">
        <v>3</v>
      </c>
      <c r="K1045" t="s">
        <v>645</v>
      </c>
      <c r="L1045">
        <v>1369</v>
      </c>
      <c r="N1045">
        <v>1013</v>
      </c>
      <c r="O1045" t="s">
        <v>611</v>
      </c>
      <c r="P1045" t="s">
        <v>611</v>
      </c>
      <c r="Q1045">
        <v>1</v>
      </c>
      <c r="W1045">
        <v>0</v>
      </c>
      <c r="X1045">
        <v>286205319</v>
      </c>
      <c r="Y1045">
        <f t="shared" si="320"/>
        <v>6.48</v>
      </c>
      <c r="AA1045">
        <v>0</v>
      </c>
      <c r="AB1045">
        <v>0</v>
      </c>
      <c r="AC1045">
        <v>0</v>
      </c>
      <c r="AD1045">
        <v>597.64</v>
      </c>
      <c r="AE1045">
        <v>0</v>
      </c>
      <c r="AF1045">
        <v>0</v>
      </c>
      <c r="AG1045">
        <v>0</v>
      </c>
      <c r="AH1045">
        <v>597.64</v>
      </c>
      <c r="AI1045">
        <v>1</v>
      </c>
      <c r="AJ1045">
        <v>1</v>
      </c>
      <c r="AK1045">
        <v>1</v>
      </c>
      <c r="AL1045">
        <v>1</v>
      </c>
      <c r="AM1045">
        <v>-2</v>
      </c>
      <c r="AN1045">
        <v>0</v>
      </c>
      <c r="AO1045">
        <v>0</v>
      </c>
      <c r="AP1045">
        <v>0</v>
      </c>
      <c r="AQ1045">
        <v>1</v>
      </c>
      <c r="AR1045">
        <v>0</v>
      </c>
      <c r="AS1045" t="s">
        <v>3</v>
      </c>
      <c r="AT1045">
        <v>6.48</v>
      </c>
      <c r="AU1045" t="s">
        <v>3</v>
      </c>
      <c r="AV1045">
        <v>1</v>
      </c>
      <c r="AW1045">
        <v>2</v>
      </c>
      <c r="AX1045">
        <v>61622327</v>
      </c>
      <c r="AY1045">
        <v>1</v>
      </c>
      <c r="AZ1045">
        <v>0</v>
      </c>
      <c r="BA1045">
        <v>1053</v>
      </c>
      <c r="BB1045">
        <v>1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3872.7072000000003</v>
      </c>
      <c r="BN1045">
        <v>6.48</v>
      </c>
      <c r="BO1045">
        <v>0</v>
      </c>
      <c r="BP1045">
        <v>1</v>
      </c>
      <c r="BQ1045">
        <v>0</v>
      </c>
      <c r="BR1045">
        <v>0</v>
      </c>
      <c r="BS1045">
        <v>0</v>
      </c>
      <c r="BT1045">
        <v>3872.7072000000003</v>
      </c>
      <c r="BU1045">
        <v>6.48</v>
      </c>
      <c r="BV1045">
        <v>0</v>
      </c>
      <c r="BW1045">
        <v>1</v>
      </c>
      <c r="CU1045">
        <f>ROUND(AT1045*Source!I913*AH1045*AL1045,2)</f>
        <v>697.09</v>
      </c>
      <c r="CV1045">
        <f>ROUND(Y1045*Source!I913,7)</f>
        <v>1.1664000000000001</v>
      </c>
      <c r="CW1045">
        <v>0</v>
      </c>
      <c r="CX1045">
        <f>ROUND(Y1045*Source!I913,7)</f>
        <v>1.1664000000000001</v>
      </c>
      <c r="CY1045">
        <f t="shared" si="329"/>
        <v>597.64</v>
      </c>
      <c r="CZ1045">
        <f t="shared" si="330"/>
        <v>597.64</v>
      </c>
      <c r="DA1045">
        <f t="shared" si="331"/>
        <v>1</v>
      </c>
      <c r="DB1045">
        <f t="shared" si="321"/>
        <v>3872.71</v>
      </c>
      <c r="DC1045">
        <f t="shared" si="322"/>
        <v>0</v>
      </c>
      <c r="DD1045" t="s">
        <v>3</v>
      </c>
      <c r="DE1045" t="s">
        <v>3</v>
      </c>
      <c r="DF1045">
        <f t="shared" si="328"/>
        <v>0</v>
      </c>
      <c r="DG1045">
        <f t="shared" si="333"/>
        <v>0</v>
      </c>
      <c r="DH1045">
        <f t="shared" si="326"/>
        <v>0</v>
      </c>
      <c r="DI1045">
        <f t="shared" si="327"/>
        <v>697.09</v>
      </c>
      <c r="DJ1045">
        <f t="shared" si="332"/>
        <v>697.09</v>
      </c>
      <c r="DK1045">
        <v>1</v>
      </c>
      <c r="DL1045" t="s">
        <v>3</v>
      </c>
      <c r="DM1045">
        <v>0</v>
      </c>
      <c r="DN1045" t="s">
        <v>3</v>
      </c>
      <c r="DO1045">
        <v>0</v>
      </c>
    </row>
    <row r="1046" spans="1:119" x14ac:dyDescent="0.2">
      <c r="A1046">
        <f>ROW(Source!A913)</f>
        <v>913</v>
      </c>
      <c r="B1046">
        <v>61617792</v>
      </c>
      <c r="C1046">
        <v>61622324</v>
      </c>
      <c r="D1046">
        <v>56217452</v>
      </c>
      <c r="E1046">
        <v>108</v>
      </c>
      <c r="F1046">
        <v>1</v>
      </c>
      <c r="G1046">
        <v>1</v>
      </c>
      <c r="H1046">
        <v>1</v>
      </c>
      <c r="I1046" t="s">
        <v>646</v>
      </c>
      <c r="J1046" t="s">
        <v>3</v>
      </c>
      <c r="K1046" t="s">
        <v>647</v>
      </c>
      <c r="L1046">
        <v>1369</v>
      </c>
      <c r="N1046">
        <v>1013</v>
      </c>
      <c r="O1046" t="s">
        <v>611</v>
      </c>
      <c r="P1046" t="s">
        <v>611</v>
      </c>
      <c r="Q1046">
        <v>1</v>
      </c>
      <c r="W1046">
        <v>0</v>
      </c>
      <c r="X1046">
        <v>126826561</v>
      </c>
      <c r="Y1046">
        <f t="shared" si="320"/>
        <v>6.48</v>
      </c>
      <c r="AA1046">
        <v>0</v>
      </c>
      <c r="AB1046">
        <v>0</v>
      </c>
      <c r="AC1046">
        <v>0</v>
      </c>
      <c r="AD1046">
        <v>584.36</v>
      </c>
      <c r="AE1046">
        <v>0</v>
      </c>
      <c r="AF1046">
        <v>0</v>
      </c>
      <c r="AG1046">
        <v>0</v>
      </c>
      <c r="AH1046">
        <v>584.36</v>
      </c>
      <c r="AI1046">
        <v>1</v>
      </c>
      <c r="AJ1046">
        <v>1</v>
      </c>
      <c r="AK1046">
        <v>1</v>
      </c>
      <c r="AL1046">
        <v>1</v>
      </c>
      <c r="AM1046">
        <v>-2</v>
      </c>
      <c r="AN1046">
        <v>0</v>
      </c>
      <c r="AO1046">
        <v>0</v>
      </c>
      <c r="AP1046">
        <v>0</v>
      </c>
      <c r="AQ1046">
        <v>1</v>
      </c>
      <c r="AR1046">
        <v>0</v>
      </c>
      <c r="AS1046" t="s">
        <v>3</v>
      </c>
      <c r="AT1046">
        <v>6.48</v>
      </c>
      <c r="AU1046" t="s">
        <v>3</v>
      </c>
      <c r="AV1046">
        <v>1</v>
      </c>
      <c r="AW1046">
        <v>2</v>
      </c>
      <c r="AX1046">
        <v>61622328</v>
      </c>
      <c r="AY1046">
        <v>1</v>
      </c>
      <c r="AZ1046">
        <v>0</v>
      </c>
      <c r="BA1046">
        <v>1054</v>
      </c>
      <c r="BB1046">
        <v>1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3786.6528000000003</v>
      </c>
      <c r="BN1046">
        <v>6.48</v>
      </c>
      <c r="BO1046">
        <v>0</v>
      </c>
      <c r="BP1046">
        <v>1</v>
      </c>
      <c r="BQ1046">
        <v>0</v>
      </c>
      <c r="BR1046">
        <v>0</v>
      </c>
      <c r="BS1046">
        <v>0</v>
      </c>
      <c r="BT1046">
        <v>3786.6528000000003</v>
      </c>
      <c r="BU1046">
        <v>6.48</v>
      </c>
      <c r="BV1046">
        <v>0</v>
      </c>
      <c r="BW1046">
        <v>1</v>
      </c>
      <c r="CU1046">
        <f>ROUND(AT1046*Source!I913*AH1046*AL1046,2)</f>
        <v>681.6</v>
      </c>
      <c r="CV1046">
        <f>ROUND(Y1046*Source!I913,7)</f>
        <v>1.1664000000000001</v>
      </c>
      <c r="CW1046">
        <v>0</v>
      </c>
      <c r="CX1046">
        <f>ROUND(Y1046*Source!I913,7)</f>
        <v>1.1664000000000001</v>
      </c>
      <c r="CY1046">
        <f t="shared" si="329"/>
        <v>584.36</v>
      </c>
      <c r="CZ1046">
        <f t="shared" si="330"/>
        <v>584.36</v>
      </c>
      <c r="DA1046">
        <f t="shared" si="331"/>
        <v>1</v>
      </c>
      <c r="DB1046">
        <f t="shared" si="321"/>
        <v>3786.65</v>
      </c>
      <c r="DC1046">
        <f t="shared" si="322"/>
        <v>0</v>
      </c>
      <c r="DD1046" t="s">
        <v>3</v>
      </c>
      <c r="DE1046" t="s">
        <v>3</v>
      </c>
      <c r="DF1046">
        <f t="shared" si="328"/>
        <v>0</v>
      </c>
      <c r="DG1046">
        <f t="shared" si="333"/>
        <v>0</v>
      </c>
      <c r="DH1046">
        <f t="shared" si="326"/>
        <v>0</v>
      </c>
      <c r="DI1046">
        <f t="shared" si="327"/>
        <v>681.6</v>
      </c>
      <c r="DJ1046">
        <f t="shared" si="332"/>
        <v>681.6</v>
      </c>
      <c r="DK1046">
        <v>1</v>
      </c>
      <c r="DL1046" t="s">
        <v>3</v>
      </c>
      <c r="DM1046">
        <v>0</v>
      </c>
      <c r="DN1046" t="s">
        <v>3</v>
      </c>
      <c r="DO1046">
        <v>0</v>
      </c>
    </row>
    <row r="1047" spans="1:119" x14ac:dyDescent="0.2">
      <c r="A1047">
        <f>ROW(Source!A986)</f>
        <v>986</v>
      </c>
      <c r="B1047">
        <v>61617792</v>
      </c>
      <c r="C1047">
        <v>61622460</v>
      </c>
      <c r="D1047">
        <v>37064928</v>
      </c>
      <c r="E1047">
        <v>108</v>
      </c>
      <c r="F1047">
        <v>1</v>
      </c>
      <c r="G1047">
        <v>1</v>
      </c>
      <c r="H1047">
        <v>1</v>
      </c>
      <c r="I1047" t="s">
        <v>636</v>
      </c>
      <c r="J1047" t="s">
        <v>3</v>
      </c>
      <c r="K1047" t="s">
        <v>637</v>
      </c>
      <c r="L1047">
        <v>1191</v>
      </c>
      <c r="N1047">
        <v>1013</v>
      </c>
      <c r="O1047" t="s">
        <v>508</v>
      </c>
      <c r="P1047" t="s">
        <v>508</v>
      </c>
      <c r="Q1047">
        <v>1</v>
      </c>
      <c r="W1047">
        <v>0</v>
      </c>
      <c r="X1047">
        <v>1893946532</v>
      </c>
      <c r="Y1047">
        <f t="shared" si="320"/>
        <v>0.81</v>
      </c>
      <c r="AA1047">
        <v>0</v>
      </c>
      <c r="AB1047">
        <v>0</v>
      </c>
      <c r="AC1047">
        <v>0</v>
      </c>
      <c r="AD1047">
        <v>420.01</v>
      </c>
      <c r="AE1047">
        <v>0</v>
      </c>
      <c r="AF1047">
        <v>0</v>
      </c>
      <c r="AG1047">
        <v>0</v>
      </c>
      <c r="AH1047">
        <v>420.01</v>
      </c>
      <c r="AI1047">
        <v>1</v>
      </c>
      <c r="AJ1047">
        <v>1</v>
      </c>
      <c r="AK1047">
        <v>1</v>
      </c>
      <c r="AL1047">
        <v>1</v>
      </c>
      <c r="AM1047">
        <v>-2</v>
      </c>
      <c r="AN1047">
        <v>0</v>
      </c>
      <c r="AO1047">
        <v>0</v>
      </c>
      <c r="AP1047">
        <v>1</v>
      </c>
      <c r="AQ1047">
        <v>1</v>
      </c>
      <c r="AR1047">
        <v>0</v>
      </c>
      <c r="AS1047" t="s">
        <v>3</v>
      </c>
      <c r="AT1047">
        <v>0.81</v>
      </c>
      <c r="AU1047" t="s">
        <v>3</v>
      </c>
      <c r="AV1047">
        <v>1</v>
      </c>
      <c r="AW1047">
        <v>2</v>
      </c>
      <c r="AX1047">
        <v>61622465</v>
      </c>
      <c r="AY1047">
        <v>1</v>
      </c>
      <c r="AZ1047">
        <v>0</v>
      </c>
      <c r="BA1047">
        <v>1055</v>
      </c>
      <c r="BB1047">
        <v>1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340.2081</v>
      </c>
      <c r="BN1047">
        <v>0.81</v>
      </c>
      <c r="BO1047">
        <v>0</v>
      </c>
      <c r="BP1047">
        <v>1</v>
      </c>
      <c r="BQ1047">
        <v>0</v>
      </c>
      <c r="BR1047">
        <v>0</v>
      </c>
      <c r="BS1047">
        <v>0</v>
      </c>
      <c r="BT1047">
        <v>340.2081</v>
      </c>
      <c r="BU1047">
        <v>0.81</v>
      </c>
      <c r="BV1047">
        <v>0</v>
      </c>
      <c r="BW1047">
        <v>1</v>
      </c>
      <c r="CU1047">
        <f>ROUND(AT1047*Source!I986*AH1047*AL1047,2)</f>
        <v>340.21</v>
      </c>
      <c r="CV1047">
        <f>ROUND(Y1047*Source!I986,7)</f>
        <v>0.81</v>
      </c>
      <c r="CW1047">
        <v>0</v>
      </c>
      <c r="CX1047">
        <f>ROUND(Y1047*Source!I986,7)</f>
        <v>0.81</v>
      </c>
      <c r="CY1047">
        <f t="shared" si="329"/>
        <v>420.01</v>
      </c>
      <c r="CZ1047">
        <f t="shared" si="330"/>
        <v>420.01</v>
      </c>
      <c r="DA1047">
        <f t="shared" si="331"/>
        <v>1</v>
      </c>
      <c r="DB1047">
        <f t="shared" si="321"/>
        <v>340.21</v>
      </c>
      <c r="DC1047">
        <f t="shared" si="322"/>
        <v>0</v>
      </c>
      <c r="DD1047" t="s">
        <v>3</v>
      </c>
      <c r="DE1047" t="s">
        <v>3</v>
      </c>
      <c r="DF1047">
        <f t="shared" si="328"/>
        <v>0</v>
      </c>
      <c r="DG1047">
        <f t="shared" si="333"/>
        <v>0</v>
      </c>
      <c r="DH1047">
        <f t="shared" si="326"/>
        <v>0</v>
      </c>
      <c r="DI1047">
        <f t="shared" si="327"/>
        <v>340.21</v>
      </c>
      <c r="DJ1047">
        <f t="shared" si="332"/>
        <v>340.21</v>
      </c>
      <c r="DK1047">
        <v>1</v>
      </c>
      <c r="DL1047" t="s">
        <v>3</v>
      </c>
      <c r="DM1047">
        <v>0</v>
      </c>
      <c r="DN1047" t="s">
        <v>3</v>
      </c>
      <c r="DO1047">
        <v>0</v>
      </c>
    </row>
    <row r="1048" spans="1:119" x14ac:dyDescent="0.2">
      <c r="A1048">
        <f>ROW(Source!A986)</f>
        <v>986</v>
      </c>
      <c r="B1048">
        <v>61617792</v>
      </c>
      <c r="C1048">
        <v>61622460</v>
      </c>
      <c r="D1048">
        <v>37064876</v>
      </c>
      <c r="E1048">
        <v>108</v>
      </c>
      <c r="F1048">
        <v>1</v>
      </c>
      <c r="G1048">
        <v>1</v>
      </c>
      <c r="H1048">
        <v>1</v>
      </c>
      <c r="I1048" t="s">
        <v>509</v>
      </c>
      <c r="J1048" t="s">
        <v>3</v>
      </c>
      <c r="K1048" t="s">
        <v>510</v>
      </c>
      <c r="L1048">
        <v>1191</v>
      </c>
      <c r="N1048">
        <v>1013</v>
      </c>
      <c r="O1048" t="s">
        <v>508</v>
      </c>
      <c r="P1048" t="s">
        <v>508</v>
      </c>
      <c r="Q1048">
        <v>1</v>
      </c>
      <c r="W1048">
        <v>0</v>
      </c>
      <c r="X1048">
        <v>-1417349443</v>
      </c>
      <c r="Y1048">
        <f t="shared" si="320"/>
        <v>0.48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1</v>
      </c>
      <c r="AJ1048">
        <v>1</v>
      </c>
      <c r="AK1048">
        <v>1</v>
      </c>
      <c r="AL1048">
        <v>1</v>
      </c>
      <c r="AM1048">
        <v>-2</v>
      </c>
      <c r="AN1048">
        <v>0</v>
      </c>
      <c r="AO1048">
        <v>0</v>
      </c>
      <c r="AP1048">
        <v>1</v>
      </c>
      <c r="AQ1048">
        <v>1</v>
      </c>
      <c r="AR1048">
        <v>0</v>
      </c>
      <c r="AS1048" t="s">
        <v>3</v>
      </c>
      <c r="AT1048">
        <v>0.48</v>
      </c>
      <c r="AU1048" t="s">
        <v>3</v>
      </c>
      <c r="AV1048">
        <v>2</v>
      </c>
      <c r="AW1048">
        <v>2</v>
      </c>
      <c r="AX1048">
        <v>61622466</v>
      </c>
      <c r="AY1048">
        <v>1</v>
      </c>
      <c r="AZ1048">
        <v>0</v>
      </c>
      <c r="BA1048">
        <v>1056</v>
      </c>
      <c r="BB1048">
        <v>1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CV1048">
        <v>0</v>
      </c>
      <c r="CW1048">
        <v>0</v>
      </c>
      <c r="CX1048">
        <f>ROUND(Y1048*Source!I986,7)</f>
        <v>0.48</v>
      </c>
      <c r="CY1048">
        <f t="shared" si="329"/>
        <v>0</v>
      </c>
      <c r="CZ1048">
        <f t="shared" si="330"/>
        <v>0</v>
      </c>
      <c r="DA1048">
        <f t="shared" si="331"/>
        <v>1</v>
      </c>
      <c r="DB1048">
        <f t="shared" si="321"/>
        <v>0</v>
      </c>
      <c r="DC1048">
        <f t="shared" si="322"/>
        <v>0</v>
      </c>
      <c r="DD1048" t="s">
        <v>3</v>
      </c>
      <c r="DE1048" t="s">
        <v>3</v>
      </c>
      <c r="DF1048">
        <f t="shared" si="328"/>
        <v>0</v>
      </c>
      <c r="DG1048">
        <f t="shared" si="333"/>
        <v>0</v>
      </c>
      <c r="DH1048">
        <f t="shared" si="326"/>
        <v>0</v>
      </c>
      <c r="DI1048">
        <f t="shared" si="327"/>
        <v>0</v>
      </c>
      <c r="DJ1048">
        <f t="shared" si="332"/>
        <v>0</v>
      </c>
      <c r="DK1048">
        <v>0</v>
      </c>
      <c r="DL1048" t="s">
        <v>3</v>
      </c>
      <c r="DM1048">
        <v>0</v>
      </c>
      <c r="DN1048" t="s">
        <v>3</v>
      </c>
      <c r="DO1048">
        <v>0</v>
      </c>
    </row>
    <row r="1049" spans="1:119" x14ac:dyDescent="0.2">
      <c r="A1049">
        <f>ROW(Source!A986)</f>
        <v>986</v>
      </c>
      <c r="B1049">
        <v>61617792</v>
      </c>
      <c r="C1049">
        <v>61622460</v>
      </c>
      <c r="D1049">
        <v>56571218</v>
      </c>
      <c r="E1049">
        <v>1</v>
      </c>
      <c r="F1049">
        <v>1</v>
      </c>
      <c r="G1049">
        <v>1</v>
      </c>
      <c r="H1049">
        <v>2</v>
      </c>
      <c r="I1049" t="s">
        <v>602</v>
      </c>
      <c r="J1049" t="s">
        <v>603</v>
      </c>
      <c r="K1049" t="s">
        <v>604</v>
      </c>
      <c r="L1049">
        <v>1368</v>
      </c>
      <c r="N1049">
        <v>1011</v>
      </c>
      <c r="O1049" t="s">
        <v>299</v>
      </c>
      <c r="P1049" t="s">
        <v>299</v>
      </c>
      <c r="Q1049">
        <v>1</v>
      </c>
      <c r="W1049">
        <v>0</v>
      </c>
      <c r="X1049">
        <v>766822283</v>
      </c>
      <c r="Y1049">
        <f t="shared" si="320"/>
        <v>0.44</v>
      </c>
      <c r="AA1049">
        <v>0</v>
      </c>
      <c r="AB1049">
        <v>1814.27</v>
      </c>
      <c r="AC1049">
        <v>511.31</v>
      </c>
      <c r="AD1049">
        <v>0</v>
      </c>
      <c r="AE1049">
        <v>0</v>
      </c>
      <c r="AF1049">
        <v>1814.27</v>
      </c>
      <c r="AG1049">
        <v>511.31</v>
      </c>
      <c r="AH1049">
        <v>0</v>
      </c>
      <c r="AI1049">
        <v>1</v>
      </c>
      <c r="AJ1049">
        <v>1</v>
      </c>
      <c r="AK1049">
        <v>1</v>
      </c>
      <c r="AL1049">
        <v>1</v>
      </c>
      <c r="AM1049">
        <v>-2</v>
      </c>
      <c r="AN1049">
        <v>0</v>
      </c>
      <c r="AO1049">
        <v>0</v>
      </c>
      <c r="AP1049">
        <v>1</v>
      </c>
      <c r="AQ1049">
        <v>1</v>
      </c>
      <c r="AR1049">
        <v>0</v>
      </c>
      <c r="AS1049" t="s">
        <v>3</v>
      </c>
      <c r="AT1049">
        <v>0.44</v>
      </c>
      <c r="AU1049" t="s">
        <v>3</v>
      </c>
      <c r="AV1049">
        <v>1</v>
      </c>
      <c r="AW1049">
        <v>2</v>
      </c>
      <c r="AX1049">
        <v>61622467</v>
      </c>
      <c r="AY1049">
        <v>1</v>
      </c>
      <c r="AZ1049">
        <v>0</v>
      </c>
      <c r="BA1049">
        <v>1057</v>
      </c>
      <c r="BB1049">
        <v>1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798.27880000000005</v>
      </c>
      <c r="BL1049">
        <v>224.97640000000001</v>
      </c>
      <c r="BM1049">
        <v>0</v>
      </c>
      <c r="BN1049">
        <v>0</v>
      </c>
      <c r="BO1049">
        <v>0.44</v>
      </c>
      <c r="BP1049">
        <v>1</v>
      </c>
      <c r="BQ1049">
        <v>0</v>
      </c>
      <c r="BR1049">
        <v>798.27880000000005</v>
      </c>
      <c r="BS1049">
        <v>224.97640000000001</v>
      </c>
      <c r="BT1049">
        <v>0</v>
      </c>
      <c r="BU1049">
        <v>0</v>
      </c>
      <c r="BV1049">
        <v>0.44</v>
      </c>
      <c r="BW1049">
        <v>1</v>
      </c>
      <c r="CV1049">
        <v>0</v>
      </c>
      <c r="CW1049">
        <f>ROUND(Y1049*Source!I986*DO1049,7)</f>
        <v>0.44</v>
      </c>
      <c r="CX1049">
        <f>ROUND(Y1049*Source!I986,7)</f>
        <v>0.44</v>
      </c>
      <c r="CY1049">
        <f>AB1049</f>
        <v>1814.27</v>
      </c>
      <c r="CZ1049">
        <f>AF1049</f>
        <v>1814.27</v>
      </c>
      <c r="DA1049">
        <f>AJ1049</f>
        <v>1</v>
      </c>
      <c r="DB1049">
        <f t="shared" si="321"/>
        <v>798.28</v>
      </c>
      <c r="DC1049">
        <f t="shared" si="322"/>
        <v>224.98</v>
      </c>
      <c r="DD1049" t="s">
        <v>3</v>
      </c>
      <c r="DE1049" t="s">
        <v>3</v>
      </c>
      <c r="DF1049">
        <f t="shared" si="328"/>
        <v>0</v>
      </c>
      <c r="DG1049">
        <f t="shared" si="333"/>
        <v>798.28</v>
      </c>
      <c r="DH1049">
        <f t="shared" si="326"/>
        <v>224.98</v>
      </c>
      <c r="DI1049">
        <f t="shared" si="327"/>
        <v>0</v>
      </c>
      <c r="DJ1049">
        <f>DG1049+DH1049</f>
        <v>1023.26</v>
      </c>
      <c r="DK1049">
        <v>1</v>
      </c>
      <c r="DL1049" t="s">
        <v>605</v>
      </c>
      <c r="DM1049">
        <v>5</v>
      </c>
      <c r="DN1049" t="s">
        <v>508</v>
      </c>
      <c r="DO1049">
        <v>1</v>
      </c>
    </row>
    <row r="1050" spans="1:119" x14ac:dyDescent="0.2">
      <c r="A1050">
        <f>ROW(Source!A986)</f>
        <v>986</v>
      </c>
      <c r="B1050">
        <v>61617792</v>
      </c>
      <c r="C1050">
        <v>61622460</v>
      </c>
      <c r="D1050">
        <v>56572833</v>
      </c>
      <c r="E1050">
        <v>1</v>
      </c>
      <c r="F1050">
        <v>1</v>
      </c>
      <c r="G1050">
        <v>1</v>
      </c>
      <c r="H1050">
        <v>2</v>
      </c>
      <c r="I1050" t="s">
        <v>515</v>
      </c>
      <c r="J1050" t="s">
        <v>516</v>
      </c>
      <c r="K1050" t="s">
        <v>517</v>
      </c>
      <c r="L1050">
        <v>1368</v>
      </c>
      <c r="N1050">
        <v>1011</v>
      </c>
      <c r="O1050" t="s">
        <v>299</v>
      </c>
      <c r="P1050" t="s">
        <v>299</v>
      </c>
      <c r="Q1050">
        <v>1</v>
      </c>
      <c r="W1050">
        <v>0</v>
      </c>
      <c r="X1050">
        <v>1230426758</v>
      </c>
      <c r="Y1050">
        <f t="shared" si="320"/>
        <v>0.04</v>
      </c>
      <c r="AA1050">
        <v>0</v>
      </c>
      <c r="AB1050">
        <v>546.22</v>
      </c>
      <c r="AC1050">
        <v>444.91</v>
      </c>
      <c r="AD1050">
        <v>0</v>
      </c>
      <c r="AE1050">
        <v>0</v>
      </c>
      <c r="AF1050">
        <v>546.22</v>
      </c>
      <c r="AG1050">
        <v>444.91</v>
      </c>
      <c r="AH1050">
        <v>0</v>
      </c>
      <c r="AI1050">
        <v>1</v>
      </c>
      <c r="AJ1050">
        <v>1</v>
      </c>
      <c r="AK1050">
        <v>1</v>
      </c>
      <c r="AL1050">
        <v>1</v>
      </c>
      <c r="AM1050">
        <v>-2</v>
      </c>
      <c r="AN1050">
        <v>0</v>
      </c>
      <c r="AO1050">
        <v>0</v>
      </c>
      <c r="AP1050">
        <v>1</v>
      </c>
      <c r="AQ1050">
        <v>1</v>
      </c>
      <c r="AR1050">
        <v>0</v>
      </c>
      <c r="AS1050" t="s">
        <v>3</v>
      </c>
      <c r="AT1050">
        <v>0.04</v>
      </c>
      <c r="AU1050" t="s">
        <v>3</v>
      </c>
      <c r="AV1050">
        <v>1</v>
      </c>
      <c r="AW1050">
        <v>2</v>
      </c>
      <c r="AX1050">
        <v>61622468</v>
      </c>
      <c r="AY1050">
        <v>1</v>
      </c>
      <c r="AZ1050">
        <v>0</v>
      </c>
      <c r="BA1050">
        <v>1058</v>
      </c>
      <c r="BB1050">
        <v>1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21.848800000000001</v>
      </c>
      <c r="BL1050">
        <v>17.796400000000002</v>
      </c>
      <c r="BM1050">
        <v>0</v>
      </c>
      <c r="BN1050">
        <v>0</v>
      </c>
      <c r="BO1050">
        <v>0.04</v>
      </c>
      <c r="BP1050">
        <v>1</v>
      </c>
      <c r="BQ1050">
        <v>0</v>
      </c>
      <c r="BR1050">
        <v>21.848800000000001</v>
      </c>
      <c r="BS1050">
        <v>17.796400000000002</v>
      </c>
      <c r="BT1050">
        <v>0</v>
      </c>
      <c r="BU1050">
        <v>0</v>
      </c>
      <c r="BV1050">
        <v>0.04</v>
      </c>
      <c r="BW1050">
        <v>1</v>
      </c>
      <c r="CV1050">
        <v>0</v>
      </c>
      <c r="CW1050">
        <f>ROUND(Y1050*Source!I986*DO1050,7)</f>
        <v>0.04</v>
      </c>
      <c r="CX1050">
        <f>ROUND(Y1050*Source!I986,7)</f>
        <v>0.04</v>
      </c>
      <c r="CY1050">
        <f>AB1050</f>
        <v>546.22</v>
      </c>
      <c r="CZ1050">
        <f>AF1050</f>
        <v>546.22</v>
      </c>
      <c r="DA1050">
        <f>AJ1050</f>
        <v>1</v>
      </c>
      <c r="DB1050">
        <f t="shared" si="321"/>
        <v>21.85</v>
      </c>
      <c r="DC1050">
        <f t="shared" si="322"/>
        <v>17.8</v>
      </c>
      <c r="DD1050" t="s">
        <v>3</v>
      </c>
      <c r="DE1050" t="s">
        <v>3</v>
      </c>
      <c r="DF1050">
        <f t="shared" si="328"/>
        <v>0</v>
      </c>
      <c r="DG1050">
        <f t="shared" si="333"/>
        <v>21.85</v>
      </c>
      <c r="DH1050">
        <f t="shared" si="326"/>
        <v>17.8</v>
      </c>
      <c r="DI1050">
        <f t="shared" si="327"/>
        <v>0</v>
      </c>
      <c r="DJ1050">
        <f>DG1050+DH1050</f>
        <v>39.650000000000006</v>
      </c>
      <c r="DK1050">
        <v>1</v>
      </c>
      <c r="DL1050" t="s">
        <v>514</v>
      </c>
      <c r="DM1050">
        <v>4</v>
      </c>
      <c r="DN1050" t="s">
        <v>508</v>
      </c>
      <c r="DO1050">
        <v>1</v>
      </c>
    </row>
    <row r="1051" spans="1:119" x14ac:dyDescent="0.2">
      <c r="A1051">
        <f>ROW(Source!A987)</f>
        <v>987</v>
      </c>
      <c r="B1051">
        <v>61617792</v>
      </c>
      <c r="C1051">
        <v>61622469</v>
      </c>
      <c r="D1051">
        <v>37064928</v>
      </c>
      <c r="E1051">
        <v>108</v>
      </c>
      <c r="F1051">
        <v>1</v>
      </c>
      <c r="G1051">
        <v>1</v>
      </c>
      <c r="H1051">
        <v>1</v>
      </c>
      <c r="I1051" t="s">
        <v>636</v>
      </c>
      <c r="J1051" t="s">
        <v>3</v>
      </c>
      <c r="K1051" t="s">
        <v>637</v>
      </c>
      <c r="L1051">
        <v>1191</v>
      </c>
      <c r="N1051">
        <v>1013</v>
      </c>
      <c r="O1051" t="s">
        <v>508</v>
      </c>
      <c r="P1051" t="s">
        <v>508</v>
      </c>
      <c r="Q1051">
        <v>1</v>
      </c>
      <c r="W1051">
        <v>0</v>
      </c>
      <c r="X1051">
        <v>1893946532</v>
      </c>
      <c r="Y1051">
        <f t="shared" si="320"/>
        <v>1.75</v>
      </c>
      <c r="AA1051">
        <v>0</v>
      </c>
      <c r="AB1051">
        <v>0</v>
      </c>
      <c r="AC1051">
        <v>0</v>
      </c>
      <c r="AD1051">
        <v>420.01</v>
      </c>
      <c r="AE1051">
        <v>0</v>
      </c>
      <c r="AF1051">
        <v>0</v>
      </c>
      <c r="AG1051">
        <v>0</v>
      </c>
      <c r="AH1051">
        <v>420.01</v>
      </c>
      <c r="AI1051">
        <v>1</v>
      </c>
      <c r="AJ1051">
        <v>1</v>
      </c>
      <c r="AK1051">
        <v>1</v>
      </c>
      <c r="AL1051">
        <v>1</v>
      </c>
      <c r="AM1051">
        <v>-2</v>
      </c>
      <c r="AN1051">
        <v>0</v>
      </c>
      <c r="AO1051">
        <v>0</v>
      </c>
      <c r="AP1051">
        <v>1</v>
      </c>
      <c r="AQ1051">
        <v>1</v>
      </c>
      <c r="AR1051">
        <v>0</v>
      </c>
      <c r="AS1051" t="s">
        <v>3</v>
      </c>
      <c r="AT1051">
        <v>1.75</v>
      </c>
      <c r="AU1051" t="s">
        <v>3</v>
      </c>
      <c r="AV1051">
        <v>1</v>
      </c>
      <c r="AW1051">
        <v>2</v>
      </c>
      <c r="AX1051">
        <v>61622475</v>
      </c>
      <c r="AY1051">
        <v>1</v>
      </c>
      <c r="AZ1051">
        <v>0</v>
      </c>
      <c r="BA1051">
        <v>1059</v>
      </c>
      <c r="BB1051">
        <v>1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735.01749999999993</v>
      </c>
      <c r="BN1051">
        <v>1.75</v>
      </c>
      <c r="BO1051">
        <v>0</v>
      </c>
      <c r="BP1051">
        <v>1</v>
      </c>
      <c r="BQ1051">
        <v>0</v>
      </c>
      <c r="BR1051">
        <v>0</v>
      </c>
      <c r="BS1051">
        <v>0</v>
      </c>
      <c r="BT1051">
        <v>735.01749999999993</v>
      </c>
      <c r="BU1051">
        <v>1.75</v>
      </c>
      <c r="BV1051">
        <v>0</v>
      </c>
      <c r="BW1051">
        <v>1</v>
      </c>
      <c r="CU1051">
        <f>ROUND(AT1051*Source!I987*AH1051*AL1051,2)</f>
        <v>735.02</v>
      </c>
      <c r="CV1051">
        <f>ROUND(Y1051*Source!I987,7)</f>
        <v>1.75</v>
      </c>
      <c r="CW1051">
        <v>0</v>
      </c>
      <c r="CX1051">
        <f>ROUND(Y1051*Source!I987,7)</f>
        <v>1.75</v>
      </c>
      <c r="CY1051">
        <f>AD1051</f>
        <v>420.01</v>
      </c>
      <c r="CZ1051">
        <f>AH1051</f>
        <v>420.01</v>
      </c>
      <c r="DA1051">
        <f>AL1051</f>
        <v>1</v>
      </c>
      <c r="DB1051">
        <f t="shared" si="321"/>
        <v>735.02</v>
      </c>
      <c r="DC1051">
        <f t="shared" si="322"/>
        <v>0</v>
      </c>
      <c r="DD1051" t="s">
        <v>3</v>
      </c>
      <c r="DE1051" t="s">
        <v>3</v>
      </c>
      <c r="DF1051">
        <f t="shared" si="328"/>
        <v>0</v>
      </c>
      <c r="DG1051">
        <f t="shared" si="333"/>
        <v>0</v>
      </c>
      <c r="DH1051">
        <f t="shared" si="326"/>
        <v>0</v>
      </c>
      <c r="DI1051">
        <f t="shared" si="327"/>
        <v>735.02</v>
      </c>
      <c r="DJ1051">
        <f>DI1051</f>
        <v>735.02</v>
      </c>
      <c r="DK1051">
        <v>1</v>
      </c>
      <c r="DL1051" t="s">
        <v>3</v>
      </c>
      <c r="DM1051">
        <v>0</v>
      </c>
      <c r="DN1051" t="s">
        <v>3</v>
      </c>
      <c r="DO1051">
        <v>0</v>
      </c>
    </row>
    <row r="1052" spans="1:119" x14ac:dyDescent="0.2">
      <c r="A1052">
        <f>ROW(Source!A987)</f>
        <v>987</v>
      </c>
      <c r="B1052">
        <v>61617792</v>
      </c>
      <c r="C1052">
        <v>61622469</v>
      </c>
      <c r="D1052">
        <v>37064876</v>
      </c>
      <c r="E1052">
        <v>108</v>
      </c>
      <c r="F1052">
        <v>1</v>
      </c>
      <c r="G1052">
        <v>1</v>
      </c>
      <c r="H1052">
        <v>1</v>
      </c>
      <c r="I1052" t="s">
        <v>509</v>
      </c>
      <c r="J1052" t="s">
        <v>3</v>
      </c>
      <c r="K1052" t="s">
        <v>510</v>
      </c>
      <c r="L1052">
        <v>1191</v>
      </c>
      <c r="N1052">
        <v>1013</v>
      </c>
      <c r="O1052" t="s">
        <v>508</v>
      </c>
      <c r="P1052" t="s">
        <v>508</v>
      </c>
      <c r="Q1052">
        <v>1</v>
      </c>
      <c r="W1052">
        <v>0</v>
      </c>
      <c r="X1052">
        <v>-1417349443</v>
      </c>
      <c r="Y1052">
        <f t="shared" si="320"/>
        <v>1.89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1</v>
      </c>
      <c r="AJ1052">
        <v>1</v>
      </c>
      <c r="AK1052">
        <v>1</v>
      </c>
      <c r="AL1052">
        <v>1</v>
      </c>
      <c r="AM1052">
        <v>-2</v>
      </c>
      <c r="AN1052">
        <v>0</v>
      </c>
      <c r="AO1052">
        <v>0</v>
      </c>
      <c r="AP1052">
        <v>1</v>
      </c>
      <c r="AQ1052">
        <v>1</v>
      </c>
      <c r="AR1052">
        <v>0</v>
      </c>
      <c r="AS1052" t="s">
        <v>3</v>
      </c>
      <c r="AT1052">
        <v>1.89</v>
      </c>
      <c r="AU1052" t="s">
        <v>3</v>
      </c>
      <c r="AV1052">
        <v>2</v>
      </c>
      <c r="AW1052">
        <v>2</v>
      </c>
      <c r="AX1052">
        <v>61622476</v>
      </c>
      <c r="AY1052">
        <v>1</v>
      </c>
      <c r="AZ1052">
        <v>0</v>
      </c>
      <c r="BA1052">
        <v>1060</v>
      </c>
      <c r="BB1052">
        <v>1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CV1052">
        <v>0</v>
      </c>
      <c r="CW1052">
        <v>0</v>
      </c>
      <c r="CX1052">
        <f>ROUND(Y1052*Source!I987,7)</f>
        <v>1.89</v>
      </c>
      <c r="CY1052">
        <f>AD1052</f>
        <v>0</v>
      </c>
      <c r="CZ1052">
        <f>AH1052</f>
        <v>0</v>
      </c>
      <c r="DA1052">
        <f>AL1052</f>
        <v>1</v>
      </c>
      <c r="DB1052">
        <f t="shared" si="321"/>
        <v>0</v>
      </c>
      <c r="DC1052">
        <f t="shared" si="322"/>
        <v>0</v>
      </c>
      <c r="DD1052" t="s">
        <v>3</v>
      </c>
      <c r="DE1052" t="s">
        <v>3</v>
      </c>
      <c r="DF1052">
        <f t="shared" si="328"/>
        <v>0</v>
      </c>
      <c r="DG1052">
        <f t="shared" si="333"/>
        <v>0</v>
      </c>
      <c r="DH1052">
        <f t="shared" si="326"/>
        <v>0</v>
      </c>
      <c r="DI1052">
        <f t="shared" si="327"/>
        <v>0</v>
      </c>
      <c r="DJ1052">
        <f>DI1052</f>
        <v>0</v>
      </c>
      <c r="DK1052">
        <v>0</v>
      </c>
      <c r="DL1052" t="s">
        <v>3</v>
      </c>
      <c r="DM1052">
        <v>0</v>
      </c>
      <c r="DN1052" t="s">
        <v>3</v>
      </c>
      <c r="DO1052">
        <v>0</v>
      </c>
    </row>
    <row r="1053" spans="1:119" x14ac:dyDescent="0.2">
      <c r="A1053">
        <f>ROW(Source!A987)</f>
        <v>987</v>
      </c>
      <c r="B1053">
        <v>61617792</v>
      </c>
      <c r="C1053">
        <v>61622469</v>
      </c>
      <c r="D1053">
        <v>56571218</v>
      </c>
      <c r="E1053">
        <v>1</v>
      </c>
      <c r="F1053">
        <v>1</v>
      </c>
      <c r="G1053">
        <v>1</v>
      </c>
      <c r="H1053">
        <v>2</v>
      </c>
      <c r="I1053" t="s">
        <v>602</v>
      </c>
      <c r="J1053" t="s">
        <v>603</v>
      </c>
      <c r="K1053" t="s">
        <v>604</v>
      </c>
      <c r="L1053">
        <v>1368</v>
      </c>
      <c r="N1053">
        <v>1011</v>
      </c>
      <c r="O1053" t="s">
        <v>299</v>
      </c>
      <c r="P1053" t="s">
        <v>299</v>
      </c>
      <c r="Q1053">
        <v>1</v>
      </c>
      <c r="W1053">
        <v>0</v>
      </c>
      <c r="X1053">
        <v>766822283</v>
      </c>
      <c r="Y1053">
        <f t="shared" si="320"/>
        <v>0.96</v>
      </c>
      <c r="AA1053">
        <v>0</v>
      </c>
      <c r="AB1053">
        <v>1814.27</v>
      </c>
      <c r="AC1053">
        <v>511.31</v>
      </c>
      <c r="AD1053">
        <v>0</v>
      </c>
      <c r="AE1053">
        <v>0</v>
      </c>
      <c r="AF1053">
        <v>1814.27</v>
      </c>
      <c r="AG1053">
        <v>511.31</v>
      </c>
      <c r="AH1053">
        <v>0</v>
      </c>
      <c r="AI1053">
        <v>1</v>
      </c>
      <c r="AJ1053">
        <v>1</v>
      </c>
      <c r="AK1053">
        <v>1</v>
      </c>
      <c r="AL1053">
        <v>1</v>
      </c>
      <c r="AM1053">
        <v>-2</v>
      </c>
      <c r="AN1053">
        <v>0</v>
      </c>
      <c r="AO1053">
        <v>0</v>
      </c>
      <c r="AP1053">
        <v>1</v>
      </c>
      <c r="AQ1053">
        <v>1</v>
      </c>
      <c r="AR1053">
        <v>0</v>
      </c>
      <c r="AS1053" t="s">
        <v>3</v>
      </c>
      <c r="AT1053">
        <v>0.96</v>
      </c>
      <c r="AU1053" t="s">
        <v>3</v>
      </c>
      <c r="AV1053">
        <v>1</v>
      </c>
      <c r="AW1053">
        <v>2</v>
      </c>
      <c r="AX1053">
        <v>61622477</v>
      </c>
      <c r="AY1053">
        <v>1</v>
      </c>
      <c r="AZ1053">
        <v>0</v>
      </c>
      <c r="BA1053">
        <v>1061</v>
      </c>
      <c r="BB1053">
        <v>1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1741.6992</v>
      </c>
      <c r="BL1053">
        <v>490.85759999999999</v>
      </c>
      <c r="BM1053">
        <v>0</v>
      </c>
      <c r="BN1053">
        <v>0</v>
      </c>
      <c r="BO1053">
        <v>0.96</v>
      </c>
      <c r="BP1053">
        <v>1</v>
      </c>
      <c r="BQ1053">
        <v>0</v>
      </c>
      <c r="BR1053">
        <v>1741.6992</v>
      </c>
      <c r="BS1053">
        <v>490.85759999999999</v>
      </c>
      <c r="BT1053">
        <v>0</v>
      </c>
      <c r="BU1053">
        <v>0</v>
      </c>
      <c r="BV1053">
        <v>0.96</v>
      </c>
      <c r="BW1053">
        <v>1</v>
      </c>
      <c r="CV1053">
        <v>0</v>
      </c>
      <c r="CW1053">
        <f>ROUND(Y1053*Source!I987*DO1053,7)</f>
        <v>0.96</v>
      </c>
      <c r="CX1053">
        <f>ROUND(Y1053*Source!I987,7)</f>
        <v>0.96</v>
      </c>
      <c r="CY1053">
        <f>AB1053</f>
        <v>1814.27</v>
      </c>
      <c r="CZ1053">
        <f>AF1053</f>
        <v>1814.27</v>
      </c>
      <c r="DA1053">
        <f>AJ1053</f>
        <v>1</v>
      </c>
      <c r="DB1053">
        <f t="shared" si="321"/>
        <v>1741.7</v>
      </c>
      <c r="DC1053">
        <f t="shared" si="322"/>
        <v>490.86</v>
      </c>
      <c r="DD1053" t="s">
        <v>3</v>
      </c>
      <c r="DE1053" t="s">
        <v>3</v>
      </c>
      <c r="DF1053">
        <f t="shared" si="328"/>
        <v>0</v>
      </c>
      <c r="DG1053">
        <f t="shared" si="333"/>
        <v>1741.7</v>
      </c>
      <c r="DH1053">
        <f t="shared" si="326"/>
        <v>490.86</v>
      </c>
      <c r="DI1053">
        <f t="shared" si="327"/>
        <v>0</v>
      </c>
      <c r="DJ1053">
        <f>DG1053+DH1053</f>
        <v>2232.56</v>
      </c>
      <c r="DK1053">
        <v>1</v>
      </c>
      <c r="DL1053" t="s">
        <v>605</v>
      </c>
      <c r="DM1053">
        <v>5</v>
      </c>
      <c r="DN1053" t="s">
        <v>508</v>
      </c>
      <c r="DO1053">
        <v>1</v>
      </c>
    </row>
    <row r="1054" spans="1:119" x14ac:dyDescent="0.2">
      <c r="A1054">
        <f>ROW(Source!A987)</f>
        <v>987</v>
      </c>
      <c r="B1054">
        <v>61617792</v>
      </c>
      <c r="C1054">
        <v>61622469</v>
      </c>
      <c r="D1054">
        <v>56571702</v>
      </c>
      <c r="E1054">
        <v>1</v>
      </c>
      <c r="F1054">
        <v>1</v>
      </c>
      <c r="G1054">
        <v>1</v>
      </c>
      <c r="H1054">
        <v>2</v>
      </c>
      <c r="I1054" t="s">
        <v>511</v>
      </c>
      <c r="J1054" t="s">
        <v>512</v>
      </c>
      <c r="K1054" t="s">
        <v>513</v>
      </c>
      <c r="L1054">
        <v>1368</v>
      </c>
      <c r="N1054">
        <v>1011</v>
      </c>
      <c r="O1054" t="s">
        <v>299</v>
      </c>
      <c r="P1054" t="s">
        <v>299</v>
      </c>
      <c r="Q1054">
        <v>1</v>
      </c>
      <c r="W1054">
        <v>0</v>
      </c>
      <c r="X1054">
        <v>-1146903463</v>
      </c>
      <c r="Y1054">
        <f t="shared" si="320"/>
        <v>0.84</v>
      </c>
      <c r="AA1054">
        <v>0</v>
      </c>
      <c r="AB1054">
        <v>426.48</v>
      </c>
      <c r="AC1054">
        <v>444.91</v>
      </c>
      <c r="AD1054">
        <v>0</v>
      </c>
      <c r="AE1054">
        <v>0</v>
      </c>
      <c r="AF1054">
        <v>346.73</v>
      </c>
      <c r="AG1054">
        <v>444.91</v>
      </c>
      <c r="AH1054">
        <v>0</v>
      </c>
      <c r="AI1054">
        <v>1</v>
      </c>
      <c r="AJ1054">
        <v>1.23</v>
      </c>
      <c r="AK1054">
        <v>1</v>
      </c>
      <c r="AL1054">
        <v>1</v>
      </c>
      <c r="AM1054">
        <v>2</v>
      </c>
      <c r="AN1054">
        <v>0</v>
      </c>
      <c r="AO1054">
        <v>0</v>
      </c>
      <c r="AP1054">
        <v>1</v>
      </c>
      <c r="AQ1054">
        <v>1</v>
      </c>
      <c r="AR1054">
        <v>0</v>
      </c>
      <c r="AS1054" t="s">
        <v>3</v>
      </c>
      <c r="AT1054">
        <v>0.84</v>
      </c>
      <c r="AU1054" t="s">
        <v>3</v>
      </c>
      <c r="AV1054">
        <v>1</v>
      </c>
      <c r="AW1054">
        <v>2</v>
      </c>
      <c r="AX1054">
        <v>61622478</v>
      </c>
      <c r="AY1054">
        <v>1</v>
      </c>
      <c r="AZ1054">
        <v>0</v>
      </c>
      <c r="BA1054">
        <v>1062</v>
      </c>
      <c r="BB1054">
        <v>1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291.25319999999999</v>
      </c>
      <c r="BL1054">
        <v>373.7244</v>
      </c>
      <c r="BM1054">
        <v>0</v>
      </c>
      <c r="BN1054">
        <v>0</v>
      </c>
      <c r="BO1054">
        <v>0.84</v>
      </c>
      <c r="BP1054">
        <v>1</v>
      </c>
      <c r="BQ1054">
        <v>0</v>
      </c>
      <c r="BR1054">
        <v>291.25319999999999</v>
      </c>
      <c r="BS1054">
        <v>373.7244</v>
      </c>
      <c r="BT1054">
        <v>0</v>
      </c>
      <c r="BU1054">
        <v>0</v>
      </c>
      <c r="BV1054">
        <v>0.84</v>
      </c>
      <c r="BW1054">
        <v>1</v>
      </c>
      <c r="CV1054">
        <v>0</v>
      </c>
      <c r="CW1054">
        <f>ROUND(Y1054*Source!I987*DO1054,7)</f>
        <v>0.84</v>
      </c>
      <c r="CX1054">
        <f>ROUND(Y1054*Source!I987,7)</f>
        <v>0.84</v>
      </c>
      <c r="CY1054">
        <f>AB1054</f>
        <v>426.48</v>
      </c>
      <c r="CZ1054">
        <f>AF1054</f>
        <v>346.73</v>
      </c>
      <c r="DA1054">
        <f>AJ1054</f>
        <v>1.23</v>
      </c>
      <c r="DB1054">
        <f t="shared" si="321"/>
        <v>291.25</v>
      </c>
      <c r="DC1054">
        <f t="shared" si="322"/>
        <v>373.72</v>
      </c>
      <c r="DD1054" t="s">
        <v>3</v>
      </c>
      <c r="DE1054" t="s">
        <v>3</v>
      </c>
      <c r="DF1054">
        <f t="shared" si="328"/>
        <v>0</v>
      </c>
      <c r="DG1054">
        <f>ROUND(ROUND(AF1054*AJ1054,2)*CX1054,2)</f>
        <v>358.24</v>
      </c>
      <c r="DH1054">
        <f t="shared" si="326"/>
        <v>373.72</v>
      </c>
      <c r="DI1054">
        <f t="shared" si="327"/>
        <v>0</v>
      </c>
      <c r="DJ1054">
        <f>DG1054+DH1054</f>
        <v>731.96</v>
      </c>
      <c r="DK1054">
        <v>1</v>
      </c>
      <c r="DL1054" t="s">
        <v>514</v>
      </c>
      <c r="DM1054">
        <v>4</v>
      </c>
      <c r="DN1054" t="s">
        <v>508</v>
      </c>
      <c r="DO1054">
        <v>1</v>
      </c>
    </row>
    <row r="1055" spans="1:119" x14ac:dyDescent="0.2">
      <c r="A1055">
        <f>ROW(Source!A987)</f>
        <v>987</v>
      </c>
      <c r="B1055">
        <v>61617792</v>
      </c>
      <c r="C1055">
        <v>61622469</v>
      </c>
      <c r="D1055">
        <v>56572833</v>
      </c>
      <c r="E1055">
        <v>1</v>
      </c>
      <c r="F1055">
        <v>1</v>
      </c>
      <c r="G1055">
        <v>1</v>
      </c>
      <c r="H1055">
        <v>2</v>
      </c>
      <c r="I1055" t="s">
        <v>515</v>
      </c>
      <c r="J1055" t="s">
        <v>516</v>
      </c>
      <c r="K1055" t="s">
        <v>517</v>
      </c>
      <c r="L1055">
        <v>1368</v>
      </c>
      <c r="N1055">
        <v>1011</v>
      </c>
      <c r="O1055" t="s">
        <v>299</v>
      </c>
      <c r="P1055" t="s">
        <v>299</v>
      </c>
      <c r="Q1055">
        <v>1</v>
      </c>
      <c r="W1055">
        <v>0</v>
      </c>
      <c r="X1055">
        <v>1230426758</v>
      </c>
      <c r="Y1055">
        <f t="shared" si="320"/>
        <v>0.09</v>
      </c>
      <c r="AA1055">
        <v>0</v>
      </c>
      <c r="AB1055">
        <v>546.22</v>
      </c>
      <c r="AC1055">
        <v>444.91</v>
      </c>
      <c r="AD1055">
        <v>0</v>
      </c>
      <c r="AE1055">
        <v>0</v>
      </c>
      <c r="AF1055">
        <v>546.22</v>
      </c>
      <c r="AG1055">
        <v>444.91</v>
      </c>
      <c r="AH1055">
        <v>0</v>
      </c>
      <c r="AI1055">
        <v>1</v>
      </c>
      <c r="AJ1055">
        <v>1</v>
      </c>
      <c r="AK1055">
        <v>1</v>
      </c>
      <c r="AL1055">
        <v>1</v>
      </c>
      <c r="AM1055">
        <v>-2</v>
      </c>
      <c r="AN1055">
        <v>0</v>
      </c>
      <c r="AO1055">
        <v>0</v>
      </c>
      <c r="AP1055">
        <v>1</v>
      </c>
      <c r="AQ1055">
        <v>1</v>
      </c>
      <c r="AR1055">
        <v>0</v>
      </c>
      <c r="AS1055" t="s">
        <v>3</v>
      </c>
      <c r="AT1055">
        <v>0.09</v>
      </c>
      <c r="AU1055" t="s">
        <v>3</v>
      </c>
      <c r="AV1055">
        <v>1</v>
      </c>
      <c r="AW1055">
        <v>2</v>
      </c>
      <c r="AX1055">
        <v>61622479</v>
      </c>
      <c r="AY1055">
        <v>1</v>
      </c>
      <c r="AZ1055">
        <v>0</v>
      </c>
      <c r="BA1055">
        <v>1063</v>
      </c>
      <c r="BB1055">
        <v>1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49.159800000000004</v>
      </c>
      <c r="BL1055">
        <v>40.041899999999998</v>
      </c>
      <c r="BM1055">
        <v>0</v>
      </c>
      <c r="BN1055">
        <v>0</v>
      </c>
      <c r="BO1055">
        <v>0.09</v>
      </c>
      <c r="BP1055">
        <v>1</v>
      </c>
      <c r="BQ1055">
        <v>0</v>
      </c>
      <c r="BR1055">
        <v>49.159800000000004</v>
      </c>
      <c r="BS1055">
        <v>40.041899999999998</v>
      </c>
      <c r="BT1055">
        <v>0</v>
      </c>
      <c r="BU1055">
        <v>0</v>
      </c>
      <c r="BV1055">
        <v>0.09</v>
      </c>
      <c r="BW1055">
        <v>1</v>
      </c>
      <c r="CV1055">
        <v>0</v>
      </c>
      <c r="CW1055">
        <f>ROUND(Y1055*Source!I987*DO1055,7)</f>
        <v>0.09</v>
      </c>
      <c r="CX1055">
        <f>ROUND(Y1055*Source!I987,7)</f>
        <v>0.09</v>
      </c>
      <c r="CY1055">
        <f>AB1055</f>
        <v>546.22</v>
      </c>
      <c r="CZ1055">
        <f>AF1055</f>
        <v>546.22</v>
      </c>
      <c r="DA1055">
        <f>AJ1055</f>
        <v>1</v>
      </c>
      <c r="DB1055">
        <f t="shared" si="321"/>
        <v>49.16</v>
      </c>
      <c r="DC1055">
        <f t="shared" si="322"/>
        <v>40.04</v>
      </c>
      <c r="DD1055" t="s">
        <v>3</v>
      </c>
      <c r="DE1055" t="s">
        <v>3</v>
      </c>
      <c r="DF1055">
        <f t="shared" si="328"/>
        <v>0</v>
      </c>
      <c r="DG1055">
        <f t="shared" ref="DG1055:DG1066" si="334">ROUND(ROUND(AF1055,2)*CX1055,2)</f>
        <v>49.16</v>
      </c>
      <c r="DH1055">
        <f t="shared" si="326"/>
        <v>40.04</v>
      </c>
      <c r="DI1055">
        <f t="shared" si="327"/>
        <v>0</v>
      </c>
      <c r="DJ1055">
        <f>DG1055+DH1055</f>
        <v>89.199999999999989</v>
      </c>
      <c r="DK1055">
        <v>1</v>
      </c>
      <c r="DL1055" t="s">
        <v>514</v>
      </c>
      <c r="DM1055">
        <v>4</v>
      </c>
      <c r="DN1055" t="s">
        <v>508</v>
      </c>
      <c r="DO1055">
        <v>1</v>
      </c>
    </row>
    <row r="1056" spans="1:119" x14ac:dyDescent="0.2">
      <c r="A1056">
        <f>ROW(Source!A988)</f>
        <v>988</v>
      </c>
      <c r="B1056">
        <v>61617792</v>
      </c>
      <c r="C1056">
        <v>61622480</v>
      </c>
      <c r="D1056">
        <v>37066717</v>
      </c>
      <c r="E1056">
        <v>108</v>
      </c>
      <c r="F1056">
        <v>1</v>
      </c>
      <c r="G1056">
        <v>1</v>
      </c>
      <c r="H1056">
        <v>1</v>
      </c>
      <c r="I1056" t="s">
        <v>518</v>
      </c>
      <c r="J1056" t="s">
        <v>3</v>
      </c>
      <c r="K1056" t="s">
        <v>519</v>
      </c>
      <c r="L1056">
        <v>1191</v>
      </c>
      <c r="N1056">
        <v>1013</v>
      </c>
      <c r="O1056" t="s">
        <v>508</v>
      </c>
      <c r="P1056" t="s">
        <v>508</v>
      </c>
      <c r="Q1056">
        <v>1</v>
      </c>
      <c r="W1056">
        <v>0</v>
      </c>
      <c r="X1056">
        <v>388411409</v>
      </c>
      <c r="Y1056">
        <f t="shared" si="320"/>
        <v>0.44</v>
      </c>
      <c r="AA1056">
        <v>0</v>
      </c>
      <c r="AB1056">
        <v>0</v>
      </c>
      <c r="AC1056">
        <v>0</v>
      </c>
      <c r="AD1056">
        <v>378.5</v>
      </c>
      <c r="AE1056">
        <v>0</v>
      </c>
      <c r="AF1056">
        <v>0</v>
      </c>
      <c r="AG1056">
        <v>0</v>
      </c>
      <c r="AH1056">
        <v>378.5</v>
      </c>
      <c r="AI1056">
        <v>1</v>
      </c>
      <c r="AJ1056">
        <v>1</v>
      </c>
      <c r="AK1056">
        <v>1</v>
      </c>
      <c r="AL1056">
        <v>1</v>
      </c>
      <c r="AM1056">
        <v>-2</v>
      </c>
      <c r="AN1056">
        <v>0</v>
      </c>
      <c r="AO1056">
        <v>0</v>
      </c>
      <c r="AP1056">
        <v>0</v>
      </c>
      <c r="AQ1056">
        <v>1</v>
      </c>
      <c r="AR1056">
        <v>0</v>
      </c>
      <c r="AS1056" t="s">
        <v>3</v>
      </c>
      <c r="AT1056">
        <v>0.44</v>
      </c>
      <c r="AU1056" t="s">
        <v>3</v>
      </c>
      <c r="AV1056">
        <v>1</v>
      </c>
      <c r="AW1056">
        <v>2</v>
      </c>
      <c r="AX1056">
        <v>61622486</v>
      </c>
      <c r="AY1056">
        <v>1</v>
      </c>
      <c r="AZ1056">
        <v>0</v>
      </c>
      <c r="BA1056">
        <v>1064</v>
      </c>
      <c r="BB1056">
        <v>1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166.54</v>
      </c>
      <c r="BN1056">
        <v>0.44</v>
      </c>
      <c r="BO1056">
        <v>0</v>
      </c>
      <c r="BP1056">
        <v>1</v>
      </c>
      <c r="BQ1056">
        <v>0</v>
      </c>
      <c r="BR1056">
        <v>0</v>
      </c>
      <c r="BS1056">
        <v>0</v>
      </c>
      <c r="BT1056">
        <v>166.54</v>
      </c>
      <c r="BU1056">
        <v>0.44</v>
      </c>
      <c r="BV1056">
        <v>0</v>
      </c>
      <c r="BW1056">
        <v>1</v>
      </c>
      <c r="CU1056">
        <f>ROUND(AT1056*Source!I988*AH1056*AL1056,2)</f>
        <v>499.62</v>
      </c>
      <c r="CV1056">
        <f>ROUND(Y1056*Source!I988,7)</f>
        <v>1.32</v>
      </c>
      <c r="CW1056">
        <v>0</v>
      </c>
      <c r="CX1056">
        <f>ROUND(Y1056*Source!I988,7)</f>
        <v>1.32</v>
      </c>
      <c r="CY1056">
        <f>AD1056</f>
        <v>378.5</v>
      </c>
      <c r="CZ1056">
        <f>AH1056</f>
        <v>378.5</v>
      </c>
      <c r="DA1056">
        <f>AL1056</f>
        <v>1</v>
      </c>
      <c r="DB1056">
        <f t="shared" si="321"/>
        <v>166.54</v>
      </c>
      <c r="DC1056">
        <f t="shared" si="322"/>
        <v>0</v>
      </c>
      <c r="DD1056" t="s">
        <v>3</v>
      </c>
      <c r="DE1056" t="s">
        <v>3</v>
      </c>
      <c r="DF1056">
        <f t="shared" si="328"/>
        <v>0</v>
      </c>
      <c r="DG1056">
        <f t="shared" si="334"/>
        <v>0</v>
      </c>
      <c r="DH1056">
        <f t="shared" si="326"/>
        <v>0</v>
      </c>
      <c r="DI1056">
        <f t="shared" si="327"/>
        <v>499.62</v>
      </c>
      <c r="DJ1056">
        <f>DI1056</f>
        <v>499.62</v>
      </c>
      <c r="DK1056">
        <v>1</v>
      </c>
      <c r="DL1056" t="s">
        <v>3</v>
      </c>
      <c r="DM1056">
        <v>0</v>
      </c>
      <c r="DN1056" t="s">
        <v>3</v>
      </c>
      <c r="DO1056">
        <v>0</v>
      </c>
    </row>
    <row r="1057" spans="1:119" x14ac:dyDescent="0.2">
      <c r="A1057">
        <f>ROW(Source!A988)</f>
        <v>988</v>
      </c>
      <c r="B1057">
        <v>61617792</v>
      </c>
      <c r="C1057">
        <v>61622480</v>
      </c>
      <c r="D1057">
        <v>37064876</v>
      </c>
      <c r="E1057">
        <v>108</v>
      </c>
      <c r="F1057">
        <v>1</v>
      </c>
      <c r="G1057">
        <v>1</v>
      </c>
      <c r="H1057">
        <v>1</v>
      </c>
      <c r="I1057" t="s">
        <v>509</v>
      </c>
      <c r="J1057" t="s">
        <v>3</v>
      </c>
      <c r="K1057" t="s">
        <v>510</v>
      </c>
      <c r="L1057">
        <v>1191</v>
      </c>
      <c r="N1057">
        <v>1013</v>
      </c>
      <c r="O1057" t="s">
        <v>508</v>
      </c>
      <c r="P1057" t="s">
        <v>508</v>
      </c>
      <c r="Q1057">
        <v>1</v>
      </c>
      <c r="W1057">
        <v>0</v>
      </c>
      <c r="X1057">
        <v>-1417349443</v>
      </c>
      <c r="Y1057">
        <f t="shared" si="320"/>
        <v>0.48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1</v>
      </c>
      <c r="AJ1057">
        <v>1</v>
      </c>
      <c r="AK1057">
        <v>1</v>
      </c>
      <c r="AL1057">
        <v>1</v>
      </c>
      <c r="AM1057">
        <v>-2</v>
      </c>
      <c r="AN1057">
        <v>0</v>
      </c>
      <c r="AO1057">
        <v>0</v>
      </c>
      <c r="AP1057">
        <v>0</v>
      </c>
      <c r="AQ1057">
        <v>1</v>
      </c>
      <c r="AR1057">
        <v>0</v>
      </c>
      <c r="AS1057" t="s">
        <v>3</v>
      </c>
      <c r="AT1057">
        <v>0.48</v>
      </c>
      <c r="AU1057" t="s">
        <v>3</v>
      </c>
      <c r="AV1057">
        <v>2</v>
      </c>
      <c r="AW1057">
        <v>2</v>
      </c>
      <c r="AX1057">
        <v>61622487</v>
      </c>
      <c r="AY1057">
        <v>1</v>
      </c>
      <c r="AZ1057">
        <v>0</v>
      </c>
      <c r="BA1057">
        <v>1065</v>
      </c>
      <c r="BB1057">
        <v>1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CV1057">
        <v>0</v>
      </c>
      <c r="CW1057">
        <v>0</v>
      </c>
      <c r="CX1057">
        <f>ROUND(Y1057*Source!I988,7)</f>
        <v>1.44</v>
      </c>
      <c r="CY1057">
        <f>AD1057</f>
        <v>0</v>
      </c>
      <c r="CZ1057">
        <f>AH1057</f>
        <v>0</v>
      </c>
      <c r="DA1057">
        <f>AL1057</f>
        <v>1</v>
      </c>
      <c r="DB1057">
        <f t="shared" si="321"/>
        <v>0</v>
      </c>
      <c r="DC1057">
        <f t="shared" si="322"/>
        <v>0</v>
      </c>
      <c r="DD1057" t="s">
        <v>3</v>
      </c>
      <c r="DE1057" t="s">
        <v>3</v>
      </c>
      <c r="DF1057">
        <f t="shared" si="328"/>
        <v>0</v>
      </c>
      <c r="DG1057">
        <f t="shared" si="334"/>
        <v>0</v>
      </c>
      <c r="DH1057">
        <f t="shared" si="326"/>
        <v>0</v>
      </c>
      <c r="DI1057">
        <f t="shared" si="327"/>
        <v>0</v>
      </c>
      <c r="DJ1057">
        <f>DI1057</f>
        <v>0</v>
      </c>
      <c r="DK1057">
        <v>0</v>
      </c>
      <c r="DL1057" t="s">
        <v>3</v>
      </c>
      <c r="DM1057">
        <v>0</v>
      </c>
      <c r="DN1057" t="s">
        <v>3</v>
      </c>
      <c r="DO1057">
        <v>0</v>
      </c>
    </row>
    <row r="1058" spans="1:119" x14ac:dyDescent="0.2">
      <c r="A1058">
        <f>ROW(Source!A988)</f>
        <v>988</v>
      </c>
      <c r="B1058">
        <v>61617792</v>
      </c>
      <c r="C1058">
        <v>61622480</v>
      </c>
      <c r="D1058">
        <v>56571417</v>
      </c>
      <c r="E1058">
        <v>1</v>
      </c>
      <c r="F1058">
        <v>1</v>
      </c>
      <c r="G1058">
        <v>1</v>
      </c>
      <c r="H1058">
        <v>2</v>
      </c>
      <c r="I1058" t="s">
        <v>551</v>
      </c>
      <c r="J1058" t="s">
        <v>552</v>
      </c>
      <c r="K1058" t="s">
        <v>553</v>
      </c>
      <c r="L1058">
        <v>1368</v>
      </c>
      <c r="N1058">
        <v>1011</v>
      </c>
      <c r="O1058" t="s">
        <v>299</v>
      </c>
      <c r="P1058" t="s">
        <v>299</v>
      </c>
      <c r="Q1058">
        <v>1</v>
      </c>
      <c r="W1058">
        <v>0</v>
      </c>
      <c r="X1058">
        <v>-848025172</v>
      </c>
      <c r="Y1058">
        <f t="shared" si="320"/>
        <v>0.24</v>
      </c>
      <c r="AA1058">
        <v>0</v>
      </c>
      <c r="AB1058">
        <v>1406.6</v>
      </c>
      <c r="AC1058">
        <v>597.64</v>
      </c>
      <c r="AD1058">
        <v>0</v>
      </c>
      <c r="AE1058">
        <v>0</v>
      </c>
      <c r="AF1058">
        <v>1406.6</v>
      </c>
      <c r="AG1058">
        <v>597.64</v>
      </c>
      <c r="AH1058">
        <v>0</v>
      </c>
      <c r="AI1058">
        <v>1</v>
      </c>
      <c r="AJ1058">
        <v>1</v>
      </c>
      <c r="AK1058">
        <v>1</v>
      </c>
      <c r="AL1058">
        <v>1</v>
      </c>
      <c r="AM1058">
        <v>-2</v>
      </c>
      <c r="AN1058">
        <v>0</v>
      </c>
      <c r="AO1058">
        <v>0</v>
      </c>
      <c r="AP1058">
        <v>0</v>
      </c>
      <c r="AQ1058">
        <v>1</v>
      </c>
      <c r="AR1058">
        <v>0</v>
      </c>
      <c r="AS1058" t="s">
        <v>3</v>
      </c>
      <c r="AT1058">
        <v>0.24</v>
      </c>
      <c r="AU1058" t="s">
        <v>3</v>
      </c>
      <c r="AV1058">
        <v>1</v>
      </c>
      <c r="AW1058">
        <v>2</v>
      </c>
      <c r="AX1058">
        <v>61622488</v>
      </c>
      <c r="AY1058">
        <v>1</v>
      </c>
      <c r="AZ1058">
        <v>0</v>
      </c>
      <c r="BA1058">
        <v>1066</v>
      </c>
      <c r="BB1058">
        <v>1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337.58399999999995</v>
      </c>
      <c r="BL1058">
        <v>143.43359999999998</v>
      </c>
      <c r="BM1058">
        <v>0</v>
      </c>
      <c r="BN1058">
        <v>0</v>
      </c>
      <c r="BO1058">
        <v>0.24</v>
      </c>
      <c r="BP1058">
        <v>1</v>
      </c>
      <c r="BQ1058">
        <v>0</v>
      </c>
      <c r="BR1058">
        <v>337.58399999999995</v>
      </c>
      <c r="BS1058">
        <v>143.43359999999998</v>
      </c>
      <c r="BT1058">
        <v>0</v>
      </c>
      <c r="BU1058">
        <v>0</v>
      </c>
      <c r="BV1058">
        <v>0.24</v>
      </c>
      <c r="BW1058">
        <v>1</v>
      </c>
      <c r="CV1058">
        <v>0</v>
      </c>
      <c r="CW1058">
        <f>ROUND(Y1058*Source!I988*DO1058,7)</f>
        <v>0.72</v>
      </c>
      <c r="CX1058">
        <f>ROUND(Y1058*Source!I988,7)</f>
        <v>0.72</v>
      </c>
      <c r="CY1058">
        <f>AB1058</f>
        <v>1406.6</v>
      </c>
      <c r="CZ1058">
        <f>AF1058</f>
        <v>1406.6</v>
      </c>
      <c r="DA1058">
        <f>AJ1058</f>
        <v>1</v>
      </c>
      <c r="DB1058">
        <f t="shared" si="321"/>
        <v>337.58</v>
      </c>
      <c r="DC1058">
        <f t="shared" si="322"/>
        <v>143.43</v>
      </c>
      <c r="DD1058" t="s">
        <v>3</v>
      </c>
      <c r="DE1058" t="s">
        <v>3</v>
      </c>
      <c r="DF1058">
        <f t="shared" ref="DF1058:DF1075" si="335">ROUND(ROUND(AE1058,2)*CX1058,2)</f>
        <v>0</v>
      </c>
      <c r="DG1058">
        <f t="shared" si="334"/>
        <v>1012.75</v>
      </c>
      <c r="DH1058">
        <f t="shared" si="326"/>
        <v>430.3</v>
      </c>
      <c r="DI1058">
        <f t="shared" si="327"/>
        <v>0</v>
      </c>
      <c r="DJ1058">
        <f>DG1058+DH1058</f>
        <v>1443.05</v>
      </c>
      <c r="DK1058">
        <v>1</v>
      </c>
      <c r="DL1058" t="s">
        <v>554</v>
      </c>
      <c r="DM1058">
        <v>6</v>
      </c>
      <c r="DN1058" t="s">
        <v>508</v>
      </c>
      <c r="DO1058">
        <v>1</v>
      </c>
    </row>
    <row r="1059" spans="1:119" x14ac:dyDescent="0.2">
      <c r="A1059">
        <f>ROW(Source!A988)</f>
        <v>988</v>
      </c>
      <c r="B1059">
        <v>61617792</v>
      </c>
      <c r="C1059">
        <v>61622480</v>
      </c>
      <c r="D1059">
        <v>56572938</v>
      </c>
      <c r="E1059">
        <v>1</v>
      </c>
      <c r="F1059">
        <v>1</v>
      </c>
      <c r="G1059">
        <v>1</v>
      </c>
      <c r="H1059">
        <v>2</v>
      </c>
      <c r="I1059" t="s">
        <v>652</v>
      </c>
      <c r="J1059" t="s">
        <v>653</v>
      </c>
      <c r="K1059" t="s">
        <v>654</v>
      </c>
      <c r="L1059">
        <v>1368</v>
      </c>
      <c r="N1059">
        <v>1011</v>
      </c>
      <c r="O1059" t="s">
        <v>299</v>
      </c>
      <c r="P1059" t="s">
        <v>299</v>
      </c>
      <c r="Q1059">
        <v>1</v>
      </c>
      <c r="W1059">
        <v>0</v>
      </c>
      <c r="X1059">
        <v>-1757865898</v>
      </c>
      <c r="Y1059">
        <f t="shared" si="320"/>
        <v>0.24</v>
      </c>
      <c r="AA1059">
        <v>0</v>
      </c>
      <c r="AB1059">
        <v>12.95</v>
      </c>
      <c r="AC1059">
        <v>0</v>
      </c>
      <c r="AD1059">
        <v>0</v>
      </c>
      <c r="AE1059">
        <v>0</v>
      </c>
      <c r="AF1059">
        <v>12.95</v>
      </c>
      <c r="AG1059">
        <v>0</v>
      </c>
      <c r="AH1059">
        <v>0</v>
      </c>
      <c r="AI1059">
        <v>1</v>
      </c>
      <c r="AJ1059">
        <v>1</v>
      </c>
      <c r="AK1059">
        <v>1</v>
      </c>
      <c r="AL1059">
        <v>1</v>
      </c>
      <c r="AM1059">
        <v>-2</v>
      </c>
      <c r="AN1059">
        <v>0</v>
      </c>
      <c r="AO1059">
        <v>0</v>
      </c>
      <c r="AP1059">
        <v>0</v>
      </c>
      <c r="AQ1059">
        <v>1</v>
      </c>
      <c r="AR1059">
        <v>0</v>
      </c>
      <c r="AS1059" t="s">
        <v>3</v>
      </c>
      <c r="AT1059">
        <v>0.24</v>
      </c>
      <c r="AU1059" t="s">
        <v>3</v>
      </c>
      <c r="AV1059">
        <v>1</v>
      </c>
      <c r="AW1059">
        <v>2</v>
      </c>
      <c r="AX1059">
        <v>61622489</v>
      </c>
      <c r="AY1059">
        <v>1</v>
      </c>
      <c r="AZ1059">
        <v>0</v>
      </c>
      <c r="BA1059">
        <v>1067</v>
      </c>
      <c r="BB1059">
        <v>1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3.1079999999999997</v>
      </c>
      <c r="BL1059">
        <v>0</v>
      </c>
      <c r="BM1059">
        <v>0</v>
      </c>
      <c r="BN1059">
        <v>0</v>
      </c>
      <c r="BO1059">
        <v>0</v>
      </c>
      <c r="BP1059">
        <v>1</v>
      </c>
      <c r="BQ1059">
        <v>0</v>
      </c>
      <c r="BR1059">
        <v>3.1079999999999997</v>
      </c>
      <c r="BS1059">
        <v>0</v>
      </c>
      <c r="BT1059">
        <v>0</v>
      </c>
      <c r="BU1059">
        <v>0</v>
      </c>
      <c r="BV1059">
        <v>0</v>
      </c>
      <c r="BW1059">
        <v>1</v>
      </c>
      <c r="CV1059">
        <v>0</v>
      </c>
      <c r="CW1059">
        <f>ROUND(Y1059*Source!I988*DO1059,7)</f>
        <v>0</v>
      </c>
      <c r="CX1059">
        <f>ROUND(Y1059*Source!I988,7)</f>
        <v>0.72</v>
      </c>
      <c r="CY1059">
        <f>AB1059</f>
        <v>12.95</v>
      </c>
      <c r="CZ1059">
        <f>AF1059</f>
        <v>12.95</v>
      </c>
      <c r="DA1059">
        <f>AJ1059</f>
        <v>1</v>
      </c>
      <c r="DB1059">
        <f t="shared" si="321"/>
        <v>3.11</v>
      </c>
      <c r="DC1059">
        <f t="shared" si="322"/>
        <v>0</v>
      </c>
      <c r="DD1059" t="s">
        <v>3</v>
      </c>
      <c r="DE1059" t="s">
        <v>3</v>
      </c>
      <c r="DF1059">
        <f t="shared" si="335"/>
        <v>0</v>
      </c>
      <c r="DG1059">
        <f t="shared" si="334"/>
        <v>9.32</v>
      </c>
      <c r="DH1059">
        <f t="shared" si="326"/>
        <v>0</v>
      </c>
      <c r="DI1059">
        <f t="shared" si="327"/>
        <v>0</v>
      </c>
      <c r="DJ1059">
        <f>DG1059+DH1059</f>
        <v>9.32</v>
      </c>
      <c r="DK1059">
        <v>1</v>
      </c>
      <c r="DL1059" t="s">
        <v>3</v>
      </c>
      <c r="DM1059">
        <v>0</v>
      </c>
      <c r="DN1059" t="s">
        <v>3</v>
      </c>
      <c r="DO1059">
        <v>0</v>
      </c>
    </row>
    <row r="1060" spans="1:119" x14ac:dyDescent="0.2">
      <c r="A1060">
        <f>ROW(Source!A988)</f>
        <v>988</v>
      </c>
      <c r="B1060">
        <v>61617792</v>
      </c>
      <c r="C1060">
        <v>61622480</v>
      </c>
      <c r="D1060">
        <v>56572969</v>
      </c>
      <c r="E1060">
        <v>1</v>
      </c>
      <c r="F1060">
        <v>1</v>
      </c>
      <c r="G1060">
        <v>1</v>
      </c>
      <c r="H1060">
        <v>2</v>
      </c>
      <c r="I1060" t="s">
        <v>655</v>
      </c>
      <c r="J1060" t="s">
        <v>656</v>
      </c>
      <c r="K1060" t="s">
        <v>657</v>
      </c>
      <c r="L1060">
        <v>1368</v>
      </c>
      <c r="N1060">
        <v>1011</v>
      </c>
      <c r="O1060" t="s">
        <v>299</v>
      </c>
      <c r="P1060" t="s">
        <v>299</v>
      </c>
      <c r="Q1060">
        <v>1</v>
      </c>
      <c r="W1060">
        <v>0</v>
      </c>
      <c r="X1060">
        <v>-1976387145</v>
      </c>
      <c r="Y1060">
        <f t="shared" si="320"/>
        <v>0.24</v>
      </c>
      <c r="AA1060">
        <v>0</v>
      </c>
      <c r="AB1060">
        <v>562.51</v>
      </c>
      <c r="AC1060">
        <v>444.91</v>
      </c>
      <c r="AD1060">
        <v>0</v>
      </c>
      <c r="AE1060">
        <v>0</v>
      </c>
      <c r="AF1060">
        <v>562.51</v>
      </c>
      <c r="AG1060">
        <v>444.91</v>
      </c>
      <c r="AH1060">
        <v>0</v>
      </c>
      <c r="AI1060">
        <v>1</v>
      </c>
      <c r="AJ1060">
        <v>1</v>
      </c>
      <c r="AK1060">
        <v>1</v>
      </c>
      <c r="AL1060">
        <v>1</v>
      </c>
      <c r="AM1060">
        <v>-2</v>
      </c>
      <c r="AN1060">
        <v>0</v>
      </c>
      <c r="AO1060">
        <v>0</v>
      </c>
      <c r="AP1060">
        <v>0</v>
      </c>
      <c r="AQ1060">
        <v>1</v>
      </c>
      <c r="AR1060">
        <v>0</v>
      </c>
      <c r="AS1060" t="s">
        <v>3</v>
      </c>
      <c r="AT1060">
        <v>0.24</v>
      </c>
      <c r="AU1060" t="s">
        <v>3</v>
      </c>
      <c r="AV1060">
        <v>1</v>
      </c>
      <c r="AW1060">
        <v>2</v>
      </c>
      <c r="AX1060">
        <v>61622490</v>
      </c>
      <c r="AY1060">
        <v>1</v>
      </c>
      <c r="AZ1060">
        <v>0</v>
      </c>
      <c r="BA1060">
        <v>1068</v>
      </c>
      <c r="BB1060">
        <v>1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135.00239999999999</v>
      </c>
      <c r="BL1060">
        <v>106.7784</v>
      </c>
      <c r="BM1060">
        <v>0</v>
      </c>
      <c r="BN1060">
        <v>0</v>
      </c>
      <c r="BO1060">
        <v>0.24</v>
      </c>
      <c r="BP1060">
        <v>1</v>
      </c>
      <c r="BQ1060">
        <v>0</v>
      </c>
      <c r="BR1060">
        <v>135.00239999999999</v>
      </c>
      <c r="BS1060">
        <v>106.7784</v>
      </c>
      <c r="BT1060">
        <v>0</v>
      </c>
      <c r="BU1060">
        <v>0</v>
      </c>
      <c r="BV1060">
        <v>0.24</v>
      </c>
      <c r="BW1060">
        <v>1</v>
      </c>
      <c r="CV1060">
        <v>0</v>
      </c>
      <c r="CW1060">
        <f>ROUND(Y1060*Source!I988*DO1060,7)</f>
        <v>0.72</v>
      </c>
      <c r="CX1060">
        <f>ROUND(Y1060*Source!I988,7)</f>
        <v>0.72</v>
      </c>
      <c r="CY1060">
        <f>AB1060</f>
        <v>562.51</v>
      </c>
      <c r="CZ1060">
        <f>AF1060</f>
        <v>562.51</v>
      </c>
      <c r="DA1060">
        <f>AJ1060</f>
        <v>1</v>
      </c>
      <c r="DB1060">
        <f t="shared" si="321"/>
        <v>135</v>
      </c>
      <c r="DC1060">
        <f t="shared" si="322"/>
        <v>106.78</v>
      </c>
      <c r="DD1060" t="s">
        <v>3</v>
      </c>
      <c r="DE1060" t="s">
        <v>3</v>
      </c>
      <c r="DF1060">
        <f t="shared" si="335"/>
        <v>0</v>
      </c>
      <c r="DG1060">
        <f t="shared" si="334"/>
        <v>405.01</v>
      </c>
      <c r="DH1060">
        <f t="shared" si="326"/>
        <v>320.33999999999997</v>
      </c>
      <c r="DI1060">
        <f t="shared" si="327"/>
        <v>0</v>
      </c>
      <c r="DJ1060">
        <f>DG1060+DH1060</f>
        <v>725.34999999999991</v>
      </c>
      <c r="DK1060">
        <v>1</v>
      </c>
      <c r="DL1060" t="s">
        <v>514</v>
      </c>
      <c r="DM1060">
        <v>4</v>
      </c>
      <c r="DN1060" t="s">
        <v>508</v>
      </c>
      <c r="DO1060">
        <v>1</v>
      </c>
    </row>
    <row r="1061" spans="1:119" x14ac:dyDescent="0.2">
      <c r="A1061">
        <f>ROW(Source!A989)</f>
        <v>989</v>
      </c>
      <c r="B1061">
        <v>61617792</v>
      </c>
      <c r="C1061">
        <v>61622491</v>
      </c>
      <c r="D1061">
        <v>37066717</v>
      </c>
      <c r="E1061">
        <v>108</v>
      </c>
      <c r="F1061">
        <v>1</v>
      </c>
      <c r="G1061">
        <v>1</v>
      </c>
      <c r="H1061">
        <v>1</v>
      </c>
      <c r="I1061" t="s">
        <v>518</v>
      </c>
      <c r="J1061" t="s">
        <v>3</v>
      </c>
      <c r="K1061" t="s">
        <v>519</v>
      </c>
      <c r="L1061">
        <v>1191</v>
      </c>
      <c r="N1061">
        <v>1013</v>
      </c>
      <c r="O1061" t="s">
        <v>508</v>
      </c>
      <c r="P1061" t="s">
        <v>508</v>
      </c>
      <c r="Q1061">
        <v>1</v>
      </c>
      <c r="W1061">
        <v>0</v>
      </c>
      <c r="X1061">
        <v>388411409</v>
      </c>
      <c r="Y1061">
        <f t="shared" si="320"/>
        <v>0.25</v>
      </c>
      <c r="AA1061">
        <v>0</v>
      </c>
      <c r="AB1061">
        <v>0</v>
      </c>
      <c r="AC1061">
        <v>0</v>
      </c>
      <c r="AD1061">
        <v>378.5</v>
      </c>
      <c r="AE1061">
        <v>0</v>
      </c>
      <c r="AF1061">
        <v>0</v>
      </c>
      <c r="AG1061">
        <v>0</v>
      </c>
      <c r="AH1061">
        <v>378.5</v>
      </c>
      <c r="AI1061">
        <v>1</v>
      </c>
      <c r="AJ1061">
        <v>1</v>
      </c>
      <c r="AK1061">
        <v>1</v>
      </c>
      <c r="AL1061">
        <v>1</v>
      </c>
      <c r="AM1061">
        <v>-2</v>
      </c>
      <c r="AN1061">
        <v>0</v>
      </c>
      <c r="AO1061">
        <v>0</v>
      </c>
      <c r="AP1061">
        <v>0</v>
      </c>
      <c r="AQ1061">
        <v>1</v>
      </c>
      <c r="AR1061">
        <v>0</v>
      </c>
      <c r="AS1061" t="s">
        <v>3</v>
      </c>
      <c r="AT1061">
        <v>0.25</v>
      </c>
      <c r="AU1061" t="s">
        <v>3</v>
      </c>
      <c r="AV1061">
        <v>1</v>
      </c>
      <c r="AW1061">
        <v>2</v>
      </c>
      <c r="AX1061">
        <v>61622496</v>
      </c>
      <c r="AY1061">
        <v>1</v>
      </c>
      <c r="AZ1061">
        <v>0</v>
      </c>
      <c r="BA1061">
        <v>1069</v>
      </c>
      <c r="BB1061">
        <v>1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94.625</v>
      </c>
      <c r="BN1061">
        <v>0.25</v>
      </c>
      <c r="BO1061">
        <v>0</v>
      </c>
      <c r="BP1061">
        <v>1</v>
      </c>
      <c r="BQ1061">
        <v>0</v>
      </c>
      <c r="BR1061">
        <v>0</v>
      </c>
      <c r="BS1061">
        <v>0</v>
      </c>
      <c r="BT1061">
        <v>94.625</v>
      </c>
      <c r="BU1061">
        <v>0.25</v>
      </c>
      <c r="BV1061">
        <v>0</v>
      </c>
      <c r="BW1061">
        <v>1</v>
      </c>
      <c r="CU1061">
        <f>ROUND(AT1061*Source!I989*AH1061*AL1061,2)</f>
        <v>283.88</v>
      </c>
      <c r="CV1061">
        <f>ROUND(Y1061*Source!I989,7)</f>
        <v>0.75</v>
      </c>
      <c r="CW1061">
        <v>0</v>
      </c>
      <c r="CX1061">
        <f>ROUND(Y1061*Source!I989,7)</f>
        <v>0.75</v>
      </c>
      <c r="CY1061">
        <f>AD1061</f>
        <v>378.5</v>
      </c>
      <c r="CZ1061">
        <f>AH1061</f>
        <v>378.5</v>
      </c>
      <c r="DA1061">
        <f>AL1061</f>
        <v>1</v>
      </c>
      <c r="DB1061">
        <f t="shared" si="321"/>
        <v>94.63</v>
      </c>
      <c r="DC1061">
        <f t="shared" si="322"/>
        <v>0</v>
      </c>
      <c r="DD1061" t="s">
        <v>3</v>
      </c>
      <c r="DE1061" t="s">
        <v>3</v>
      </c>
      <c r="DF1061">
        <f t="shared" si="335"/>
        <v>0</v>
      </c>
      <c r="DG1061">
        <f t="shared" si="334"/>
        <v>0</v>
      </c>
      <c r="DH1061">
        <f t="shared" si="326"/>
        <v>0</v>
      </c>
      <c r="DI1061">
        <f t="shared" si="327"/>
        <v>283.88</v>
      </c>
      <c r="DJ1061">
        <f>DI1061</f>
        <v>283.88</v>
      </c>
      <c r="DK1061">
        <v>1</v>
      </c>
      <c r="DL1061" t="s">
        <v>3</v>
      </c>
      <c r="DM1061">
        <v>0</v>
      </c>
      <c r="DN1061" t="s">
        <v>3</v>
      </c>
      <c r="DO1061">
        <v>0</v>
      </c>
    </row>
    <row r="1062" spans="1:119" x14ac:dyDescent="0.2">
      <c r="A1062">
        <f>ROW(Source!A989)</f>
        <v>989</v>
      </c>
      <c r="B1062">
        <v>61617792</v>
      </c>
      <c r="C1062">
        <v>61622491</v>
      </c>
      <c r="D1062">
        <v>37064876</v>
      </c>
      <c r="E1062">
        <v>108</v>
      </c>
      <c r="F1062">
        <v>1</v>
      </c>
      <c r="G1062">
        <v>1</v>
      </c>
      <c r="H1062">
        <v>1</v>
      </c>
      <c r="I1062" t="s">
        <v>509</v>
      </c>
      <c r="J1062" t="s">
        <v>3</v>
      </c>
      <c r="K1062" t="s">
        <v>510</v>
      </c>
      <c r="L1062">
        <v>1191</v>
      </c>
      <c r="N1062">
        <v>1013</v>
      </c>
      <c r="O1062" t="s">
        <v>508</v>
      </c>
      <c r="P1062" t="s">
        <v>508</v>
      </c>
      <c r="Q1062">
        <v>1</v>
      </c>
      <c r="W1062">
        <v>0</v>
      </c>
      <c r="X1062">
        <v>-1417349443</v>
      </c>
      <c r="Y1062">
        <f t="shared" si="320"/>
        <v>0.14000000000000001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1</v>
      </c>
      <c r="AJ1062">
        <v>1</v>
      </c>
      <c r="AK1062">
        <v>1</v>
      </c>
      <c r="AL1062">
        <v>1</v>
      </c>
      <c r="AM1062">
        <v>-2</v>
      </c>
      <c r="AN1062">
        <v>0</v>
      </c>
      <c r="AO1062">
        <v>0</v>
      </c>
      <c r="AP1062">
        <v>0</v>
      </c>
      <c r="AQ1062">
        <v>1</v>
      </c>
      <c r="AR1062">
        <v>0</v>
      </c>
      <c r="AS1062" t="s">
        <v>3</v>
      </c>
      <c r="AT1062">
        <v>0.14000000000000001</v>
      </c>
      <c r="AU1062" t="s">
        <v>3</v>
      </c>
      <c r="AV1062">
        <v>2</v>
      </c>
      <c r="AW1062">
        <v>2</v>
      </c>
      <c r="AX1062">
        <v>61622497</v>
      </c>
      <c r="AY1062">
        <v>1</v>
      </c>
      <c r="AZ1062">
        <v>0</v>
      </c>
      <c r="BA1062">
        <v>1070</v>
      </c>
      <c r="BB1062">
        <v>1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CV1062">
        <v>0</v>
      </c>
      <c r="CW1062">
        <v>0</v>
      </c>
      <c r="CX1062">
        <f>ROUND(Y1062*Source!I989,7)</f>
        <v>0.42</v>
      </c>
      <c r="CY1062">
        <f>AD1062</f>
        <v>0</v>
      </c>
      <c r="CZ1062">
        <f>AH1062</f>
        <v>0</v>
      </c>
      <c r="DA1062">
        <f>AL1062</f>
        <v>1</v>
      </c>
      <c r="DB1062">
        <f t="shared" si="321"/>
        <v>0</v>
      </c>
      <c r="DC1062">
        <f t="shared" si="322"/>
        <v>0</v>
      </c>
      <c r="DD1062" t="s">
        <v>3</v>
      </c>
      <c r="DE1062" t="s">
        <v>3</v>
      </c>
      <c r="DF1062">
        <f t="shared" si="335"/>
        <v>0</v>
      </c>
      <c r="DG1062">
        <f t="shared" si="334"/>
        <v>0</v>
      </c>
      <c r="DH1062">
        <f t="shared" si="326"/>
        <v>0</v>
      </c>
      <c r="DI1062">
        <f t="shared" si="327"/>
        <v>0</v>
      </c>
      <c r="DJ1062">
        <f>DI1062</f>
        <v>0</v>
      </c>
      <c r="DK1062">
        <v>0</v>
      </c>
      <c r="DL1062" t="s">
        <v>3</v>
      </c>
      <c r="DM1062">
        <v>0</v>
      </c>
      <c r="DN1062" t="s">
        <v>3</v>
      </c>
      <c r="DO1062">
        <v>0</v>
      </c>
    </row>
    <row r="1063" spans="1:119" x14ac:dyDescent="0.2">
      <c r="A1063">
        <f>ROW(Source!A989)</f>
        <v>989</v>
      </c>
      <c r="B1063">
        <v>61617792</v>
      </c>
      <c r="C1063">
        <v>61622491</v>
      </c>
      <c r="D1063">
        <v>56572938</v>
      </c>
      <c r="E1063">
        <v>1</v>
      </c>
      <c r="F1063">
        <v>1</v>
      </c>
      <c r="G1063">
        <v>1</v>
      </c>
      <c r="H1063">
        <v>2</v>
      </c>
      <c r="I1063" t="s">
        <v>652</v>
      </c>
      <c r="J1063" t="s">
        <v>653</v>
      </c>
      <c r="K1063" t="s">
        <v>654</v>
      </c>
      <c r="L1063">
        <v>1368</v>
      </c>
      <c r="N1063">
        <v>1011</v>
      </c>
      <c r="O1063" t="s">
        <v>299</v>
      </c>
      <c r="P1063" t="s">
        <v>299</v>
      </c>
      <c r="Q1063">
        <v>1</v>
      </c>
      <c r="W1063">
        <v>0</v>
      </c>
      <c r="X1063">
        <v>-1757865898</v>
      </c>
      <c r="Y1063">
        <f t="shared" si="320"/>
        <v>0.14000000000000001</v>
      </c>
      <c r="AA1063">
        <v>0</v>
      </c>
      <c r="AB1063">
        <v>12.95</v>
      </c>
      <c r="AC1063">
        <v>0</v>
      </c>
      <c r="AD1063">
        <v>0</v>
      </c>
      <c r="AE1063">
        <v>0</v>
      </c>
      <c r="AF1063">
        <v>12.95</v>
      </c>
      <c r="AG1063">
        <v>0</v>
      </c>
      <c r="AH1063">
        <v>0</v>
      </c>
      <c r="AI1063">
        <v>1</v>
      </c>
      <c r="AJ1063">
        <v>1</v>
      </c>
      <c r="AK1063">
        <v>1</v>
      </c>
      <c r="AL1063">
        <v>1</v>
      </c>
      <c r="AM1063">
        <v>-2</v>
      </c>
      <c r="AN1063">
        <v>0</v>
      </c>
      <c r="AO1063">
        <v>0</v>
      </c>
      <c r="AP1063">
        <v>0</v>
      </c>
      <c r="AQ1063">
        <v>1</v>
      </c>
      <c r="AR1063">
        <v>0</v>
      </c>
      <c r="AS1063" t="s">
        <v>3</v>
      </c>
      <c r="AT1063">
        <v>0.14000000000000001</v>
      </c>
      <c r="AU1063" t="s">
        <v>3</v>
      </c>
      <c r="AV1063">
        <v>1</v>
      </c>
      <c r="AW1063">
        <v>2</v>
      </c>
      <c r="AX1063">
        <v>61622498</v>
      </c>
      <c r="AY1063">
        <v>1</v>
      </c>
      <c r="AZ1063">
        <v>0</v>
      </c>
      <c r="BA1063">
        <v>1071</v>
      </c>
      <c r="BB1063">
        <v>1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1.8130000000000002</v>
      </c>
      <c r="BL1063">
        <v>0</v>
      </c>
      <c r="BM1063">
        <v>0</v>
      </c>
      <c r="BN1063">
        <v>0</v>
      </c>
      <c r="BO1063">
        <v>0</v>
      </c>
      <c r="BP1063">
        <v>1</v>
      </c>
      <c r="BQ1063">
        <v>0</v>
      </c>
      <c r="BR1063">
        <v>1.8130000000000002</v>
      </c>
      <c r="BS1063">
        <v>0</v>
      </c>
      <c r="BT1063">
        <v>0</v>
      </c>
      <c r="BU1063">
        <v>0</v>
      </c>
      <c r="BV1063">
        <v>0</v>
      </c>
      <c r="BW1063">
        <v>1</v>
      </c>
      <c r="CV1063">
        <v>0</v>
      </c>
      <c r="CW1063">
        <f>ROUND(Y1063*Source!I989*DO1063,7)</f>
        <v>0</v>
      </c>
      <c r="CX1063">
        <f>ROUND(Y1063*Source!I989,7)</f>
        <v>0.42</v>
      </c>
      <c r="CY1063">
        <f>AB1063</f>
        <v>12.95</v>
      </c>
      <c r="CZ1063">
        <f>AF1063</f>
        <v>12.95</v>
      </c>
      <c r="DA1063">
        <f>AJ1063</f>
        <v>1</v>
      </c>
      <c r="DB1063">
        <f t="shared" si="321"/>
        <v>1.81</v>
      </c>
      <c r="DC1063">
        <f t="shared" si="322"/>
        <v>0</v>
      </c>
      <c r="DD1063" t="s">
        <v>3</v>
      </c>
      <c r="DE1063" t="s">
        <v>3</v>
      </c>
      <c r="DF1063">
        <f t="shared" si="335"/>
        <v>0</v>
      </c>
      <c r="DG1063">
        <f t="shared" si="334"/>
        <v>5.44</v>
      </c>
      <c r="DH1063">
        <f t="shared" si="326"/>
        <v>0</v>
      </c>
      <c r="DI1063">
        <f t="shared" si="327"/>
        <v>0</v>
      </c>
      <c r="DJ1063">
        <f>DG1063+DH1063</f>
        <v>5.44</v>
      </c>
      <c r="DK1063">
        <v>1</v>
      </c>
      <c r="DL1063" t="s">
        <v>3</v>
      </c>
      <c r="DM1063">
        <v>0</v>
      </c>
      <c r="DN1063" t="s">
        <v>3</v>
      </c>
      <c r="DO1063">
        <v>0</v>
      </c>
    </row>
    <row r="1064" spans="1:119" x14ac:dyDescent="0.2">
      <c r="A1064">
        <f>ROW(Source!A989)</f>
        <v>989</v>
      </c>
      <c r="B1064">
        <v>61617792</v>
      </c>
      <c r="C1064">
        <v>61622491</v>
      </c>
      <c r="D1064">
        <v>56572969</v>
      </c>
      <c r="E1064">
        <v>1</v>
      </c>
      <c r="F1064">
        <v>1</v>
      </c>
      <c r="G1064">
        <v>1</v>
      </c>
      <c r="H1064">
        <v>2</v>
      </c>
      <c r="I1064" t="s">
        <v>655</v>
      </c>
      <c r="J1064" t="s">
        <v>656</v>
      </c>
      <c r="K1064" t="s">
        <v>657</v>
      </c>
      <c r="L1064">
        <v>1368</v>
      </c>
      <c r="N1064">
        <v>1011</v>
      </c>
      <c r="O1064" t="s">
        <v>299</v>
      </c>
      <c r="P1064" t="s">
        <v>299</v>
      </c>
      <c r="Q1064">
        <v>1</v>
      </c>
      <c r="W1064">
        <v>0</v>
      </c>
      <c r="X1064">
        <v>-1976387145</v>
      </c>
      <c r="Y1064">
        <f t="shared" si="320"/>
        <v>0.14000000000000001</v>
      </c>
      <c r="AA1064">
        <v>0</v>
      </c>
      <c r="AB1064">
        <v>562.51</v>
      </c>
      <c r="AC1064">
        <v>444.91</v>
      </c>
      <c r="AD1064">
        <v>0</v>
      </c>
      <c r="AE1064">
        <v>0</v>
      </c>
      <c r="AF1064">
        <v>562.51</v>
      </c>
      <c r="AG1064">
        <v>444.91</v>
      </c>
      <c r="AH1064">
        <v>0</v>
      </c>
      <c r="AI1064">
        <v>1</v>
      </c>
      <c r="AJ1064">
        <v>1</v>
      </c>
      <c r="AK1064">
        <v>1</v>
      </c>
      <c r="AL1064">
        <v>1</v>
      </c>
      <c r="AM1064">
        <v>-2</v>
      </c>
      <c r="AN1064">
        <v>0</v>
      </c>
      <c r="AO1064">
        <v>0</v>
      </c>
      <c r="AP1064">
        <v>0</v>
      </c>
      <c r="AQ1064">
        <v>1</v>
      </c>
      <c r="AR1064">
        <v>0</v>
      </c>
      <c r="AS1064" t="s">
        <v>3</v>
      </c>
      <c r="AT1064">
        <v>0.14000000000000001</v>
      </c>
      <c r="AU1064" t="s">
        <v>3</v>
      </c>
      <c r="AV1064">
        <v>1</v>
      </c>
      <c r="AW1064">
        <v>2</v>
      </c>
      <c r="AX1064">
        <v>61622499</v>
      </c>
      <c r="AY1064">
        <v>1</v>
      </c>
      <c r="AZ1064">
        <v>0</v>
      </c>
      <c r="BA1064">
        <v>1072</v>
      </c>
      <c r="BB1064">
        <v>1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78.751400000000004</v>
      </c>
      <c r="BL1064">
        <v>62.287400000000012</v>
      </c>
      <c r="BM1064">
        <v>0</v>
      </c>
      <c r="BN1064">
        <v>0</v>
      </c>
      <c r="BO1064">
        <v>0.14000000000000001</v>
      </c>
      <c r="BP1064">
        <v>1</v>
      </c>
      <c r="BQ1064">
        <v>0</v>
      </c>
      <c r="BR1064">
        <v>78.751400000000004</v>
      </c>
      <c r="BS1064">
        <v>62.287400000000012</v>
      </c>
      <c r="BT1064">
        <v>0</v>
      </c>
      <c r="BU1064">
        <v>0</v>
      </c>
      <c r="BV1064">
        <v>0.14000000000000001</v>
      </c>
      <c r="BW1064">
        <v>1</v>
      </c>
      <c r="CV1064">
        <v>0</v>
      </c>
      <c r="CW1064">
        <f>ROUND(Y1064*Source!I989*DO1064,7)</f>
        <v>0.42</v>
      </c>
      <c r="CX1064">
        <f>ROUND(Y1064*Source!I989,7)</f>
        <v>0.42</v>
      </c>
      <c r="CY1064">
        <f>AB1064</f>
        <v>562.51</v>
      </c>
      <c r="CZ1064">
        <f>AF1064</f>
        <v>562.51</v>
      </c>
      <c r="DA1064">
        <f>AJ1064</f>
        <v>1</v>
      </c>
      <c r="DB1064">
        <f t="shared" si="321"/>
        <v>78.75</v>
      </c>
      <c r="DC1064">
        <f t="shared" si="322"/>
        <v>62.29</v>
      </c>
      <c r="DD1064" t="s">
        <v>3</v>
      </c>
      <c r="DE1064" t="s">
        <v>3</v>
      </c>
      <c r="DF1064">
        <f t="shared" si="335"/>
        <v>0</v>
      </c>
      <c r="DG1064">
        <f t="shared" si="334"/>
        <v>236.25</v>
      </c>
      <c r="DH1064">
        <f t="shared" si="326"/>
        <v>186.86</v>
      </c>
      <c r="DI1064">
        <f t="shared" si="327"/>
        <v>0</v>
      </c>
      <c r="DJ1064">
        <f>DG1064+DH1064</f>
        <v>423.11</v>
      </c>
      <c r="DK1064">
        <v>1</v>
      </c>
      <c r="DL1064" t="s">
        <v>514</v>
      </c>
      <c r="DM1064">
        <v>4</v>
      </c>
      <c r="DN1064" t="s">
        <v>508</v>
      </c>
      <c r="DO1064">
        <v>1</v>
      </c>
    </row>
    <row r="1065" spans="1:119" x14ac:dyDescent="0.2">
      <c r="A1065">
        <f>ROW(Source!A990)</f>
        <v>990</v>
      </c>
      <c r="B1065">
        <v>61617792</v>
      </c>
      <c r="C1065">
        <v>61622500</v>
      </c>
      <c r="D1065">
        <v>37065248</v>
      </c>
      <c r="E1065">
        <v>108</v>
      </c>
      <c r="F1065">
        <v>1</v>
      </c>
      <c r="G1065">
        <v>1</v>
      </c>
      <c r="H1065">
        <v>1</v>
      </c>
      <c r="I1065" t="s">
        <v>506</v>
      </c>
      <c r="J1065" t="s">
        <v>3</v>
      </c>
      <c r="K1065" t="s">
        <v>507</v>
      </c>
      <c r="L1065">
        <v>1191</v>
      </c>
      <c r="N1065">
        <v>1013</v>
      </c>
      <c r="O1065" t="s">
        <v>508</v>
      </c>
      <c r="P1065" t="s">
        <v>508</v>
      </c>
      <c r="Q1065">
        <v>1</v>
      </c>
      <c r="W1065">
        <v>0</v>
      </c>
      <c r="X1065">
        <v>1049124552</v>
      </c>
      <c r="Y1065">
        <f t="shared" si="320"/>
        <v>2.0299999999999998</v>
      </c>
      <c r="AA1065">
        <v>0</v>
      </c>
      <c r="AB1065">
        <v>0</v>
      </c>
      <c r="AC1065">
        <v>0</v>
      </c>
      <c r="AD1065">
        <v>395.1</v>
      </c>
      <c r="AE1065">
        <v>0</v>
      </c>
      <c r="AF1065">
        <v>0</v>
      </c>
      <c r="AG1065">
        <v>0</v>
      </c>
      <c r="AH1065">
        <v>395.1</v>
      </c>
      <c r="AI1065">
        <v>1</v>
      </c>
      <c r="AJ1065">
        <v>1</v>
      </c>
      <c r="AK1065">
        <v>1</v>
      </c>
      <c r="AL1065">
        <v>1</v>
      </c>
      <c r="AM1065">
        <v>-2</v>
      </c>
      <c r="AN1065">
        <v>0</v>
      </c>
      <c r="AO1065">
        <v>0</v>
      </c>
      <c r="AP1065">
        <v>1</v>
      </c>
      <c r="AQ1065">
        <v>1</v>
      </c>
      <c r="AR1065">
        <v>0</v>
      </c>
      <c r="AS1065" t="s">
        <v>3</v>
      </c>
      <c r="AT1065">
        <v>2.0299999999999998</v>
      </c>
      <c r="AU1065" t="s">
        <v>3</v>
      </c>
      <c r="AV1065">
        <v>1</v>
      </c>
      <c r="AW1065">
        <v>2</v>
      </c>
      <c r="AX1065">
        <v>61622505</v>
      </c>
      <c r="AY1065">
        <v>1</v>
      </c>
      <c r="AZ1065">
        <v>0</v>
      </c>
      <c r="BA1065">
        <v>1073</v>
      </c>
      <c r="BB1065">
        <v>1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802.053</v>
      </c>
      <c r="BN1065">
        <v>2.0299999999999998</v>
      </c>
      <c r="BO1065">
        <v>0</v>
      </c>
      <c r="BP1065">
        <v>1</v>
      </c>
      <c r="BQ1065">
        <v>0</v>
      </c>
      <c r="BR1065">
        <v>0</v>
      </c>
      <c r="BS1065">
        <v>0</v>
      </c>
      <c r="BT1065">
        <v>802.053</v>
      </c>
      <c r="BU1065">
        <v>2.0299999999999998</v>
      </c>
      <c r="BV1065">
        <v>0</v>
      </c>
      <c r="BW1065">
        <v>1</v>
      </c>
      <c r="CU1065">
        <f>ROUND(AT1065*Source!I990*AH1065*AL1065,2)</f>
        <v>9624.64</v>
      </c>
      <c r="CV1065">
        <f>ROUND(Y1065*Source!I990,7)</f>
        <v>24.36</v>
      </c>
      <c r="CW1065">
        <v>0</v>
      </c>
      <c r="CX1065">
        <f>ROUND(Y1065*Source!I990,7)</f>
        <v>24.36</v>
      </c>
      <c r="CY1065">
        <f>AD1065</f>
        <v>395.1</v>
      </c>
      <c r="CZ1065">
        <f>AH1065</f>
        <v>395.1</v>
      </c>
      <c r="DA1065">
        <f>AL1065</f>
        <v>1</v>
      </c>
      <c r="DB1065">
        <f t="shared" si="321"/>
        <v>802.05</v>
      </c>
      <c r="DC1065">
        <f t="shared" si="322"/>
        <v>0</v>
      </c>
      <c r="DD1065" t="s">
        <v>3</v>
      </c>
      <c r="DE1065" t="s">
        <v>3</v>
      </c>
      <c r="DF1065">
        <f t="shared" si="335"/>
        <v>0</v>
      </c>
      <c r="DG1065">
        <f t="shared" si="334"/>
        <v>0</v>
      </c>
      <c r="DH1065">
        <f t="shared" si="326"/>
        <v>0</v>
      </c>
      <c r="DI1065">
        <f t="shared" si="327"/>
        <v>9624.64</v>
      </c>
      <c r="DJ1065">
        <f>DI1065</f>
        <v>9624.64</v>
      </c>
      <c r="DK1065">
        <v>1</v>
      </c>
      <c r="DL1065" t="s">
        <v>3</v>
      </c>
      <c r="DM1065">
        <v>0</v>
      </c>
      <c r="DN1065" t="s">
        <v>3</v>
      </c>
      <c r="DO1065">
        <v>0</v>
      </c>
    </row>
    <row r="1066" spans="1:119" x14ac:dyDescent="0.2">
      <c r="A1066">
        <f>ROW(Source!A990)</f>
        <v>990</v>
      </c>
      <c r="B1066">
        <v>61617792</v>
      </c>
      <c r="C1066">
        <v>61622500</v>
      </c>
      <c r="D1066">
        <v>37064876</v>
      </c>
      <c r="E1066">
        <v>108</v>
      </c>
      <c r="F1066">
        <v>1</v>
      </c>
      <c r="G1066">
        <v>1</v>
      </c>
      <c r="H1066">
        <v>1</v>
      </c>
      <c r="I1066" t="s">
        <v>509</v>
      </c>
      <c r="J1066" t="s">
        <v>3</v>
      </c>
      <c r="K1066" t="s">
        <v>510</v>
      </c>
      <c r="L1066">
        <v>1191</v>
      </c>
      <c r="N1066">
        <v>1013</v>
      </c>
      <c r="O1066" t="s">
        <v>508</v>
      </c>
      <c r="P1066" t="s">
        <v>508</v>
      </c>
      <c r="Q1066">
        <v>1</v>
      </c>
      <c r="W1066">
        <v>0</v>
      </c>
      <c r="X1066">
        <v>-1417349443</v>
      </c>
      <c r="Y1066">
        <f t="shared" si="320"/>
        <v>0.55000000000000004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1</v>
      </c>
      <c r="AJ1066">
        <v>1</v>
      </c>
      <c r="AK1066">
        <v>1</v>
      </c>
      <c r="AL1066">
        <v>1</v>
      </c>
      <c r="AM1066">
        <v>-2</v>
      </c>
      <c r="AN1066">
        <v>0</v>
      </c>
      <c r="AO1066">
        <v>0</v>
      </c>
      <c r="AP1066">
        <v>1</v>
      </c>
      <c r="AQ1066">
        <v>1</v>
      </c>
      <c r="AR1066">
        <v>0</v>
      </c>
      <c r="AS1066" t="s">
        <v>3</v>
      </c>
      <c r="AT1066">
        <v>0.55000000000000004</v>
      </c>
      <c r="AU1066" t="s">
        <v>3</v>
      </c>
      <c r="AV1066">
        <v>2</v>
      </c>
      <c r="AW1066">
        <v>2</v>
      </c>
      <c r="AX1066">
        <v>61622506</v>
      </c>
      <c r="AY1066">
        <v>1</v>
      </c>
      <c r="AZ1066">
        <v>0</v>
      </c>
      <c r="BA1066">
        <v>1074</v>
      </c>
      <c r="BB1066">
        <v>1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CV1066">
        <v>0</v>
      </c>
      <c r="CW1066">
        <v>0</v>
      </c>
      <c r="CX1066">
        <f>ROUND(Y1066*Source!I990,7)</f>
        <v>6.6</v>
      </c>
      <c r="CY1066">
        <f>AD1066</f>
        <v>0</v>
      </c>
      <c r="CZ1066">
        <f>AH1066</f>
        <v>0</v>
      </c>
      <c r="DA1066">
        <f>AL1066</f>
        <v>1</v>
      </c>
      <c r="DB1066">
        <f t="shared" si="321"/>
        <v>0</v>
      </c>
      <c r="DC1066">
        <f t="shared" si="322"/>
        <v>0</v>
      </c>
      <c r="DD1066" t="s">
        <v>3</v>
      </c>
      <c r="DE1066" t="s">
        <v>3</v>
      </c>
      <c r="DF1066">
        <f t="shared" si="335"/>
        <v>0</v>
      </c>
      <c r="DG1066">
        <f t="shared" si="334"/>
        <v>0</v>
      </c>
      <c r="DH1066">
        <f t="shared" si="326"/>
        <v>0</v>
      </c>
      <c r="DI1066">
        <f t="shared" si="327"/>
        <v>0</v>
      </c>
      <c r="DJ1066">
        <f>DI1066</f>
        <v>0</v>
      </c>
      <c r="DK1066">
        <v>0</v>
      </c>
      <c r="DL1066" t="s">
        <v>3</v>
      </c>
      <c r="DM1066">
        <v>0</v>
      </c>
      <c r="DN1066" t="s">
        <v>3</v>
      </c>
      <c r="DO1066">
        <v>0</v>
      </c>
    </row>
    <row r="1067" spans="1:119" x14ac:dyDescent="0.2">
      <c r="A1067">
        <f>ROW(Source!A990)</f>
        <v>990</v>
      </c>
      <c r="B1067">
        <v>61617792</v>
      </c>
      <c r="C1067">
        <v>61622500</v>
      </c>
      <c r="D1067">
        <v>56571702</v>
      </c>
      <c r="E1067">
        <v>1</v>
      </c>
      <c r="F1067">
        <v>1</v>
      </c>
      <c r="G1067">
        <v>1</v>
      </c>
      <c r="H1067">
        <v>2</v>
      </c>
      <c r="I1067" t="s">
        <v>511</v>
      </c>
      <c r="J1067" t="s">
        <v>512</v>
      </c>
      <c r="K1067" t="s">
        <v>513</v>
      </c>
      <c r="L1067">
        <v>1368</v>
      </c>
      <c r="N1067">
        <v>1011</v>
      </c>
      <c r="O1067" t="s">
        <v>299</v>
      </c>
      <c r="P1067" t="s">
        <v>299</v>
      </c>
      <c r="Q1067">
        <v>1</v>
      </c>
      <c r="W1067">
        <v>0</v>
      </c>
      <c r="X1067">
        <v>-1146903463</v>
      </c>
      <c r="Y1067">
        <f t="shared" si="320"/>
        <v>0.45</v>
      </c>
      <c r="AA1067">
        <v>0</v>
      </c>
      <c r="AB1067">
        <v>426.48</v>
      </c>
      <c r="AC1067">
        <v>444.91</v>
      </c>
      <c r="AD1067">
        <v>0</v>
      </c>
      <c r="AE1067">
        <v>0</v>
      </c>
      <c r="AF1067">
        <v>346.73</v>
      </c>
      <c r="AG1067">
        <v>444.91</v>
      </c>
      <c r="AH1067">
        <v>0</v>
      </c>
      <c r="AI1067">
        <v>1</v>
      </c>
      <c r="AJ1067">
        <v>1.23</v>
      </c>
      <c r="AK1067">
        <v>1</v>
      </c>
      <c r="AL1067">
        <v>1</v>
      </c>
      <c r="AM1067">
        <v>2</v>
      </c>
      <c r="AN1067">
        <v>0</v>
      </c>
      <c r="AO1067">
        <v>0</v>
      </c>
      <c r="AP1067">
        <v>1</v>
      </c>
      <c r="AQ1067">
        <v>1</v>
      </c>
      <c r="AR1067">
        <v>0</v>
      </c>
      <c r="AS1067" t="s">
        <v>3</v>
      </c>
      <c r="AT1067">
        <v>0.45</v>
      </c>
      <c r="AU1067" t="s">
        <v>3</v>
      </c>
      <c r="AV1067">
        <v>1</v>
      </c>
      <c r="AW1067">
        <v>2</v>
      </c>
      <c r="AX1067">
        <v>61622507</v>
      </c>
      <c r="AY1067">
        <v>1</v>
      </c>
      <c r="AZ1067">
        <v>0</v>
      </c>
      <c r="BA1067">
        <v>1075</v>
      </c>
      <c r="BB1067">
        <v>1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156.02850000000001</v>
      </c>
      <c r="BL1067">
        <v>200.20950000000002</v>
      </c>
      <c r="BM1067">
        <v>0</v>
      </c>
      <c r="BN1067">
        <v>0</v>
      </c>
      <c r="BO1067">
        <v>0.45</v>
      </c>
      <c r="BP1067">
        <v>1</v>
      </c>
      <c r="BQ1067">
        <v>0</v>
      </c>
      <c r="BR1067">
        <v>156.02850000000001</v>
      </c>
      <c r="BS1067">
        <v>200.20950000000002</v>
      </c>
      <c r="BT1067">
        <v>0</v>
      </c>
      <c r="BU1067">
        <v>0</v>
      </c>
      <c r="BV1067">
        <v>0.45</v>
      </c>
      <c r="BW1067">
        <v>1</v>
      </c>
      <c r="CV1067">
        <v>0</v>
      </c>
      <c r="CW1067">
        <f>ROUND(Y1067*Source!I990*DO1067,7)</f>
        <v>5.4</v>
      </c>
      <c r="CX1067">
        <f>ROUND(Y1067*Source!I990,7)</f>
        <v>5.4</v>
      </c>
      <c r="CY1067">
        <f>AB1067</f>
        <v>426.48</v>
      </c>
      <c r="CZ1067">
        <f>AF1067</f>
        <v>346.73</v>
      </c>
      <c r="DA1067">
        <f>AJ1067</f>
        <v>1.23</v>
      </c>
      <c r="DB1067">
        <f t="shared" si="321"/>
        <v>156.03</v>
      </c>
      <c r="DC1067">
        <f t="shared" si="322"/>
        <v>200.21</v>
      </c>
      <c r="DD1067" t="s">
        <v>3</v>
      </c>
      <c r="DE1067" t="s">
        <v>3</v>
      </c>
      <c r="DF1067">
        <f t="shared" si="335"/>
        <v>0</v>
      </c>
      <c r="DG1067">
        <f>ROUND(ROUND(AF1067*AJ1067,2)*CX1067,2)</f>
        <v>2302.9899999999998</v>
      </c>
      <c r="DH1067">
        <f t="shared" si="326"/>
        <v>2402.5100000000002</v>
      </c>
      <c r="DI1067">
        <f t="shared" si="327"/>
        <v>0</v>
      </c>
      <c r="DJ1067">
        <f>DG1067+DH1067</f>
        <v>4705.5</v>
      </c>
      <c r="DK1067">
        <v>1</v>
      </c>
      <c r="DL1067" t="s">
        <v>514</v>
      </c>
      <c r="DM1067">
        <v>4</v>
      </c>
      <c r="DN1067" t="s">
        <v>508</v>
      </c>
      <c r="DO1067">
        <v>1</v>
      </c>
    </row>
    <row r="1068" spans="1:119" x14ac:dyDescent="0.2">
      <c r="A1068">
        <f>ROW(Source!A990)</f>
        <v>990</v>
      </c>
      <c r="B1068">
        <v>61617792</v>
      </c>
      <c r="C1068">
        <v>61622500</v>
      </c>
      <c r="D1068">
        <v>56572833</v>
      </c>
      <c r="E1068">
        <v>1</v>
      </c>
      <c r="F1068">
        <v>1</v>
      </c>
      <c r="G1068">
        <v>1</v>
      </c>
      <c r="H1068">
        <v>2</v>
      </c>
      <c r="I1068" t="s">
        <v>515</v>
      </c>
      <c r="J1068" t="s">
        <v>516</v>
      </c>
      <c r="K1068" t="s">
        <v>517</v>
      </c>
      <c r="L1068">
        <v>1368</v>
      </c>
      <c r="N1068">
        <v>1011</v>
      </c>
      <c r="O1068" t="s">
        <v>299</v>
      </c>
      <c r="P1068" t="s">
        <v>299</v>
      </c>
      <c r="Q1068">
        <v>1</v>
      </c>
      <c r="W1068">
        <v>0</v>
      </c>
      <c r="X1068">
        <v>1230426758</v>
      </c>
      <c r="Y1068">
        <f t="shared" si="320"/>
        <v>0.1</v>
      </c>
      <c r="AA1068">
        <v>0</v>
      </c>
      <c r="AB1068">
        <v>546.22</v>
      </c>
      <c r="AC1068">
        <v>444.91</v>
      </c>
      <c r="AD1068">
        <v>0</v>
      </c>
      <c r="AE1068">
        <v>0</v>
      </c>
      <c r="AF1068">
        <v>546.22</v>
      </c>
      <c r="AG1068">
        <v>444.91</v>
      </c>
      <c r="AH1068">
        <v>0</v>
      </c>
      <c r="AI1068">
        <v>1</v>
      </c>
      <c r="AJ1068">
        <v>1</v>
      </c>
      <c r="AK1068">
        <v>1</v>
      </c>
      <c r="AL1068">
        <v>1</v>
      </c>
      <c r="AM1068">
        <v>-2</v>
      </c>
      <c r="AN1068">
        <v>0</v>
      </c>
      <c r="AO1068">
        <v>0</v>
      </c>
      <c r="AP1068">
        <v>1</v>
      </c>
      <c r="AQ1068">
        <v>1</v>
      </c>
      <c r="AR1068">
        <v>0</v>
      </c>
      <c r="AS1068" t="s">
        <v>3</v>
      </c>
      <c r="AT1068">
        <v>0.1</v>
      </c>
      <c r="AU1068" t="s">
        <v>3</v>
      </c>
      <c r="AV1068">
        <v>1</v>
      </c>
      <c r="AW1068">
        <v>2</v>
      </c>
      <c r="AX1068">
        <v>61622508</v>
      </c>
      <c r="AY1068">
        <v>1</v>
      </c>
      <c r="AZ1068">
        <v>0</v>
      </c>
      <c r="BA1068">
        <v>1076</v>
      </c>
      <c r="BB1068">
        <v>1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54.622000000000007</v>
      </c>
      <c r="BL1068">
        <v>44.491000000000007</v>
      </c>
      <c r="BM1068">
        <v>0</v>
      </c>
      <c r="BN1068">
        <v>0</v>
      </c>
      <c r="BO1068">
        <v>0.1</v>
      </c>
      <c r="BP1068">
        <v>1</v>
      </c>
      <c r="BQ1068">
        <v>0</v>
      </c>
      <c r="BR1068">
        <v>54.622000000000007</v>
      </c>
      <c r="BS1068">
        <v>44.491000000000007</v>
      </c>
      <c r="BT1068">
        <v>0</v>
      </c>
      <c r="BU1068">
        <v>0</v>
      </c>
      <c r="BV1068">
        <v>0.1</v>
      </c>
      <c r="BW1068">
        <v>1</v>
      </c>
      <c r="CV1068">
        <v>0</v>
      </c>
      <c r="CW1068">
        <f>ROUND(Y1068*Source!I990*DO1068,7)</f>
        <v>1.2</v>
      </c>
      <c r="CX1068">
        <f>ROUND(Y1068*Source!I990,7)</f>
        <v>1.2</v>
      </c>
      <c r="CY1068">
        <f>AB1068</f>
        <v>546.22</v>
      </c>
      <c r="CZ1068">
        <f>AF1068</f>
        <v>546.22</v>
      </c>
      <c r="DA1068">
        <f>AJ1068</f>
        <v>1</v>
      </c>
      <c r="DB1068">
        <f t="shared" si="321"/>
        <v>54.62</v>
      </c>
      <c r="DC1068">
        <f t="shared" si="322"/>
        <v>44.49</v>
      </c>
      <c r="DD1068" t="s">
        <v>3</v>
      </c>
      <c r="DE1068" t="s">
        <v>3</v>
      </c>
      <c r="DF1068">
        <f t="shared" si="335"/>
        <v>0</v>
      </c>
      <c r="DG1068">
        <f t="shared" ref="DG1068:DG1073" si="336">ROUND(ROUND(AF1068,2)*CX1068,2)</f>
        <v>655.46</v>
      </c>
      <c r="DH1068">
        <f t="shared" si="326"/>
        <v>533.89</v>
      </c>
      <c r="DI1068">
        <f t="shared" si="327"/>
        <v>0</v>
      </c>
      <c r="DJ1068">
        <f>DG1068+DH1068</f>
        <v>1189.3499999999999</v>
      </c>
      <c r="DK1068">
        <v>1</v>
      </c>
      <c r="DL1068" t="s">
        <v>514</v>
      </c>
      <c r="DM1068">
        <v>4</v>
      </c>
      <c r="DN1068" t="s">
        <v>508</v>
      </c>
      <c r="DO1068">
        <v>1</v>
      </c>
    </row>
    <row r="1069" spans="1:119" x14ac:dyDescent="0.2">
      <c r="A1069">
        <f>ROW(Source!A991)</f>
        <v>991</v>
      </c>
      <c r="B1069">
        <v>61617792</v>
      </c>
      <c r="C1069">
        <v>61622509</v>
      </c>
      <c r="D1069">
        <v>37066717</v>
      </c>
      <c r="E1069">
        <v>108</v>
      </c>
      <c r="F1069">
        <v>1</v>
      </c>
      <c r="G1069">
        <v>1</v>
      </c>
      <c r="H1069">
        <v>1</v>
      </c>
      <c r="I1069" t="s">
        <v>518</v>
      </c>
      <c r="J1069" t="s">
        <v>3</v>
      </c>
      <c r="K1069" t="s">
        <v>519</v>
      </c>
      <c r="L1069">
        <v>1191</v>
      </c>
      <c r="N1069">
        <v>1013</v>
      </c>
      <c r="O1069" t="s">
        <v>508</v>
      </c>
      <c r="P1069" t="s">
        <v>508</v>
      </c>
      <c r="Q1069">
        <v>1</v>
      </c>
      <c r="W1069">
        <v>0</v>
      </c>
      <c r="X1069">
        <v>388411409</v>
      </c>
      <c r="Y1069">
        <f t="shared" si="320"/>
        <v>0.61</v>
      </c>
      <c r="AA1069">
        <v>0</v>
      </c>
      <c r="AB1069">
        <v>0</v>
      </c>
      <c r="AC1069">
        <v>0</v>
      </c>
      <c r="AD1069">
        <v>378.5</v>
      </c>
      <c r="AE1069">
        <v>0</v>
      </c>
      <c r="AF1069">
        <v>0</v>
      </c>
      <c r="AG1069">
        <v>0</v>
      </c>
      <c r="AH1069">
        <v>378.5</v>
      </c>
      <c r="AI1069">
        <v>1</v>
      </c>
      <c r="AJ1069">
        <v>1</v>
      </c>
      <c r="AK1069">
        <v>1</v>
      </c>
      <c r="AL1069">
        <v>1</v>
      </c>
      <c r="AM1069">
        <v>-2</v>
      </c>
      <c r="AN1069">
        <v>0</v>
      </c>
      <c r="AO1069">
        <v>0</v>
      </c>
      <c r="AP1069">
        <v>1</v>
      </c>
      <c r="AQ1069">
        <v>1</v>
      </c>
      <c r="AR1069">
        <v>0</v>
      </c>
      <c r="AS1069" t="s">
        <v>3</v>
      </c>
      <c r="AT1069">
        <v>0.61</v>
      </c>
      <c r="AU1069" t="s">
        <v>3</v>
      </c>
      <c r="AV1069">
        <v>1</v>
      </c>
      <c r="AW1069">
        <v>2</v>
      </c>
      <c r="AX1069">
        <v>61622513</v>
      </c>
      <c r="AY1069">
        <v>1</v>
      </c>
      <c r="AZ1069">
        <v>0</v>
      </c>
      <c r="BA1069">
        <v>1077</v>
      </c>
      <c r="BB1069">
        <v>1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230.88499999999999</v>
      </c>
      <c r="BN1069">
        <v>0.61</v>
      </c>
      <c r="BO1069">
        <v>0</v>
      </c>
      <c r="BP1069">
        <v>1</v>
      </c>
      <c r="BQ1069">
        <v>0</v>
      </c>
      <c r="BR1069">
        <v>0</v>
      </c>
      <c r="BS1069">
        <v>0</v>
      </c>
      <c r="BT1069">
        <v>230.88499999999999</v>
      </c>
      <c r="BU1069">
        <v>0.61</v>
      </c>
      <c r="BV1069">
        <v>0</v>
      </c>
      <c r="BW1069">
        <v>1</v>
      </c>
      <c r="CU1069">
        <f>ROUND(AT1069*Source!I991*AH1069*AL1069,2)</f>
        <v>1385.31</v>
      </c>
      <c r="CV1069">
        <f>ROUND(Y1069*Source!I991,7)</f>
        <v>3.66</v>
      </c>
      <c r="CW1069">
        <v>0</v>
      </c>
      <c r="CX1069">
        <f>ROUND(Y1069*Source!I991,7)</f>
        <v>3.66</v>
      </c>
      <c r="CY1069">
        <f>AD1069</f>
        <v>378.5</v>
      </c>
      <c r="CZ1069">
        <f>AH1069</f>
        <v>378.5</v>
      </c>
      <c r="DA1069">
        <f>AL1069</f>
        <v>1</v>
      </c>
      <c r="DB1069">
        <f t="shared" si="321"/>
        <v>230.89</v>
      </c>
      <c r="DC1069">
        <f t="shared" si="322"/>
        <v>0</v>
      </c>
      <c r="DD1069" t="s">
        <v>3</v>
      </c>
      <c r="DE1069" t="s">
        <v>3</v>
      </c>
      <c r="DF1069">
        <f t="shared" si="335"/>
        <v>0</v>
      </c>
      <c r="DG1069">
        <f t="shared" si="336"/>
        <v>0</v>
      </c>
      <c r="DH1069">
        <f t="shared" si="326"/>
        <v>0</v>
      </c>
      <c r="DI1069">
        <f t="shared" si="327"/>
        <v>1385.31</v>
      </c>
      <c r="DJ1069">
        <f>DI1069</f>
        <v>1385.31</v>
      </c>
      <c r="DK1069">
        <v>1</v>
      </c>
      <c r="DL1069" t="s">
        <v>3</v>
      </c>
      <c r="DM1069">
        <v>0</v>
      </c>
      <c r="DN1069" t="s">
        <v>3</v>
      </c>
      <c r="DO1069">
        <v>0</v>
      </c>
    </row>
    <row r="1070" spans="1:119" x14ac:dyDescent="0.2">
      <c r="A1070">
        <f>ROW(Source!A991)</f>
        <v>991</v>
      </c>
      <c r="B1070">
        <v>61617792</v>
      </c>
      <c r="C1070">
        <v>61622509</v>
      </c>
      <c r="D1070">
        <v>37064876</v>
      </c>
      <c r="E1070">
        <v>108</v>
      </c>
      <c r="F1070">
        <v>1</v>
      </c>
      <c r="G1070">
        <v>1</v>
      </c>
      <c r="H1070">
        <v>1</v>
      </c>
      <c r="I1070" t="s">
        <v>509</v>
      </c>
      <c r="J1070" t="s">
        <v>3</v>
      </c>
      <c r="K1070" t="s">
        <v>510</v>
      </c>
      <c r="L1070">
        <v>1191</v>
      </c>
      <c r="N1070">
        <v>1013</v>
      </c>
      <c r="O1070" t="s">
        <v>508</v>
      </c>
      <c r="P1070" t="s">
        <v>508</v>
      </c>
      <c r="Q1070">
        <v>1</v>
      </c>
      <c r="W1070">
        <v>0</v>
      </c>
      <c r="X1070">
        <v>-1417349443</v>
      </c>
      <c r="Y1070">
        <f t="shared" si="320"/>
        <v>0.03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1</v>
      </c>
      <c r="AJ1070">
        <v>1</v>
      </c>
      <c r="AK1070">
        <v>1</v>
      </c>
      <c r="AL1070">
        <v>1</v>
      </c>
      <c r="AM1070">
        <v>-2</v>
      </c>
      <c r="AN1070">
        <v>0</v>
      </c>
      <c r="AO1070">
        <v>0</v>
      </c>
      <c r="AP1070">
        <v>1</v>
      </c>
      <c r="AQ1070">
        <v>1</v>
      </c>
      <c r="AR1070">
        <v>0</v>
      </c>
      <c r="AS1070" t="s">
        <v>3</v>
      </c>
      <c r="AT1070">
        <v>0.03</v>
      </c>
      <c r="AU1070" t="s">
        <v>3</v>
      </c>
      <c r="AV1070">
        <v>2</v>
      </c>
      <c r="AW1070">
        <v>2</v>
      </c>
      <c r="AX1070">
        <v>61622514</v>
      </c>
      <c r="AY1070">
        <v>1</v>
      </c>
      <c r="AZ1070">
        <v>0</v>
      </c>
      <c r="BA1070">
        <v>1078</v>
      </c>
      <c r="BB1070">
        <v>1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CV1070">
        <v>0</v>
      </c>
      <c r="CW1070">
        <v>0</v>
      </c>
      <c r="CX1070">
        <f>ROUND(Y1070*Source!I991,7)</f>
        <v>0.18</v>
      </c>
      <c r="CY1070">
        <f>AD1070</f>
        <v>0</v>
      </c>
      <c r="CZ1070">
        <f>AH1070</f>
        <v>0</v>
      </c>
      <c r="DA1070">
        <f>AL1070</f>
        <v>1</v>
      </c>
      <c r="DB1070">
        <f t="shared" si="321"/>
        <v>0</v>
      </c>
      <c r="DC1070">
        <f t="shared" si="322"/>
        <v>0</v>
      </c>
      <c r="DD1070" t="s">
        <v>3</v>
      </c>
      <c r="DE1070" t="s">
        <v>3</v>
      </c>
      <c r="DF1070">
        <f t="shared" si="335"/>
        <v>0</v>
      </c>
      <c r="DG1070">
        <f t="shared" si="336"/>
        <v>0</v>
      </c>
      <c r="DH1070">
        <f t="shared" si="326"/>
        <v>0</v>
      </c>
      <c r="DI1070">
        <f t="shared" si="327"/>
        <v>0</v>
      </c>
      <c r="DJ1070">
        <f>DI1070</f>
        <v>0</v>
      </c>
      <c r="DK1070">
        <v>0</v>
      </c>
      <c r="DL1070" t="s">
        <v>3</v>
      </c>
      <c r="DM1070">
        <v>0</v>
      </c>
      <c r="DN1070" t="s">
        <v>3</v>
      </c>
      <c r="DO1070">
        <v>0</v>
      </c>
    </row>
    <row r="1071" spans="1:119" x14ac:dyDescent="0.2">
      <c r="A1071">
        <f>ROW(Source!A991)</f>
        <v>991</v>
      </c>
      <c r="B1071">
        <v>61617792</v>
      </c>
      <c r="C1071">
        <v>61622509</v>
      </c>
      <c r="D1071">
        <v>56572833</v>
      </c>
      <c r="E1071">
        <v>1</v>
      </c>
      <c r="F1071">
        <v>1</v>
      </c>
      <c r="G1071">
        <v>1</v>
      </c>
      <c r="H1071">
        <v>2</v>
      </c>
      <c r="I1071" t="s">
        <v>515</v>
      </c>
      <c r="J1071" t="s">
        <v>516</v>
      </c>
      <c r="K1071" t="s">
        <v>517</v>
      </c>
      <c r="L1071">
        <v>1368</v>
      </c>
      <c r="N1071">
        <v>1011</v>
      </c>
      <c r="O1071" t="s">
        <v>299</v>
      </c>
      <c r="P1071" t="s">
        <v>299</v>
      </c>
      <c r="Q1071">
        <v>1</v>
      </c>
      <c r="W1071">
        <v>0</v>
      </c>
      <c r="X1071">
        <v>1230426758</v>
      </c>
      <c r="Y1071">
        <f t="shared" si="320"/>
        <v>0.03</v>
      </c>
      <c r="AA1071">
        <v>0</v>
      </c>
      <c r="AB1071">
        <v>546.22</v>
      </c>
      <c r="AC1071">
        <v>444.91</v>
      </c>
      <c r="AD1071">
        <v>0</v>
      </c>
      <c r="AE1071">
        <v>0</v>
      </c>
      <c r="AF1071">
        <v>546.22</v>
      </c>
      <c r="AG1071">
        <v>444.91</v>
      </c>
      <c r="AH1071">
        <v>0</v>
      </c>
      <c r="AI1071">
        <v>1</v>
      </c>
      <c r="AJ1071">
        <v>1</v>
      </c>
      <c r="AK1071">
        <v>1</v>
      </c>
      <c r="AL1071">
        <v>1</v>
      </c>
      <c r="AM1071">
        <v>-2</v>
      </c>
      <c r="AN1071">
        <v>0</v>
      </c>
      <c r="AO1071">
        <v>0</v>
      </c>
      <c r="AP1071">
        <v>1</v>
      </c>
      <c r="AQ1071">
        <v>1</v>
      </c>
      <c r="AR1071">
        <v>0</v>
      </c>
      <c r="AS1071" t="s">
        <v>3</v>
      </c>
      <c r="AT1071">
        <v>0.03</v>
      </c>
      <c r="AU1071" t="s">
        <v>3</v>
      </c>
      <c r="AV1071">
        <v>1</v>
      </c>
      <c r="AW1071">
        <v>2</v>
      </c>
      <c r="AX1071">
        <v>61622515</v>
      </c>
      <c r="AY1071">
        <v>1</v>
      </c>
      <c r="AZ1071">
        <v>0</v>
      </c>
      <c r="BA1071">
        <v>1079</v>
      </c>
      <c r="BB1071">
        <v>1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16.386600000000001</v>
      </c>
      <c r="BL1071">
        <v>13.347300000000001</v>
      </c>
      <c r="BM1071">
        <v>0</v>
      </c>
      <c r="BN1071">
        <v>0</v>
      </c>
      <c r="BO1071">
        <v>0.03</v>
      </c>
      <c r="BP1071">
        <v>1</v>
      </c>
      <c r="BQ1071">
        <v>0</v>
      </c>
      <c r="BR1071">
        <v>16.386600000000001</v>
      </c>
      <c r="BS1071">
        <v>13.347300000000001</v>
      </c>
      <c r="BT1071">
        <v>0</v>
      </c>
      <c r="BU1071">
        <v>0</v>
      </c>
      <c r="BV1071">
        <v>0.03</v>
      </c>
      <c r="BW1071">
        <v>1</v>
      </c>
      <c r="CV1071">
        <v>0</v>
      </c>
      <c r="CW1071">
        <f>ROUND(Y1071*Source!I991*DO1071,7)</f>
        <v>0.18</v>
      </c>
      <c r="CX1071">
        <f>ROUND(Y1071*Source!I991,7)</f>
        <v>0.18</v>
      </c>
      <c r="CY1071">
        <f>AB1071</f>
        <v>546.22</v>
      </c>
      <c r="CZ1071">
        <f>AF1071</f>
        <v>546.22</v>
      </c>
      <c r="DA1071">
        <f>AJ1071</f>
        <v>1</v>
      </c>
      <c r="DB1071">
        <f t="shared" si="321"/>
        <v>16.39</v>
      </c>
      <c r="DC1071">
        <f t="shared" si="322"/>
        <v>13.35</v>
      </c>
      <c r="DD1071" t="s">
        <v>3</v>
      </c>
      <c r="DE1071" t="s">
        <v>3</v>
      </c>
      <c r="DF1071">
        <f t="shared" si="335"/>
        <v>0</v>
      </c>
      <c r="DG1071">
        <f t="shared" si="336"/>
        <v>98.32</v>
      </c>
      <c r="DH1071">
        <f t="shared" si="326"/>
        <v>80.08</v>
      </c>
      <c r="DI1071">
        <f t="shared" si="327"/>
        <v>0</v>
      </c>
      <c r="DJ1071">
        <f>DG1071+DH1071</f>
        <v>178.39999999999998</v>
      </c>
      <c r="DK1071">
        <v>1</v>
      </c>
      <c r="DL1071" t="s">
        <v>514</v>
      </c>
      <c r="DM1071">
        <v>4</v>
      </c>
      <c r="DN1071" t="s">
        <v>508</v>
      </c>
      <c r="DO1071">
        <v>1</v>
      </c>
    </row>
    <row r="1072" spans="1:119" x14ac:dyDescent="0.2">
      <c r="A1072">
        <f>ROW(Source!A992)</f>
        <v>992</v>
      </c>
      <c r="B1072">
        <v>61617792</v>
      </c>
      <c r="C1072">
        <v>61622516</v>
      </c>
      <c r="D1072">
        <v>37064978</v>
      </c>
      <c r="E1072">
        <v>108</v>
      </c>
      <c r="F1072">
        <v>1</v>
      </c>
      <c r="G1072">
        <v>1</v>
      </c>
      <c r="H1072">
        <v>1</v>
      </c>
      <c r="I1072" t="s">
        <v>520</v>
      </c>
      <c r="J1072" t="s">
        <v>3</v>
      </c>
      <c r="K1072" t="s">
        <v>521</v>
      </c>
      <c r="L1072">
        <v>1191</v>
      </c>
      <c r="N1072">
        <v>1013</v>
      </c>
      <c r="O1072" t="s">
        <v>508</v>
      </c>
      <c r="P1072" t="s">
        <v>508</v>
      </c>
      <c r="Q1072">
        <v>1</v>
      </c>
      <c r="W1072">
        <v>0</v>
      </c>
      <c r="X1072">
        <v>-1759674247</v>
      </c>
      <c r="Y1072">
        <f>(AT1072*ROUND(0.3,7))</f>
        <v>1.1279999999999999</v>
      </c>
      <c r="AA1072">
        <v>0</v>
      </c>
      <c r="AB1072">
        <v>0</v>
      </c>
      <c r="AC1072">
        <v>0</v>
      </c>
      <c r="AD1072">
        <v>410.04</v>
      </c>
      <c r="AE1072">
        <v>0</v>
      </c>
      <c r="AF1072">
        <v>0</v>
      </c>
      <c r="AG1072">
        <v>0</v>
      </c>
      <c r="AH1072">
        <v>410.04</v>
      </c>
      <c r="AI1072">
        <v>1</v>
      </c>
      <c r="AJ1072">
        <v>1</v>
      </c>
      <c r="AK1072">
        <v>1</v>
      </c>
      <c r="AL1072">
        <v>1</v>
      </c>
      <c r="AM1072">
        <v>-2</v>
      </c>
      <c r="AN1072">
        <v>0</v>
      </c>
      <c r="AO1072">
        <v>0</v>
      </c>
      <c r="AP1072">
        <v>1</v>
      </c>
      <c r="AQ1072">
        <v>1</v>
      </c>
      <c r="AR1072">
        <v>0</v>
      </c>
      <c r="AS1072" t="s">
        <v>3</v>
      </c>
      <c r="AT1072">
        <v>3.76</v>
      </c>
      <c r="AU1072" t="s">
        <v>41</v>
      </c>
      <c r="AV1072">
        <v>1</v>
      </c>
      <c r="AW1072">
        <v>2</v>
      </c>
      <c r="AX1072">
        <v>61622531</v>
      </c>
      <c r="AY1072">
        <v>1</v>
      </c>
      <c r="AZ1072">
        <v>0</v>
      </c>
      <c r="BA1072">
        <v>1080</v>
      </c>
      <c r="BB1072">
        <v>1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1541.7503999999999</v>
      </c>
      <c r="BN1072">
        <v>3.76</v>
      </c>
      <c r="BO1072">
        <v>0</v>
      </c>
      <c r="BP1072">
        <v>1</v>
      </c>
      <c r="BQ1072">
        <v>0</v>
      </c>
      <c r="BR1072">
        <v>0</v>
      </c>
      <c r="BS1072">
        <v>0</v>
      </c>
      <c r="BT1072">
        <v>462.52511999999996</v>
      </c>
      <c r="BU1072">
        <v>1.1279999999999999</v>
      </c>
      <c r="BV1072">
        <v>0</v>
      </c>
      <c r="BW1072">
        <v>1</v>
      </c>
      <c r="CU1072">
        <f>ROUND(AT1072*Source!I992*AH1072*AL1072,2)</f>
        <v>10792.25</v>
      </c>
      <c r="CV1072">
        <f>ROUND(Y1072*Source!I992,7)</f>
        <v>7.8959999999999999</v>
      </c>
      <c r="CW1072">
        <v>0</v>
      </c>
      <c r="CX1072">
        <f>ROUND(Y1072*Source!I992,7)</f>
        <v>7.8959999999999999</v>
      </c>
      <c r="CY1072">
        <f>AD1072</f>
        <v>410.04</v>
      </c>
      <c r="CZ1072">
        <f>AH1072</f>
        <v>410.04</v>
      </c>
      <c r="DA1072">
        <f>AL1072</f>
        <v>1</v>
      </c>
      <c r="DB1072">
        <f>ROUND((ROUND(AT1072*CZ1072,2)*ROUND(0.3,7)),6)</f>
        <v>462.52499999999998</v>
      </c>
      <c r="DC1072">
        <f>ROUND((ROUND(AT1072*AG1072,2)*ROUND(0.3,7)),6)</f>
        <v>0</v>
      </c>
      <c r="DD1072" t="s">
        <v>3</v>
      </c>
      <c r="DE1072" t="s">
        <v>3</v>
      </c>
      <c r="DF1072">
        <f t="shared" si="335"/>
        <v>0</v>
      </c>
      <c r="DG1072">
        <f t="shared" si="336"/>
        <v>0</v>
      </c>
      <c r="DH1072">
        <f t="shared" si="326"/>
        <v>0</v>
      </c>
      <c r="DI1072">
        <f t="shared" si="327"/>
        <v>3237.68</v>
      </c>
      <c r="DJ1072">
        <f>DI1072</f>
        <v>3237.68</v>
      </c>
      <c r="DK1072">
        <v>1</v>
      </c>
      <c r="DL1072" t="s">
        <v>3</v>
      </c>
      <c r="DM1072">
        <v>0</v>
      </c>
      <c r="DN1072" t="s">
        <v>3</v>
      </c>
      <c r="DO1072">
        <v>0</v>
      </c>
    </row>
    <row r="1073" spans="1:119" x14ac:dyDescent="0.2">
      <c r="A1073">
        <f>ROW(Source!A992)</f>
        <v>992</v>
      </c>
      <c r="B1073">
        <v>61617792</v>
      </c>
      <c r="C1073">
        <v>61622516</v>
      </c>
      <c r="D1073">
        <v>37064876</v>
      </c>
      <c r="E1073">
        <v>108</v>
      </c>
      <c r="F1073">
        <v>1</v>
      </c>
      <c r="G1073">
        <v>1</v>
      </c>
      <c r="H1073">
        <v>1</v>
      </c>
      <c r="I1073" t="s">
        <v>509</v>
      </c>
      <c r="J1073" t="s">
        <v>3</v>
      </c>
      <c r="K1073" t="s">
        <v>510</v>
      </c>
      <c r="L1073">
        <v>1191</v>
      </c>
      <c r="N1073">
        <v>1013</v>
      </c>
      <c r="O1073" t="s">
        <v>508</v>
      </c>
      <c r="P1073" t="s">
        <v>508</v>
      </c>
      <c r="Q1073">
        <v>1</v>
      </c>
      <c r="W1073">
        <v>0</v>
      </c>
      <c r="X1073">
        <v>-1417349443</v>
      </c>
      <c r="Y1073">
        <f>(AT1073*ROUND(0.3,7))</f>
        <v>0.32100000000000001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1</v>
      </c>
      <c r="AJ1073">
        <v>1</v>
      </c>
      <c r="AK1073">
        <v>1</v>
      </c>
      <c r="AL1073">
        <v>1</v>
      </c>
      <c r="AM1073">
        <v>-2</v>
      </c>
      <c r="AN1073">
        <v>0</v>
      </c>
      <c r="AO1073">
        <v>0</v>
      </c>
      <c r="AP1073">
        <v>1</v>
      </c>
      <c r="AQ1073">
        <v>1</v>
      </c>
      <c r="AR1073">
        <v>0</v>
      </c>
      <c r="AS1073" t="s">
        <v>3</v>
      </c>
      <c r="AT1073">
        <v>1.07</v>
      </c>
      <c r="AU1073" t="s">
        <v>41</v>
      </c>
      <c r="AV1073">
        <v>2</v>
      </c>
      <c r="AW1073">
        <v>2</v>
      </c>
      <c r="AX1073">
        <v>61622532</v>
      </c>
      <c r="AY1073">
        <v>1</v>
      </c>
      <c r="AZ1073">
        <v>0</v>
      </c>
      <c r="BA1073">
        <v>1081</v>
      </c>
      <c r="BB1073">
        <v>1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CV1073">
        <v>0</v>
      </c>
      <c r="CW1073">
        <v>0</v>
      </c>
      <c r="CX1073">
        <f>ROUND(Y1073*Source!I992,7)</f>
        <v>2.2469999999999999</v>
      </c>
      <c r="CY1073">
        <f>AD1073</f>
        <v>0</v>
      </c>
      <c r="CZ1073">
        <f>AH1073</f>
        <v>0</v>
      </c>
      <c r="DA1073">
        <f>AL1073</f>
        <v>1</v>
      </c>
      <c r="DB1073">
        <f>ROUND((ROUND(AT1073*CZ1073,2)*ROUND(0.3,7)),6)</f>
        <v>0</v>
      </c>
      <c r="DC1073">
        <f>ROUND((ROUND(AT1073*AG1073,2)*ROUND(0.3,7)),6)</f>
        <v>0</v>
      </c>
      <c r="DD1073" t="s">
        <v>3</v>
      </c>
      <c r="DE1073" t="s">
        <v>3</v>
      </c>
      <c r="DF1073">
        <f t="shared" si="335"/>
        <v>0</v>
      </c>
      <c r="DG1073">
        <f t="shared" si="336"/>
        <v>0</v>
      </c>
      <c r="DH1073">
        <f t="shared" si="326"/>
        <v>0</v>
      </c>
      <c r="DI1073">
        <f t="shared" si="327"/>
        <v>0</v>
      </c>
      <c r="DJ1073">
        <f>DI1073</f>
        <v>0</v>
      </c>
      <c r="DK1073">
        <v>0</v>
      </c>
      <c r="DL1073" t="s">
        <v>3</v>
      </c>
      <c r="DM1073">
        <v>0</v>
      </c>
      <c r="DN1073" t="s">
        <v>3</v>
      </c>
      <c r="DO1073">
        <v>0</v>
      </c>
    </row>
    <row r="1074" spans="1:119" x14ac:dyDescent="0.2">
      <c r="A1074">
        <f>ROW(Source!A992)</f>
        <v>992</v>
      </c>
      <c r="B1074">
        <v>61617792</v>
      </c>
      <c r="C1074">
        <v>61622516</v>
      </c>
      <c r="D1074">
        <v>56571702</v>
      </c>
      <c r="E1074">
        <v>1</v>
      </c>
      <c r="F1074">
        <v>1</v>
      </c>
      <c r="G1074">
        <v>1</v>
      </c>
      <c r="H1074">
        <v>2</v>
      </c>
      <c r="I1074" t="s">
        <v>511</v>
      </c>
      <c r="J1074" t="s">
        <v>512</v>
      </c>
      <c r="K1074" t="s">
        <v>513</v>
      </c>
      <c r="L1074">
        <v>1368</v>
      </c>
      <c r="N1074">
        <v>1011</v>
      </c>
      <c r="O1074" t="s">
        <v>299</v>
      </c>
      <c r="P1074" t="s">
        <v>299</v>
      </c>
      <c r="Q1074">
        <v>1</v>
      </c>
      <c r="W1074">
        <v>0</v>
      </c>
      <c r="X1074">
        <v>-1146903463</v>
      </c>
      <c r="Y1074">
        <f>(AT1074*ROUND(0.3,7))</f>
        <v>0.255</v>
      </c>
      <c r="AA1074">
        <v>0</v>
      </c>
      <c r="AB1074">
        <v>426.48</v>
      </c>
      <c r="AC1074">
        <v>444.91</v>
      </c>
      <c r="AD1074">
        <v>0</v>
      </c>
      <c r="AE1074">
        <v>0</v>
      </c>
      <c r="AF1074">
        <v>346.73</v>
      </c>
      <c r="AG1074">
        <v>444.91</v>
      </c>
      <c r="AH1074">
        <v>0</v>
      </c>
      <c r="AI1074">
        <v>1</v>
      </c>
      <c r="AJ1074">
        <v>1.23</v>
      </c>
      <c r="AK1074">
        <v>1</v>
      </c>
      <c r="AL1074">
        <v>1</v>
      </c>
      <c r="AM1074">
        <v>2</v>
      </c>
      <c r="AN1074">
        <v>0</v>
      </c>
      <c r="AO1074">
        <v>0</v>
      </c>
      <c r="AP1074">
        <v>1</v>
      </c>
      <c r="AQ1074">
        <v>1</v>
      </c>
      <c r="AR1074">
        <v>0</v>
      </c>
      <c r="AS1074" t="s">
        <v>3</v>
      </c>
      <c r="AT1074">
        <v>0.85</v>
      </c>
      <c r="AU1074" t="s">
        <v>41</v>
      </c>
      <c r="AV1074">
        <v>1</v>
      </c>
      <c r="AW1074">
        <v>2</v>
      </c>
      <c r="AX1074">
        <v>61622533</v>
      </c>
      <c r="AY1074">
        <v>1</v>
      </c>
      <c r="AZ1074">
        <v>0</v>
      </c>
      <c r="BA1074">
        <v>1082</v>
      </c>
      <c r="BB1074">
        <v>1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294.72050000000002</v>
      </c>
      <c r="BL1074">
        <v>378.17349999999999</v>
      </c>
      <c r="BM1074">
        <v>0</v>
      </c>
      <c r="BN1074">
        <v>0</v>
      </c>
      <c r="BO1074">
        <v>0.85</v>
      </c>
      <c r="BP1074">
        <v>1</v>
      </c>
      <c r="BQ1074">
        <v>0</v>
      </c>
      <c r="BR1074">
        <v>88.416150000000002</v>
      </c>
      <c r="BS1074">
        <v>113.45205000000001</v>
      </c>
      <c r="BT1074">
        <v>0</v>
      </c>
      <c r="BU1074">
        <v>0</v>
      </c>
      <c r="BV1074">
        <v>0.255</v>
      </c>
      <c r="BW1074">
        <v>1</v>
      </c>
      <c r="CV1074">
        <v>0</v>
      </c>
      <c r="CW1074">
        <f>ROUND(Y1074*Source!I992*DO1074,7)</f>
        <v>1.7849999999999999</v>
      </c>
      <c r="CX1074">
        <f>ROUND(Y1074*Source!I992,7)</f>
        <v>1.7849999999999999</v>
      </c>
      <c r="CY1074">
        <f>AB1074</f>
        <v>426.48</v>
      </c>
      <c r="CZ1074">
        <f>AF1074</f>
        <v>346.73</v>
      </c>
      <c r="DA1074">
        <f>AJ1074</f>
        <v>1.23</v>
      </c>
      <c r="DB1074">
        <f>ROUND((ROUND(AT1074*CZ1074,2)*ROUND(0.3,7)),6)</f>
        <v>88.415999999999997</v>
      </c>
      <c r="DC1074">
        <f>ROUND((ROUND(AT1074*AG1074,2)*ROUND(0.3,7)),6)</f>
        <v>113.45099999999999</v>
      </c>
      <c r="DD1074" t="s">
        <v>3</v>
      </c>
      <c r="DE1074" t="s">
        <v>3</v>
      </c>
      <c r="DF1074">
        <f t="shared" si="335"/>
        <v>0</v>
      </c>
      <c r="DG1074">
        <f>ROUND(ROUND(AF1074*AJ1074,2)*CX1074,2)</f>
        <v>761.27</v>
      </c>
      <c r="DH1074">
        <f t="shared" si="326"/>
        <v>794.16</v>
      </c>
      <c r="DI1074">
        <f t="shared" si="327"/>
        <v>0</v>
      </c>
      <c r="DJ1074">
        <f>DG1074+DH1074</f>
        <v>1555.4299999999998</v>
      </c>
      <c r="DK1074">
        <v>1</v>
      </c>
      <c r="DL1074" t="s">
        <v>514</v>
      </c>
      <c r="DM1074">
        <v>4</v>
      </c>
      <c r="DN1074" t="s">
        <v>508</v>
      </c>
      <c r="DO1074">
        <v>1</v>
      </c>
    </row>
    <row r="1075" spans="1:119" x14ac:dyDescent="0.2">
      <c r="A1075">
        <f>ROW(Source!A992)</f>
        <v>992</v>
      </c>
      <c r="B1075">
        <v>61617792</v>
      </c>
      <c r="C1075">
        <v>61622516</v>
      </c>
      <c r="D1075">
        <v>56572833</v>
      </c>
      <c r="E1075">
        <v>1</v>
      </c>
      <c r="F1075">
        <v>1</v>
      </c>
      <c r="G1075">
        <v>1</v>
      </c>
      <c r="H1075">
        <v>2</v>
      </c>
      <c r="I1075" t="s">
        <v>515</v>
      </c>
      <c r="J1075" t="s">
        <v>516</v>
      </c>
      <c r="K1075" t="s">
        <v>517</v>
      </c>
      <c r="L1075">
        <v>1368</v>
      </c>
      <c r="N1075">
        <v>1011</v>
      </c>
      <c r="O1075" t="s">
        <v>299</v>
      </c>
      <c r="P1075" t="s">
        <v>299</v>
      </c>
      <c r="Q1075">
        <v>1</v>
      </c>
      <c r="W1075">
        <v>0</v>
      </c>
      <c r="X1075">
        <v>1230426758</v>
      </c>
      <c r="Y1075">
        <f>(AT1075*ROUND(0.3,7))</f>
        <v>6.6000000000000003E-2</v>
      </c>
      <c r="AA1075">
        <v>0</v>
      </c>
      <c r="AB1075">
        <v>546.22</v>
      </c>
      <c r="AC1075">
        <v>444.91</v>
      </c>
      <c r="AD1075">
        <v>0</v>
      </c>
      <c r="AE1075">
        <v>0</v>
      </c>
      <c r="AF1075">
        <v>546.22</v>
      </c>
      <c r="AG1075">
        <v>444.91</v>
      </c>
      <c r="AH1075">
        <v>0</v>
      </c>
      <c r="AI1075">
        <v>1</v>
      </c>
      <c r="AJ1075">
        <v>1</v>
      </c>
      <c r="AK1075">
        <v>1</v>
      </c>
      <c r="AL1075">
        <v>1</v>
      </c>
      <c r="AM1075">
        <v>-2</v>
      </c>
      <c r="AN1075">
        <v>0</v>
      </c>
      <c r="AO1075">
        <v>0</v>
      </c>
      <c r="AP1075">
        <v>1</v>
      </c>
      <c r="AQ1075">
        <v>1</v>
      </c>
      <c r="AR1075">
        <v>0</v>
      </c>
      <c r="AS1075" t="s">
        <v>3</v>
      </c>
      <c r="AT1075">
        <v>0.22</v>
      </c>
      <c r="AU1075" t="s">
        <v>41</v>
      </c>
      <c r="AV1075">
        <v>1</v>
      </c>
      <c r="AW1075">
        <v>2</v>
      </c>
      <c r="AX1075">
        <v>61622534</v>
      </c>
      <c r="AY1075">
        <v>1</v>
      </c>
      <c r="AZ1075">
        <v>0</v>
      </c>
      <c r="BA1075">
        <v>1083</v>
      </c>
      <c r="BB1075">
        <v>1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120.16840000000001</v>
      </c>
      <c r="BL1075">
        <v>97.880200000000002</v>
      </c>
      <c r="BM1075">
        <v>0</v>
      </c>
      <c r="BN1075">
        <v>0</v>
      </c>
      <c r="BO1075">
        <v>0.22</v>
      </c>
      <c r="BP1075">
        <v>1</v>
      </c>
      <c r="BQ1075">
        <v>0</v>
      </c>
      <c r="BR1075">
        <v>36.050520000000006</v>
      </c>
      <c r="BS1075">
        <v>29.364060000000002</v>
      </c>
      <c r="BT1075">
        <v>0</v>
      </c>
      <c r="BU1075">
        <v>0</v>
      </c>
      <c r="BV1075">
        <v>6.6000000000000003E-2</v>
      </c>
      <c r="BW1075">
        <v>1</v>
      </c>
      <c r="CV1075">
        <v>0</v>
      </c>
      <c r="CW1075">
        <f>ROUND(Y1075*Source!I992*DO1075,7)</f>
        <v>0.46200000000000002</v>
      </c>
      <c r="CX1075">
        <f>ROUND(Y1075*Source!I992,7)</f>
        <v>0.46200000000000002</v>
      </c>
      <c r="CY1075">
        <f>AB1075</f>
        <v>546.22</v>
      </c>
      <c r="CZ1075">
        <f>AF1075</f>
        <v>546.22</v>
      </c>
      <c r="DA1075">
        <f>AJ1075</f>
        <v>1</v>
      </c>
      <c r="DB1075">
        <f>ROUND((ROUND(AT1075*CZ1075,2)*ROUND(0.3,7)),6)</f>
        <v>36.051000000000002</v>
      </c>
      <c r="DC1075">
        <f>ROUND((ROUND(AT1075*AG1075,2)*ROUND(0.3,7)),6)</f>
        <v>29.364000000000001</v>
      </c>
      <c r="DD1075" t="s">
        <v>3</v>
      </c>
      <c r="DE1075" t="s">
        <v>3</v>
      </c>
      <c r="DF1075">
        <f t="shared" si="335"/>
        <v>0</v>
      </c>
      <c r="DG1075">
        <f t="shared" ref="DG1075:DG1117" si="337">ROUND(ROUND(AF1075,2)*CX1075,2)</f>
        <v>252.35</v>
      </c>
      <c r="DH1075">
        <f t="shared" si="326"/>
        <v>205.55</v>
      </c>
      <c r="DI1075">
        <f t="shared" si="327"/>
        <v>0</v>
      </c>
      <c r="DJ1075">
        <f>DG1075+DH1075</f>
        <v>457.9</v>
      </c>
      <c r="DK1075">
        <v>1</v>
      </c>
      <c r="DL1075" t="s">
        <v>514</v>
      </c>
      <c r="DM1075">
        <v>4</v>
      </c>
      <c r="DN1075" t="s">
        <v>508</v>
      </c>
      <c r="DO1075">
        <v>1</v>
      </c>
    </row>
    <row r="1076" spans="1:119" x14ac:dyDescent="0.2">
      <c r="A1076">
        <f>ROW(Source!A992)</f>
        <v>992</v>
      </c>
      <c r="B1076">
        <v>61617792</v>
      </c>
      <c r="C1076">
        <v>61622516</v>
      </c>
      <c r="D1076">
        <v>56574842</v>
      </c>
      <c r="E1076">
        <v>1</v>
      </c>
      <c r="F1076">
        <v>1</v>
      </c>
      <c r="G1076">
        <v>1</v>
      </c>
      <c r="H1076">
        <v>3</v>
      </c>
      <c r="I1076" t="s">
        <v>522</v>
      </c>
      <c r="J1076" t="s">
        <v>523</v>
      </c>
      <c r="K1076" t="s">
        <v>524</v>
      </c>
      <c r="L1076">
        <v>1346</v>
      </c>
      <c r="N1076">
        <v>1009</v>
      </c>
      <c r="O1076" t="s">
        <v>525</v>
      </c>
      <c r="P1076" t="s">
        <v>525</v>
      </c>
      <c r="Q1076">
        <v>1</v>
      </c>
      <c r="W1076">
        <v>0</v>
      </c>
      <c r="X1076">
        <v>-306422680</v>
      </c>
      <c r="Y1076">
        <f t="shared" ref="Y1076:Y1085" si="338">(AT1076*ROUND(0,7))</f>
        <v>0</v>
      </c>
      <c r="AA1076">
        <v>474.2</v>
      </c>
      <c r="AB1076">
        <v>0</v>
      </c>
      <c r="AC1076">
        <v>0</v>
      </c>
      <c r="AD1076">
        <v>0</v>
      </c>
      <c r="AE1076">
        <v>238.29</v>
      </c>
      <c r="AF1076">
        <v>0</v>
      </c>
      <c r="AG1076">
        <v>0</v>
      </c>
      <c r="AH1076">
        <v>0</v>
      </c>
      <c r="AI1076">
        <v>1.99</v>
      </c>
      <c r="AJ1076">
        <v>1</v>
      </c>
      <c r="AK1076">
        <v>1</v>
      </c>
      <c r="AL1076">
        <v>1</v>
      </c>
      <c r="AM1076">
        <v>2</v>
      </c>
      <c r="AN1076">
        <v>0</v>
      </c>
      <c r="AO1076">
        <v>0</v>
      </c>
      <c r="AP1076">
        <v>1</v>
      </c>
      <c r="AQ1076">
        <v>1</v>
      </c>
      <c r="AR1076">
        <v>0</v>
      </c>
      <c r="AS1076" t="s">
        <v>3</v>
      </c>
      <c r="AT1076">
        <v>0.1</v>
      </c>
      <c r="AU1076" t="s">
        <v>40</v>
      </c>
      <c r="AV1076">
        <v>0</v>
      </c>
      <c r="AW1076">
        <v>2</v>
      </c>
      <c r="AX1076">
        <v>61622535</v>
      </c>
      <c r="AY1076">
        <v>1</v>
      </c>
      <c r="AZ1076">
        <v>0</v>
      </c>
      <c r="BA1076">
        <v>1084</v>
      </c>
      <c r="BB1076">
        <v>1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23.829000000000001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1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CV1076">
        <v>0</v>
      </c>
      <c r="CW1076">
        <v>0</v>
      </c>
      <c r="CX1076">
        <f>ROUND(Y1076*Source!I992,7)</f>
        <v>0</v>
      </c>
      <c r="CY1076">
        <f t="shared" ref="CY1076:CY1085" si="339">AA1076</f>
        <v>474.2</v>
      </c>
      <c r="CZ1076">
        <f t="shared" ref="CZ1076:CZ1085" si="340">AE1076</f>
        <v>238.29</v>
      </c>
      <c r="DA1076">
        <f t="shared" ref="DA1076:DA1085" si="341">AI1076</f>
        <v>1.99</v>
      </c>
      <c r="DB1076">
        <f t="shared" ref="DB1076:DB1085" si="342">ROUND((ROUND(AT1076*CZ1076,2)*ROUND(0,7)),6)</f>
        <v>0</v>
      </c>
      <c r="DC1076">
        <f t="shared" ref="DC1076:DC1085" si="343">ROUND((ROUND(AT1076*AG1076,2)*ROUND(0,7)),6)</f>
        <v>0</v>
      </c>
      <c r="DD1076" t="s">
        <v>3</v>
      </c>
      <c r="DE1076" t="s">
        <v>3</v>
      </c>
      <c r="DF1076">
        <f>ROUND(ROUND(AE1076*AI1076,2)*CX1076,2)</f>
        <v>0</v>
      </c>
      <c r="DG1076">
        <f t="shared" si="337"/>
        <v>0</v>
      </c>
      <c r="DH1076">
        <f t="shared" si="326"/>
        <v>0</v>
      </c>
      <c r="DI1076">
        <f t="shared" si="327"/>
        <v>0</v>
      </c>
      <c r="DJ1076">
        <f t="shared" ref="DJ1076:DJ1085" si="344">DF1076</f>
        <v>0</v>
      </c>
      <c r="DK1076">
        <v>0</v>
      </c>
      <c r="DL1076" t="s">
        <v>3</v>
      </c>
      <c r="DM1076">
        <v>0</v>
      </c>
      <c r="DN1076" t="s">
        <v>3</v>
      </c>
      <c r="DO1076">
        <v>0</v>
      </c>
    </row>
    <row r="1077" spans="1:119" x14ac:dyDescent="0.2">
      <c r="A1077">
        <f>ROW(Source!A992)</f>
        <v>992</v>
      </c>
      <c r="B1077">
        <v>61617792</v>
      </c>
      <c r="C1077">
        <v>61622516</v>
      </c>
      <c r="D1077">
        <v>56574852</v>
      </c>
      <c r="E1077">
        <v>1</v>
      </c>
      <c r="F1077">
        <v>1</v>
      </c>
      <c r="G1077">
        <v>1</v>
      </c>
      <c r="H1077">
        <v>3</v>
      </c>
      <c r="I1077" t="s">
        <v>526</v>
      </c>
      <c r="J1077" t="s">
        <v>527</v>
      </c>
      <c r="K1077" t="s">
        <v>528</v>
      </c>
      <c r="L1077">
        <v>1346</v>
      </c>
      <c r="N1077">
        <v>1009</v>
      </c>
      <c r="O1077" t="s">
        <v>525</v>
      </c>
      <c r="P1077" t="s">
        <v>525</v>
      </c>
      <c r="Q1077">
        <v>1</v>
      </c>
      <c r="W1077">
        <v>0</v>
      </c>
      <c r="X1077">
        <v>-448438601</v>
      </c>
      <c r="Y1077">
        <f t="shared" si="338"/>
        <v>0</v>
      </c>
      <c r="AA1077">
        <v>159.24</v>
      </c>
      <c r="AB1077">
        <v>0</v>
      </c>
      <c r="AC1077">
        <v>0</v>
      </c>
      <c r="AD1077">
        <v>0</v>
      </c>
      <c r="AE1077">
        <v>80.02</v>
      </c>
      <c r="AF1077">
        <v>0</v>
      </c>
      <c r="AG1077">
        <v>0</v>
      </c>
      <c r="AH1077">
        <v>0</v>
      </c>
      <c r="AI1077">
        <v>1.99</v>
      </c>
      <c r="AJ1077">
        <v>1</v>
      </c>
      <c r="AK1077">
        <v>1</v>
      </c>
      <c r="AL1077">
        <v>1</v>
      </c>
      <c r="AM1077">
        <v>2</v>
      </c>
      <c r="AN1077">
        <v>0</v>
      </c>
      <c r="AO1077">
        <v>0</v>
      </c>
      <c r="AP1077">
        <v>1</v>
      </c>
      <c r="AQ1077">
        <v>1</v>
      </c>
      <c r="AR1077">
        <v>0</v>
      </c>
      <c r="AS1077" t="s">
        <v>3</v>
      </c>
      <c r="AT1077">
        <v>0.03</v>
      </c>
      <c r="AU1077" t="s">
        <v>40</v>
      </c>
      <c r="AV1077">
        <v>0</v>
      </c>
      <c r="AW1077">
        <v>2</v>
      </c>
      <c r="AX1077">
        <v>61622536</v>
      </c>
      <c r="AY1077">
        <v>1</v>
      </c>
      <c r="AZ1077">
        <v>0</v>
      </c>
      <c r="BA1077">
        <v>1085</v>
      </c>
      <c r="BB1077">
        <v>1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2.4005999999999998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1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CV1077">
        <v>0</v>
      </c>
      <c r="CW1077">
        <v>0</v>
      </c>
      <c r="CX1077">
        <f>ROUND(Y1077*Source!I992,7)</f>
        <v>0</v>
      </c>
      <c r="CY1077">
        <f t="shared" si="339"/>
        <v>159.24</v>
      </c>
      <c r="CZ1077">
        <f t="shared" si="340"/>
        <v>80.02</v>
      </c>
      <c r="DA1077">
        <f t="shared" si="341"/>
        <v>1.99</v>
      </c>
      <c r="DB1077">
        <f t="shared" si="342"/>
        <v>0</v>
      </c>
      <c r="DC1077">
        <f t="shared" si="343"/>
        <v>0</v>
      </c>
      <c r="DD1077" t="s">
        <v>3</v>
      </c>
      <c r="DE1077" t="s">
        <v>3</v>
      </c>
      <c r="DF1077">
        <f>ROUND(ROUND(AE1077*AI1077,2)*CX1077,2)</f>
        <v>0</v>
      </c>
      <c r="DG1077">
        <f t="shared" si="337"/>
        <v>0</v>
      </c>
      <c r="DH1077">
        <f t="shared" si="326"/>
        <v>0</v>
      </c>
      <c r="DI1077">
        <f t="shared" si="327"/>
        <v>0</v>
      </c>
      <c r="DJ1077">
        <f t="shared" si="344"/>
        <v>0</v>
      </c>
      <c r="DK1077">
        <v>0</v>
      </c>
      <c r="DL1077" t="s">
        <v>3</v>
      </c>
      <c r="DM1077">
        <v>0</v>
      </c>
      <c r="DN1077" t="s">
        <v>3</v>
      </c>
      <c r="DO1077">
        <v>0</v>
      </c>
    </row>
    <row r="1078" spans="1:119" x14ac:dyDescent="0.2">
      <c r="A1078">
        <f>ROW(Source!A992)</f>
        <v>992</v>
      </c>
      <c r="B1078">
        <v>61617792</v>
      </c>
      <c r="C1078">
        <v>61622516</v>
      </c>
      <c r="D1078">
        <v>56580368</v>
      </c>
      <c r="E1078">
        <v>1</v>
      </c>
      <c r="F1078">
        <v>1</v>
      </c>
      <c r="G1078">
        <v>1</v>
      </c>
      <c r="H1078">
        <v>3</v>
      </c>
      <c r="I1078" t="s">
        <v>529</v>
      </c>
      <c r="J1078" t="s">
        <v>530</v>
      </c>
      <c r="K1078" t="s">
        <v>531</v>
      </c>
      <c r="L1078">
        <v>1346</v>
      </c>
      <c r="N1078">
        <v>1009</v>
      </c>
      <c r="O1078" t="s">
        <v>525</v>
      </c>
      <c r="P1078" t="s">
        <v>525</v>
      </c>
      <c r="Q1078">
        <v>1</v>
      </c>
      <c r="W1078">
        <v>0</v>
      </c>
      <c r="X1078">
        <v>-385218612</v>
      </c>
      <c r="Y1078">
        <f t="shared" si="338"/>
        <v>0</v>
      </c>
      <c r="AA1078">
        <v>194.17</v>
      </c>
      <c r="AB1078">
        <v>0</v>
      </c>
      <c r="AC1078">
        <v>0</v>
      </c>
      <c r="AD1078">
        <v>0</v>
      </c>
      <c r="AE1078">
        <v>174.93</v>
      </c>
      <c r="AF1078">
        <v>0</v>
      </c>
      <c r="AG1078">
        <v>0</v>
      </c>
      <c r="AH1078">
        <v>0</v>
      </c>
      <c r="AI1078">
        <v>1.1100000000000001</v>
      </c>
      <c r="AJ1078">
        <v>1</v>
      </c>
      <c r="AK1078">
        <v>1</v>
      </c>
      <c r="AL1078">
        <v>1</v>
      </c>
      <c r="AM1078">
        <v>2</v>
      </c>
      <c r="AN1078">
        <v>1</v>
      </c>
      <c r="AO1078">
        <v>0</v>
      </c>
      <c r="AP1078">
        <v>1</v>
      </c>
      <c r="AQ1078">
        <v>1</v>
      </c>
      <c r="AR1078">
        <v>0</v>
      </c>
      <c r="AS1078" t="s">
        <v>3</v>
      </c>
      <c r="AT1078">
        <v>0</v>
      </c>
      <c r="AU1078" t="s">
        <v>40</v>
      </c>
      <c r="AV1078">
        <v>0</v>
      </c>
      <c r="AW1078">
        <v>2</v>
      </c>
      <c r="AX1078">
        <v>61622537</v>
      </c>
      <c r="AY1078">
        <v>1</v>
      </c>
      <c r="AZ1078">
        <v>0</v>
      </c>
      <c r="BA1078">
        <v>1086</v>
      </c>
      <c r="BB1078">
        <v>1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CV1078">
        <v>0</v>
      </c>
      <c r="CW1078">
        <v>0</v>
      </c>
      <c r="CX1078">
        <f>ROUND(Y1078*Source!I992,7)</f>
        <v>0</v>
      </c>
      <c r="CY1078">
        <f t="shared" si="339"/>
        <v>194.17</v>
      </c>
      <c r="CZ1078">
        <f t="shared" si="340"/>
        <v>174.93</v>
      </c>
      <c r="DA1078">
        <f t="shared" si="341"/>
        <v>1.1100000000000001</v>
      </c>
      <c r="DB1078">
        <f t="shared" si="342"/>
        <v>0</v>
      </c>
      <c r="DC1078">
        <f t="shared" si="343"/>
        <v>0</v>
      </c>
      <c r="DD1078" t="s">
        <v>3</v>
      </c>
      <c r="DE1078" t="s">
        <v>3</v>
      </c>
      <c r="DF1078">
        <f>ROUND(ROUND(AE1078*AI1078,2)*CX1078,2)</f>
        <v>0</v>
      </c>
      <c r="DG1078">
        <f t="shared" si="337"/>
        <v>0</v>
      </c>
      <c r="DH1078">
        <f t="shared" si="326"/>
        <v>0</v>
      </c>
      <c r="DI1078">
        <f t="shared" si="327"/>
        <v>0</v>
      </c>
      <c r="DJ1078">
        <f t="shared" si="344"/>
        <v>0</v>
      </c>
      <c r="DK1078">
        <v>0</v>
      </c>
      <c r="DL1078" t="s">
        <v>3</v>
      </c>
      <c r="DM1078">
        <v>0</v>
      </c>
      <c r="DN1078" t="s">
        <v>3</v>
      </c>
      <c r="DO1078">
        <v>0</v>
      </c>
    </row>
    <row r="1079" spans="1:119" x14ac:dyDescent="0.2">
      <c r="A1079">
        <f>ROW(Source!A992)</f>
        <v>992</v>
      </c>
      <c r="B1079">
        <v>61617792</v>
      </c>
      <c r="C1079">
        <v>61622516</v>
      </c>
      <c r="D1079">
        <v>56582407</v>
      </c>
      <c r="E1079">
        <v>1</v>
      </c>
      <c r="F1079">
        <v>1</v>
      </c>
      <c r="G1079">
        <v>1</v>
      </c>
      <c r="H1079">
        <v>3</v>
      </c>
      <c r="I1079" t="s">
        <v>532</v>
      </c>
      <c r="J1079" t="s">
        <v>533</v>
      </c>
      <c r="K1079" t="s">
        <v>534</v>
      </c>
      <c r="L1079">
        <v>1346</v>
      </c>
      <c r="N1079">
        <v>1009</v>
      </c>
      <c r="O1079" t="s">
        <v>525</v>
      </c>
      <c r="P1079" t="s">
        <v>525</v>
      </c>
      <c r="Q1079">
        <v>1</v>
      </c>
      <c r="W1079">
        <v>0</v>
      </c>
      <c r="X1079">
        <v>-529816839</v>
      </c>
      <c r="Y1079">
        <f t="shared" si="338"/>
        <v>0</v>
      </c>
      <c r="AA1079">
        <v>103.8</v>
      </c>
      <c r="AB1079">
        <v>0</v>
      </c>
      <c r="AC1079">
        <v>0</v>
      </c>
      <c r="AD1079">
        <v>0</v>
      </c>
      <c r="AE1079">
        <v>56.11</v>
      </c>
      <c r="AF1079">
        <v>0</v>
      </c>
      <c r="AG1079">
        <v>0</v>
      </c>
      <c r="AH1079">
        <v>0</v>
      </c>
      <c r="AI1079">
        <v>1.85</v>
      </c>
      <c r="AJ1079">
        <v>1</v>
      </c>
      <c r="AK1079">
        <v>1</v>
      </c>
      <c r="AL1079">
        <v>1</v>
      </c>
      <c r="AM1079">
        <v>2</v>
      </c>
      <c r="AN1079">
        <v>0</v>
      </c>
      <c r="AO1079">
        <v>0</v>
      </c>
      <c r="AP1079">
        <v>1</v>
      </c>
      <c r="AQ1079">
        <v>1</v>
      </c>
      <c r="AR1079">
        <v>0</v>
      </c>
      <c r="AS1079" t="s">
        <v>3</v>
      </c>
      <c r="AT1079">
        <v>0.02</v>
      </c>
      <c r="AU1079" t="s">
        <v>40</v>
      </c>
      <c r="AV1079">
        <v>0</v>
      </c>
      <c r="AW1079">
        <v>2</v>
      </c>
      <c r="AX1079">
        <v>61622538</v>
      </c>
      <c r="AY1079">
        <v>1</v>
      </c>
      <c r="AZ1079">
        <v>0</v>
      </c>
      <c r="BA1079">
        <v>1087</v>
      </c>
      <c r="BB1079">
        <v>1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1.1222000000000001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1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CV1079">
        <v>0</v>
      </c>
      <c r="CW1079">
        <v>0</v>
      </c>
      <c r="CX1079">
        <f>ROUND(Y1079*Source!I992,7)</f>
        <v>0</v>
      </c>
      <c r="CY1079">
        <f t="shared" si="339"/>
        <v>103.8</v>
      </c>
      <c r="CZ1079">
        <f t="shared" si="340"/>
        <v>56.11</v>
      </c>
      <c r="DA1079">
        <f t="shared" si="341"/>
        <v>1.85</v>
      </c>
      <c r="DB1079">
        <f t="shared" si="342"/>
        <v>0</v>
      </c>
      <c r="DC1079">
        <f t="shared" si="343"/>
        <v>0</v>
      </c>
      <c r="DD1079" t="s">
        <v>3</v>
      </c>
      <c r="DE1079" t="s">
        <v>3</v>
      </c>
      <c r="DF1079">
        <f>ROUND(ROUND(AE1079*AI1079,2)*CX1079,2)</f>
        <v>0</v>
      </c>
      <c r="DG1079">
        <f t="shared" si="337"/>
        <v>0</v>
      </c>
      <c r="DH1079">
        <f t="shared" si="326"/>
        <v>0</v>
      </c>
      <c r="DI1079">
        <f t="shared" si="327"/>
        <v>0</v>
      </c>
      <c r="DJ1079">
        <f t="shared" si="344"/>
        <v>0</v>
      </c>
      <c r="DK1079">
        <v>0</v>
      </c>
      <c r="DL1079" t="s">
        <v>3</v>
      </c>
      <c r="DM1079">
        <v>0</v>
      </c>
      <c r="DN1079" t="s">
        <v>3</v>
      </c>
      <c r="DO1079">
        <v>0</v>
      </c>
    </row>
    <row r="1080" spans="1:119" x14ac:dyDescent="0.2">
      <c r="A1080">
        <f>ROW(Source!A992)</f>
        <v>992</v>
      </c>
      <c r="B1080">
        <v>61617792</v>
      </c>
      <c r="C1080">
        <v>61622516</v>
      </c>
      <c r="D1080">
        <v>56219801</v>
      </c>
      <c r="E1080">
        <v>108</v>
      </c>
      <c r="F1080">
        <v>1</v>
      </c>
      <c r="G1080">
        <v>1</v>
      </c>
      <c r="H1080">
        <v>3</v>
      </c>
      <c r="I1080" t="s">
        <v>535</v>
      </c>
      <c r="J1080" t="s">
        <v>3</v>
      </c>
      <c r="K1080" t="s">
        <v>536</v>
      </c>
      <c r="L1080">
        <v>1346</v>
      </c>
      <c r="N1080">
        <v>1009</v>
      </c>
      <c r="O1080" t="s">
        <v>525</v>
      </c>
      <c r="P1080" t="s">
        <v>525</v>
      </c>
      <c r="Q1080">
        <v>1</v>
      </c>
      <c r="W1080">
        <v>0</v>
      </c>
      <c r="X1080">
        <v>-1111733769</v>
      </c>
      <c r="Y1080">
        <f t="shared" si="338"/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1</v>
      </c>
      <c r="AJ1080">
        <v>1</v>
      </c>
      <c r="AK1080">
        <v>1</v>
      </c>
      <c r="AL1080">
        <v>1</v>
      </c>
      <c r="AM1080">
        <v>-2</v>
      </c>
      <c r="AN1080">
        <v>1</v>
      </c>
      <c r="AO1080">
        <v>0</v>
      </c>
      <c r="AP1080">
        <v>1</v>
      </c>
      <c r="AQ1080">
        <v>1</v>
      </c>
      <c r="AR1080">
        <v>0</v>
      </c>
      <c r="AS1080" t="s">
        <v>3</v>
      </c>
      <c r="AT1080">
        <v>0</v>
      </c>
      <c r="AU1080" t="s">
        <v>40</v>
      </c>
      <c r="AV1080">
        <v>0</v>
      </c>
      <c r="AW1080">
        <v>2</v>
      </c>
      <c r="AX1080">
        <v>61622539</v>
      </c>
      <c r="AY1080">
        <v>1</v>
      </c>
      <c r="AZ1080">
        <v>0</v>
      </c>
      <c r="BA1080">
        <v>1088</v>
      </c>
      <c r="BB1080">
        <v>1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CV1080">
        <v>0</v>
      </c>
      <c r="CW1080">
        <v>0</v>
      </c>
      <c r="CX1080">
        <f>ROUND(Y1080*Source!I992,7)</f>
        <v>0</v>
      </c>
      <c r="CY1080">
        <f t="shared" si="339"/>
        <v>0</v>
      </c>
      <c r="CZ1080">
        <f t="shared" si="340"/>
        <v>0</v>
      </c>
      <c r="DA1080">
        <f t="shared" si="341"/>
        <v>1</v>
      </c>
      <c r="DB1080">
        <f t="shared" si="342"/>
        <v>0</v>
      </c>
      <c r="DC1080">
        <f t="shared" si="343"/>
        <v>0</v>
      </c>
      <c r="DD1080" t="s">
        <v>3</v>
      </c>
      <c r="DE1080" t="s">
        <v>3</v>
      </c>
      <c r="DF1080">
        <f>ROUND(ROUND(AE1080,2)*CX1080,2)</f>
        <v>0</v>
      </c>
      <c r="DG1080">
        <f t="shared" si="337"/>
        <v>0</v>
      </c>
      <c r="DH1080">
        <f t="shared" si="326"/>
        <v>0</v>
      </c>
      <c r="DI1080">
        <f t="shared" si="327"/>
        <v>0</v>
      </c>
      <c r="DJ1080">
        <f t="shared" si="344"/>
        <v>0</v>
      </c>
      <c r="DK1080">
        <v>0</v>
      </c>
      <c r="DL1080" t="s">
        <v>3</v>
      </c>
      <c r="DM1080">
        <v>0</v>
      </c>
      <c r="DN1080" t="s">
        <v>3</v>
      </c>
      <c r="DO1080">
        <v>0</v>
      </c>
    </row>
    <row r="1081" spans="1:119" x14ac:dyDescent="0.2">
      <c r="A1081">
        <f>ROW(Source!A992)</f>
        <v>992</v>
      </c>
      <c r="B1081">
        <v>61617792</v>
      </c>
      <c r="C1081">
        <v>61622516</v>
      </c>
      <c r="D1081">
        <v>56220121</v>
      </c>
      <c r="E1081">
        <v>108</v>
      </c>
      <c r="F1081">
        <v>1</v>
      </c>
      <c r="G1081">
        <v>1</v>
      </c>
      <c r="H1081">
        <v>3</v>
      </c>
      <c r="I1081" t="s">
        <v>537</v>
      </c>
      <c r="J1081" t="s">
        <v>3</v>
      </c>
      <c r="K1081" t="s">
        <v>538</v>
      </c>
      <c r="L1081">
        <v>1348</v>
      </c>
      <c r="N1081">
        <v>1009</v>
      </c>
      <c r="O1081" t="s">
        <v>59</v>
      </c>
      <c r="P1081" t="s">
        <v>59</v>
      </c>
      <c r="Q1081">
        <v>1000</v>
      </c>
      <c r="W1081">
        <v>0</v>
      </c>
      <c r="X1081">
        <v>1613753229</v>
      </c>
      <c r="Y1081">
        <f t="shared" si="338"/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1</v>
      </c>
      <c r="AJ1081">
        <v>1</v>
      </c>
      <c r="AK1081">
        <v>1</v>
      </c>
      <c r="AL1081">
        <v>1</v>
      </c>
      <c r="AM1081">
        <v>-2</v>
      </c>
      <c r="AN1081">
        <v>1</v>
      </c>
      <c r="AO1081">
        <v>0</v>
      </c>
      <c r="AP1081">
        <v>1</v>
      </c>
      <c r="AQ1081">
        <v>1</v>
      </c>
      <c r="AR1081">
        <v>0</v>
      </c>
      <c r="AS1081" t="s">
        <v>3</v>
      </c>
      <c r="AT1081">
        <v>0</v>
      </c>
      <c r="AU1081" t="s">
        <v>40</v>
      </c>
      <c r="AV1081">
        <v>0</v>
      </c>
      <c r="AW1081">
        <v>2</v>
      </c>
      <c r="AX1081">
        <v>61622540</v>
      </c>
      <c r="AY1081">
        <v>1</v>
      </c>
      <c r="AZ1081">
        <v>0</v>
      </c>
      <c r="BA1081">
        <v>1089</v>
      </c>
      <c r="BB1081">
        <v>1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CV1081">
        <v>0</v>
      </c>
      <c r="CW1081">
        <v>0</v>
      </c>
      <c r="CX1081">
        <f>ROUND(Y1081*Source!I992,7)</f>
        <v>0</v>
      </c>
      <c r="CY1081">
        <f t="shared" si="339"/>
        <v>0</v>
      </c>
      <c r="CZ1081">
        <f t="shared" si="340"/>
        <v>0</v>
      </c>
      <c r="DA1081">
        <f t="shared" si="341"/>
        <v>1</v>
      </c>
      <c r="DB1081">
        <f t="shared" si="342"/>
        <v>0</v>
      </c>
      <c r="DC1081">
        <f t="shared" si="343"/>
        <v>0</v>
      </c>
      <c r="DD1081" t="s">
        <v>3</v>
      </c>
      <c r="DE1081" t="s">
        <v>3</v>
      </c>
      <c r="DF1081">
        <f>ROUND(ROUND(AE1081,2)*CX1081,2)</f>
        <v>0</v>
      </c>
      <c r="DG1081">
        <f t="shared" si="337"/>
        <v>0</v>
      </c>
      <c r="DH1081">
        <f t="shared" si="326"/>
        <v>0</v>
      </c>
      <c r="DI1081">
        <f t="shared" si="327"/>
        <v>0</v>
      </c>
      <c r="DJ1081">
        <f t="shared" si="344"/>
        <v>0</v>
      </c>
      <c r="DK1081">
        <v>0</v>
      </c>
      <c r="DL1081" t="s">
        <v>3</v>
      </c>
      <c r="DM1081">
        <v>0</v>
      </c>
      <c r="DN1081" t="s">
        <v>3</v>
      </c>
      <c r="DO1081">
        <v>0</v>
      </c>
    </row>
    <row r="1082" spans="1:119" x14ac:dyDescent="0.2">
      <c r="A1082">
        <f>ROW(Source!A992)</f>
        <v>992</v>
      </c>
      <c r="B1082">
        <v>61617792</v>
      </c>
      <c r="C1082">
        <v>61622516</v>
      </c>
      <c r="D1082">
        <v>56610133</v>
      </c>
      <c r="E1082">
        <v>1</v>
      </c>
      <c r="F1082">
        <v>1</v>
      </c>
      <c r="G1082">
        <v>1</v>
      </c>
      <c r="H1082">
        <v>3</v>
      </c>
      <c r="I1082" t="s">
        <v>539</v>
      </c>
      <c r="J1082" t="s">
        <v>540</v>
      </c>
      <c r="K1082" t="s">
        <v>541</v>
      </c>
      <c r="L1082">
        <v>1348</v>
      </c>
      <c r="N1082">
        <v>1009</v>
      </c>
      <c r="O1082" t="s">
        <v>59</v>
      </c>
      <c r="P1082" t="s">
        <v>59</v>
      </c>
      <c r="Q1082">
        <v>1000</v>
      </c>
      <c r="W1082">
        <v>0</v>
      </c>
      <c r="X1082">
        <v>-548549702</v>
      </c>
      <c r="Y1082">
        <f t="shared" si="338"/>
        <v>0</v>
      </c>
      <c r="AA1082">
        <v>86422.66</v>
      </c>
      <c r="AB1082">
        <v>0</v>
      </c>
      <c r="AC1082">
        <v>0</v>
      </c>
      <c r="AD1082">
        <v>0</v>
      </c>
      <c r="AE1082">
        <v>80020.98</v>
      </c>
      <c r="AF1082">
        <v>0</v>
      </c>
      <c r="AG1082">
        <v>0</v>
      </c>
      <c r="AH1082">
        <v>0</v>
      </c>
      <c r="AI1082">
        <v>1.08</v>
      </c>
      <c r="AJ1082">
        <v>1</v>
      </c>
      <c r="AK1082">
        <v>1</v>
      </c>
      <c r="AL1082">
        <v>1</v>
      </c>
      <c r="AM1082">
        <v>2</v>
      </c>
      <c r="AN1082">
        <v>0</v>
      </c>
      <c r="AO1082">
        <v>0</v>
      </c>
      <c r="AP1082">
        <v>1</v>
      </c>
      <c r="AQ1082">
        <v>1</v>
      </c>
      <c r="AR1082">
        <v>0</v>
      </c>
      <c r="AS1082" t="s">
        <v>3</v>
      </c>
      <c r="AT1082">
        <v>1E-4</v>
      </c>
      <c r="AU1082" t="s">
        <v>40</v>
      </c>
      <c r="AV1082">
        <v>0</v>
      </c>
      <c r="AW1082">
        <v>2</v>
      </c>
      <c r="AX1082">
        <v>61622541</v>
      </c>
      <c r="AY1082">
        <v>1</v>
      </c>
      <c r="AZ1082">
        <v>0</v>
      </c>
      <c r="BA1082">
        <v>1090</v>
      </c>
      <c r="BB1082">
        <v>1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8.0020980000000002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1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CV1082">
        <v>0</v>
      </c>
      <c r="CW1082">
        <v>0</v>
      </c>
      <c r="CX1082">
        <f>ROUND(Y1082*Source!I992,7)</f>
        <v>0</v>
      </c>
      <c r="CY1082">
        <f t="shared" si="339"/>
        <v>86422.66</v>
      </c>
      <c r="CZ1082">
        <f t="shared" si="340"/>
        <v>80020.98</v>
      </c>
      <c r="DA1082">
        <f t="shared" si="341"/>
        <v>1.08</v>
      </c>
      <c r="DB1082">
        <f t="shared" si="342"/>
        <v>0</v>
      </c>
      <c r="DC1082">
        <f t="shared" si="343"/>
        <v>0</v>
      </c>
      <c r="DD1082" t="s">
        <v>3</v>
      </c>
      <c r="DE1082" t="s">
        <v>3</v>
      </c>
      <c r="DF1082">
        <f>ROUND(ROUND(AE1082*AI1082,2)*CX1082,2)</f>
        <v>0</v>
      </c>
      <c r="DG1082">
        <f t="shared" si="337"/>
        <v>0</v>
      </c>
      <c r="DH1082">
        <f t="shared" si="326"/>
        <v>0</v>
      </c>
      <c r="DI1082">
        <f t="shared" si="327"/>
        <v>0</v>
      </c>
      <c r="DJ1082">
        <f t="shared" si="344"/>
        <v>0</v>
      </c>
      <c r="DK1082">
        <v>0</v>
      </c>
      <c r="DL1082" t="s">
        <v>3</v>
      </c>
      <c r="DM1082">
        <v>0</v>
      </c>
      <c r="DN1082" t="s">
        <v>3</v>
      </c>
      <c r="DO1082">
        <v>0</v>
      </c>
    </row>
    <row r="1083" spans="1:119" x14ac:dyDescent="0.2">
      <c r="A1083">
        <f>ROW(Source!A992)</f>
        <v>992</v>
      </c>
      <c r="B1083">
        <v>61617792</v>
      </c>
      <c r="C1083">
        <v>61622516</v>
      </c>
      <c r="D1083">
        <v>56610726</v>
      </c>
      <c r="E1083">
        <v>1</v>
      </c>
      <c r="F1083">
        <v>1</v>
      </c>
      <c r="G1083">
        <v>1</v>
      </c>
      <c r="H1083">
        <v>3</v>
      </c>
      <c r="I1083" t="s">
        <v>542</v>
      </c>
      <c r="J1083" t="s">
        <v>543</v>
      </c>
      <c r="K1083" t="s">
        <v>544</v>
      </c>
      <c r="L1083">
        <v>1346</v>
      </c>
      <c r="N1083">
        <v>1009</v>
      </c>
      <c r="O1083" t="s">
        <v>525</v>
      </c>
      <c r="P1083" t="s">
        <v>525</v>
      </c>
      <c r="Q1083">
        <v>1</v>
      </c>
      <c r="W1083">
        <v>0</v>
      </c>
      <c r="X1083">
        <v>-710112584</v>
      </c>
      <c r="Y1083">
        <f t="shared" si="338"/>
        <v>0</v>
      </c>
      <c r="AA1083">
        <v>66.66</v>
      </c>
      <c r="AB1083">
        <v>0</v>
      </c>
      <c r="AC1083">
        <v>0</v>
      </c>
      <c r="AD1083">
        <v>0</v>
      </c>
      <c r="AE1083">
        <v>60.6</v>
      </c>
      <c r="AF1083">
        <v>0</v>
      </c>
      <c r="AG1083">
        <v>0</v>
      </c>
      <c r="AH1083">
        <v>0</v>
      </c>
      <c r="AI1083">
        <v>1.1000000000000001</v>
      </c>
      <c r="AJ1083">
        <v>1</v>
      </c>
      <c r="AK1083">
        <v>1</v>
      </c>
      <c r="AL1083">
        <v>1</v>
      </c>
      <c r="AM1083">
        <v>2</v>
      </c>
      <c r="AN1083">
        <v>0</v>
      </c>
      <c r="AO1083">
        <v>0</v>
      </c>
      <c r="AP1083">
        <v>1</v>
      </c>
      <c r="AQ1083">
        <v>1</v>
      </c>
      <c r="AR1083">
        <v>0</v>
      </c>
      <c r="AS1083" t="s">
        <v>3</v>
      </c>
      <c r="AT1083">
        <v>0.03</v>
      </c>
      <c r="AU1083" t="s">
        <v>40</v>
      </c>
      <c r="AV1083">
        <v>0</v>
      </c>
      <c r="AW1083">
        <v>2</v>
      </c>
      <c r="AX1083">
        <v>61622542</v>
      </c>
      <c r="AY1083">
        <v>1</v>
      </c>
      <c r="AZ1083">
        <v>0</v>
      </c>
      <c r="BA1083">
        <v>1091</v>
      </c>
      <c r="BB1083">
        <v>1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1.8180000000000001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1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CV1083">
        <v>0</v>
      </c>
      <c r="CW1083">
        <v>0</v>
      </c>
      <c r="CX1083">
        <f>ROUND(Y1083*Source!I992,7)</f>
        <v>0</v>
      </c>
      <c r="CY1083">
        <f t="shared" si="339"/>
        <v>66.66</v>
      </c>
      <c r="CZ1083">
        <f t="shared" si="340"/>
        <v>60.6</v>
      </c>
      <c r="DA1083">
        <f t="shared" si="341"/>
        <v>1.1000000000000001</v>
      </c>
      <c r="DB1083">
        <f t="shared" si="342"/>
        <v>0</v>
      </c>
      <c r="DC1083">
        <f t="shared" si="343"/>
        <v>0</v>
      </c>
      <c r="DD1083" t="s">
        <v>3</v>
      </c>
      <c r="DE1083" t="s">
        <v>3</v>
      </c>
      <c r="DF1083">
        <f>ROUND(ROUND(AE1083*AI1083,2)*CX1083,2)</f>
        <v>0</v>
      </c>
      <c r="DG1083">
        <f t="shared" si="337"/>
        <v>0</v>
      </c>
      <c r="DH1083">
        <f t="shared" si="326"/>
        <v>0</v>
      </c>
      <c r="DI1083">
        <f t="shared" si="327"/>
        <v>0</v>
      </c>
      <c r="DJ1083">
        <f t="shared" si="344"/>
        <v>0</v>
      </c>
      <c r="DK1083">
        <v>0</v>
      </c>
      <c r="DL1083" t="s">
        <v>3</v>
      </c>
      <c r="DM1083">
        <v>0</v>
      </c>
      <c r="DN1083" t="s">
        <v>3</v>
      </c>
      <c r="DO1083">
        <v>0</v>
      </c>
    </row>
    <row r="1084" spans="1:119" x14ac:dyDescent="0.2">
      <c r="A1084">
        <f>ROW(Source!A992)</f>
        <v>992</v>
      </c>
      <c r="B1084">
        <v>61617792</v>
      </c>
      <c r="C1084">
        <v>61622516</v>
      </c>
      <c r="D1084">
        <v>56222458</v>
      </c>
      <c r="E1084">
        <v>108</v>
      </c>
      <c r="F1084">
        <v>1</v>
      </c>
      <c r="G1084">
        <v>1</v>
      </c>
      <c r="H1084">
        <v>3</v>
      </c>
      <c r="I1084" t="s">
        <v>545</v>
      </c>
      <c r="J1084" t="s">
        <v>3</v>
      </c>
      <c r="K1084" t="s">
        <v>546</v>
      </c>
      <c r="L1084">
        <v>1371</v>
      </c>
      <c r="N1084">
        <v>1013</v>
      </c>
      <c r="O1084" t="s">
        <v>22</v>
      </c>
      <c r="P1084" t="s">
        <v>22</v>
      </c>
      <c r="Q1084">
        <v>1</v>
      </c>
      <c r="W1084">
        <v>0</v>
      </c>
      <c r="X1084">
        <v>1740798612</v>
      </c>
      <c r="Y1084">
        <f t="shared" si="338"/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1</v>
      </c>
      <c r="AJ1084">
        <v>1</v>
      </c>
      <c r="AK1084">
        <v>1</v>
      </c>
      <c r="AL1084">
        <v>1</v>
      </c>
      <c r="AM1084">
        <v>-2</v>
      </c>
      <c r="AN1084">
        <v>1</v>
      </c>
      <c r="AO1084">
        <v>0</v>
      </c>
      <c r="AP1084">
        <v>1</v>
      </c>
      <c r="AQ1084">
        <v>1</v>
      </c>
      <c r="AR1084">
        <v>0</v>
      </c>
      <c r="AS1084" t="s">
        <v>3</v>
      </c>
      <c r="AT1084">
        <v>0</v>
      </c>
      <c r="AU1084" t="s">
        <v>40</v>
      </c>
      <c r="AV1084">
        <v>0</v>
      </c>
      <c r="AW1084">
        <v>2</v>
      </c>
      <c r="AX1084">
        <v>61622543</v>
      </c>
      <c r="AY1084">
        <v>1</v>
      </c>
      <c r="AZ1084">
        <v>0</v>
      </c>
      <c r="BA1084">
        <v>1092</v>
      </c>
      <c r="BB1084">
        <v>1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CV1084">
        <v>0</v>
      </c>
      <c r="CW1084">
        <v>0</v>
      </c>
      <c r="CX1084">
        <f>ROUND(Y1084*Source!I992,7)</f>
        <v>0</v>
      </c>
      <c r="CY1084">
        <f t="shared" si="339"/>
        <v>0</v>
      </c>
      <c r="CZ1084">
        <f t="shared" si="340"/>
        <v>0</v>
      </c>
      <c r="DA1084">
        <f t="shared" si="341"/>
        <v>1</v>
      </c>
      <c r="DB1084">
        <f t="shared" si="342"/>
        <v>0</v>
      </c>
      <c r="DC1084">
        <f t="shared" si="343"/>
        <v>0</v>
      </c>
      <c r="DD1084" t="s">
        <v>3</v>
      </c>
      <c r="DE1084" t="s">
        <v>3</v>
      </c>
      <c r="DF1084">
        <f t="shared" ref="DF1084:DF1089" si="345">ROUND(ROUND(AE1084,2)*CX1084,2)</f>
        <v>0</v>
      </c>
      <c r="DG1084">
        <f t="shared" si="337"/>
        <v>0</v>
      </c>
      <c r="DH1084">
        <f t="shared" si="326"/>
        <v>0</v>
      </c>
      <c r="DI1084">
        <f t="shared" si="327"/>
        <v>0</v>
      </c>
      <c r="DJ1084">
        <f t="shared" si="344"/>
        <v>0</v>
      </c>
      <c r="DK1084">
        <v>0</v>
      </c>
      <c r="DL1084" t="s">
        <v>3</v>
      </c>
      <c r="DM1084">
        <v>0</v>
      </c>
      <c r="DN1084" t="s">
        <v>3</v>
      </c>
      <c r="DO1084">
        <v>0</v>
      </c>
    </row>
    <row r="1085" spans="1:119" x14ac:dyDescent="0.2">
      <c r="A1085">
        <f>ROW(Source!A992)</f>
        <v>992</v>
      </c>
      <c r="B1085">
        <v>61617792</v>
      </c>
      <c r="C1085">
        <v>61622516</v>
      </c>
      <c r="D1085">
        <v>56222467</v>
      </c>
      <c r="E1085">
        <v>108</v>
      </c>
      <c r="F1085">
        <v>1</v>
      </c>
      <c r="G1085">
        <v>1</v>
      </c>
      <c r="H1085">
        <v>3</v>
      </c>
      <c r="I1085" t="s">
        <v>547</v>
      </c>
      <c r="J1085" t="s">
        <v>3</v>
      </c>
      <c r="K1085" t="s">
        <v>548</v>
      </c>
      <c r="L1085">
        <v>1346</v>
      </c>
      <c r="N1085">
        <v>1009</v>
      </c>
      <c r="O1085" t="s">
        <v>525</v>
      </c>
      <c r="P1085" t="s">
        <v>525</v>
      </c>
      <c r="Q1085">
        <v>1</v>
      </c>
      <c r="W1085">
        <v>0</v>
      </c>
      <c r="X1085">
        <v>1533393836</v>
      </c>
      <c r="Y1085">
        <f t="shared" si="338"/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1</v>
      </c>
      <c r="AJ1085">
        <v>1</v>
      </c>
      <c r="AK1085">
        <v>1</v>
      </c>
      <c r="AL1085">
        <v>1</v>
      </c>
      <c r="AM1085">
        <v>-2</v>
      </c>
      <c r="AN1085">
        <v>1</v>
      </c>
      <c r="AO1085">
        <v>0</v>
      </c>
      <c r="AP1085">
        <v>1</v>
      </c>
      <c r="AQ1085">
        <v>1</v>
      </c>
      <c r="AR1085">
        <v>0</v>
      </c>
      <c r="AS1085" t="s">
        <v>3</v>
      </c>
      <c r="AT1085">
        <v>0</v>
      </c>
      <c r="AU1085" t="s">
        <v>40</v>
      </c>
      <c r="AV1085">
        <v>0</v>
      </c>
      <c r="AW1085">
        <v>2</v>
      </c>
      <c r="AX1085">
        <v>61622544</v>
      </c>
      <c r="AY1085">
        <v>1</v>
      </c>
      <c r="AZ1085">
        <v>0</v>
      </c>
      <c r="BA1085">
        <v>1093</v>
      </c>
      <c r="BB1085">
        <v>1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CV1085">
        <v>0</v>
      </c>
      <c r="CW1085">
        <v>0</v>
      </c>
      <c r="CX1085">
        <f>ROUND(Y1085*Source!I992,7)</f>
        <v>0</v>
      </c>
      <c r="CY1085">
        <f t="shared" si="339"/>
        <v>0</v>
      </c>
      <c r="CZ1085">
        <f t="shared" si="340"/>
        <v>0</v>
      </c>
      <c r="DA1085">
        <f t="shared" si="341"/>
        <v>1</v>
      </c>
      <c r="DB1085">
        <f t="shared" si="342"/>
        <v>0</v>
      </c>
      <c r="DC1085">
        <f t="shared" si="343"/>
        <v>0</v>
      </c>
      <c r="DD1085" t="s">
        <v>3</v>
      </c>
      <c r="DE1085" t="s">
        <v>3</v>
      </c>
      <c r="DF1085">
        <f t="shared" si="345"/>
        <v>0</v>
      </c>
      <c r="DG1085">
        <f t="shared" si="337"/>
        <v>0</v>
      </c>
      <c r="DH1085">
        <f t="shared" si="326"/>
        <v>0</v>
      </c>
      <c r="DI1085">
        <f t="shared" si="327"/>
        <v>0</v>
      </c>
      <c r="DJ1085">
        <f t="shared" si="344"/>
        <v>0</v>
      </c>
      <c r="DK1085">
        <v>0</v>
      </c>
      <c r="DL1085" t="s">
        <v>3</v>
      </c>
      <c r="DM1085">
        <v>0</v>
      </c>
      <c r="DN1085" t="s">
        <v>3</v>
      </c>
      <c r="DO1085">
        <v>0</v>
      </c>
    </row>
    <row r="1086" spans="1:119" x14ac:dyDescent="0.2">
      <c r="A1086">
        <f>ROW(Source!A993)</f>
        <v>993</v>
      </c>
      <c r="B1086">
        <v>61617792</v>
      </c>
      <c r="C1086">
        <v>61622545</v>
      </c>
      <c r="D1086">
        <v>37075528</v>
      </c>
      <c r="E1086">
        <v>108</v>
      </c>
      <c r="F1086">
        <v>1</v>
      </c>
      <c r="G1086">
        <v>1</v>
      </c>
      <c r="H1086">
        <v>1</v>
      </c>
      <c r="I1086" t="s">
        <v>549</v>
      </c>
      <c r="J1086" t="s">
        <v>3</v>
      </c>
      <c r="K1086" t="s">
        <v>550</v>
      </c>
      <c r="L1086">
        <v>1191</v>
      </c>
      <c r="N1086">
        <v>1013</v>
      </c>
      <c r="O1086" t="s">
        <v>508</v>
      </c>
      <c r="P1086" t="s">
        <v>508</v>
      </c>
      <c r="Q1086">
        <v>1</v>
      </c>
      <c r="W1086">
        <v>0</v>
      </c>
      <c r="X1086">
        <v>-1841613679</v>
      </c>
      <c r="Y1086">
        <f>(AT1086*ROUND(0.3,7))</f>
        <v>2.226</v>
      </c>
      <c r="AA1086">
        <v>0</v>
      </c>
      <c r="AB1086">
        <v>0</v>
      </c>
      <c r="AC1086">
        <v>0</v>
      </c>
      <c r="AD1086">
        <v>464.83</v>
      </c>
      <c r="AE1086">
        <v>0</v>
      </c>
      <c r="AF1086">
        <v>0</v>
      </c>
      <c r="AG1086">
        <v>0</v>
      </c>
      <c r="AH1086">
        <v>464.83</v>
      </c>
      <c r="AI1086">
        <v>1</v>
      </c>
      <c r="AJ1086">
        <v>1</v>
      </c>
      <c r="AK1086">
        <v>1</v>
      </c>
      <c r="AL1086">
        <v>1</v>
      </c>
      <c r="AM1086">
        <v>-2</v>
      </c>
      <c r="AN1086">
        <v>0</v>
      </c>
      <c r="AO1086">
        <v>0</v>
      </c>
      <c r="AP1086">
        <v>1</v>
      </c>
      <c r="AQ1086">
        <v>1</v>
      </c>
      <c r="AR1086">
        <v>0</v>
      </c>
      <c r="AS1086" t="s">
        <v>3</v>
      </c>
      <c r="AT1086">
        <v>7.42</v>
      </c>
      <c r="AU1086" t="s">
        <v>41</v>
      </c>
      <c r="AV1086">
        <v>1</v>
      </c>
      <c r="AW1086">
        <v>2</v>
      </c>
      <c r="AX1086">
        <v>61622561</v>
      </c>
      <c r="AY1086">
        <v>1</v>
      </c>
      <c r="AZ1086">
        <v>0</v>
      </c>
      <c r="BA1086">
        <v>1094</v>
      </c>
      <c r="BB1086">
        <v>1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3449.0385999999999</v>
      </c>
      <c r="BN1086">
        <v>7.42</v>
      </c>
      <c r="BO1086">
        <v>0</v>
      </c>
      <c r="BP1086">
        <v>1</v>
      </c>
      <c r="BQ1086">
        <v>0</v>
      </c>
      <c r="BR1086">
        <v>0</v>
      </c>
      <c r="BS1086">
        <v>0</v>
      </c>
      <c r="BT1086">
        <v>1034.7115799999999</v>
      </c>
      <c r="BU1086">
        <v>2.226</v>
      </c>
      <c r="BV1086">
        <v>0</v>
      </c>
      <c r="BW1086">
        <v>1</v>
      </c>
      <c r="CU1086">
        <f>ROUND(AT1086*Source!I993*AH1086*AL1086,2)</f>
        <v>3449.04</v>
      </c>
      <c r="CV1086">
        <f>ROUND(Y1086*Source!I993,7)</f>
        <v>2.226</v>
      </c>
      <c r="CW1086">
        <v>0</v>
      </c>
      <c r="CX1086">
        <f>ROUND(Y1086*Source!I993,7)</f>
        <v>2.226</v>
      </c>
      <c r="CY1086">
        <f>AD1086</f>
        <v>464.83</v>
      </c>
      <c r="CZ1086">
        <f>AH1086</f>
        <v>464.83</v>
      </c>
      <c r="DA1086">
        <f>AL1086</f>
        <v>1</v>
      </c>
      <c r="DB1086">
        <f>ROUND((ROUND(AT1086*CZ1086,2)*ROUND(0.3,7)),6)</f>
        <v>1034.712</v>
      </c>
      <c r="DC1086">
        <f>ROUND((ROUND(AT1086*AG1086,2)*ROUND(0.3,7)),6)</f>
        <v>0</v>
      </c>
      <c r="DD1086" t="s">
        <v>3</v>
      </c>
      <c r="DE1086" t="s">
        <v>3</v>
      </c>
      <c r="DF1086">
        <f t="shared" si="345"/>
        <v>0</v>
      </c>
      <c r="DG1086">
        <f t="shared" si="337"/>
        <v>0</v>
      </c>
      <c r="DH1086">
        <f t="shared" si="326"/>
        <v>0</v>
      </c>
      <c r="DI1086">
        <f t="shared" si="327"/>
        <v>1034.71</v>
      </c>
      <c r="DJ1086">
        <f>DI1086</f>
        <v>1034.71</v>
      </c>
      <c r="DK1086">
        <v>1</v>
      </c>
      <c r="DL1086" t="s">
        <v>3</v>
      </c>
      <c r="DM1086">
        <v>0</v>
      </c>
      <c r="DN1086" t="s">
        <v>3</v>
      </c>
      <c r="DO1086">
        <v>0</v>
      </c>
    </row>
    <row r="1087" spans="1:119" x14ac:dyDescent="0.2">
      <c r="A1087">
        <f>ROW(Source!A993)</f>
        <v>993</v>
      </c>
      <c r="B1087">
        <v>61617792</v>
      </c>
      <c r="C1087">
        <v>61622545</v>
      </c>
      <c r="D1087">
        <v>37064876</v>
      </c>
      <c r="E1087">
        <v>108</v>
      </c>
      <c r="F1087">
        <v>1</v>
      </c>
      <c r="G1087">
        <v>1</v>
      </c>
      <c r="H1087">
        <v>1</v>
      </c>
      <c r="I1087" t="s">
        <v>509</v>
      </c>
      <c r="J1087" t="s">
        <v>3</v>
      </c>
      <c r="K1087" t="s">
        <v>510</v>
      </c>
      <c r="L1087">
        <v>1191</v>
      </c>
      <c r="N1087">
        <v>1013</v>
      </c>
      <c r="O1087" t="s">
        <v>508</v>
      </c>
      <c r="P1087" t="s">
        <v>508</v>
      </c>
      <c r="Q1087">
        <v>1</v>
      </c>
      <c r="W1087">
        <v>0</v>
      </c>
      <c r="X1087">
        <v>-1417349443</v>
      </c>
      <c r="Y1087">
        <f>(AT1087*ROUND(0.3,7))</f>
        <v>0.30599999999999999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1</v>
      </c>
      <c r="AJ1087">
        <v>1</v>
      </c>
      <c r="AK1087">
        <v>1</v>
      </c>
      <c r="AL1087">
        <v>1</v>
      </c>
      <c r="AM1087">
        <v>-2</v>
      </c>
      <c r="AN1087">
        <v>0</v>
      </c>
      <c r="AO1087">
        <v>0</v>
      </c>
      <c r="AP1087">
        <v>1</v>
      </c>
      <c r="AQ1087">
        <v>1</v>
      </c>
      <c r="AR1087">
        <v>0</v>
      </c>
      <c r="AS1087" t="s">
        <v>3</v>
      </c>
      <c r="AT1087">
        <v>1.02</v>
      </c>
      <c r="AU1087" t="s">
        <v>41</v>
      </c>
      <c r="AV1087">
        <v>2</v>
      </c>
      <c r="AW1087">
        <v>2</v>
      </c>
      <c r="AX1087">
        <v>61622562</v>
      </c>
      <c r="AY1087">
        <v>1</v>
      </c>
      <c r="AZ1087">
        <v>0</v>
      </c>
      <c r="BA1087">
        <v>1095</v>
      </c>
      <c r="BB1087">
        <v>1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CV1087">
        <v>0</v>
      </c>
      <c r="CW1087">
        <v>0</v>
      </c>
      <c r="CX1087">
        <f>ROUND(Y1087*Source!I993,7)</f>
        <v>0.30599999999999999</v>
      </c>
      <c r="CY1087">
        <f>AD1087</f>
        <v>0</v>
      </c>
      <c r="CZ1087">
        <f>AH1087</f>
        <v>0</v>
      </c>
      <c r="DA1087">
        <f>AL1087</f>
        <v>1</v>
      </c>
      <c r="DB1087">
        <f>ROUND((ROUND(AT1087*CZ1087,2)*ROUND(0.3,7)),6)</f>
        <v>0</v>
      </c>
      <c r="DC1087">
        <f>ROUND((ROUND(AT1087*AG1087,2)*ROUND(0.3,7)),6)</f>
        <v>0</v>
      </c>
      <c r="DD1087" t="s">
        <v>3</v>
      </c>
      <c r="DE1087" t="s">
        <v>3</v>
      </c>
      <c r="DF1087">
        <f t="shared" si="345"/>
        <v>0</v>
      </c>
      <c r="DG1087">
        <f t="shared" si="337"/>
        <v>0</v>
      </c>
      <c r="DH1087">
        <f t="shared" si="326"/>
        <v>0</v>
      </c>
      <c r="DI1087">
        <f t="shared" si="327"/>
        <v>0</v>
      </c>
      <c r="DJ1087">
        <f>DI1087</f>
        <v>0</v>
      </c>
      <c r="DK1087">
        <v>0</v>
      </c>
      <c r="DL1087" t="s">
        <v>3</v>
      </c>
      <c r="DM1087">
        <v>0</v>
      </c>
      <c r="DN1087" t="s">
        <v>3</v>
      </c>
      <c r="DO1087">
        <v>0</v>
      </c>
    </row>
    <row r="1088" spans="1:119" x14ac:dyDescent="0.2">
      <c r="A1088">
        <f>ROW(Source!A993)</f>
        <v>993</v>
      </c>
      <c r="B1088">
        <v>61617792</v>
      </c>
      <c r="C1088">
        <v>61622545</v>
      </c>
      <c r="D1088">
        <v>56571417</v>
      </c>
      <c r="E1088">
        <v>1</v>
      </c>
      <c r="F1088">
        <v>1</v>
      </c>
      <c r="G1088">
        <v>1</v>
      </c>
      <c r="H1088">
        <v>2</v>
      </c>
      <c r="I1088" t="s">
        <v>551</v>
      </c>
      <c r="J1088" t="s">
        <v>552</v>
      </c>
      <c r="K1088" t="s">
        <v>553</v>
      </c>
      <c r="L1088">
        <v>1368</v>
      </c>
      <c r="N1088">
        <v>1011</v>
      </c>
      <c r="O1088" t="s">
        <v>299</v>
      </c>
      <c r="P1088" t="s">
        <v>299</v>
      </c>
      <c r="Q1088">
        <v>1</v>
      </c>
      <c r="W1088">
        <v>0</v>
      </c>
      <c r="X1088">
        <v>-848025172</v>
      </c>
      <c r="Y1088">
        <f>(AT1088*ROUND(0.3,7))</f>
        <v>0.183</v>
      </c>
      <c r="AA1088">
        <v>0</v>
      </c>
      <c r="AB1088">
        <v>1406.6</v>
      </c>
      <c r="AC1088">
        <v>597.64</v>
      </c>
      <c r="AD1088">
        <v>0</v>
      </c>
      <c r="AE1088">
        <v>0</v>
      </c>
      <c r="AF1088">
        <v>1406.6</v>
      </c>
      <c r="AG1088">
        <v>597.64</v>
      </c>
      <c r="AH1088">
        <v>0</v>
      </c>
      <c r="AI1088">
        <v>1</v>
      </c>
      <c r="AJ1088">
        <v>1</v>
      </c>
      <c r="AK1088">
        <v>1</v>
      </c>
      <c r="AL1088">
        <v>1</v>
      </c>
      <c r="AM1088">
        <v>-2</v>
      </c>
      <c r="AN1088">
        <v>0</v>
      </c>
      <c r="AO1088">
        <v>0</v>
      </c>
      <c r="AP1088">
        <v>1</v>
      </c>
      <c r="AQ1088">
        <v>1</v>
      </c>
      <c r="AR1088">
        <v>0</v>
      </c>
      <c r="AS1088" t="s">
        <v>3</v>
      </c>
      <c r="AT1088">
        <v>0.61</v>
      </c>
      <c r="AU1088" t="s">
        <v>41</v>
      </c>
      <c r="AV1088">
        <v>1</v>
      </c>
      <c r="AW1088">
        <v>2</v>
      </c>
      <c r="AX1088">
        <v>61622563</v>
      </c>
      <c r="AY1088">
        <v>1</v>
      </c>
      <c r="AZ1088">
        <v>0</v>
      </c>
      <c r="BA1088">
        <v>1096</v>
      </c>
      <c r="BB1088">
        <v>1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858.02599999999995</v>
      </c>
      <c r="BL1088">
        <v>364.56039999999996</v>
      </c>
      <c r="BM1088">
        <v>0</v>
      </c>
      <c r="BN1088">
        <v>0</v>
      </c>
      <c r="BO1088">
        <v>0.61</v>
      </c>
      <c r="BP1088">
        <v>1</v>
      </c>
      <c r="BQ1088">
        <v>0</v>
      </c>
      <c r="BR1088">
        <v>257.40779999999995</v>
      </c>
      <c r="BS1088">
        <v>109.36811999999999</v>
      </c>
      <c r="BT1088">
        <v>0</v>
      </c>
      <c r="BU1088">
        <v>0</v>
      </c>
      <c r="BV1088">
        <v>0.183</v>
      </c>
      <c r="BW1088">
        <v>1</v>
      </c>
      <c r="CV1088">
        <v>0</v>
      </c>
      <c r="CW1088">
        <f>ROUND(Y1088*Source!I993*DO1088,7)</f>
        <v>0.183</v>
      </c>
      <c r="CX1088">
        <f>ROUND(Y1088*Source!I993,7)</f>
        <v>0.183</v>
      </c>
      <c r="CY1088">
        <f>AB1088</f>
        <v>1406.6</v>
      </c>
      <c r="CZ1088">
        <f>AF1088</f>
        <v>1406.6</v>
      </c>
      <c r="DA1088">
        <f>AJ1088</f>
        <v>1</v>
      </c>
      <c r="DB1088">
        <f>ROUND((ROUND(AT1088*CZ1088,2)*ROUND(0.3,7)),6)</f>
        <v>257.40899999999999</v>
      </c>
      <c r="DC1088">
        <f>ROUND((ROUND(AT1088*AG1088,2)*ROUND(0.3,7)),6)</f>
        <v>109.36799999999999</v>
      </c>
      <c r="DD1088" t="s">
        <v>3</v>
      </c>
      <c r="DE1088" t="s">
        <v>3</v>
      </c>
      <c r="DF1088">
        <f t="shared" si="345"/>
        <v>0</v>
      </c>
      <c r="DG1088">
        <f t="shared" si="337"/>
        <v>257.41000000000003</v>
      </c>
      <c r="DH1088">
        <f t="shared" si="326"/>
        <v>109.37</v>
      </c>
      <c r="DI1088">
        <f t="shared" si="327"/>
        <v>0</v>
      </c>
      <c r="DJ1088">
        <f>DG1088+DH1088</f>
        <v>366.78000000000003</v>
      </c>
      <c r="DK1088">
        <v>1</v>
      </c>
      <c r="DL1088" t="s">
        <v>554</v>
      </c>
      <c r="DM1088">
        <v>6</v>
      </c>
      <c r="DN1088" t="s">
        <v>508</v>
      </c>
      <c r="DO1088">
        <v>1</v>
      </c>
    </row>
    <row r="1089" spans="1:119" x14ac:dyDescent="0.2">
      <c r="A1089">
        <f>ROW(Source!A993)</f>
        <v>993</v>
      </c>
      <c r="B1089">
        <v>61617792</v>
      </c>
      <c r="C1089">
        <v>61622545</v>
      </c>
      <c r="D1089">
        <v>56572833</v>
      </c>
      <c r="E1089">
        <v>1</v>
      </c>
      <c r="F1089">
        <v>1</v>
      </c>
      <c r="G1089">
        <v>1</v>
      </c>
      <c r="H1089">
        <v>2</v>
      </c>
      <c r="I1089" t="s">
        <v>515</v>
      </c>
      <c r="J1089" t="s">
        <v>516</v>
      </c>
      <c r="K1089" t="s">
        <v>517</v>
      </c>
      <c r="L1089">
        <v>1368</v>
      </c>
      <c r="N1089">
        <v>1011</v>
      </c>
      <c r="O1089" t="s">
        <v>299</v>
      </c>
      <c r="P1089" t="s">
        <v>299</v>
      </c>
      <c r="Q1089">
        <v>1</v>
      </c>
      <c r="W1089">
        <v>0</v>
      </c>
      <c r="X1089">
        <v>1230426758</v>
      </c>
      <c r="Y1089">
        <f>(AT1089*ROUND(0.3,7))</f>
        <v>0.12299999999999998</v>
      </c>
      <c r="AA1089">
        <v>0</v>
      </c>
      <c r="AB1089">
        <v>546.22</v>
      </c>
      <c r="AC1089">
        <v>444.91</v>
      </c>
      <c r="AD1089">
        <v>0</v>
      </c>
      <c r="AE1089">
        <v>0</v>
      </c>
      <c r="AF1089">
        <v>546.22</v>
      </c>
      <c r="AG1089">
        <v>444.91</v>
      </c>
      <c r="AH1089">
        <v>0</v>
      </c>
      <c r="AI1089">
        <v>1</v>
      </c>
      <c r="AJ1089">
        <v>1</v>
      </c>
      <c r="AK1089">
        <v>1</v>
      </c>
      <c r="AL1089">
        <v>1</v>
      </c>
      <c r="AM1089">
        <v>-2</v>
      </c>
      <c r="AN1089">
        <v>0</v>
      </c>
      <c r="AO1089">
        <v>0</v>
      </c>
      <c r="AP1089">
        <v>1</v>
      </c>
      <c r="AQ1089">
        <v>1</v>
      </c>
      <c r="AR1089">
        <v>0</v>
      </c>
      <c r="AS1089" t="s">
        <v>3</v>
      </c>
      <c r="AT1089">
        <v>0.41</v>
      </c>
      <c r="AU1089" t="s">
        <v>41</v>
      </c>
      <c r="AV1089">
        <v>1</v>
      </c>
      <c r="AW1089">
        <v>2</v>
      </c>
      <c r="AX1089">
        <v>61622564</v>
      </c>
      <c r="AY1089">
        <v>1</v>
      </c>
      <c r="AZ1089">
        <v>0</v>
      </c>
      <c r="BA1089">
        <v>1097</v>
      </c>
      <c r="BB1089">
        <v>1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223.9502</v>
      </c>
      <c r="BL1089">
        <v>182.41309999999999</v>
      </c>
      <c r="BM1089">
        <v>0</v>
      </c>
      <c r="BN1089">
        <v>0</v>
      </c>
      <c r="BO1089">
        <v>0.41</v>
      </c>
      <c r="BP1089">
        <v>1</v>
      </c>
      <c r="BQ1089">
        <v>0</v>
      </c>
      <c r="BR1089">
        <v>67.185059999999993</v>
      </c>
      <c r="BS1089">
        <v>54.723929999999996</v>
      </c>
      <c r="BT1089">
        <v>0</v>
      </c>
      <c r="BU1089">
        <v>0</v>
      </c>
      <c r="BV1089">
        <v>0.12299999999999998</v>
      </c>
      <c r="BW1089">
        <v>1</v>
      </c>
      <c r="CV1089">
        <v>0</v>
      </c>
      <c r="CW1089">
        <f>ROUND(Y1089*Source!I993*DO1089,7)</f>
        <v>0.123</v>
      </c>
      <c r="CX1089">
        <f>ROUND(Y1089*Source!I993,7)</f>
        <v>0.123</v>
      </c>
      <c r="CY1089">
        <f>AB1089</f>
        <v>546.22</v>
      </c>
      <c r="CZ1089">
        <f>AF1089</f>
        <v>546.22</v>
      </c>
      <c r="DA1089">
        <f>AJ1089</f>
        <v>1</v>
      </c>
      <c r="DB1089">
        <f>ROUND((ROUND(AT1089*CZ1089,2)*ROUND(0.3,7)),6)</f>
        <v>67.185000000000002</v>
      </c>
      <c r="DC1089">
        <f>ROUND((ROUND(AT1089*AG1089,2)*ROUND(0.3,7)),6)</f>
        <v>54.722999999999999</v>
      </c>
      <c r="DD1089" t="s">
        <v>3</v>
      </c>
      <c r="DE1089" t="s">
        <v>3</v>
      </c>
      <c r="DF1089">
        <f t="shared" si="345"/>
        <v>0</v>
      </c>
      <c r="DG1089">
        <f t="shared" si="337"/>
        <v>67.19</v>
      </c>
      <c r="DH1089">
        <f t="shared" ref="DH1089:DH1152" si="346">ROUND(ROUND(AG1089,2)*CX1089,2)</f>
        <v>54.72</v>
      </c>
      <c r="DI1089">
        <f t="shared" ref="DI1089:DI1152" si="347">ROUND(ROUND(AH1089,2)*CX1089,2)</f>
        <v>0</v>
      </c>
      <c r="DJ1089">
        <f>DG1089+DH1089</f>
        <v>121.91</v>
      </c>
      <c r="DK1089">
        <v>1</v>
      </c>
      <c r="DL1089" t="s">
        <v>514</v>
      </c>
      <c r="DM1089">
        <v>4</v>
      </c>
      <c r="DN1089" t="s">
        <v>508</v>
      </c>
      <c r="DO1089">
        <v>1</v>
      </c>
    </row>
    <row r="1090" spans="1:119" x14ac:dyDescent="0.2">
      <c r="A1090">
        <f>ROW(Source!A993)</f>
        <v>993</v>
      </c>
      <c r="B1090">
        <v>61617792</v>
      </c>
      <c r="C1090">
        <v>61622545</v>
      </c>
      <c r="D1090">
        <v>56574842</v>
      </c>
      <c r="E1090">
        <v>1</v>
      </c>
      <c r="F1090">
        <v>1</v>
      </c>
      <c r="G1090">
        <v>1</v>
      </c>
      <c r="H1090">
        <v>3</v>
      </c>
      <c r="I1090" t="s">
        <v>522</v>
      </c>
      <c r="J1090" t="s">
        <v>523</v>
      </c>
      <c r="K1090" t="s">
        <v>524</v>
      </c>
      <c r="L1090">
        <v>1346</v>
      </c>
      <c r="N1090">
        <v>1009</v>
      </c>
      <c r="O1090" t="s">
        <v>525</v>
      </c>
      <c r="P1090" t="s">
        <v>525</v>
      </c>
      <c r="Q1090">
        <v>1</v>
      </c>
      <c r="W1090">
        <v>0</v>
      </c>
      <c r="X1090">
        <v>-306422680</v>
      </c>
      <c r="Y1090">
        <f t="shared" ref="Y1090:Y1100" si="348">(AT1090*ROUND(0,7))</f>
        <v>0</v>
      </c>
      <c r="AA1090">
        <v>474.2</v>
      </c>
      <c r="AB1090">
        <v>0</v>
      </c>
      <c r="AC1090">
        <v>0</v>
      </c>
      <c r="AD1090">
        <v>0</v>
      </c>
      <c r="AE1090">
        <v>238.29</v>
      </c>
      <c r="AF1090">
        <v>0</v>
      </c>
      <c r="AG1090">
        <v>0</v>
      </c>
      <c r="AH1090">
        <v>0</v>
      </c>
      <c r="AI1090">
        <v>1.99</v>
      </c>
      <c r="AJ1090">
        <v>1</v>
      </c>
      <c r="AK1090">
        <v>1</v>
      </c>
      <c r="AL1090">
        <v>1</v>
      </c>
      <c r="AM1090">
        <v>2</v>
      </c>
      <c r="AN1090">
        <v>0</v>
      </c>
      <c r="AO1090">
        <v>0</v>
      </c>
      <c r="AP1090">
        <v>1</v>
      </c>
      <c r="AQ1090">
        <v>1</v>
      </c>
      <c r="AR1090">
        <v>0</v>
      </c>
      <c r="AS1090" t="s">
        <v>3</v>
      </c>
      <c r="AT1090">
        <v>0.01</v>
      </c>
      <c r="AU1090" t="s">
        <v>40</v>
      </c>
      <c r="AV1090">
        <v>0</v>
      </c>
      <c r="AW1090">
        <v>2</v>
      </c>
      <c r="AX1090">
        <v>61622565</v>
      </c>
      <c r="AY1090">
        <v>1</v>
      </c>
      <c r="AZ1090">
        <v>0</v>
      </c>
      <c r="BA1090">
        <v>1098</v>
      </c>
      <c r="BB1090">
        <v>1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2.3828999999999998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1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CV1090">
        <v>0</v>
      </c>
      <c r="CW1090">
        <v>0</v>
      </c>
      <c r="CX1090">
        <f>ROUND(Y1090*Source!I993,7)</f>
        <v>0</v>
      </c>
      <c r="CY1090">
        <f t="shared" ref="CY1090:CY1100" si="349">AA1090</f>
        <v>474.2</v>
      </c>
      <c r="CZ1090">
        <f t="shared" ref="CZ1090:CZ1100" si="350">AE1090</f>
        <v>238.29</v>
      </c>
      <c r="DA1090">
        <f t="shared" ref="DA1090:DA1100" si="351">AI1090</f>
        <v>1.99</v>
      </c>
      <c r="DB1090">
        <f t="shared" ref="DB1090:DB1100" si="352">ROUND((ROUND(AT1090*CZ1090,2)*ROUND(0,7)),6)</f>
        <v>0</v>
      </c>
      <c r="DC1090">
        <f t="shared" ref="DC1090:DC1100" si="353">ROUND((ROUND(AT1090*AG1090,2)*ROUND(0,7)),6)</f>
        <v>0</v>
      </c>
      <c r="DD1090" t="s">
        <v>3</v>
      </c>
      <c r="DE1090" t="s">
        <v>3</v>
      </c>
      <c r="DF1090">
        <f>ROUND(ROUND(AE1090*AI1090,2)*CX1090,2)</f>
        <v>0</v>
      </c>
      <c r="DG1090">
        <f t="shared" si="337"/>
        <v>0</v>
      </c>
      <c r="DH1090">
        <f t="shared" si="346"/>
        <v>0</v>
      </c>
      <c r="DI1090">
        <f t="shared" si="347"/>
        <v>0</v>
      </c>
      <c r="DJ1090">
        <f t="shared" ref="DJ1090:DJ1100" si="354">DF1090</f>
        <v>0</v>
      </c>
      <c r="DK1090">
        <v>0</v>
      </c>
      <c r="DL1090" t="s">
        <v>3</v>
      </c>
      <c r="DM1090">
        <v>0</v>
      </c>
      <c r="DN1090" t="s">
        <v>3</v>
      </c>
      <c r="DO1090">
        <v>0</v>
      </c>
    </row>
    <row r="1091" spans="1:119" x14ac:dyDescent="0.2">
      <c r="A1091">
        <f>ROW(Source!A993)</f>
        <v>993</v>
      </c>
      <c r="B1091">
        <v>61617792</v>
      </c>
      <c r="C1091">
        <v>61622545</v>
      </c>
      <c r="D1091">
        <v>56574852</v>
      </c>
      <c r="E1091">
        <v>1</v>
      </c>
      <c r="F1091">
        <v>1</v>
      </c>
      <c r="G1091">
        <v>1</v>
      </c>
      <c r="H1091">
        <v>3</v>
      </c>
      <c r="I1091" t="s">
        <v>526</v>
      </c>
      <c r="J1091" t="s">
        <v>527</v>
      </c>
      <c r="K1091" t="s">
        <v>528</v>
      </c>
      <c r="L1091">
        <v>1346</v>
      </c>
      <c r="N1091">
        <v>1009</v>
      </c>
      <c r="O1091" t="s">
        <v>525</v>
      </c>
      <c r="P1091" t="s">
        <v>525</v>
      </c>
      <c r="Q1091">
        <v>1</v>
      </c>
      <c r="W1091">
        <v>0</v>
      </c>
      <c r="X1091">
        <v>-448438601</v>
      </c>
      <c r="Y1091">
        <f t="shared" si="348"/>
        <v>0</v>
      </c>
      <c r="AA1091">
        <v>159.24</v>
      </c>
      <c r="AB1091">
        <v>0</v>
      </c>
      <c r="AC1091">
        <v>0</v>
      </c>
      <c r="AD1091">
        <v>0</v>
      </c>
      <c r="AE1091">
        <v>80.02</v>
      </c>
      <c r="AF1091">
        <v>0</v>
      </c>
      <c r="AG1091">
        <v>0</v>
      </c>
      <c r="AH1091">
        <v>0</v>
      </c>
      <c r="AI1091">
        <v>1.99</v>
      </c>
      <c r="AJ1091">
        <v>1</v>
      </c>
      <c r="AK1091">
        <v>1</v>
      </c>
      <c r="AL1091">
        <v>1</v>
      </c>
      <c r="AM1091">
        <v>2</v>
      </c>
      <c r="AN1091">
        <v>0</v>
      </c>
      <c r="AO1091">
        <v>0</v>
      </c>
      <c r="AP1091">
        <v>1</v>
      </c>
      <c r="AQ1091">
        <v>1</v>
      </c>
      <c r="AR1091">
        <v>0</v>
      </c>
      <c r="AS1091" t="s">
        <v>3</v>
      </c>
      <c r="AT1091">
        <v>0.03</v>
      </c>
      <c r="AU1091" t="s">
        <v>40</v>
      </c>
      <c r="AV1091">
        <v>0</v>
      </c>
      <c r="AW1091">
        <v>2</v>
      </c>
      <c r="AX1091">
        <v>61622566</v>
      </c>
      <c r="AY1091">
        <v>1</v>
      </c>
      <c r="AZ1091">
        <v>0</v>
      </c>
      <c r="BA1091">
        <v>1099</v>
      </c>
      <c r="BB1091">
        <v>1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2.4005999999999998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1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CV1091">
        <v>0</v>
      </c>
      <c r="CW1091">
        <v>0</v>
      </c>
      <c r="CX1091">
        <f>ROUND(Y1091*Source!I993,7)</f>
        <v>0</v>
      </c>
      <c r="CY1091">
        <f t="shared" si="349"/>
        <v>159.24</v>
      </c>
      <c r="CZ1091">
        <f t="shared" si="350"/>
        <v>80.02</v>
      </c>
      <c r="DA1091">
        <f t="shared" si="351"/>
        <v>1.99</v>
      </c>
      <c r="DB1091">
        <f t="shared" si="352"/>
        <v>0</v>
      </c>
      <c r="DC1091">
        <f t="shared" si="353"/>
        <v>0</v>
      </c>
      <c r="DD1091" t="s">
        <v>3</v>
      </c>
      <c r="DE1091" t="s">
        <v>3</v>
      </c>
      <c r="DF1091">
        <f>ROUND(ROUND(AE1091*AI1091,2)*CX1091,2)</f>
        <v>0</v>
      </c>
      <c r="DG1091">
        <f t="shared" si="337"/>
        <v>0</v>
      </c>
      <c r="DH1091">
        <f t="shared" si="346"/>
        <v>0</v>
      </c>
      <c r="DI1091">
        <f t="shared" si="347"/>
        <v>0</v>
      </c>
      <c r="DJ1091">
        <f t="shared" si="354"/>
        <v>0</v>
      </c>
      <c r="DK1091">
        <v>0</v>
      </c>
      <c r="DL1091" t="s">
        <v>3</v>
      </c>
      <c r="DM1091">
        <v>0</v>
      </c>
      <c r="DN1091" t="s">
        <v>3</v>
      </c>
      <c r="DO1091">
        <v>0</v>
      </c>
    </row>
    <row r="1092" spans="1:119" x14ac:dyDescent="0.2">
      <c r="A1092">
        <f>ROW(Source!A993)</f>
        <v>993</v>
      </c>
      <c r="B1092">
        <v>61617792</v>
      </c>
      <c r="C1092">
        <v>61622545</v>
      </c>
      <c r="D1092">
        <v>56580368</v>
      </c>
      <c r="E1092">
        <v>1</v>
      </c>
      <c r="F1092">
        <v>1</v>
      </c>
      <c r="G1092">
        <v>1</v>
      </c>
      <c r="H1092">
        <v>3</v>
      </c>
      <c r="I1092" t="s">
        <v>529</v>
      </c>
      <c r="J1092" t="s">
        <v>530</v>
      </c>
      <c r="K1092" t="s">
        <v>531</v>
      </c>
      <c r="L1092">
        <v>1346</v>
      </c>
      <c r="N1092">
        <v>1009</v>
      </c>
      <c r="O1092" t="s">
        <v>525</v>
      </c>
      <c r="P1092" t="s">
        <v>525</v>
      </c>
      <c r="Q1092">
        <v>1</v>
      </c>
      <c r="W1092">
        <v>0</v>
      </c>
      <c r="X1092">
        <v>-385218612</v>
      </c>
      <c r="Y1092">
        <f t="shared" si="348"/>
        <v>0</v>
      </c>
      <c r="AA1092">
        <v>194.17</v>
      </c>
      <c r="AB1092">
        <v>0</v>
      </c>
      <c r="AC1092">
        <v>0</v>
      </c>
      <c r="AD1092">
        <v>0</v>
      </c>
      <c r="AE1092">
        <v>174.93</v>
      </c>
      <c r="AF1092">
        <v>0</v>
      </c>
      <c r="AG1092">
        <v>0</v>
      </c>
      <c r="AH1092">
        <v>0</v>
      </c>
      <c r="AI1092">
        <v>1.1100000000000001</v>
      </c>
      <c r="AJ1092">
        <v>1</v>
      </c>
      <c r="AK1092">
        <v>1</v>
      </c>
      <c r="AL1092">
        <v>1</v>
      </c>
      <c r="AM1092">
        <v>2</v>
      </c>
      <c r="AN1092">
        <v>1</v>
      </c>
      <c r="AO1092">
        <v>0</v>
      </c>
      <c r="AP1092">
        <v>1</v>
      </c>
      <c r="AQ1092">
        <v>1</v>
      </c>
      <c r="AR1092">
        <v>0</v>
      </c>
      <c r="AS1092" t="s">
        <v>3</v>
      </c>
      <c r="AT1092">
        <v>0</v>
      </c>
      <c r="AU1092" t="s">
        <v>40</v>
      </c>
      <c r="AV1092">
        <v>0</v>
      </c>
      <c r="AW1092">
        <v>2</v>
      </c>
      <c r="AX1092">
        <v>61622567</v>
      </c>
      <c r="AY1092">
        <v>1</v>
      </c>
      <c r="AZ1092">
        <v>0</v>
      </c>
      <c r="BA1092">
        <v>1100</v>
      </c>
      <c r="BB1092">
        <v>1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CV1092">
        <v>0</v>
      </c>
      <c r="CW1092">
        <v>0</v>
      </c>
      <c r="CX1092">
        <f>ROUND(Y1092*Source!I993,7)</f>
        <v>0</v>
      </c>
      <c r="CY1092">
        <f t="shared" si="349"/>
        <v>194.17</v>
      </c>
      <c r="CZ1092">
        <f t="shared" si="350"/>
        <v>174.93</v>
      </c>
      <c r="DA1092">
        <f t="shared" si="351"/>
        <v>1.1100000000000001</v>
      </c>
      <c r="DB1092">
        <f t="shared" si="352"/>
        <v>0</v>
      </c>
      <c r="DC1092">
        <f t="shared" si="353"/>
        <v>0</v>
      </c>
      <c r="DD1092" t="s">
        <v>3</v>
      </c>
      <c r="DE1092" t="s">
        <v>3</v>
      </c>
      <c r="DF1092">
        <f>ROUND(ROUND(AE1092*AI1092,2)*CX1092,2)</f>
        <v>0</v>
      </c>
      <c r="DG1092">
        <f t="shared" si="337"/>
        <v>0</v>
      </c>
      <c r="DH1092">
        <f t="shared" si="346"/>
        <v>0</v>
      </c>
      <c r="DI1092">
        <f t="shared" si="347"/>
        <v>0</v>
      </c>
      <c r="DJ1092">
        <f t="shared" si="354"/>
        <v>0</v>
      </c>
      <c r="DK1092">
        <v>0</v>
      </c>
      <c r="DL1092" t="s">
        <v>3</v>
      </c>
      <c r="DM1092">
        <v>0</v>
      </c>
      <c r="DN1092" t="s">
        <v>3</v>
      </c>
      <c r="DO1092">
        <v>0</v>
      </c>
    </row>
    <row r="1093" spans="1:119" x14ac:dyDescent="0.2">
      <c r="A1093">
        <f>ROW(Source!A993)</f>
        <v>993</v>
      </c>
      <c r="B1093">
        <v>61617792</v>
      </c>
      <c r="C1093">
        <v>61622545</v>
      </c>
      <c r="D1093">
        <v>56582407</v>
      </c>
      <c r="E1093">
        <v>1</v>
      </c>
      <c r="F1093">
        <v>1</v>
      </c>
      <c r="G1093">
        <v>1</v>
      </c>
      <c r="H1093">
        <v>3</v>
      </c>
      <c r="I1093" t="s">
        <v>532</v>
      </c>
      <c r="J1093" t="s">
        <v>533</v>
      </c>
      <c r="K1093" t="s">
        <v>534</v>
      </c>
      <c r="L1093">
        <v>1346</v>
      </c>
      <c r="N1093">
        <v>1009</v>
      </c>
      <c r="O1093" t="s">
        <v>525</v>
      </c>
      <c r="P1093" t="s">
        <v>525</v>
      </c>
      <c r="Q1093">
        <v>1</v>
      </c>
      <c r="W1093">
        <v>0</v>
      </c>
      <c r="X1093">
        <v>-529816839</v>
      </c>
      <c r="Y1093">
        <f t="shared" si="348"/>
        <v>0</v>
      </c>
      <c r="AA1093">
        <v>103.8</v>
      </c>
      <c r="AB1093">
        <v>0</v>
      </c>
      <c r="AC1093">
        <v>0</v>
      </c>
      <c r="AD1093">
        <v>0</v>
      </c>
      <c r="AE1093">
        <v>56.11</v>
      </c>
      <c r="AF1093">
        <v>0</v>
      </c>
      <c r="AG1093">
        <v>0</v>
      </c>
      <c r="AH1093">
        <v>0</v>
      </c>
      <c r="AI1093">
        <v>1.85</v>
      </c>
      <c r="AJ1093">
        <v>1</v>
      </c>
      <c r="AK1093">
        <v>1</v>
      </c>
      <c r="AL1093">
        <v>1</v>
      </c>
      <c r="AM1093">
        <v>2</v>
      </c>
      <c r="AN1093">
        <v>0</v>
      </c>
      <c r="AO1093">
        <v>0</v>
      </c>
      <c r="AP1093">
        <v>1</v>
      </c>
      <c r="AQ1093">
        <v>1</v>
      </c>
      <c r="AR1093">
        <v>0</v>
      </c>
      <c r="AS1093" t="s">
        <v>3</v>
      </c>
      <c r="AT1093">
        <v>0.02</v>
      </c>
      <c r="AU1093" t="s">
        <v>40</v>
      </c>
      <c r="AV1093">
        <v>0</v>
      </c>
      <c r="AW1093">
        <v>2</v>
      </c>
      <c r="AX1093">
        <v>61622568</v>
      </c>
      <c r="AY1093">
        <v>1</v>
      </c>
      <c r="AZ1093">
        <v>0</v>
      </c>
      <c r="BA1093">
        <v>1101</v>
      </c>
      <c r="BB1093">
        <v>1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1.1222000000000001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1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CV1093">
        <v>0</v>
      </c>
      <c r="CW1093">
        <v>0</v>
      </c>
      <c r="CX1093">
        <f>ROUND(Y1093*Source!I993,7)</f>
        <v>0</v>
      </c>
      <c r="CY1093">
        <f t="shared" si="349"/>
        <v>103.8</v>
      </c>
      <c r="CZ1093">
        <f t="shared" si="350"/>
        <v>56.11</v>
      </c>
      <c r="DA1093">
        <f t="shared" si="351"/>
        <v>1.85</v>
      </c>
      <c r="DB1093">
        <f t="shared" si="352"/>
        <v>0</v>
      </c>
      <c r="DC1093">
        <f t="shared" si="353"/>
        <v>0</v>
      </c>
      <c r="DD1093" t="s">
        <v>3</v>
      </c>
      <c r="DE1093" t="s">
        <v>3</v>
      </c>
      <c r="DF1093">
        <f>ROUND(ROUND(AE1093*AI1093,2)*CX1093,2)</f>
        <v>0</v>
      </c>
      <c r="DG1093">
        <f t="shared" si="337"/>
        <v>0</v>
      </c>
      <c r="DH1093">
        <f t="shared" si="346"/>
        <v>0</v>
      </c>
      <c r="DI1093">
        <f t="shared" si="347"/>
        <v>0</v>
      </c>
      <c r="DJ1093">
        <f t="shared" si="354"/>
        <v>0</v>
      </c>
      <c r="DK1093">
        <v>0</v>
      </c>
      <c r="DL1093" t="s">
        <v>3</v>
      </c>
      <c r="DM1093">
        <v>0</v>
      </c>
      <c r="DN1093" t="s">
        <v>3</v>
      </c>
      <c r="DO1093">
        <v>0</v>
      </c>
    </row>
    <row r="1094" spans="1:119" x14ac:dyDescent="0.2">
      <c r="A1094">
        <f>ROW(Source!A993)</f>
        <v>993</v>
      </c>
      <c r="B1094">
        <v>61617792</v>
      </c>
      <c r="C1094">
        <v>61622545</v>
      </c>
      <c r="D1094">
        <v>56219801</v>
      </c>
      <c r="E1094">
        <v>108</v>
      </c>
      <c r="F1094">
        <v>1</v>
      </c>
      <c r="G1094">
        <v>1</v>
      </c>
      <c r="H1094">
        <v>3</v>
      </c>
      <c r="I1094" t="s">
        <v>535</v>
      </c>
      <c r="J1094" t="s">
        <v>3</v>
      </c>
      <c r="K1094" t="s">
        <v>536</v>
      </c>
      <c r="L1094">
        <v>1346</v>
      </c>
      <c r="N1094">
        <v>1009</v>
      </c>
      <c r="O1094" t="s">
        <v>525</v>
      </c>
      <c r="P1094" t="s">
        <v>525</v>
      </c>
      <c r="Q1094">
        <v>1</v>
      </c>
      <c r="W1094">
        <v>0</v>
      </c>
      <c r="X1094">
        <v>-1111733769</v>
      </c>
      <c r="Y1094">
        <f t="shared" si="348"/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1</v>
      </c>
      <c r="AJ1094">
        <v>1</v>
      </c>
      <c r="AK1094">
        <v>1</v>
      </c>
      <c r="AL1094">
        <v>1</v>
      </c>
      <c r="AM1094">
        <v>-2</v>
      </c>
      <c r="AN1094">
        <v>1</v>
      </c>
      <c r="AO1094">
        <v>0</v>
      </c>
      <c r="AP1094">
        <v>1</v>
      </c>
      <c r="AQ1094">
        <v>1</v>
      </c>
      <c r="AR1094">
        <v>0</v>
      </c>
      <c r="AS1094" t="s">
        <v>3</v>
      </c>
      <c r="AT1094">
        <v>0</v>
      </c>
      <c r="AU1094" t="s">
        <v>40</v>
      </c>
      <c r="AV1094">
        <v>0</v>
      </c>
      <c r="AW1094">
        <v>2</v>
      </c>
      <c r="AX1094">
        <v>61622569</v>
      </c>
      <c r="AY1094">
        <v>1</v>
      </c>
      <c r="AZ1094">
        <v>0</v>
      </c>
      <c r="BA1094">
        <v>1102</v>
      </c>
      <c r="BB1094">
        <v>1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CV1094">
        <v>0</v>
      </c>
      <c r="CW1094">
        <v>0</v>
      </c>
      <c r="CX1094">
        <f>ROUND(Y1094*Source!I993,7)</f>
        <v>0</v>
      </c>
      <c r="CY1094">
        <f t="shared" si="349"/>
        <v>0</v>
      </c>
      <c r="CZ1094">
        <f t="shared" si="350"/>
        <v>0</v>
      </c>
      <c r="DA1094">
        <f t="shared" si="351"/>
        <v>1</v>
      </c>
      <c r="DB1094">
        <f t="shared" si="352"/>
        <v>0</v>
      </c>
      <c r="DC1094">
        <f t="shared" si="353"/>
        <v>0</v>
      </c>
      <c r="DD1094" t="s">
        <v>3</v>
      </c>
      <c r="DE1094" t="s">
        <v>3</v>
      </c>
      <c r="DF1094">
        <f>ROUND(ROUND(AE1094,2)*CX1094,2)</f>
        <v>0</v>
      </c>
      <c r="DG1094">
        <f t="shared" si="337"/>
        <v>0</v>
      </c>
      <c r="DH1094">
        <f t="shared" si="346"/>
        <v>0</v>
      </c>
      <c r="DI1094">
        <f t="shared" si="347"/>
        <v>0</v>
      </c>
      <c r="DJ1094">
        <f t="shared" si="354"/>
        <v>0</v>
      </c>
      <c r="DK1094">
        <v>0</v>
      </c>
      <c r="DL1094" t="s">
        <v>3</v>
      </c>
      <c r="DM1094">
        <v>0</v>
      </c>
      <c r="DN1094" t="s">
        <v>3</v>
      </c>
      <c r="DO1094">
        <v>0</v>
      </c>
    </row>
    <row r="1095" spans="1:119" x14ac:dyDescent="0.2">
      <c r="A1095">
        <f>ROW(Source!A993)</f>
        <v>993</v>
      </c>
      <c r="B1095">
        <v>61617792</v>
      </c>
      <c r="C1095">
        <v>61622545</v>
      </c>
      <c r="D1095">
        <v>56220121</v>
      </c>
      <c r="E1095">
        <v>108</v>
      </c>
      <c r="F1095">
        <v>1</v>
      </c>
      <c r="G1095">
        <v>1</v>
      </c>
      <c r="H1095">
        <v>3</v>
      </c>
      <c r="I1095" t="s">
        <v>537</v>
      </c>
      <c r="J1095" t="s">
        <v>3</v>
      </c>
      <c r="K1095" t="s">
        <v>538</v>
      </c>
      <c r="L1095">
        <v>1348</v>
      </c>
      <c r="N1095">
        <v>1009</v>
      </c>
      <c r="O1095" t="s">
        <v>59</v>
      </c>
      <c r="P1095" t="s">
        <v>59</v>
      </c>
      <c r="Q1095">
        <v>1000</v>
      </c>
      <c r="W1095">
        <v>0</v>
      </c>
      <c r="X1095">
        <v>1613753229</v>
      </c>
      <c r="Y1095">
        <f t="shared" si="348"/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1</v>
      </c>
      <c r="AJ1095">
        <v>1</v>
      </c>
      <c r="AK1095">
        <v>1</v>
      </c>
      <c r="AL1095">
        <v>1</v>
      </c>
      <c r="AM1095">
        <v>-2</v>
      </c>
      <c r="AN1095">
        <v>1</v>
      </c>
      <c r="AO1095">
        <v>0</v>
      </c>
      <c r="AP1095">
        <v>1</v>
      </c>
      <c r="AQ1095">
        <v>1</v>
      </c>
      <c r="AR1095">
        <v>0</v>
      </c>
      <c r="AS1095" t="s">
        <v>3</v>
      </c>
      <c r="AT1095">
        <v>0</v>
      </c>
      <c r="AU1095" t="s">
        <v>40</v>
      </c>
      <c r="AV1095">
        <v>0</v>
      </c>
      <c r="AW1095">
        <v>2</v>
      </c>
      <c r="AX1095">
        <v>61622570</v>
      </c>
      <c r="AY1095">
        <v>1</v>
      </c>
      <c r="AZ1095">
        <v>0</v>
      </c>
      <c r="BA1095">
        <v>1103</v>
      </c>
      <c r="BB1095">
        <v>1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CV1095">
        <v>0</v>
      </c>
      <c r="CW1095">
        <v>0</v>
      </c>
      <c r="CX1095">
        <f>ROUND(Y1095*Source!I993,7)</f>
        <v>0</v>
      </c>
      <c r="CY1095">
        <f t="shared" si="349"/>
        <v>0</v>
      </c>
      <c r="CZ1095">
        <f t="shared" si="350"/>
        <v>0</v>
      </c>
      <c r="DA1095">
        <f t="shared" si="351"/>
        <v>1</v>
      </c>
      <c r="DB1095">
        <f t="shared" si="352"/>
        <v>0</v>
      </c>
      <c r="DC1095">
        <f t="shared" si="353"/>
        <v>0</v>
      </c>
      <c r="DD1095" t="s">
        <v>3</v>
      </c>
      <c r="DE1095" t="s">
        <v>3</v>
      </c>
      <c r="DF1095">
        <f>ROUND(ROUND(AE1095,2)*CX1095,2)</f>
        <v>0</v>
      </c>
      <c r="DG1095">
        <f t="shared" si="337"/>
        <v>0</v>
      </c>
      <c r="DH1095">
        <f t="shared" si="346"/>
        <v>0</v>
      </c>
      <c r="DI1095">
        <f t="shared" si="347"/>
        <v>0</v>
      </c>
      <c r="DJ1095">
        <f t="shared" si="354"/>
        <v>0</v>
      </c>
      <c r="DK1095">
        <v>0</v>
      </c>
      <c r="DL1095" t="s">
        <v>3</v>
      </c>
      <c r="DM1095">
        <v>0</v>
      </c>
      <c r="DN1095" t="s">
        <v>3</v>
      </c>
      <c r="DO1095">
        <v>0</v>
      </c>
    </row>
    <row r="1096" spans="1:119" x14ac:dyDescent="0.2">
      <c r="A1096">
        <f>ROW(Source!A993)</f>
        <v>993</v>
      </c>
      <c r="B1096">
        <v>61617792</v>
      </c>
      <c r="C1096">
        <v>61622545</v>
      </c>
      <c r="D1096">
        <v>56610133</v>
      </c>
      <c r="E1096">
        <v>1</v>
      </c>
      <c r="F1096">
        <v>1</v>
      </c>
      <c r="G1096">
        <v>1</v>
      </c>
      <c r="H1096">
        <v>3</v>
      </c>
      <c r="I1096" t="s">
        <v>539</v>
      </c>
      <c r="J1096" t="s">
        <v>540</v>
      </c>
      <c r="K1096" t="s">
        <v>541</v>
      </c>
      <c r="L1096">
        <v>1348</v>
      </c>
      <c r="N1096">
        <v>1009</v>
      </c>
      <c r="O1096" t="s">
        <v>59</v>
      </c>
      <c r="P1096" t="s">
        <v>59</v>
      </c>
      <c r="Q1096">
        <v>1000</v>
      </c>
      <c r="W1096">
        <v>0</v>
      </c>
      <c r="X1096">
        <v>-548549702</v>
      </c>
      <c r="Y1096">
        <f t="shared" si="348"/>
        <v>0</v>
      </c>
      <c r="AA1096">
        <v>86422.66</v>
      </c>
      <c r="AB1096">
        <v>0</v>
      </c>
      <c r="AC1096">
        <v>0</v>
      </c>
      <c r="AD1096">
        <v>0</v>
      </c>
      <c r="AE1096">
        <v>80020.98</v>
      </c>
      <c r="AF1096">
        <v>0</v>
      </c>
      <c r="AG1096">
        <v>0</v>
      </c>
      <c r="AH1096">
        <v>0</v>
      </c>
      <c r="AI1096">
        <v>1.08</v>
      </c>
      <c r="AJ1096">
        <v>1</v>
      </c>
      <c r="AK1096">
        <v>1</v>
      </c>
      <c r="AL1096">
        <v>1</v>
      </c>
      <c r="AM1096">
        <v>2</v>
      </c>
      <c r="AN1096">
        <v>0</v>
      </c>
      <c r="AO1096">
        <v>0</v>
      </c>
      <c r="AP1096">
        <v>1</v>
      </c>
      <c r="AQ1096">
        <v>1</v>
      </c>
      <c r="AR1096">
        <v>0</v>
      </c>
      <c r="AS1096" t="s">
        <v>3</v>
      </c>
      <c r="AT1096">
        <v>1E-4</v>
      </c>
      <c r="AU1096" t="s">
        <v>40</v>
      </c>
      <c r="AV1096">
        <v>0</v>
      </c>
      <c r="AW1096">
        <v>2</v>
      </c>
      <c r="AX1096">
        <v>61622571</v>
      </c>
      <c r="AY1096">
        <v>1</v>
      </c>
      <c r="AZ1096">
        <v>0</v>
      </c>
      <c r="BA1096">
        <v>1104</v>
      </c>
      <c r="BB1096">
        <v>1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8.0020980000000002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1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CV1096">
        <v>0</v>
      </c>
      <c r="CW1096">
        <v>0</v>
      </c>
      <c r="CX1096">
        <f>ROUND(Y1096*Source!I993,7)</f>
        <v>0</v>
      </c>
      <c r="CY1096">
        <f t="shared" si="349"/>
        <v>86422.66</v>
      </c>
      <c r="CZ1096">
        <f t="shared" si="350"/>
        <v>80020.98</v>
      </c>
      <c r="DA1096">
        <f t="shared" si="351"/>
        <v>1.08</v>
      </c>
      <c r="DB1096">
        <f t="shared" si="352"/>
        <v>0</v>
      </c>
      <c r="DC1096">
        <f t="shared" si="353"/>
        <v>0</v>
      </c>
      <c r="DD1096" t="s">
        <v>3</v>
      </c>
      <c r="DE1096" t="s">
        <v>3</v>
      </c>
      <c r="DF1096">
        <f>ROUND(ROUND(AE1096*AI1096,2)*CX1096,2)</f>
        <v>0</v>
      </c>
      <c r="DG1096">
        <f t="shared" si="337"/>
        <v>0</v>
      </c>
      <c r="DH1096">
        <f t="shared" si="346"/>
        <v>0</v>
      </c>
      <c r="DI1096">
        <f t="shared" si="347"/>
        <v>0</v>
      </c>
      <c r="DJ1096">
        <f t="shared" si="354"/>
        <v>0</v>
      </c>
      <c r="DK1096">
        <v>0</v>
      </c>
      <c r="DL1096" t="s">
        <v>3</v>
      </c>
      <c r="DM1096">
        <v>0</v>
      </c>
      <c r="DN1096" t="s">
        <v>3</v>
      </c>
      <c r="DO1096">
        <v>0</v>
      </c>
    </row>
    <row r="1097" spans="1:119" x14ac:dyDescent="0.2">
      <c r="A1097">
        <f>ROW(Source!A993)</f>
        <v>993</v>
      </c>
      <c r="B1097">
        <v>61617792</v>
      </c>
      <c r="C1097">
        <v>61622545</v>
      </c>
      <c r="D1097">
        <v>56610726</v>
      </c>
      <c r="E1097">
        <v>1</v>
      </c>
      <c r="F1097">
        <v>1</v>
      </c>
      <c r="G1097">
        <v>1</v>
      </c>
      <c r="H1097">
        <v>3</v>
      </c>
      <c r="I1097" t="s">
        <v>542</v>
      </c>
      <c r="J1097" t="s">
        <v>543</v>
      </c>
      <c r="K1097" t="s">
        <v>544</v>
      </c>
      <c r="L1097">
        <v>1346</v>
      </c>
      <c r="N1097">
        <v>1009</v>
      </c>
      <c r="O1097" t="s">
        <v>525</v>
      </c>
      <c r="P1097" t="s">
        <v>525</v>
      </c>
      <c r="Q1097">
        <v>1</v>
      </c>
      <c r="W1097">
        <v>0</v>
      </c>
      <c r="X1097">
        <v>-710112584</v>
      </c>
      <c r="Y1097">
        <f t="shared" si="348"/>
        <v>0</v>
      </c>
      <c r="AA1097">
        <v>66.66</v>
      </c>
      <c r="AB1097">
        <v>0</v>
      </c>
      <c r="AC1097">
        <v>0</v>
      </c>
      <c r="AD1097">
        <v>0</v>
      </c>
      <c r="AE1097">
        <v>60.6</v>
      </c>
      <c r="AF1097">
        <v>0</v>
      </c>
      <c r="AG1097">
        <v>0</v>
      </c>
      <c r="AH1097">
        <v>0</v>
      </c>
      <c r="AI1097">
        <v>1.1000000000000001</v>
      </c>
      <c r="AJ1097">
        <v>1</v>
      </c>
      <c r="AK1097">
        <v>1</v>
      </c>
      <c r="AL1097">
        <v>1</v>
      </c>
      <c r="AM1097">
        <v>2</v>
      </c>
      <c r="AN1097">
        <v>0</v>
      </c>
      <c r="AO1097">
        <v>0</v>
      </c>
      <c r="AP1097">
        <v>1</v>
      </c>
      <c r="AQ1097">
        <v>1</v>
      </c>
      <c r="AR1097">
        <v>0</v>
      </c>
      <c r="AS1097" t="s">
        <v>3</v>
      </c>
      <c r="AT1097">
        <v>0.12</v>
      </c>
      <c r="AU1097" t="s">
        <v>40</v>
      </c>
      <c r="AV1097">
        <v>0</v>
      </c>
      <c r="AW1097">
        <v>2</v>
      </c>
      <c r="AX1097">
        <v>61622572</v>
      </c>
      <c r="AY1097">
        <v>1</v>
      </c>
      <c r="AZ1097">
        <v>0</v>
      </c>
      <c r="BA1097">
        <v>1105</v>
      </c>
      <c r="BB1097">
        <v>1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7.2720000000000002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1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CV1097">
        <v>0</v>
      </c>
      <c r="CW1097">
        <v>0</v>
      </c>
      <c r="CX1097">
        <f>ROUND(Y1097*Source!I993,7)</f>
        <v>0</v>
      </c>
      <c r="CY1097">
        <f t="shared" si="349"/>
        <v>66.66</v>
      </c>
      <c r="CZ1097">
        <f t="shared" si="350"/>
        <v>60.6</v>
      </c>
      <c r="DA1097">
        <f t="shared" si="351"/>
        <v>1.1000000000000001</v>
      </c>
      <c r="DB1097">
        <f t="shared" si="352"/>
        <v>0</v>
      </c>
      <c r="DC1097">
        <f t="shared" si="353"/>
        <v>0</v>
      </c>
      <c r="DD1097" t="s">
        <v>3</v>
      </c>
      <c r="DE1097" t="s">
        <v>3</v>
      </c>
      <c r="DF1097">
        <f>ROUND(ROUND(AE1097*AI1097,2)*CX1097,2)</f>
        <v>0</v>
      </c>
      <c r="DG1097">
        <f t="shared" si="337"/>
        <v>0</v>
      </c>
      <c r="DH1097">
        <f t="shared" si="346"/>
        <v>0</v>
      </c>
      <c r="DI1097">
        <f t="shared" si="347"/>
        <v>0</v>
      </c>
      <c r="DJ1097">
        <f t="shared" si="354"/>
        <v>0</v>
      </c>
      <c r="DK1097">
        <v>0</v>
      </c>
      <c r="DL1097" t="s">
        <v>3</v>
      </c>
      <c r="DM1097">
        <v>0</v>
      </c>
      <c r="DN1097" t="s">
        <v>3</v>
      </c>
      <c r="DO1097">
        <v>0</v>
      </c>
    </row>
    <row r="1098" spans="1:119" x14ac:dyDescent="0.2">
      <c r="A1098">
        <f>ROW(Source!A993)</f>
        <v>993</v>
      </c>
      <c r="B1098">
        <v>61617792</v>
      </c>
      <c r="C1098">
        <v>61622545</v>
      </c>
      <c r="D1098">
        <v>56222426</v>
      </c>
      <c r="E1098">
        <v>108</v>
      </c>
      <c r="F1098">
        <v>1</v>
      </c>
      <c r="G1098">
        <v>1</v>
      </c>
      <c r="H1098">
        <v>3</v>
      </c>
      <c r="I1098" t="s">
        <v>555</v>
      </c>
      <c r="J1098" t="s">
        <v>3</v>
      </c>
      <c r="K1098" t="s">
        <v>556</v>
      </c>
      <c r="L1098">
        <v>1348</v>
      </c>
      <c r="N1098">
        <v>1009</v>
      </c>
      <c r="O1098" t="s">
        <v>59</v>
      </c>
      <c r="P1098" t="s">
        <v>59</v>
      </c>
      <c r="Q1098">
        <v>1000</v>
      </c>
      <c r="W1098">
        <v>0</v>
      </c>
      <c r="X1098">
        <v>-2074906300</v>
      </c>
      <c r="Y1098">
        <f t="shared" si="348"/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1</v>
      </c>
      <c r="AJ1098">
        <v>1</v>
      </c>
      <c r="AK1098">
        <v>1</v>
      </c>
      <c r="AL1098">
        <v>1</v>
      </c>
      <c r="AM1098">
        <v>-2</v>
      </c>
      <c r="AN1098">
        <v>1</v>
      </c>
      <c r="AO1098">
        <v>0</v>
      </c>
      <c r="AP1098">
        <v>1</v>
      </c>
      <c r="AQ1098">
        <v>1</v>
      </c>
      <c r="AR1098">
        <v>0</v>
      </c>
      <c r="AS1098" t="s">
        <v>3</v>
      </c>
      <c r="AT1098">
        <v>0</v>
      </c>
      <c r="AU1098" t="s">
        <v>40</v>
      </c>
      <c r="AV1098">
        <v>0</v>
      </c>
      <c r="AW1098">
        <v>2</v>
      </c>
      <c r="AX1098">
        <v>61622573</v>
      </c>
      <c r="AY1098">
        <v>1</v>
      </c>
      <c r="AZ1098">
        <v>0</v>
      </c>
      <c r="BA1098">
        <v>1106</v>
      </c>
      <c r="BB1098">
        <v>1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CV1098">
        <v>0</v>
      </c>
      <c r="CW1098">
        <v>0</v>
      </c>
      <c r="CX1098">
        <f>ROUND(Y1098*Source!I993,7)</f>
        <v>0</v>
      </c>
      <c r="CY1098">
        <f t="shared" si="349"/>
        <v>0</v>
      </c>
      <c r="CZ1098">
        <f t="shared" si="350"/>
        <v>0</v>
      </c>
      <c r="DA1098">
        <f t="shared" si="351"/>
        <v>1</v>
      </c>
      <c r="DB1098">
        <f t="shared" si="352"/>
        <v>0</v>
      </c>
      <c r="DC1098">
        <f t="shared" si="353"/>
        <v>0</v>
      </c>
      <c r="DD1098" t="s">
        <v>3</v>
      </c>
      <c r="DE1098" t="s">
        <v>3</v>
      </c>
      <c r="DF1098">
        <f t="shared" ref="DF1098:DF1112" si="355">ROUND(ROUND(AE1098,2)*CX1098,2)</f>
        <v>0</v>
      </c>
      <c r="DG1098">
        <f t="shared" si="337"/>
        <v>0</v>
      </c>
      <c r="DH1098">
        <f t="shared" si="346"/>
        <v>0</v>
      </c>
      <c r="DI1098">
        <f t="shared" si="347"/>
        <v>0</v>
      </c>
      <c r="DJ1098">
        <f t="shared" si="354"/>
        <v>0</v>
      </c>
      <c r="DK1098">
        <v>0</v>
      </c>
      <c r="DL1098" t="s">
        <v>3</v>
      </c>
      <c r="DM1098">
        <v>0</v>
      </c>
      <c r="DN1098" t="s">
        <v>3</v>
      </c>
      <c r="DO1098">
        <v>0</v>
      </c>
    </row>
    <row r="1099" spans="1:119" x14ac:dyDescent="0.2">
      <c r="A1099">
        <f>ROW(Source!A993)</f>
        <v>993</v>
      </c>
      <c r="B1099">
        <v>61617792</v>
      </c>
      <c r="C1099">
        <v>61622545</v>
      </c>
      <c r="D1099">
        <v>56222458</v>
      </c>
      <c r="E1099">
        <v>108</v>
      </c>
      <c r="F1099">
        <v>1</v>
      </c>
      <c r="G1099">
        <v>1</v>
      </c>
      <c r="H1099">
        <v>3</v>
      </c>
      <c r="I1099" t="s">
        <v>545</v>
      </c>
      <c r="J1099" t="s">
        <v>3</v>
      </c>
      <c r="K1099" t="s">
        <v>546</v>
      </c>
      <c r="L1099">
        <v>1371</v>
      </c>
      <c r="N1099">
        <v>1013</v>
      </c>
      <c r="O1099" t="s">
        <v>22</v>
      </c>
      <c r="P1099" t="s">
        <v>22</v>
      </c>
      <c r="Q1099">
        <v>1</v>
      </c>
      <c r="W1099">
        <v>0</v>
      </c>
      <c r="X1099">
        <v>1740798612</v>
      </c>
      <c r="Y1099">
        <f t="shared" si="348"/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1</v>
      </c>
      <c r="AJ1099">
        <v>1</v>
      </c>
      <c r="AK1099">
        <v>1</v>
      </c>
      <c r="AL1099">
        <v>1</v>
      </c>
      <c r="AM1099">
        <v>-2</v>
      </c>
      <c r="AN1099">
        <v>1</v>
      </c>
      <c r="AO1099">
        <v>0</v>
      </c>
      <c r="AP1099">
        <v>1</v>
      </c>
      <c r="AQ1099">
        <v>1</v>
      </c>
      <c r="AR1099">
        <v>0</v>
      </c>
      <c r="AS1099" t="s">
        <v>3</v>
      </c>
      <c r="AT1099">
        <v>0</v>
      </c>
      <c r="AU1099" t="s">
        <v>40</v>
      </c>
      <c r="AV1099">
        <v>0</v>
      </c>
      <c r="AW1099">
        <v>2</v>
      </c>
      <c r="AX1099">
        <v>61622574</v>
      </c>
      <c r="AY1099">
        <v>1</v>
      </c>
      <c r="AZ1099">
        <v>0</v>
      </c>
      <c r="BA1099">
        <v>1107</v>
      </c>
      <c r="BB1099">
        <v>1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CV1099">
        <v>0</v>
      </c>
      <c r="CW1099">
        <v>0</v>
      </c>
      <c r="CX1099">
        <f>ROUND(Y1099*Source!I993,7)</f>
        <v>0</v>
      </c>
      <c r="CY1099">
        <f t="shared" si="349"/>
        <v>0</v>
      </c>
      <c r="CZ1099">
        <f t="shared" si="350"/>
        <v>0</v>
      </c>
      <c r="DA1099">
        <f t="shared" si="351"/>
        <v>1</v>
      </c>
      <c r="DB1099">
        <f t="shared" si="352"/>
        <v>0</v>
      </c>
      <c r="DC1099">
        <f t="shared" si="353"/>
        <v>0</v>
      </c>
      <c r="DD1099" t="s">
        <v>3</v>
      </c>
      <c r="DE1099" t="s">
        <v>3</v>
      </c>
      <c r="DF1099">
        <f t="shared" si="355"/>
        <v>0</v>
      </c>
      <c r="DG1099">
        <f t="shared" si="337"/>
        <v>0</v>
      </c>
      <c r="DH1099">
        <f t="shared" si="346"/>
        <v>0</v>
      </c>
      <c r="DI1099">
        <f t="shared" si="347"/>
        <v>0</v>
      </c>
      <c r="DJ1099">
        <f t="shared" si="354"/>
        <v>0</v>
      </c>
      <c r="DK1099">
        <v>0</v>
      </c>
      <c r="DL1099" t="s">
        <v>3</v>
      </c>
      <c r="DM1099">
        <v>0</v>
      </c>
      <c r="DN1099" t="s">
        <v>3</v>
      </c>
      <c r="DO1099">
        <v>0</v>
      </c>
    </row>
    <row r="1100" spans="1:119" x14ac:dyDescent="0.2">
      <c r="A1100">
        <f>ROW(Source!A993)</f>
        <v>993</v>
      </c>
      <c r="B1100">
        <v>61617792</v>
      </c>
      <c r="C1100">
        <v>61622545</v>
      </c>
      <c r="D1100">
        <v>56222467</v>
      </c>
      <c r="E1100">
        <v>108</v>
      </c>
      <c r="F1100">
        <v>1</v>
      </c>
      <c r="G1100">
        <v>1</v>
      </c>
      <c r="H1100">
        <v>3</v>
      </c>
      <c r="I1100" t="s">
        <v>547</v>
      </c>
      <c r="J1100" t="s">
        <v>3</v>
      </c>
      <c r="K1100" t="s">
        <v>548</v>
      </c>
      <c r="L1100">
        <v>1346</v>
      </c>
      <c r="N1100">
        <v>1009</v>
      </c>
      <c r="O1100" t="s">
        <v>525</v>
      </c>
      <c r="P1100" t="s">
        <v>525</v>
      </c>
      <c r="Q1100">
        <v>1</v>
      </c>
      <c r="W1100">
        <v>0</v>
      </c>
      <c r="X1100">
        <v>1533393836</v>
      </c>
      <c r="Y1100">
        <f t="shared" si="348"/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1</v>
      </c>
      <c r="AJ1100">
        <v>1</v>
      </c>
      <c r="AK1100">
        <v>1</v>
      </c>
      <c r="AL1100">
        <v>1</v>
      </c>
      <c r="AM1100">
        <v>-2</v>
      </c>
      <c r="AN1100">
        <v>1</v>
      </c>
      <c r="AO1100">
        <v>0</v>
      </c>
      <c r="AP1100">
        <v>1</v>
      </c>
      <c r="AQ1100">
        <v>1</v>
      </c>
      <c r="AR1100">
        <v>0</v>
      </c>
      <c r="AS1100" t="s">
        <v>3</v>
      </c>
      <c r="AT1100">
        <v>0</v>
      </c>
      <c r="AU1100" t="s">
        <v>40</v>
      </c>
      <c r="AV1100">
        <v>0</v>
      </c>
      <c r="AW1100">
        <v>2</v>
      </c>
      <c r="AX1100">
        <v>61622575</v>
      </c>
      <c r="AY1100">
        <v>1</v>
      </c>
      <c r="AZ1100">
        <v>0</v>
      </c>
      <c r="BA1100">
        <v>1108</v>
      </c>
      <c r="BB1100">
        <v>1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CV1100">
        <v>0</v>
      </c>
      <c r="CW1100">
        <v>0</v>
      </c>
      <c r="CX1100">
        <f>ROUND(Y1100*Source!I993,7)</f>
        <v>0</v>
      </c>
      <c r="CY1100">
        <f t="shared" si="349"/>
        <v>0</v>
      </c>
      <c r="CZ1100">
        <f t="shared" si="350"/>
        <v>0</v>
      </c>
      <c r="DA1100">
        <f t="shared" si="351"/>
        <v>1</v>
      </c>
      <c r="DB1100">
        <f t="shared" si="352"/>
        <v>0</v>
      </c>
      <c r="DC1100">
        <f t="shared" si="353"/>
        <v>0</v>
      </c>
      <c r="DD1100" t="s">
        <v>3</v>
      </c>
      <c r="DE1100" t="s">
        <v>3</v>
      </c>
      <c r="DF1100">
        <f t="shared" si="355"/>
        <v>0</v>
      </c>
      <c r="DG1100">
        <f t="shared" si="337"/>
        <v>0</v>
      </c>
      <c r="DH1100">
        <f t="shared" si="346"/>
        <v>0</v>
      </c>
      <c r="DI1100">
        <f t="shared" si="347"/>
        <v>0</v>
      </c>
      <c r="DJ1100">
        <f t="shared" si="354"/>
        <v>0</v>
      </c>
      <c r="DK1100">
        <v>0</v>
      </c>
      <c r="DL1100" t="s">
        <v>3</v>
      </c>
      <c r="DM1100">
        <v>0</v>
      </c>
      <c r="DN1100" t="s">
        <v>3</v>
      </c>
      <c r="DO1100">
        <v>0</v>
      </c>
    </row>
    <row r="1101" spans="1:119" x14ac:dyDescent="0.2">
      <c r="A1101">
        <f>ROW(Source!A994)</f>
        <v>994</v>
      </c>
      <c r="B1101">
        <v>61617792</v>
      </c>
      <c r="C1101">
        <v>61622612</v>
      </c>
      <c r="D1101">
        <v>37072767</v>
      </c>
      <c r="E1101">
        <v>108</v>
      </c>
      <c r="F1101">
        <v>1</v>
      </c>
      <c r="G1101">
        <v>1</v>
      </c>
      <c r="H1101">
        <v>1</v>
      </c>
      <c r="I1101" t="s">
        <v>582</v>
      </c>
      <c r="J1101" t="s">
        <v>3</v>
      </c>
      <c r="K1101" t="s">
        <v>583</v>
      </c>
      <c r="L1101">
        <v>1191</v>
      </c>
      <c r="N1101">
        <v>1013</v>
      </c>
      <c r="O1101" t="s">
        <v>508</v>
      </c>
      <c r="P1101" t="s">
        <v>508</v>
      </c>
      <c r="Q1101">
        <v>1</v>
      </c>
      <c r="W1101">
        <v>0</v>
      </c>
      <c r="X1101">
        <v>-1810713292</v>
      </c>
      <c r="Y1101">
        <f>(AT1101*ROUND(0.3,7))</f>
        <v>6.3E-2</v>
      </c>
      <c r="AA1101">
        <v>0</v>
      </c>
      <c r="AB1101">
        <v>0</v>
      </c>
      <c r="AC1101">
        <v>0</v>
      </c>
      <c r="AD1101">
        <v>424.99</v>
      </c>
      <c r="AE1101">
        <v>0</v>
      </c>
      <c r="AF1101">
        <v>0</v>
      </c>
      <c r="AG1101">
        <v>0</v>
      </c>
      <c r="AH1101">
        <v>424.99</v>
      </c>
      <c r="AI1101">
        <v>1</v>
      </c>
      <c r="AJ1101">
        <v>1</v>
      </c>
      <c r="AK1101">
        <v>1</v>
      </c>
      <c r="AL1101">
        <v>1</v>
      </c>
      <c r="AM1101">
        <v>-2</v>
      </c>
      <c r="AN1101">
        <v>0</v>
      </c>
      <c r="AO1101">
        <v>0</v>
      </c>
      <c r="AP1101">
        <v>1</v>
      </c>
      <c r="AQ1101">
        <v>1</v>
      </c>
      <c r="AR1101">
        <v>0</v>
      </c>
      <c r="AS1101" t="s">
        <v>3</v>
      </c>
      <c r="AT1101">
        <v>0.21</v>
      </c>
      <c r="AU1101" t="s">
        <v>41</v>
      </c>
      <c r="AV1101">
        <v>1</v>
      </c>
      <c r="AW1101">
        <v>2</v>
      </c>
      <c r="AX1101">
        <v>61622617</v>
      </c>
      <c r="AY1101">
        <v>1</v>
      </c>
      <c r="AZ1101">
        <v>0</v>
      </c>
      <c r="BA1101">
        <v>1109</v>
      </c>
      <c r="BB1101">
        <v>1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89.247900000000001</v>
      </c>
      <c r="BN1101">
        <v>0.21</v>
      </c>
      <c r="BO1101">
        <v>0</v>
      </c>
      <c r="BP1101">
        <v>1</v>
      </c>
      <c r="BQ1101">
        <v>0</v>
      </c>
      <c r="BR1101">
        <v>0</v>
      </c>
      <c r="BS1101">
        <v>0</v>
      </c>
      <c r="BT1101">
        <v>26.774370000000001</v>
      </c>
      <c r="BU1101">
        <v>6.3E-2</v>
      </c>
      <c r="BV1101">
        <v>0</v>
      </c>
      <c r="BW1101">
        <v>1</v>
      </c>
      <c r="CU1101">
        <f>ROUND(AT1101*Source!I994*AH1101*AL1101,2)</f>
        <v>267.74</v>
      </c>
      <c r="CV1101">
        <f>ROUND(Y1101*Source!I994,7)</f>
        <v>0.189</v>
      </c>
      <c r="CW1101">
        <v>0</v>
      </c>
      <c r="CX1101">
        <f>ROUND(Y1101*Source!I994,7)</f>
        <v>0.189</v>
      </c>
      <c r="CY1101">
        <f>AD1101</f>
        <v>424.99</v>
      </c>
      <c r="CZ1101">
        <f>AH1101</f>
        <v>424.99</v>
      </c>
      <c r="DA1101">
        <f>AL1101</f>
        <v>1</v>
      </c>
      <c r="DB1101">
        <f>ROUND((ROUND(AT1101*CZ1101,2)*ROUND(0.3,7)),6)</f>
        <v>26.774999999999999</v>
      </c>
      <c r="DC1101">
        <f>ROUND((ROUND(AT1101*AG1101,2)*ROUND(0.3,7)),6)</f>
        <v>0</v>
      </c>
      <c r="DD1101" t="s">
        <v>3</v>
      </c>
      <c r="DE1101" t="s">
        <v>3</v>
      </c>
      <c r="DF1101">
        <f t="shared" si="355"/>
        <v>0</v>
      </c>
      <c r="DG1101">
        <f t="shared" si="337"/>
        <v>0</v>
      </c>
      <c r="DH1101">
        <f t="shared" si="346"/>
        <v>0</v>
      </c>
      <c r="DI1101">
        <f t="shared" si="347"/>
        <v>80.319999999999993</v>
      </c>
      <c r="DJ1101">
        <f>DI1101</f>
        <v>80.319999999999993</v>
      </c>
      <c r="DK1101">
        <v>1</v>
      </c>
      <c r="DL1101" t="s">
        <v>3</v>
      </c>
      <c r="DM1101">
        <v>0</v>
      </c>
      <c r="DN1101" t="s">
        <v>3</v>
      </c>
      <c r="DO1101">
        <v>0</v>
      </c>
    </row>
    <row r="1102" spans="1:119" x14ac:dyDescent="0.2">
      <c r="A1102">
        <f>ROW(Source!A994)</f>
        <v>994</v>
      </c>
      <c r="B1102">
        <v>61617792</v>
      </c>
      <c r="C1102">
        <v>61622612</v>
      </c>
      <c r="D1102">
        <v>37064876</v>
      </c>
      <c r="E1102">
        <v>108</v>
      </c>
      <c r="F1102">
        <v>1</v>
      </c>
      <c r="G1102">
        <v>1</v>
      </c>
      <c r="H1102">
        <v>1</v>
      </c>
      <c r="I1102" t="s">
        <v>509</v>
      </c>
      <c r="J1102" t="s">
        <v>3</v>
      </c>
      <c r="K1102" t="s">
        <v>510</v>
      </c>
      <c r="L1102">
        <v>1191</v>
      </c>
      <c r="N1102">
        <v>1013</v>
      </c>
      <c r="O1102" t="s">
        <v>508</v>
      </c>
      <c r="P1102" t="s">
        <v>508</v>
      </c>
      <c r="Q1102">
        <v>1</v>
      </c>
      <c r="W1102">
        <v>0</v>
      </c>
      <c r="X1102">
        <v>-1417349443</v>
      </c>
      <c r="Y1102">
        <f>(AT1102*ROUND(0.3,7))</f>
        <v>8.1000000000000003E-2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1</v>
      </c>
      <c r="AJ1102">
        <v>1</v>
      </c>
      <c r="AK1102">
        <v>1</v>
      </c>
      <c r="AL1102">
        <v>1</v>
      </c>
      <c r="AM1102">
        <v>-2</v>
      </c>
      <c r="AN1102">
        <v>0</v>
      </c>
      <c r="AO1102">
        <v>0</v>
      </c>
      <c r="AP1102">
        <v>1</v>
      </c>
      <c r="AQ1102">
        <v>1</v>
      </c>
      <c r="AR1102">
        <v>0</v>
      </c>
      <c r="AS1102" t="s">
        <v>3</v>
      </c>
      <c r="AT1102">
        <v>0.27</v>
      </c>
      <c r="AU1102" t="s">
        <v>41</v>
      </c>
      <c r="AV1102">
        <v>2</v>
      </c>
      <c r="AW1102">
        <v>2</v>
      </c>
      <c r="AX1102">
        <v>61622618</v>
      </c>
      <c r="AY1102">
        <v>1</v>
      </c>
      <c r="AZ1102">
        <v>0</v>
      </c>
      <c r="BA1102">
        <v>1110</v>
      </c>
      <c r="BB1102">
        <v>1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CV1102">
        <v>0</v>
      </c>
      <c r="CW1102">
        <v>0</v>
      </c>
      <c r="CX1102">
        <f>ROUND(Y1102*Source!I994,7)</f>
        <v>0.24299999999999999</v>
      </c>
      <c r="CY1102">
        <f>AD1102</f>
        <v>0</v>
      </c>
      <c r="CZ1102">
        <f>AH1102</f>
        <v>0</v>
      </c>
      <c r="DA1102">
        <f>AL1102</f>
        <v>1</v>
      </c>
      <c r="DB1102">
        <f>ROUND((ROUND(AT1102*CZ1102,2)*ROUND(0.3,7)),6)</f>
        <v>0</v>
      </c>
      <c r="DC1102">
        <f>ROUND((ROUND(AT1102*AG1102,2)*ROUND(0.3,7)),6)</f>
        <v>0</v>
      </c>
      <c r="DD1102" t="s">
        <v>3</v>
      </c>
      <c r="DE1102" t="s">
        <v>3</v>
      </c>
      <c r="DF1102">
        <f t="shared" si="355"/>
        <v>0</v>
      </c>
      <c r="DG1102">
        <f t="shared" si="337"/>
        <v>0</v>
      </c>
      <c r="DH1102">
        <f t="shared" si="346"/>
        <v>0</v>
      </c>
      <c r="DI1102">
        <f t="shared" si="347"/>
        <v>0</v>
      </c>
      <c r="DJ1102">
        <f>DI1102</f>
        <v>0</v>
      </c>
      <c r="DK1102">
        <v>0</v>
      </c>
      <c r="DL1102" t="s">
        <v>3</v>
      </c>
      <c r="DM1102">
        <v>0</v>
      </c>
      <c r="DN1102" t="s">
        <v>3</v>
      </c>
      <c r="DO1102">
        <v>0</v>
      </c>
    </row>
    <row r="1103" spans="1:119" x14ac:dyDescent="0.2">
      <c r="A1103">
        <f>ROW(Source!A994)</f>
        <v>994</v>
      </c>
      <c r="B1103">
        <v>61617792</v>
      </c>
      <c r="C1103">
        <v>61622612</v>
      </c>
      <c r="D1103">
        <v>56571417</v>
      </c>
      <c r="E1103">
        <v>1</v>
      </c>
      <c r="F1103">
        <v>1</v>
      </c>
      <c r="G1103">
        <v>1</v>
      </c>
      <c r="H1103">
        <v>2</v>
      </c>
      <c r="I1103" t="s">
        <v>551</v>
      </c>
      <c r="J1103" t="s">
        <v>552</v>
      </c>
      <c r="K1103" t="s">
        <v>553</v>
      </c>
      <c r="L1103">
        <v>1368</v>
      </c>
      <c r="N1103">
        <v>1011</v>
      </c>
      <c r="O1103" t="s">
        <v>299</v>
      </c>
      <c r="P1103" t="s">
        <v>299</v>
      </c>
      <c r="Q1103">
        <v>1</v>
      </c>
      <c r="W1103">
        <v>0</v>
      </c>
      <c r="X1103">
        <v>-848025172</v>
      </c>
      <c r="Y1103">
        <f>(AT1103*ROUND(0.3,7))</f>
        <v>8.1000000000000003E-2</v>
      </c>
      <c r="AA1103">
        <v>0</v>
      </c>
      <c r="AB1103">
        <v>1406.6</v>
      </c>
      <c r="AC1103">
        <v>597.64</v>
      </c>
      <c r="AD1103">
        <v>0</v>
      </c>
      <c r="AE1103">
        <v>0</v>
      </c>
      <c r="AF1103">
        <v>1406.6</v>
      </c>
      <c r="AG1103">
        <v>597.64</v>
      </c>
      <c r="AH1103">
        <v>0</v>
      </c>
      <c r="AI1103">
        <v>1</v>
      </c>
      <c r="AJ1103">
        <v>1</v>
      </c>
      <c r="AK1103">
        <v>1</v>
      </c>
      <c r="AL1103">
        <v>1</v>
      </c>
      <c r="AM1103">
        <v>-2</v>
      </c>
      <c r="AN1103">
        <v>0</v>
      </c>
      <c r="AO1103">
        <v>0</v>
      </c>
      <c r="AP1103">
        <v>1</v>
      </c>
      <c r="AQ1103">
        <v>1</v>
      </c>
      <c r="AR1103">
        <v>0</v>
      </c>
      <c r="AS1103" t="s">
        <v>3</v>
      </c>
      <c r="AT1103">
        <v>0.27</v>
      </c>
      <c r="AU1103" t="s">
        <v>41</v>
      </c>
      <c r="AV1103">
        <v>1</v>
      </c>
      <c r="AW1103">
        <v>2</v>
      </c>
      <c r="AX1103">
        <v>61622619</v>
      </c>
      <c r="AY1103">
        <v>1</v>
      </c>
      <c r="AZ1103">
        <v>0</v>
      </c>
      <c r="BA1103">
        <v>1111</v>
      </c>
      <c r="BB1103">
        <v>1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379.78199999999998</v>
      </c>
      <c r="BL1103">
        <v>161.36279999999999</v>
      </c>
      <c r="BM1103">
        <v>0</v>
      </c>
      <c r="BN1103">
        <v>0</v>
      </c>
      <c r="BO1103">
        <v>0.27</v>
      </c>
      <c r="BP1103">
        <v>1</v>
      </c>
      <c r="BQ1103">
        <v>0</v>
      </c>
      <c r="BR1103">
        <v>113.9346</v>
      </c>
      <c r="BS1103">
        <v>48.408839999999998</v>
      </c>
      <c r="BT1103">
        <v>0</v>
      </c>
      <c r="BU1103">
        <v>0</v>
      </c>
      <c r="BV1103">
        <v>8.1000000000000003E-2</v>
      </c>
      <c r="BW1103">
        <v>1</v>
      </c>
      <c r="CV1103">
        <v>0</v>
      </c>
      <c r="CW1103">
        <f>ROUND(Y1103*Source!I994*DO1103,7)</f>
        <v>0.24299999999999999</v>
      </c>
      <c r="CX1103">
        <f>ROUND(Y1103*Source!I994,7)</f>
        <v>0.24299999999999999</v>
      </c>
      <c r="CY1103">
        <f>AB1103</f>
        <v>1406.6</v>
      </c>
      <c r="CZ1103">
        <f>AF1103</f>
        <v>1406.6</v>
      </c>
      <c r="DA1103">
        <f>AJ1103</f>
        <v>1</v>
      </c>
      <c r="DB1103">
        <f>ROUND((ROUND(AT1103*CZ1103,2)*ROUND(0.3,7)),6)</f>
        <v>113.934</v>
      </c>
      <c r="DC1103">
        <f>ROUND((ROUND(AT1103*AG1103,2)*ROUND(0.3,7)),6)</f>
        <v>48.408000000000001</v>
      </c>
      <c r="DD1103" t="s">
        <v>3</v>
      </c>
      <c r="DE1103" t="s">
        <v>3</v>
      </c>
      <c r="DF1103">
        <f t="shared" si="355"/>
        <v>0</v>
      </c>
      <c r="DG1103">
        <f t="shared" si="337"/>
        <v>341.8</v>
      </c>
      <c r="DH1103">
        <f t="shared" si="346"/>
        <v>145.22999999999999</v>
      </c>
      <c r="DI1103">
        <f t="shared" si="347"/>
        <v>0</v>
      </c>
      <c r="DJ1103">
        <f>DG1103+DH1103</f>
        <v>487.03</v>
      </c>
      <c r="DK1103">
        <v>1</v>
      </c>
      <c r="DL1103" t="s">
        <v>554</v>
      </c>
      <c r="DM1103">
        <v>6</v>
      </c>
      <c r="DN1103" t="s">
        <v>508</v>
      </c>
      <c r="DO1103">
        <v>1</v>
      </c>
    </row>
    <row r="1104" spans="1:119" x14ac:dyDescent="0.2">
      <c r="A1104">
        <f>ROW(Source!A994)</f>
        <v>994</v>
      </c>
      <c r="B1104">
        <v>61617792</v>
      </c>
      <c r="C1104">
        <v>61622612</v>
      </c>
      <c r="D1104">
        <v>56223463</v>
      </c>
      <c r="E1104">
        <v>108</v>
      </c>
      <c r="F1104">
        <v>1</v>
      </c>
      <c r="G1104">
        <v>1</v>
      </c>
      <c r="H1104">
        <v>3</v>
      </c>
      <c r="I1104" t="s">
        <v>565</v>
      </c>
      <c r="J1104" t="s">
        <v>3</v>
      </c>
      <c r="K1104" t="s">
        <v>566</v>
      </c>
      <c r="L1104">
        <v>3277935</v>
      </c>
      <c r="N1104">
        <v>1013</v>
      </c>
      <c r="O1104" t="s">
        <v>567</v>
      </c>
      <c r="P1104" t="s">
        <v>567</v>
      </c>
      <c r="Q1104">
        <v>1</v>
      </c>
      <c r="W1104">
        <v>0</v>
      </c>
      <c r="X1104">
        <v>274903907</v>
      </c>
      <c r="Y1104">
        <f>AT1104</f>
        <v>2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1</v>
      </c>
      <c r="AJ1104">
        <v>1</v>
      </c>
      <c r="AK1104">
        <v>1</v>
      </c>
      <c r="AL1104">
        <v>1</v>
      </c>
      <c r="AM1104">
        <v>-2</v>
      </c>
      <c r="AN1104">
        <v>0</v>
      </c>
      <c r="AO1104">
        <v>0</v>
      </c>
      <c r="AP1104">
        <v>0</v>
      </c>
      <c r="AQ1104">
        <v>1</v>
      </c>
      <c r="AR1104">
        <v>0</v>
      </c>
      <c r="AS1104" t="s">
        <v>3</v>
      </c>
      <c r="AT1104">
        <v>2</v>
      </c>
      <c r="AU1104" t="s">
        <v>3</v>
      </c>
      <c r="AV1104">
        <v>0</v>
      </c>
      <c r="AW1104">
        <v>2</v>
      </c>
      <c r="AX1104">
        <v>61622620</v>
      </c>
      <c r="AY1104">
        <v>1</v>
      </c>
      <c r="AZ1104">
        <v>2048</v>
      </c>
      <c r="BA1104">
        <v>1112</v>
      </c>
      <c r="BB1104">
        <v>1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CV1104">
        <v>0</v>
      </c>
      <c r="CW1104">
        <v>0</v>
      </c>
      <c r="CX1104">
        <f>ROUND(Y1104*Source!I994,7)</f>
        <v>6</v>
      </c>
      <c r="CY1104">
        <f>AA1104</f>
        <v>0</v>
      </c>
      <c r="CZ1104">
        <f>AE1104</f>
        <v>0</v>
      </c>
      <c r="DA1104">
        <f>AI1104</f>
        <v>1</v>
      </c>
      <c r="DB1104">
        <f>ROUND(ROUND(AT1104*CZ1104,2),6)</f>
        <v>0</v>
      </c>
      <c r="DC1104">
        <f>ROUND(ROUND(AT1104*AG1104,2),6)</f>
        <v>0</v>
      </c>
      <c r="DD1104" t="s">
        <v>3</v>
      </c>
      <c r="DE1104" t="s">
        <v>3</v>
      </c>
      <c r="DF1104">
        <f t="shared" si="355"/>
        <v>0</v>
      </c>
      <c r="DG1104">
        <f t="shared" si="337"/>
        <v>0</v>
      </c>
      <c r="DH1104">
        <f t="shared" si="346"/>
        <v>0</v>
      </c>
      <c r="DI1104">
        <f t="shared" si="347"/>
        <v>0</v>
      </c>
      <c r="DJ1104">
        <f>DF1104</f>
        <v>0</v>
      </c>
      <c r="DK1104">
        <v>0</v>
      </c>
      <c r="DL1104" t="s">
        <v>3</v>
      </c>
      <c r="DM1104">
        <v>0</v>
      </c>
      <c r="DN1104" t="s">
        <v>3</v>
      </c>
      <c r="DO1104">
        <v>0</v>
      </c>
    </row>
    <row r="1105" spans="1:119" x14ac:dyDescent="0.2">
      <c r="A1105">
        <f>ROW(Source!A995)</f>
        <v>995</v>
      </c>
      <c r="B1105">
        <v>61617792</v>
      </c>
      <c r="C1105">
        <v>61622621</v>
      </c>
      <c r="D1105">
        <v>37072767</v>
      </c>
      <c r="E1105">
        <v>108</v>
      </c>
      <c r="F1105">
        <v>1</v>
      </c>
      <c r="G1105">
        <v>1</v>
      </c>
      <c r="H1105">
        <v>1</v>
      </c>
      <c r="I1105" t="s">
        <v>582</v>
      </c>
      <c r="J1105" t="s">
        <v>3</v>
      </c>
      <c r="K1105" t="s">
        <v>583</v>
      </c>
      <c r="L1105">
        <v>1191</v>
      </c>
      <c r="N1105">
        <v>1013</v>
      </c>
      <c r="O1105" t="s">
        <v>508</v>
      </c>
      <c r="P1105" t="s">
        <v>508</v>
      </c>
      <c r="Q1105">
        <v>1</v>
      </c>
      <c r="W1105">
        <v>0</v>
      </c>
      <c r="X1105">
        <v>-1810713292</v>
      </c>
      <c r="Y1105">
        <f>(AT1105*ROUND(0.3,7))</f>
        <v>0.105</v>
      </c>
      <c r="AA1105">
        <v>0</v>
      </c>
      <c r="AB1105">
        <v>0</v>
      </c>
      <c r="AC1105">
        <v>0</v>
      </c>
      <c r="AD1105">
        <v>424.99</v>
      </c>
      <c r="AE1105">
        <v>0</v>
      </c>
      <c r="AF1105">
        <v>0</v>
      </c>
      <c r="AG1105">
        <v>0</v>
      </c>
      <c r="AH1105">
        <v>424.99</v>
      </c>
      <c r="AI1105">
        <v>1</v>
      </c>
      <c r="AJ1105">
        <v>1</v>
      </c>
      <c r="AK1105">
        <v>1</v>
      </c>
      <c r="AL1105">
        <v>1</v>
      </c>
      <c r="AM1105">
        <v>-2</v>
      </c>
      <c r="AN1105">
        <v>0</v>
      </c>
      <c r="AO1105">
        <v>0</v>
      </c>
      <c r="AP1105">
        <v>1</v>
      </c>
      <c r="AQ1105">
        <v>1</v>
      </c>
      <c r="AR1105">
        <v>0</v>
      </c>
      <c r="AS1105" t="s">
        <v>3</v>
      </c>
      <c r="AT1105">
        <v>0.35</v>
      </c>
      <c r="AU1105" t="s">
        <v>41</v>
      </c>
      <c r="AV1105">
        <v>1</v>
      </c>
      <c r="AW1105">
        <v>2</v>
      </c>
      <c r="AX1105">
        <v>61622626</v>
      </c>
      <c r="AY1105">
        <v>1</v>
      </c>
      <c r="AZ1105">
        <v>0</v>
      </c>
      <c r="BA1105">
        <v>1113</v>
      </c>
      <c r="BB1105">
        <v>1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148.7465</v>
      </c>
      <c r="BN1105">
        <v>0.35</v>
      </c>
      <c r="BO1105">
        <v>0</v>
      </c>
      <c r="BP1105">
        <v>1</v>
      </c>
      <c r="BQ1105">
        <v>0</v>
      </c>
      <c r="BR1105">
        <v>0</v>
      </c>
      <c r="BS1105">
        <v>0</v>
      </c>
      <c r="BT1105">
        <v>44.623950000000001</v>
      </c>
      <c r="BU1105">
        <v>0.105</v>
      </c>
      <c r="BV1105">
        <v>0</v>
      </c>
      <c r="BW1105">
        <v>1</v>
      </c>
      <c r="CU1105">
        <f>ROUND(AT1105*Source!I995*AH1105*AL1105,2)</f>
        <v>892.48</v>
      </c>
      <c r="CV1105">
        <f>ROUND(Y1105*Source!I995,7)</f>
        <v>0.63</v>
      </c>
      <c r="CW1105">
        <v>0</v>
      </c>
      <c r="CX1105">
        <f>ROUND(Y1105*Source!I995,7)</f>
        <v>0.63</v>
      </c>
      <c r="CY1105">
        <f>AD1105</f>
        <v>424.99</v>
      </c>
      <c r="CZ1105">
        <f>AH1105</f>
        <v>424.99</v>
      </c>
      <c r="DA1105">
        <f>AL1105</f>
        <v>1</v>
      </c>
      <c r="DB1105">
        <f>ROUND((ROUND(AT1105*CZ1105,2)*ROUND(0.3,7)),6)</f>
        <v>44.625</v>
      </c>
      <c r="DC1105">
        <f>ROUND((ROUND(AT1105*AG1105,2)*ROUND(0.3,7)),6)</f>
        <v>0</v>
      </c>
      <c r="DD1105" t="s">
        <v>3</v>
      </c>
      <c r="DE1105" t="s">
        <v>3</v>
      </c>
      <c r="DF1105">
        <f t="shared" si="355"/>
        <v>0</v>
      </c>
      <c r="DG1105">
        <f t="shared" si="337"/>
        <v>0</v>
      </c>
      <c r="DH1105">
        <f t="shared" si="346"/>
        <v>0</v>
      </c>
      <c r="DI1105">
        <f t="shared" si="347"/>
        <v>267.74</v>
      </c>
      <c r="DJ1105">
        <f>DI1105</f>
        <v>267.74</v>
      </c>
      <c r="DK1105">
        <v>1</v>
      </c>
      <c r="DL1105" t="s">
        <v>3</v>
      </c>
      <c r="DM1105">
        <v>0</v>
      </c>
      <c r="DN1105" t="s">
        <v>3</v>
      </c>
      <c r="DO1105">
        <v>0</v>
      </c>
    </row>
    <row r="1106" spans="1:119" x14ac:dyDescent="0.2">
      <c r="A1106">
        <f>ROW(Source!A995)</f>
        <v>995</v>
      </c>
      <c r="B1106">
        <v>61617792</v>
      </c>
      <c r="C1106">
        <v>61622621</v>
      </c>
      <c r="D1106">
        <v>37064876</v>
      </c>
      <c r="E1106">
        <v>108</v>
      </c>
      <c r="F1106">
        <v>1</v>
      </c>
      <c r="G1106">
        <v>1</v>
      </c>
      <c r="H1106">
        <v>1</v>
      </c>
      <c r="I1106" t="s">
        <v>509</v>
      </c>
      <c r="J1106" t="s">
        <v>3</v>
      </c>
      <c r="K1106" t="s">
        <v>510</v>
      </c>
      <c r="L1106">
        <v>1191</v>
      </c>
      <c r="N1106">
        <v>1013</v>
      </c>
      <c r="O1106" t="s">
        <v>508</v>
      </c>
      <c r="P1106" t="s">
        <v>508</v>
      </c>
      <c r="Q1106">
        <v>1</v>
      </c>
      <c r="W1106">
        <v>0</v>
      </c>
      <c r="X1106">
        <v>-1417349443</v>
      </c>
      <c r="Y1106">
        <f>(AT1106*ROUND(0.3,7))</f>
        <v>4.4999999999999998E-2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1</v>
      </c>
      <c r="AJ1106">
        <v>1</v>
      </c>
      <c r="AK1106">
        <v>1</v>
      </c>
      <c r="AL1106">
        <v>1</v>
      </c>
      <c r="AM1106">
        <v>-2</v>
      </c>
      <c r="AN1106">
        <v>0</v>
      </c>
      <c r="AO1106">
        <v>0</v>
      </c>
      <c r="AP1106">
        <v>1</v>
      </c>
      <c r="AQ1106">
        <v>1</v>
      </c>
      <c r="AR1106">
        <v>0</v>
      </c>
      <c r="AS1106" t="s">
        <v>3</v>
      </c>
      <c r="AT1106">
        <v>0.15</v>
      </c>
      <c r="AU1106" t="s">
        <v>41</v>
      </c>
      <c r="AV1106">
        <v>2</v>
      </c>
      <c r="AW1106">
        <v>2</v>
      </c>
      <c r="AX1106">
        <v>61622627</v>
      </c>
      <c r="AY1106">
        <v>1</v>
      </c>
      <c r="AZ1106">
        <v>0</v>
      </c>
      <c r="BA1106">
        <v>1114</v>
      </c>
      <c r="BB1106">
        <v>1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CV1106">
        <v>0</v>
      </c>
      <c r="CW1106">
        <v>0</v>
      </c>
      <c r="CX1106">
        <f>ROUND(Y1106*Source!I995,7)</f>
        <v>0.27</v>
      </c>
      <c r="CY1106">
        <f>AD1106</f>
        <v>0</v>
      </c>
      <c r="CZ1106">
        <f>AH1106</f>
        <v>0</v>
      </c>
      <c r="DA1106">
        <f>AL1106</f>
        <v>1</v>
      </c>
      <c r="DB1106">
        <f>ROUND((ROUND(AT1106*CZ1106,2)*ROUND(0.3,7)),6)</f>
        <v>0</v>
      </c>
      <c r="DC1106">
        <f>ROUND((ROUND(AT1106*AG1106,2)*ROUND(0.3,7)),6)</f>
        <v>0</v>
      </c>
      <c r="DD1106" t="s">
        <v>3</v>
      </c>
      <c r="DE1106" t="s">
        <v>3</v>
      </c>
      <c r="DF1106">
        <f t="shared" si="355"/>
        <v>0</v>
      </c>
      <c r="DG1106">
        <f t="shared" si="337"/>
        <v>0</v>
      </c>
      <c r="DH1106">
        <f t="shared" si="346"/>
        <v>0</v>
      </c>
      <c r="DI1106">
        <f t="shared" si="347"/>
        <v>0</v>
      </c>
      <c r="DJ1106">
        <f>DI1106</f>
        <v>0</v>
      </c>
      <c r="DK1106">
        <v>0</v>
      </c>
      <c r="DL1106" t="s">
        <v>3</v>
      </c>
      <c r="DM1106">
        <v>0</v>
      </c>
      <c r="DN1106" t="s">
        <v>3</v>
      </c>
      <c r="DO1106">
        <v>0</v>
      </c>
    </row>
    <row r="1107" spans="1:119" x14ac:dyDescent="0.2">
      <c r="A1107">
        <f>ROW(Source!A995)</f>
        <v>995</v>
      </c>
      <c r="B1107">
        <v>61617792</v>
      </c>
      <c r="C1107">
        <v>61622621</v>
      </c>
      <c r="D1107">
        <v>56571417</v>
      </c>
      <c r="E1107">
        <v>1</v>
      </c>
      <c r="F1107">
        <v>1</v>
      </c>
      <c r="G1107">
        <v>1</v>
      </c>
      <c r="H1107">
        <v>2</v>
      </c>
      <c r="I1107" t="s">
        <v>551</v>
      </c>
      <c r="J1107" t="s">
        <v>552</v>
      </c>
      <c r="K1107" t="s">
        <v>553</v>
      </c>
      <c r="L1107">
        <v>1368</v>
      </c>
      <c r="N1107">
        <v>1011</v>
      </c>
      <c r="O1107" t="s">
        <v>299</v>
      </c>
      <c r="P1107" t="s">
        <v>299</v>
      </c>
      <c r="Q1107">
        <v>1</v>
      </c>
      <c r="W1107">
        <v>0</v>
      </c>
      <c r="X1107">
        <v>-848025172</v>
      </c>
      <c r="Y1107">
        <f>(AT1107*ROUND(0.3,7))</f>
        <v>4.4999999999999998E-2</v>
      </c>
      <c r="AA1107">
        <v>0</v>
      </c>
      <c r="AB1107">
        <v>1406.6</v>
      </c>
      <c r="AC1107">
        <v>597.64</v>
      </c>
      <c r="AD1107">
        <v>0</v>
      </c>
      <c r="AE1107">
        <v>0</v>
      </c>
      <c r="AF1107">
        <v>1406.6</v>
      </c>
      <c r="AG1107">
        <v>597.64</v>
      </c>
      <c r="AH1107">
        <v>0</v>
      </c>
      <c r="AI1107">
        <v>1</v>
      </c>
      <c r="AJ1107">
        <v>1</v>
      </c>
      <c r="AK1107">
        <v>1</v>
      </c>
      <c r="AL1107">
        <v>1</v>
      </c>
      <c r="AM1107">
        <v>-2</v>
      </c>
      <c r="AN1107">
        <v>0</v>
      </c>
      <c r="AO1107">
        <v>0</v>
      </c>
      <c r="AP1107">
        <v>1</v>
      </c>
      <c r="AQ1107">
        <v>1</v>
      </c>
      <c r="AR1107">
        <v>0</v>
      </c>
      <c r="AS1107" t="s">
        <v>3</v>
      </c>
      <c r="AT1107">
        <v>0.15</v>
      </c>
      <c r="AU1107" t="s">
        <v>41</v>
      </c>
      <c r="AV1107">
        <v>1</v>
      </c>
      <c r="AW1107">
        <v>2</v>
      </c>
      <c r="AX1107">
        <v>61622628</v>
      </c>
      <c r="AY1107">
        <v>1</v>
      </c>
      <c r="AZ1107">
        <v>0</v>
      </c>
      <c r="BA1107">
        <v>1115</v>
      </c>
      <c r="BB1107">
        <v>1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210.98999999999998</v>
      </c>
      <c r="BL1107">
        <v>89.646000000000001</v>
      </c>
      <c r="BM1107">
        <v>0</v>
      </c>
      <c r="BN1107">
        <v>0</v>
      </c>
      <c r="BO1107">
        <v>0.15</v>
      </c>
      <c r="BP1107">
        <v>1</v>
      </c>
      <c r="BQ1107">
        <v>0</v>
      </c>
      <c r="BR1107">
        <v>63.296999999999997</v>
      </c>
      <c r="BS1107">
        <v>26.893799999999999</v>
      </c>
      <c r="BT1107">
        <v>0</v>
      </c>
      <c r="BU1107">
        <v>0</v>
      </c>
      <c r="BV1107">
        <v>4.4999999999999998E-2</v>
      </c>
      <c r="BW1107">
        <v>1</v>
      </c>
      <c r="CV1107">
        <v>0</v>
      </c>
      <c r="CW1107">
        <f>ROUND(Y1107*Source!I995*DO1107,7)</f>
        <v>0.27</v>
      </c>
      <c r="CX1107">
        <f>ROUND(Y1107*Source!I995,7)</f>
        <v>0.27</v>
      </c>
      <c r="CY1107">
        <f>AB1107</f>
        <v>1406.6</v>
      </c>
      <c r="CZ1107">
        <f>AF1107</f>
        <v>1406.6</v>
      </c>
      <c r="DA1107">
        <f>AJ1107</f>
        <v>1</v>
      </c>
      <c r="DB1107">
        <f>ROUND((ROUND(AT1107*CZ1107,2)*ROUND(0.3,7)),6)</f>
        <v>63.296999999999997</v>
      </c>
      <c r="DC1107">
        <f>ROUND((ROUND(AT1107*AG1107,2)*ROUND(0.3,7)),6)</f>
        <v>26.895</v>
      </c>
      <c r="DD1107" t="s">
        <v>3</v>
      </c>
      <c r="DE1107" t="s">
        <v>3</v>
      </c>
      <c r="DF1107">
        <f t="shared" si="355"/>
        <v>0</v>
      </c>
      <c r="DG1107">
        <f t="shared" si="337"/>
        <v>379.78</v>
      </c>
      <c r="DH1107">
        <f t="shared" si="346"/>
        <v>161.36000000000001</v>
      </c>
      <c r="DI1107">
        <f t="shared" si="347"/>
        <v>0</v>
      </c>
      <c r="DJ1107">
        <f>DG1107+DH1107</f>
        <v>541.14</v>
      </c>
      <c r="DK1107">
        <v>1</v>
      </c>
      <c r="DL1107" t="s">
        <v>554</v>
      </c>
      <c r="DM1107">
        <v>6</v>
      </c>
      <c r="DN1107" t="s">
        <v>508</v>
      </c>
      <c r="DO1107">
        <v>1</v>
      </c>
    </row>
    <row r="1108" spans="1:119" x14ac:dyDescent="0.2">
      <c r="A1108">
        <f>ROW(Source!A995)</f>
        <v>995</v>
      </c>
      <c r="B1108">
        <v>61617792</v>
      </c>
      <c r="C1108">
        <v>61622621</v>
      </c>
      <c r="D1108">
        <v>56223463</v>
      </c>
      <c r="E1108">
        <v>108</v>
      </c>
      <c r="F1108">
        <v>1</v>
      </c>
      <c r="G1108">
        <v>1</v>
      </c>
      <c r="H1108">
        <v>3</v>
      </c>
      <c r="I1108" t="s">
        <v>565</v>
      </c>
      <c r="J1108" t="s">
        <v>3</v>
      </c>
      <c r="K1108" t="s">
        <v>566</v>
      </c>
      <c r="L1108">
        <v>3277935</v>
      </c>
      <c r="N1108">
        <v>1013</v>
      </c>
      <c r="O1108" t="s">
        <v>567</v>
      </c>
      <c r="P1108" t="s">
        <v>567</v>
      </c>
      <c r="Q1108">
        <v>1</v>
      </c>
      <c r="W1108">
        <v>0</v>
      </c>
      <c r="X1108">
        <v>274903907</v>
      </c>
      <c r="Y1108">
        <f>AT1108</f>
        <v>2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1</v>
      </c>
      <c r="AJ1108">
        <v>1</v>
      </c>
      <c r="AK1108">
        <v>1</v>
      </c>
      <c r="AL1108">
        <v>1</v>
      </c>
      <c r="AM1108">
        <v>-2</v>
      </c>
      <c r="AN1108">
        <v>0</v>
      </c>
      <c r="AO1108">
        <v>0</v>
      </c>
      <c r="AP1108">
        <v>0</v>
      </c>
      <c r="AQ1108">
        <v>1</v>
      </c>
      <c r="AR1108">
        <v>0</v>
      </c>
      <c r="AS1108" t="s">
        <v>3</v>
      </c>
      <c r="AT1108">
        <v>2</v>
      </c>
      <c r="AU1108" t="s">
        <v>3</v>
      </c>
      <c r="AV1108">
        <v>0</v>
      </c>
      <c r="AW1108">
        <v>2</v>
      </c>
      <c r="AX1108">
        <v>61622629</v>
      </c>
      <c r="AY1108">
        <v>1</v>
      </c>
      <c r="AZ1108">
        <v>2048</v>
      </c>
      <c r="BA1108">
        <v>1116</v>
      </c>
      <c r="BB1108">
        <v>1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CV1108">
        <v>0</v>
      </c>
      <c r="CW1108">
        <v>0</v>
      </c>
      <c r="CX1108">
        <f>ROUND(Y1108*Source!I995,7)</f>
        <v>12</v>
      </c>
      <c r="CY1108">
        <f>AA1108</f>
        <v>0</v>
      </c>
      <c r="CZ1108">
        <f>AE1108</f>
        <v>0</v>
      </c>
      <c r="DA1108">
        <f>AI1108</f>
        <v>1</v>
      </c>
      <c r="DB1108">
        <f>ROUND(ROUND(AT1108*CZ1108,2),6)</f>
        <v>0</v>
      </c>
      <c r="DC1108">
        <f>ROUND(ROUND(AT1108*AG1108,2),6)</f>
        <v>0</v>
      </c>
      <c r="DD1108" t="s">
        <v>3</v>
      </c>
      <c r="DE1108" t="s">
        <v>3</v>
      </c>
      <c r="DF1108">
        <f t="shared" si="355"/>
        <v>0</v>
      </c>
      <c r="DG1108">
        <f t="shared" si="337"/>
        <v>0</v>
      </c>
      <c r="DH1108">
        <f t="shared" si="346"/>
        <v>0</v>
      </c>
      <c r="DI1108">
        <f t="shared" si="347"/>
        <v>0</v>
      </c>
      <c r="DJ1108">
        <f>DF1108</f>
        <v>0</v>
      </c>
      <c r="DK1108">
        <v>0</v>
      </c>
      <c r="DL1108" t="s">
        <v>3</v>
      </c>
      <c r="DM1108">
        <v>0</v>
      </c>
      <c r="DN1108" t="s">
        <v>3</v>
      </c>
      <c r="DO1108">
        <v>0</v>
      </c>
    </row>
    <row r="1109" spans="1:119" x14ac:dyDescent="0.2">
      <c r="A1109">
        <f>ROW(Source!A996)</f>
        <v>996</v>
      </c>
      <c r="B1109">
        <v>61617792</v>
      </c>
      <c r="C1109">
        <v>61622630</v>
      </c>
      <c r="D1109">
        <v>37071037</v>
      </c>
      <c r="E1109">
        <v>108</v>
      </c>
      <c r="F1109">
        <v>1</v>
      </c>
      <c r="G1109">
        <v>1</v>
      </c>
      <c r="H1109">
        <v>1</v>
      </c>
      <c r="I1109" t="s">
        <v>584</v>
      </c>
      <c r="J1109" t="s">
        <v>3</v>
      </c>
      <c r="K1109" t="s">
        <v>585</v>
      </c>
      <c r="L1109">
        <v>1191</v>
      </c>
      <c r="N1109">
        <v>1013</v>
      </c>
      <c r="O1109" t="s">
        <v>508</v>
      </c>
      <c r="P1109" t="s">
        <v>508</v>
      </c>
      <c r="Q1109">
        <v>1</v>
      </c>
      <c r="W1109">
        <v>0</v>
      </c>
      <c r="X1109">
        <v>-1111239348</v>
      </c>
      <c r="Y1109">
        <f>(AT1109*ROUND(0.3,7))</f>
        <v>0.12</v>
      </c>
      <c r="AA1109">
        <v>0</v>
      </c>
      <c r="AB1109">
        <v>0</v>
      </c>
      <c r="AC1109">
        <v>0</v>
      </c>
      <c r="AD1109">
        <v>444.91</v>
      </c>
      <c r="AE1109">
        <v>0</v>
      </c>
      <c r="AF1109">
        <v>0</v>
      </c>
      <c r="AG1109">
        <v>0</v>
      </c>
      <c r="AH1109">
        <v>444.91</v>
      </c>
      <c r="AI1109">
        <v>1</v>
      </c>
      <c r="AJ1109">
        <v>1</v>
      </c>
      <c r="AK1109">
        <v>1</v>
      </c>
      <c r="AL1109">
        <v>1</v>
      </c>
      <c r="AM1109">
        <v>-2</v>
      </c>
      <c r="AN1109">
        <v>0</v>
      </c>
      <c r="AO1109">
        <v>0</v>
      </c>
      <c r="AP1109">
        <v>1</v>
      </c>
      <c r="AQ1109">
        <v>1</v>
      </c>
      <c r="AR1109">
        <v>0</v>
      </c>
      <c r="AS1109" t="s">
        <v>3</v>
      </c>
      <c r="AT1109">
        <v>0.4</v>
      </c>
      <c r="AU1109" t="s">
        <v>41</v>
      </c>
      <c r="AV1109">
        <v>1</v>
      </c>
      <c r="AW1109">
        <v>2</v>
      </c>
      <c r="AX1109">
        <v>61622637</v>
      </c>
      <c r="AY1109">
        <v>1</v>
      </c>
      <c r="AZ1109">
        <v>0</v>
      </c>
      <c r="BA1109">
        <v>1117</v>
      </c>
      <c r="BB1109">
        <v>1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177.96400000000003</v>
      </c>
      <c r="BN1109">
        <v>0.4</v>
      </c>
      <c r="BO1109">
        <v>0</v>
      </c>
      <c r="BP1109">
        <v>1</v>
      </c>
      <c r="BQ1109">
        <v>0</v>
      </c>
      <c r="BR1109">
        <v>0</v>
      </c>
      <c r="BS1109">
        <v>0</v>
      </c>
      <c r="BT1109">
        <v>53.389200000000002</v>
      </c>
      <c r="BU1109">
        <v>0.12</v>
      </c>
      <c r="BV1109">
        <v>0</v>
      </c>
      <c r="BW1109">
        <v>1</v>
      </c>
      <c r="CU1109">
        <f>ROUND(AT1109*Source!I996*AH1109*AL1109,2)</f>
        <v>3203.35</v>
      </c>
      <c r="CV1109">
        <f>ROUND(Y1109*Source!I996,7)</f>
        <v>2.16</v>
      </c>
      <c r="CW1109">
        <v>0</v>
      </c>
      <c r="CX1109">
        <f>ROUND(Y1109*Source!I996,7)</f>
        <v>2.16</v>
      </c>
      <c r="CY1109">
        <f>AD1109</f>
        <v>444.91</v>
      </c>
      <c r="CZ1109">
        <f>AH1109</f>
        <v>444.91</v>
      </c>
      <c r="DA1109">
        <f>AL1109</f>
        <v>1</v>
      </c>
      <c r="DB1109">
        <f>ROUND((ROUND(AT1109*CZ1109,2)*ROUND(0.3,7)),6)</f>
        <v>53.387999999999998</v>
      </c>
      <c r="DC1109">
        <f>ROUND((ROUND(AT1109*AG1109,2)*ROUND(0.3,7)),6)</f>
        <v>0</v>
      </c>
      <c r="DD1109" t="s">
        <v>3</v>
      </c>
      <c r="DE1109" t="s">
        <v>3</v>
      </c>
      <c r="DF1109">
        <f t="shared" si="355"/>
        <v>0</v>
      </c>
      <c r="DG1109">
        <f t="shared" si="337"/>
        <v>0</v>
      </c>
      <c r="DH1109">
        <f t="shared" si="346"/>
        <v>0</v>
      </c>
      <c r="DI1109">
        <f t="shared" si="347"/>
        <v>961.01</v>
      </c>
      <c r="DJ1109">
        <f>DI1109</f>
        <v>961.01</v>
      </c>
      <c r="DK1109">
        <v>1</v>
      </c>
      <c r="DL1109" t="s">
        <v>3</v>
      </c>
      <c r="DM1109">
        <v>0</v>
      </c>
      <c r="DN1109" t="s">
        <v>3</v>
      </c>
      <c r="DO1109">
        <v>0</v>
      </c>
    </row>
    <row r="1110" spans="1:119" x14ac:dyDescent="0.2">
      <c r="A1110">
        <f>ROW(Source!A996)</f>
        <v>996</v>
      </c>
      <c r="B1110">
        <v>61617792</v>
      </c>
      <c r="C1110">
        <v>61622630</v>
      </c>
      <c r="D1110">
        <v>37064876</v>
      </c>
      <c r="E1110">
        <v>108</v>
      </c>
      <c r="F1110">
        <v>1</v>
      </c>
      <c r="G1110">
        <v>1</v>
      </c>
      <c r="H1110">
        <v>1</v>
      </c>
      <c r="I1110" t="s">
        <v>509</v>
      </c>
      <c r="J1110" t="s">
        <v>3</v>
      </c>
      <c r="K1110" t="s">
        <v>510</v>
      </c>
      <c r="L1110">
        <v>1191</v>
      </c>
      <c r="N1110">
        <v>1013</v>
      </c>
      <c r="O1110" t="s">
        <v>508</v>
      </c>
      <c r="P1110" t="s">
        <v>508</v>
      </c>
      <c r="Q1110">
        <v>1</v>
      </c>
      <c r="W1110">
        <v>0</v>
      </c>
      <c r="X1110">
        <v>-1417349443</v>
      </c>
      <c r="Y1110">
        <f>(AT1110*ROUND(0.3,7))</f>
        <v>3.0000000000000001E-3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1</v>
      </c>
      <c r="AJ1110">
        <v>1</v>
      </c>
      <c r="AK1110">
        <v>1</v>
      </c>
      <c r="AL1110">
        <v>1</v>
      </c>
      <c r="AM1110">
        <v>-2</v>
      </c>
      <c r="AN1110">
        <v>0</v>
      </c>
      <c r="AO1110">
        <v>0</v>
      </c>
      <c r="AP1110">
        <v>1</v>
      </c>
      <c r="AQ1110">
        <v>1</v>
      </c>
      <c r="AR1110">
        <v>0</v>
      </c>
      <c r="AS1110" t="s">
        <v>3</v>
      </c>
      <c r="AT1110">
        <v>0.01</v>
      </c>
      <c r="AU1110" t="s">
        <v>41</v>
      </c>
      <c r="AV1110">
        <v>2</v>
      </c>
      <c r="AW1110">
        <v>2</v>
      </c>
      <c r="AX1110">
        <v>61622638</v>
      </c>
      <c r="AY1110">
        <v>1</v>
      </c>
      <c r="AZ1110">
        <v>0</v>
      </c>
      <c r="BA1110">
        <v>1118</v>
      </c>
      <c r="BB1110">
        <v>1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CV1110">
        <v>0</v>
      </c>
      <c r="CW1110">
        <v>0</v>
      </c>
      <c r="CX1110">
        <f>ROUND(Y1110*Source!I996,7)</f>
        <v>5.3999999999999999E-2</v>
      </c>
      <c r="CY1110">
        <f>AD1110</f>
        <v>0</v>
      </c>
      <c r="CZ1110">
        <f>AH1110</f>
        <v>0</v>
      </c>
      <c r="DA1110">
        <f>AL1110</f>
        <v>1</v>
      </c>
      <c r="DB1110">
        <f>ROUND((ROUND(AT1110*CZ1110,2)*ROUND(0.3,7)),6)</f>
        <v>0</v>
      </c>
      <c r="DC1110">
        <f>ROUND((ROUND(AT1110*AG1110,2)*ROUND(0.3,7)),6)</f>
        <v>0</v>
      </c>
      <c r="DD1110" t="s">
        <v>3</v>
      </c>
      <c r="DE1110" t="s">
        <v>3</v>
      </c>
      <c r="DF1110">
        <f t="shared" si="355"/>
        <v>0</v>
      </c>
      <c r="DG1110">
        <f t="shared" si="337"/>
        <v>0</v>
      </c>
      <c r="DH1110">
        <f t="shared" si="346"/>
        <v>0</v>
      </c>
      <c r="DI1110">
        <f t="shared" si="347"/>
        <v>0</v>
      </c>
      <c r="DJ1110">
        <f>DI1110</f>
        <v>0</v>
      </c>
      <c r="DK1110">
        <v>0</v>
      </c>
      <c r="DL1110" t="s">
        <v>3</v>
      </c>
      <c r="DM1110">
        <v>0</v>
      </c>
      <c r="DN1110" t="s">
        <v>3</v>
      </c>
      <c r="DO1110">
        <v>0</v>
      </c>
    </row>
    <row r="1111" spans="1:119" x14ac:dyDescent="0.2">
      <c r="A1111">
        <f>ROW(Source!A996)</f>
        <v>996</v>
      </c>
      <c r="B1111">
        <v>61617792</v>
      </c>
      <c r="C1111">
        <v>61622630</v>
      </c>
      <c r="D1111">
        <v>56571417</v>
      </c>
      <c r="E1111">
        <v>1</v>
      </c>
      <c r="F1111">
        <v>1</v>
      </c>
      <c r="G1111">
        <v>1</v>
      </c>
      <c r="H1111">
        <v>2</v>
      </c>
      <c r="I1111" t="s">
        <v>551</v>
      </c>
      <c r="J1111" t="s">
        <v>552</v>
      </c>
      <c r="K1111" t="s">
        <v>553</v>
      </c>
      <c r="L1111">
        <v>1368</v>
      </c>
      <c r="N1111">
        <v>1011</v>
      </c>
      <c r="O1111" t="s">
        <v>299</v>
      </c>
      <c r="P1111" t="s">
        <v>299</v>
      </c>
      <c r="Q1111">
        <v>1</v>
      </c>
      <c r="W1111">
        <v>0</v>
      </c>
      <c r="X1111">
        <v>-848025172</v>
      </c>
      <c r="Y1111">
        <f>(AT1111*ROUND(0.3,7))</f>
        <v>2.0999999999999999E-3</v>
      </c>
      <c r="AA1111">
        <v>0</v>
      </c>
      <c r="AB1111">
        <v>1406.6</v>
      </c>
      <c r="AC1111">
        <v>597.64</v>
      </c>
      <c r="AD1111">
        <v>0</v>
      </c>
      <c r="AE1111">
        <v>0</v>
      </c>
      <c r="AF1111">
        <v>1406.6</v>
      </c>
      <c r="AG1111">
        <v>597.64</v>
      </c>
      <c r="AH1111">
        <v>0</v>
      </c>
      <c r="AI1111">
        <v>1</v>
      </c>
      <c r="AJ1111">
        <v>1</v>
      </c>
      <c r="AK1111">
        <v>1</v>
      </c>
      <c r="AL1111">
        <v>1</v>
      </c>
      <c r="AM1111">
        <v>-2</v>
      </c>
      <c r="AN1111">
        <v>0</v>
      </c>
      <c r="AO1111">
        <v>0</v>
      </c>
      <c r="AP1111">
        <v>1</v>
      </c>
      <c r="AQ1111">
        <v>1</v>
      </c>
      <c r="AR1111">
        <v>0</v>
      </c>
      <c r="AS1111" t="s">
        <v>3</v>
      </c>
      <c r="AT1111">
        <v>7.0000000000000001E-3</v>
      </c>
      <c r="AU1111" t="s">
        <v>41</v>
      </c>
      <c r="AV1111">
        <v>1</v>
      </c>
      <c r="AW1111">
        <v>2</v>
      </c>
      <c r="AX1111">
        <v>61622639</v>
      </c>
      <c r="AY1111">
        <v>1</v>
      </c>
      <c r="AZ1111">
        <v>0</v>
      </c>
      <c r="BA1111">
        <v>1119</v>
      </c>
      <c r="BB1111">
        <v>1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9.8461999999999996</v>
      </c>
      <c r="BL1111">
        <v>4.1834800000000003</v>
      </c>
      <c r="BM1111">
        <v>0</v>
      </c>
      <c r="BN1111">
        <v>0</v>
      </c>
      <c r="BO1111">
        <v>7.0000000000000001E-3</v>
      </c>
      <c r="BP1111">
        <v>1</v>
      </c>
      <c r="BQ1111">
        <v>0</v>
      </c>
      <c r="BR1111">
        <v>2.9538599999999997</v>
      </c>
      <c r="BS1111">
        <v>1.2550439999999998</v>
      </c>
      <c r="BT1111">
        <v>0</v>
      </c>
      <c r="BU1111">
        <v>0</v>
      </c>
      <c r="BV1111">
        <v>2.0999999999999999E-3</v>
      </c>
      <c r="BW1111">
        <v>1</v>
      </c>
      <c r="CV1111">
        <v>0</v>
      </c>
      <c r="CW1111">
        <f>ROUND(Y1111*Source!I996*DO1111,7)</f>
        <v>3.78E-2</v>
      </c>
      <c r="CX1111">
        <f>ROUND(Y1111*Source!I996,7)</f>
        <v>3.78E-2</v>
      </c>
      <c r="CY1111">
        <f>AB1111</f>
        <v>1406.6</v>
      </c>
      <c r="CZ1111">
        <f>AF1111</f>
        <v>1406.6</v>
      </c>
      <c r="DA1111">
        <f>AJ1111</f>
        <v>1</v>
      </c>
      <c r="DB1111">
        <f>ROUND((ROUND(AT1111*CZ1111,2)*ROUND(0.3,7)),6)</f>
        <v>2.9550000000000001</v>
      </c>
      <c r="DC1111">
        <f>ROUND((ROUND(AT1111*AG1111,2)*ROUND(0.3,7)),6)</f>
        <v>1.254</v>
      </c>
      <c r="DD1111" t="s">
        <v>3</v>
      </c>
      <c r="DE1111" t="s">
        <v>3</v>
      </c>
      <c r="DF1111">
        <f t="shared" si="355"/>
        <v>0</v>
      </c>
      <c r="DG1111">
        <f t="shared" si="337"/>
        <v>53.17</v>
      </c>
      <c r="DH1111">
        <f t="shared" si="346"/>
        <v>22.59</v>
      </c>
      <c r="DI1111">
        <f t="shared" si="347"/>
        <v>0</v>
      </c>
      <c r="DJ1111">
        <f>DG1111+DH1111</f>
        <v>75.760000000000005</v>
      </c>
      <c r="DK1111">
        <v>1</v>
      </c>
      <c r="DL1111" t="s">
        <v>554</v>
      </c>
      <c r="DM1111">
        <v>6</v>
      </c>
      <c r="DN1111" t="s">
        <v>508</v>
      </c>
      <c r="DO1111">
        <v>1</v>
      </c>
    </row>
    <row r="1112" spans="1:119" x14ac:dyDescent="0.2">
      <c r="A1112">
        <f>ROW(Source!A996)</f>
        <v>996</v>
      </c>
      <c r="B1112">
        <v>61617792</v>
      </c>
      <c r="C1112">
        <v>61622630</v>
      </c>
      <c r="D1112">
        <v>56572833</v>
      </c>
      <c r="E1112">
        <v>1</v>
      </c>
      <c r="F1112">
        <v>1</v>
      </c>
      <c r="G1112">
        <v>1</v>
      </c>
      <c r="H1112">
        <v>2</v>
      </c>
      <c r="I1112" t="s">
        <v>515</v>
      </c>
      <c r="J1112" t="s">
        <v>516</v>
      </c>
      <c r="K1112" t="s">
        <v>517</v>
      </c>
      <c r="L1112">
        <v>1368</v>
      </c>
      <c r="N1112">
        <v>1011</v>
      </c>
      <c r="O1112" t="s">
        <v>299</v>
      </c>
      <c r="P1112" t="s">
        <v>299</v>
      </c>
      <c r="Q1112">
        <v>1</v>
      </c>
      <c r="W1112">
        <v>0</v>
      </c>
      <c r="X1112">
        <v>1230426758</v>
      </c>
      <c r="Y1112">
        <f>(AT1112*ROUND(0.3,7))</f>
        <v>2.0999999999999999E-3</v>
      </c>
      <c r="AA1112">
        <v>0</v>
      </c>
      <c r="AB1112">
        <v>546.22</v>
      </c>
      <c r="AC1112">
        <v>444.91</v>
      </c>
      <c r="AD1112">
        <v>0</v>
      </c>
      <c r="AE1112">
        <v>0</v>
      </c>
      <c r="AF1112">
        <v>546.22</v>
      </c>
      <c r="AG1112">
        <v>444.91</v>
      </c>
      <c r="AH1112">
        <v>0</v>
      </c>
      <c r="AI1112">
        <v>1</v>
      </c>
      <c r="AJ1112">
        <v>1</v>
      </c>
      <c r="AK1112">
        <v>1</v>
      </c>
      <c r="AL1112">
        <v>1</v>
      </c>
      <c r="AM1112">
        <v>-2</v>
      </c>
      <c r="AN1112">
        <v>0</v>
      </c>
      <c r="AO1112">
        <v>0</v>
      </c>
      <c r="AP1112">
        <v>1</v>
      </c>
      <c r="AQ1112">
        <v>1</v>
      </c>
      <c r="AR1112">
        <v>0</v>
      </c>
      <c r="AS1112" t="s">
        <v>3</v>
      </c>
      <c r="AT1112">
        <v>7.0000000000000001E-3</v>
      </c>
      <c r="AU1112" t="s">
        <v>41</v>
      </c>
      <c r="AV1112">
        <v>1</v>
      </c>
      <c r="AW1112">
        <v>2</v>
      </c>
      <c r="AX1112">
        <v>61622640</v>
      </c>
      <c r="AY1112">
        <v>1</v>
      </c>
      <c r="AZ1112">
        <v>0</v>
      </c>
      <c r="BA1112">
        <v>1120</v>
      </c>
      <c r="BB1112">
        <v>1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3.8235400000000004</v>
      </c>
      <c r="BL1112">
        <v>3.1143700000000001</v>
      </c>
      <c r="BM1112">
        <v>0</v>
      </c>
      <c r="BN1112">
        <v>0</v>
      </c>
      <c r="BO1112">
        <v>7.0000000000000001E-3</v>
      </c>
      <c r="BP1112">
        <v>1</v>
      </c>
      <c r="BQ1112">
        <v>0</v>
      </c>
      <c r="BR1112">
        <v>1.147062</v>
      </c>
      <c r="BS1112">
        <v>0.934311</v>
      </c>
      <c r="BT1112">
        <v>0</v>
      </c>
      <c r="BU1112">
        <v>0</v>
      </c>
      <c r="BV1112">
        <v>2.0999999999999999E-3</v>
      </c>
      <c r="BW1112">
        <v>1</v>
      </c>
      <c r="CV1112">
        <v>0</v>
      </c>
      <c r="CW1112">
        <f>ROUND(Y1112*Source!I996*DO1112,7)</f>
        <v>3.78E-2</v>
      </c>
      <c r="CX1112">
        <f>ROUND(Y1112*Source!I996,7)</f>
        <v>3.78E-2</v>
      </c>
      <c r="CY1112">
        <f>AB1112</f>
        <v>546.22</v>
      </c>
      <c r="CZ1112">
        <f>AF1112</f>
        <v>546.22</v>
      </c>
      <c r="DA1112">
        <f>AJ1112</f>
        <v>1</v>
      </c>
      <c r="DB1112">
        <f>ROUND((ROUND(AT1112*CZ1112,2)*ROUND(0.3,7)),6)</f>
        <v>1.1459999999999999</v>
      </c>
      <c r="DC1112">
        <f>ROUND((ROUND(AT1112*AG1112,2)*ROUND(0.3,7)),6)</f>
        <v>0.93300000000000005</v>
      </c>
      <c r="DD1112" t="s">
        <v>3</v>
      </c>
      <c r="DE1112" t="s">
        <v>3</v>
      </c>
      <c r="DF1112">
        <f t="shared" si="355"/>
        <v>0</v>
      </c>
      <c r="DG1112">
        <f t="shared" si="337"/>
        <v>20.65</v>
      </c>
      <c r="DH1112">
        <f t="shared" si="346"/>
        <v>16.82</v>
      </c>
      <c r="DI1112">
        <f t="shared" si="347"/>
        <v>0</v>
      </c>
      <c r="DJ1112">
        <f>DG1112+DH1112</f>
        <v>37.47</v>
      </c>
      <c r="DK1112">
        <v>1</v>
      </c>
      <c r="DL1112" t="s">
        <v>514</v>
      </c>
      <c r="DM1112">
        <v>4</v>
      </c>
      <c r="DN1112" t="s">
        <v>508</v>
      </c>
      <c r="DO1112">
        <v>1</v>
      </c>
    </row>
    <row r="1113" spans="1:119" x14ac:dyDescent="0.2">
      <c r="A1113">
        <f>ROW(Source!A996)</f>
        <v>996</v>
      </c>
      <c r="B1113">
        <v>61617792</v>
      </c>
      <c r="C1113">
        <v>61622630</v>
      </c>
      <c r="D1113">
        <v>56580368</v>
      </c>
      <c r="E1113">
        <v>1</v>
      </c>
      <c r="F1113">
        <v>1</v>
      </c>
      <c r="G1113">
        <v>1</v>
      </c>
      <c r="H1113">
        <v>3</v>
      </c>
      <c r="I1113" t="s">
        <v>529</v>
      </c>
      <c r="J1113" t="s">
        <v>530</v>
      </c>
      <c r="K1113" t="s">
        <v>531</v>
      </c>
      <c r="L1113">
        <v>1346</v>
      </c>
      <c r="N1113">
        <v>1009</v>
      </c>
      <c r="O1113" t="s">
        <v>525</v>
      </c>
      <c r="P1113" t="s">
        <v>525</v>
      </c>
      <c r="Q1113">
        <v>1</v>
      </c>
      <c r="W1113">
        <v>0</v>
      </c>
      <c r="X1113">
        <v>-385218612</v>
      </c>
      <c r="Y1113">
        <f>(AT1113*ROUND(0,7))</f>
        <v>0</v>
      </c>
      <c r="AA1113">
        <v>194.17</v>
      </c>
      <c r="AB1113">
        <v>0</v>
      </c>
      <c r="AC1113">
        <v>0</v>
      </c>
      <c r="AD1113">
        <v>0</v>
      </c>
      <c r="AE1113">
        <v>174.93</v>
      </c>
      <c r="AF1113">
        <v>0</v>
      </c>
      <c r="AG1113">
        <v>0</v>
      </c>
      <c r="AH1113">
        <v>0</v>
      </c>
      <c r="AI1113">
        <v>1.1100000000000001</v>
      </c>
      <c r="AJ1113">
        <v>1</v>
      </c>
      <c r="AK1113">
        <v>1</v>
      </c>
      <c r="AL1113">
        <v>1</v>
      </c>
      <c r="AM1113">
        <v>2</v>
      </c>
      <c r="AN1113">
        <v>0</v>
      </c>
      <c r="AO1113">
        <v>0</v>
      </c>
      <c r="AP1113">
        <v>1</v>
      </c>
      <c r="AQ1113">
        <v>1</v>
      </c>
      <c r="AR1113">
        <v>0</v>
      </c>
      <c r="AS1113" t="s">
        <v>3</v>
      </c>
      <c r="AT1113">
        <v>0.08</v>
      </c>
      <c r="AU1113" t="s">
        <v>40</v>
      </c>
      <c r="AV1113">
        <v>0</v>
      </c>
      <c r="AW1113">
        <v>2</v>
      </c>
      <c r="AX1113">
        <v>61622641</v>
      </c>
      <c r="AY1113">
        <v>1</v>
      </c>
      <c r="AZ1113">
        <v>0</v>
      </c>
      <c r="BA1113">
        <v>1121</v>
      </c>
      <c r="BB1113">
        <v>1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13.994400000000001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1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CV1113">
        <v>0</v>
      </c>
      <c r="CW1113">
        <v>0</v>
      </c>
      <c r="CX1113">
        <f>ROUND(Y1113*Source!I996,7)</f>
        <v>0</v>
      </c>
      <c r="CY1113">
        <f>AA1113</f>
        <v>194.17</v>
      </c>
      <c r="CZ1113">
        <f>AE1113</f>
        <v>174.93</v>
      </c>
      <c r="DA1113">
        <f>AI1113</f>
        <v>1.1100000000000001</v>
      </c>
      <c r="DB1113">
        <f>ROUND((ROUND(AT1113*CZ1113,2)*ROUND(0,7)),6)</f>
        <v>0</v>
      </c>
      <c r="DC1113">
        <f>ROUND((ROUND(AT1113*AG1113,2)*ROUND(0,7)),6)</f>
        <v>0</v>
      </c>
      <c r="DD1113" t="s">
        <v>3</v>
      </c>
      <c r="DE1113" t="s">
        <v>3</v>
      </c>
      <c r="DF1113">
        <f>ROUND(ROUND(AE1113*AI1113,2)*CX1113,2)</f>
        <v>0</v>
      </c>
      <c r="DG1113">
        <f t="shared" si="337"/>
        <v>0</v>
      </c>
      <c r="DH1113">
        <f t="shared" si="346"/>
        <v>0</v>
      </c>
      <c r="DI1113">
        <f t="shared" si="347"/>
        <v>0</v>
      </c>
      <c r="DJ1113">
        <f>DF1113</f>
        <v>0</v>
      </c>
      <c r="DK1113">
        <v>0</v>
      </c>
      <c r="DL1113" t="s">
        <v>3</v>
      </c>
      <c r="DM1113">
        <v>0</v>
      </c>
      <c r="DN1113" t="s">
        <v>3</v>
      </c>
      <c r="DO1113">
        <v>0</v>
      </c>
    </row>
    <row r="1114" spans="1:119" x14ac:dyDescent="0.2">
      <c r="A1114">
        <f>ROW(Source!A996)</f>
        <v>996</v>
      </c>
      <c r="B1114">
        <v>61617792</v>
      </c>
      <c r="C1114">
        <v>61622630</v>
      </c>
      <c r="D1114">
        <v>56223463</v>
      </c>
      <c r="E1114">
        <v>108</v>
      </c>
      <c r="F1114">
        <v>1</v>
      </c>
      <c r="G1114">
        <v>1</v>
      </c>
      <c r="H1114">
        <v>3</v>
      </c>
      <c r="I1114" t="s">
        <v>565</v>
      </c>
      <c r="J1114" t="s">
        <v>3</v>
      </c>
      <c r="K1114" t="s">
        <v>566</v>
      </c>
      <c r="L1114">
        <v>3277935</v>
      </c>
      <c r="N1114">
        <v>1013</v>
      </c>
      <c r="O1114" t="s">
        <v>567</v>
      </c>
      <c r="P1114" t="s">
        <v>567</v>
      </c>
      <c r="Q1114">
        <v>1</v>
      </c>
      <c r="W1114">
        <v>0</v>
      </c>
      <c r="X1114">
        <v>274903907</v>
      </c>
      <c r="Y1114">
        <f>AT1114</f>
        <v>2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1</v>
      </c>
      <c r="AJ1114">
        <v>1</v>
      </c>
      <c r="AK1114">
        <v>1</v>
      </c>
      <c r="AL1114">
        <v>1</v>
      </c>
      <c r="AM1114">
        <v>-2</v>
      </c>
      <c r="AN1114">
        <v>0</v>
      </c>
      <c r="AO1114">
        <v>0</v>
      </c>
      <c r="AP1114">
        <v>0</v>
      </c>
      <c r="AQ1114">
        <v>1</v>
      </c>
      <c r="AR1114">
        <v>0</v>
      </c>
      <c r="AS1114" t="s">
        <v>3</v>
      </c>
      <c r="AT1114">
        <v>2</v>
      </c>
      <c r="AU1114" t="s">
        <v>3</v>
      </c>
      <c r="AV1114">
        <v>0</v>
      </c>
      <c r="AW1114">
        <v>2</v>
      </c>
      <c r="AX1114">
        <v>61622642</v>
      </c>
      <c r="AY1114">
        <v>1</v>
      </c>
      <c r="AZ1114">
        <v>2048</v>
      </c>
      <c r="BA1114">
        <v>1122</v>
      </c>
      <c r="BB1114">
        <v>1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CV1114">
        <v>0</v>
      </c>
      <c r="CW1114">
        <v>0</v>
      </c>
      <c r="CX1114">
        <f>ROUND(Y1114*Source!I996,7)</f>
        <v>36</v>
      </c>
      <c r="CY1114">
        <f>AA1114</f>
        <v>0</v>
      </c>
      <c r="CZ1114">
        <f>AE1114</f>
        <v>0</v>
      </c>
      <c r="DA1114">
        <f>AI1114</f>
        <v>1</v>
      </c>
      <c r="DB1114">
        <f>ROUND(ROUND(AT1114*CZ1114,2),6)</f>
        <v>0</v>
      </c>
      <c r="DC1114">
        <f>ROUND(ROUND(AT1114*AG1114,2),6)</f>
        <v>0</v>
      </c>
      <c r="DD1114" t="s">
        <v>3</v>
      </c>
      <c r="DE1114" t="s">
        <v>3</v>
      </c>
      <c r="DF1114">
        <f t="shared" ref="DF1114:DF1119" si="356">ROUND(ROUND(AE1114,2)*CX1114,2)</f>
        <v>0</v>
      </c>
      <c r="DG1114">
        <f t="shared" si="337"/>
        <v>0</v>
      </c>
      <c r="DH1114">
        <f t="shared" si="346"/>
        <v>0</v>
      </c>
      <c r="DI1114">
        <f t="shared" si="347"/>
        <v>0</v>
      </c>
      <c r="DJ1114">
        <f>DF1114</f>
        <v>0</v>
      </c>
      <c r="DK1114">
        <v>0</v>
      </c>
      <c r="DL1114" t="s">
        <v>3</v>
      </c>
      <c r="DM1114">
        <v>0</v>
      </c>
      <c r="DN1114" t="s">
        <v>3</v>
      </c>
      <c r="DO1114">
        <v>0</v>
      </c>
    </row>
    <row r="1115" spans="1:119" x14ac:dyDescent="0.2">
      <c r="A1115">
        <f>ROW(Source!A997)</f>
        <v>997</v>
      </c>
      <c r="B1115">
        <v>61617792</v>
      </c>
      <c r="C1115">
        <v>61622643</v>
      </c>
      <c r="D1115">
        <v>37077359</v>
      </c>
      <c r="E1115">
        <v>108</v>
      </c>
      <c r="F1115">
        <v>1</v>
      </c>
      <c r="G1115">
        <v>1</v>
      </c>
      <c r="H1115">
        <v>1</v>
      </c>
      <c r="I1115" t="s">
        <v>586</v>
      </c>
      <c r="J1115" t="s">
        <v>3</v>
      </c>
      <c r="K1115" t="s">
        <v>587</v>
      </c>
      <c r="L1115">
        <v>1191</v>
      </c>
      <c r="N1115">
        <v>1013</v>
      </c>
      <c r="O1115" t="s">
        <v>508</v>
      </c>
      <c r="P1115" t="s">
        <v>508</v>
      </c>
      <c r="Q1115">
        <v>1</v>
      </c>
      <c r="W1115">
        <v>0</v>
      </c>
      <c r="X1115">
        <v>432497713</v>
      </c>
      <c r="Y1115">
        <f>(AT1115*ROUND(0.3,7))</f>
        <v>1.0409999999999999</v>
      </c>
      <c r="AA1115">
        <v>0</v>
      </c>
      <c r="AB1115">
        <v>0</v>
      </c>
      <c r="AC1115">
        <v>0</v>
      </c>
      <c r="AD1115">
        <v>484.75</v>
      </c>
      <c r="AE1115">
        <v>0</v>
      </c>
      <c r="AF1115">
        <v>0</v>
      </c>
      <c r="AG1115">
        <v>0</v>
      </c>
      <c r="AH1115">
        <v>484.75</v>
      </c>
      <c r="AI1115">
        <v>1</v>
      </c>
      <c r="AJ1115">
        <v>1</v>
      </c>
      <c r="AK1115">
        <v>1</v>
      </c>
      <c r="AL1115">
        <v>1</v>
      </c>
      <c r="AM1115">
        <v>-2</v>
      </c>
      <c r="AN1115">
        <v>0</v>
      </c>
      <c r="AO1115">
        <v>0</v>
      </c>
      <c r="AP1115">
        <v>1</v>
      </c>
      <c r="AQ1115">
        <v>1</v>
      </c>
      <c r="AR1115">
        <v>0</v>
      </c>
      <c r="AS1115" t="s">
        <v>3</v>
      </c>
      <c r="AT1115">
        <v>3.47</v>
      </c>
      <c r="AU1115" t="s">
        <v>41</v>
      </c>
      <c r="AV1115">
        <v>1</v>
      </c>
      <c r="AW1115">
        <v>2</v>
      </c>
      <c r="AX1115">
        <v>61622655</v>
      </c>
      <c r="AY1115">
        <v>1</v>
      </c>
      <c r="AZ1115">
        <v>0</v>
      </c>
      <c r="BA1115">
        <v>1123</v>
      </c>
      <c r="BB1115">
        <v>1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1682.0825</v>
      </c>
      <c r="BN1115">
        <v>3.47</v>
      </c>
      <c r="BO1115">
        <v>0</v>
      </c>
      <c r="BP1115">
        <v>1</v>
      </c>
      <c r="BQ1115">
        <v>0</v>
      </c>
      <c r="BR1115">
        <v>0</v>
      </c>
      <c r="BS1115">
        <v>0</v>
      </c>
      <c r="BT1115">
        <v>504.62474999999995</v>
      </c>
      <c r="BU1115">
        <v>1.0409999999999999</v>
      </c>
      <c r="BV1115">
        <v>0</v>
      </c>
      <c r="BW1115">
        <v>1</v>
      </c>
      <c r="CU1115">
        <f>ROUND(AT1115*Source!I997*AH1115*AL1115,2)</f>
        <v>1682.08</v>
      </c>
      <c r="CV1115">
        <f>ROUND(Y1115*Source!I997,7)</f>
        <v>1.0409999999999999</v>
      </c>
      <c r="CW1115">
        <v>0</v>
      </c>
      <c r="CX1115">
        <f>ROUND(Y1115*Source!I997,7)</f>
        <v>1.0409999999999999</v>
      </c>
      <c r="CY1115">
        <f>AD1115</f>
        <v>484.75</v>
      </c>
      <c r="CZ1115">
        <f>AH1115</f>
        <v>484.75</v>
      </c>
      <c r="DA1115">
        <f>AL1115</f>
        <v>1</v>
      </c>
      <c r="DB1115">
        <f>ROUND((ROUND(AT1115*CZ1115,2)*ROUND(0.3,7)),6)</f>
        <v>504.62400000000002</v>
      </c>
      <c r="DC1115">
        <f>ROUND((ROUND(AT1115*AG1115,2)*ROUND(0.3,7)),6)</f>
        <v>0</v>
      </c>
      <c r="DD1115" t="s">
        <v>3</v>
      </c>
      <c r="DE1115" t="s">
        <v>3</v>
      </c>
      <c r="DF1115">
        <f t="shared" si="356"/>
        <v>0</v>
      </c>
      <c r="DG1115">
        <f t="shared" si="337"/>
        <v>0</v>
      </c>
      <c r="DH1115">
        <f t="shared" si="346"/>
        <v>0</v>
      </c>
      <c r="DI1115">
        <f t="shared" si="347"/>
        <v>504.62</v>
      </c>
      <c r="DJ1115">
        <f>DI1115</f>
        <v>504.62</v>
      </c>
      <c r="DK1115">
        <v>1</v>
      </c>
      <c r="DL1115" t="s">
        <v>3</v>
      </c>
      <c r="DM1115">
        <v>0</v>
      </c>
      <c r="DN1115" t="s">
        <v>3</v>
      </c>
      <c r="DO1115">
        <v>0</v>
      </c>
    </row>
    <row r="1116" spans="1:119" x14ac:dyDescent="0.2">
      <c r="A1116">
        <f>ROW(Source!A997)</f>
        <v>997</v>
      </c>
      <c r="B1116">
        <v>61617792</v>
      </c>
      <c r="C1116">
        <v>61622643</v>
      </c>
      <c r="D1116">
        <v>37064876</v>
      </c>
      <c r="E1116">
        <v>108</v>
      </c>
      <c r="F1116">
        <v>1</v>
      </c>
      <c r="G1116">
        <v>1</v>
      </c>
      <c r="H1116">
        <v>1</v>
      </c>
      <c r="I1116" t="s">
        <v>509</v>
      </c>
      <c r="J1116" t="s">
        <v>3</v>
      </c>
      <c r="K1116" t="s">
        <v>510</v>
      </c>
      <c r="L1116">
        <v>1191</v>
      </c>
      <c r="N1116">
        <v>1013</v>
      </c>
      <c r="O1116" t="s">
        <v>508</v>
      </c>
      <c r="P1116" t="s">
        <v>508</v>
      </c>
      <c r="Q1116">
        <v>1</v>
      </c>
      <c r="W1116">
        <v>0</v>
      </c>
      <c r="X1116">
        <v>-1417349443</v>
      </c>
      <c r="Y1116">
        <f>(AT1116*ROUND(0.3,7))</f>
        <v>0.91199999999999992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1</v>
      </c>
      <c r="AJ1116">
        <v>1</v>
      </c>
      <c r="AK1116">
        <v>1</v>
      </c>
      <c r="AL1116">
        <v>1</v>
      </c>
      <c r="AM1116">
        <v>-2</v>
      </c>
      <c r="AN1116">
        <v>0</v>
      </c>
      <c r="AO1116">
        <v>0</v>
      </c>
      <c r="AP1116">
        <v>1</v>
      </c>
      <c r="AQ1116">
        <v>1</v>
      </c>
      <c r="AR1116">
        <v>0</v>
      </c>
      <c r="AS1116" t="s">
        <v>3</v>
      </c>
      <c r="AT1116">
        <v>3.04</v>
      </c>
      <c r="AU1116" t="s">
        <v>41</v>
      </c>
      <c r="AV1116">
        <v>2</v>
      </c>
      <c r="AW1116">
        <v>2</v>
      </c>
      <c r="AX1116">
        <v>61622656</v>
      </c>
      <c r="AY1116">
        <v>1</v>
      </c>
      <c r="AZ1116">
        <v>0</v>
      </c>
      <c r="BA1116">
        <v>1124</v>
      </c>
      <c r="BB1116">
        <v>1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CV1116">
        <v>0</v>
      </c>
      <c r="CW1116">
        <v>0</v>
      </c>
      <c r="CX1116">
        <f>ROUND(Y1116*Source!I997,7)</f>
        <v>0.91200000000000003</v>
      </c>
      <c r="CY1116">
        <f>AD1116</f>
        <v>0</v>
      </c>
      <c r="CZ1116">
        <f>AH1116</f>
        <v>0</v>
      </c>
      <c r="DA1116">
        <f>AL1116</f>
        <v>1</v>
      </c>
      <c r="DB1116">
        <f>ROUND((ROUND(AT1116*CZ1116,2)*ROUND(0.3,7)),6)</f>
        <v>0</v>
      </c>
      <c r="DC1116">
        <f>ROUND((ROUND(AT1116*AG1116,2)*ROUND(0.3,7)),6)</f>
        <v>0</v>
      </c>
      <c r="DD1116" t="s">
        <v>3</v>
      </c>
      <c r="DE1116" t="s">
        <v>3</v>
      </c>
      <c r="DF1116">
        <f t="shared" si="356"/>
        <v>0</v>
      </c>
      <c r="DG1116">
        <f t="shared" si="337"/>
        <v>0</v>
      </c>
      <c r="DH1116">
        <f t="shared" si="346"/>
        <v>0</v>
      </c>
      <c r="DI1116">
        <f t="shared" si="347"/>
        <v>0</v>
      </c>
      <c r="DJ1116">
        <f>DI1116</f>
        <v>0</v>
      </c>
      <c r="DK1116">
        <v>0</v>
      </c>
      <c r="DL1116" t="s">
        <v>3</v>
      </c>
      <c r="DM1116">
        <v>0</v>
      </c>
      <c r="DN1116" t="s">
        <v>3</v>
      </c>
      <c r="DO1116">
        <v>0</v>
      </c>
    </row>
    <row r="1117" spans="1:119" x14ac:dyDescent="0.2">
      <c r="A1117">
        <f>ROW(Source!A997)</f>
        <v>997</v>
      </c>
      <c r="B1117">
        <v>61617792</v>
      </c>
      <c r="C1117">
        <v>61622643</v>
      </c>
      <c r="D1117">
        <v>56571417</v>
      </c>
      <c r="E1117">
        <v>1</v>
      </c>
      <c r="F1117">
        <v>1</v>
      </c>
      <c r="G1117">
        <v>1</v>
      </c>
      <c r="H1117">
        <v>2</v>
      </c>
      <c r="I1117" t="s">
        <v>551</v>
      </c>
      <c r="J1117" t="s">
        <v>552</v>
      </c>
      <c r="K1117" t="s">
        <v>553</v>
      </c>
      <c r="L1117">
        <v>1368</v>
      </c>
      <c r="N1117">
        <v>1011</v>
      </c>
      <c r="O1117" t="s">
        <v>299</v>
      </c>
      <c r="P1117" t="s">
        <v>299</v>
      </c>
      <c r="Q1117">
        <v>1</v>
      </c>
      <c r="W1117">
        <v>0</v>
      </c>
      <c r="X1117">
        <v>-848025172</v>
      </c>
      <c r="Y1117">
        <f>(AT1117*ROUND(0.3,7))</f>
        <v>3.0000000000000001E-3</v>
      </c>
      <c r="AA1117">
        <v>0</v>
      </c>
      <c r="AB1117">
        <v>1406.6</v>
      </c>
      <c r="AC1117">
        <v>597.64</v>
      </c>
      <c r="AD1117">
        <v>0</v>
      </c>
      <c r="AE1117">
        <v>0</v>
      </c>
      <c r="AF1117">
        <v>1406.6</v>
      </c>
      <c r="AG1117">
        <v>597.64</v>
      </c>
      <c r="AH1117">
        <v>0</v>
      </c>
      <c r="AI1117">
        <v>1</v>
      </c>
      <c r="AJ1117">
        <v>1</v>
      </c>
      <c r="AK1117">
        <v>1</v>
      </c>
      <c r="AL1117">
        <v>1</v>
      </c>
      <c r="AM1117">
        <v>-2</v>
      </c>
      <c r="AN1117">
        <v>0</v>
      </c>
      <c r="AO1117">
        <v>0</v>
      </c>
      <c r="AP1117">
        <v>1</v>
      </c>
      <c r="AQ1117">
        <v>1</v>
      </c>
      <c r="AR1117">
        <v>0</v>
      </c>
      <c r="AS1117" t="s">
        <v>3</v>
      </c>
      <c r="AT1117">
        <v>0.01</v>
      </c>
      <c r="AU1117" t="s">
        <v>41</v>
      </c>
      <c r="AV1117">
        <v>1</v>
      </c>
      <c r="AW1117">
        <v>2</v>
      </c>
      <c r="AX1117">
        <v>61622657</v>
      </c>
      <c r="AY1117">
        <v>1</v>
      </c>
      <c r="AZ1117">
        <v>0</v>
      </c>
      <c r="BA1117">
        <v>1125</v>
      </c>
      <c r="BB1117">
        <v>1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14.065999999999999</v>
      </c>
      <c r="BL1117">
        <v>5.9763999999999999</v>
      </c>
      <c r="BM1117">
        <v>0</v>
      </c>
      <c r="BN1117">
        <v>0</v>
      </c>
      <c r="BO1117">
        <v>0.01</v>
      </c>
      <c r="BP1117">
        <v>1</v>
      </c>
      <c r="BQ1117">
        <v>0</v>
      </c>
      <c r="BR1117">
        <v>4.2198000000000002</v>
      </c>
      <c r="BS1117">
        <v>1.7929200000000001</v>
      </c>
      <c r="BT1117">
        <v>0</v>
      </c>
      <c r="BU1117">
        <v>0</v>
      </c>
      <c r="BV1117">
        <v>3.0000000000000001E-3</v>
      </c>
      <c r="BW1117">
        <v>1</v>
      </c>
      <c r="CV1117">
        <v>0</v>
      </c>
      <c r="CW1117">
        <f>ROUND(Y1117*Source!I997*DO1117,7)</f>
        <v>3.0000000000000001E-3</v>
      </c>
      <c r="CX1117">
        <f>ROUND(Y1117*Source!I997,7)</f>
        <v>3.0000000000000001E-3</v>
      </c>
      <c r="CY1117">
        <f>AB1117</f>
        <v>1406.6</v>
      </c>
      <c r="CZ1117">
        <f>AF1117</f>
        <v>1406.6</v>
      </c>
      <c r="DA1117">
        <f>AJ1117</f>
        <v>1</v>
      </c>
      <c r="DB1117">
        <f>ROUND((ROUND(AT1117*CZ1117,2)*ROUND(0.3,7)),6)</f>
        <v>4.2210000000000001</v>
      </c>
      <c r="DC1117">
        <f>ROUND((ROUND(AT1117*AG1117,2)*ROUND(0.3,7)),6)</f>
        <v>1.794</v>
      </c>
      <c r="DD1117" t="s">
        <v>3</v>
      </c>
      <c r="DE1117" t="s">
        <v>3</v>
      </c>
      <c r="DF1117">
        <f t="shared" si="356"/>
        <v>0</v>
      </c>
      <c r="DG1117">
        <f t="shared" si="337"/>
        <v>4.22</v>
      </c>
      <c r="DH1117">
        <f t="shared" si="346"/>
        <v>1.79</v>
      </c>
      <c r="DI1117">
        <f t="shared" si="347"/>
        <v>0</v>
      </c>
      <c r="DJ1117">
        <f>DG1117+DH1117</f>
        <v>6.01</v>
      </c>
      <c r="DK1117">
        <v>1</v>
      </c>
      <c r="DL1117" t="s">
        <v>554</v>
      </c>
      <c r="DM1117">
        <v>6</v>
      </c>
      <c r="DN1117" t="s">
        <v>508</v>
      </c>
      <c r="DO1117">
        <v>1</v>
      </c>
    </row>
    <row r="1118" spans="1:119" x14ac:dyDescent="0.2">
      <c r="A1118">
        <f>ROW(Source!A997)</f>
        <v>997</v>
      </c>
      <c r="B1118">
        <v>61617792</v>
      </c>
      <c r="C1118">
        <v>61622643</v>
      </c>
      <c r="D1118">
        <v>56571773</v>
      </c>
      <c r="E1118">
        <v>1</v>
      </c>
      <c r="F1118">
        <v>1</v>
      </c>
      <c r="G1118">
        <v>1</v>
      </c>
      <c r="H1118">
        <v>2</v>
      </c>
      <c r="I1118" t="s">
        <v>559</v>
      </c>
      <c r="J1118" t="s">
        <v>560</v>
      </c>
      <c r="K1118" t="s">
        <v>561</v>
      </c>
      <c r="L1118">
        <v>1368</v>
      </c>
      <c r="N1118">
        <v>1011</v>
      </c>
      <c r="O1118" t="s">
        <v>299</v>
      </c>
      <c r="P1118" t="s">
        <v>299</v>
      </c>
      <c r="Q1118">
        <v>1</v>
      </c>
      <c r="W1118">
        <v>0</v>
      </c>
      <c r="X1118">
        <v>802529245</v>
      </c>
      <c r="Y1118">
        <f>(AT1118*ROUND(0.3,7))</f>
        <v>0.90599999999999992</v>
      </c>
      <c r="AA1118">
        <v>0</v>
      </c>
      <c r="AB1118">
        <v>1810.98</v>
      </c>
      <c r="AC1118">
        <v>597.64</v>
      </c>
      <c r="AD1118">
        <v>0</v>
      </c>
      <c r="AE1118">
        <v>0</v>
      </c>
      <c r="AF1118">
        <v>1472.34</v>
      </c>
      <c r="AG1118">
        <v>597.64</v>
      </c>
      <c r="AH1118">
        <v>0</v>
      </c>
      <c r="AI1118">
        <v>1</v>
      </c>
      <c r="AJ1118">
        <v>1.23</v>
      </c>
      <c r="AK1118">
        <v>1</v>
      </c>
      <c r="AL1118">
        <v>1</v>
      </c>
      <c r="AM1118">
        <v>2</v>
      </c>
      <c r="AN1118">
        <v>0</v>
      </c>
      <c r="AO1118">
        <v>0</v>
      </c>
      <c r="AP1118">
        <v>1</v>
      </c>
      <c r="AQ1118">
        <v>1</v>
      </c>
      <c r="AR1118">
        <v>0</v>
      </c>
      <c r="AS1118" t="s">
        <v>3</v>
      </c>
      <c r="AT1118">
        <v>3.02</v>
      </c>
      <c r="AU1118" t="s">
        <v>41</v>
      </c>
      <c r="AV1118">
        <v>1</v>
      </c>
      <c r="AW1118">
        <v>2</v>
      </c>
      <c r="AX1118">
        <v>61622658</v>
      </c>
      <c r="AY1118">
        <v>1</v>
      </c>
      <c r="AZ1118">
        <v>0</v>
      </c>
      <c r="BA1118">
        <v>1126</v>
      </c>
      <c r="BB1118">
        <v>1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4446.4668000000001</v>
      </c>
      <c r="BL1118">
        <v>1804.8727999999999</v>
      </c>
      <c r="BM1118">
        <v>0</v>
      </c>
      <c r="BN1118">
        <v>0</v>
      </c>
      <c r="BO1118">
        <v>3.02</v>
      </c>
      <c r="BP1118">
        <v>1</v>
      </c>
      <c r="BQ1118">
        <v>0</v>
      </c>
      <c r="BR1118">
        <v>1333.9400399999997</v>
      </c>
      <c r="BS1118">
        <v>541.46183999999994</v>
      </c>
      <c r="BT1118">
        <v>0</v>
      </c>
      <c r="BU1118">
        <v>0</v>
      </c>
      <c r="BV1118">
        <v>0.90599999999999992</v>
      </c>
      <c r="BW1118">
        <v>1</v>
      </c>
      <c r="CV1118">
        <v>0</v>
      </c>
      <c r="CW1118">
        <f>ROUND(Y1118*Source!I997*DO1118,7)</f>
        <v>0.90600000000000003</v>
      </c>
      <c r="CX1118">
        <f>ROUND(Y1118*Source!I997,7)</f>
        <v>0.90600000000000003</v>
      </c>
      <c r="CY1118">
        <f>AB1118</f>
        <v>1810.98</v>
      </c>
      <c r="CZ1118">
        <f>AF1118</f>
        <v>1472.34</v>
      </c>
      <c r="DA1118">
        <f>AJ1118</f>
        <v>1.23</v>
      </c>
      <c r="DB1118">
        <f>ROUND((ROUND(AT1118*CZ1118,2)*ROUND(0.3,7)),6)</f>
        <v>1333.941</v>
      </c>
      <c r="DC1118">
        <f>ROUND((ROUND(AT1118*AG1118,2)*ROUND(0.3,7)),6)</f>
        <v>541.46100000000001</v>
      </c>
      <c r="DD1118" t="s">
        <v>3</v>
      </c>
      <c r="DE1118" t="s">
        <v>3</v>
      </c>
      <c r="DF1118">
        <f t="shared" si="356"/>
        <v>0</v>
      </c>
      <c r="DG1118">
        <f>ROUND(ROUND(AF1118*AJ1118,2)*CX1118,2)</f>
        <v>1640.75</v>
      </c>
      <c r="DH1118">
        <f t="shared" si="346"/>
        <v>541.46</v>
      </c>
      <c r="DI1118">
        <f t="shared" si="347"/>
        <v>0</v>
      </c>
      <c r="DJ1118">
        <f>DG1118+DH1118</f>
        <v>2182.21</v>
      </c>
      <c r="DK1118">
        <v>1</v>
      </c>
      <c r="DL1118" t="s">
        <v>554</v>
      </c>
      <c r="DM1118">
        <v>6</v>
      </c>
      <c r="DN1118" t="s">
        <v>508</v>
      </c>
      <c r="DO1118">
        <v>1</v>
      </c>
    </row>
    <row r="1119" spans="1:119" x14ac:dyDescent="0.2">
      <c r="A1119">
        <f>ROW(Source!A997)</f>
        <v>997</v>
      </c>
      <c r="B1119">
        <v>61617792</v>
      </c>
      <c r="C1119">
        <v>61622643</v>
      </c>
      <c r="D1119">
        <v>56572833</v>
      </c>
      <c r="E1119">
        <v>1</v>
      </c>
      <c r="F1119">
        <v>1</v>
      </c>
      <c r="G1119">
        <v>1</v>
      </c>
      <c r="H1119">
        <v>2</v>
      </c>
      <c r="I1119" t="s">
        <v>515</v>
      </c>
      <c r="J1119" t="s">
        <v>516</v>
      </c>
      <c r="K1119" t="s">
        <v>517</v>
      </c>
      <c r="L1119">
        <v>1368</v>
      </c>
      <c r="N1119">
        <v>1011</v>
      </c>
      <c r="O1119" t="s">
        <v>299</v>
      </c>
      <c r="P1119" t="s">
        <v>299</v>
      </c>
      <c r="Q1119">
        <v>1</v>
      </c>
      <c r="W1119">
        <v>0</v>
      </c>
      <c r="X1119">
        <v>1230426758</v>
      </c>
      <c r="Y1119">
        <f>(AT1119*ROUND(0.3,7))</f>
        <v>3.0000000000000001E-3</v>
      </c>
      <c r="AA1119">
        <v>0</v>
      </c>
      <c r="AB1119">
        <v>546.22</v>
      </c>
      <c r="AC1119">
        <v>444.91</v>
      </c>
      <c r="AD1119">
        <v>0</v>
      </c>
      <c r="AE1119">
        <v>0</v>
      </c>
      <c r="AF1119">
        <v>546.22</v>
      </c>
      <c r="AG1119">
        <v>444.91</v>
      </c>
      <c r="AH1119">
        <v>0</v>
      </c>
      <c r="AI1119">
        <v>1</v>
      </c>
      <c r="AJ1119">
        <v>1</v>
      </c>
      <c r="AK1119">
        <v>1</v>
      </c>
      <c r="AL1119">
        <v>1</v>
      </c>
      <c r="AM1119">
        <v>-2</v>
      </c>
      <c r="AN1119">
        <v>0</v>
      </c>
      <c r="AO1119">
        <v>0</v>
      </c>
      <c r="AP1119">
        <v>1</v>
      </c>
      <c r="AQ1119">
        <v>1</v>
      </c>
      <c r="AR1119">
        <v>0</v>
      </c>
      <c r="AS1119" t="s">
        <v>3</v>
      </c>
      <c r="AT1119">
        <v>0.01</v>
      </c>
      <c r="AU1119" t="s">
        <v>41</v>
      </c>
      <c r="AV1119">
        <v>1</v>
      </c>
      <c r="AW1119">
        <v>2</v>
      </c>
      <c r="AX1119">
        <v>61622659</v>
      </c>
      <c r="AY1119">
        <v>1</v>
      </c>
      <c r="AZ1119">
        <v>0</v>
      </c>
      <c r="BA1119">
        <v>1127</v>
      </c>
      <c r="BB1119">
        <v>1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5.4622000000000002</v>
      </c>
      <c r="BL1119">
        <v>4.4491000000000005</v>
      </c>
      <c r="BM1119">
        <v>0</v>
      </c>
      <c r="BN1119">
        <v>0</v>
      </c>
      <c r="BO1119">
        <v>0.01</v>
      </c>
      <c r="BP1119">
        <v>1</v>
      </c>
      <c r="BQ1119">
        <v>0</v>
      </c>
      <c r="BR1119">
        <v>1.63866</v>
      </c>
      <c r="BS1119">
        <v>1.3347300000000002</v>
      </c>
      <c r="BT1119">
        <v>0</v>
      </c>
      <c r="BU1119">
        <v>0</v>
      </c>
      <c r="BV1119">
        <v>3.0000000000000001E-3</v>
      </c>
      <c r="BW1119">
        <v>1</v>
      </c>
      <c r="CV1119">
        <v>0</v>
      </c>
      <c r="CW1119">
        <f>ROUND(Y1119*Source!I997*DO1119,7)</f>
        <v>3.0000000000000001E-3</v>
      </c>
      <c r="CX1119">
        <f>ROUND(Y1119*Source!I997,7)</f>
        <v>3.0000000000000001E-3</v>
      </c>
      <c r="CY1119">
        <f>AB1119</f>
        <v>546.22</v>
      </c>
      <c r="CZ1119">
        <f>AF1119</f>
        <v>546.22</v>
      </c>
      <c r="DA1119">
        <f>AJ1119</f>
        <v>1</v>
      </c>
      <c r="DB1119">
        <f>ROUND((ROUND(AT1119*CZ1119,2)*ROUND(0.3,7)),6)</f>
        <v>1.6379999999999999</v>
      </c>
      <c r="DC1119">
        <f>ROUND((ROUND(AT1119*AG1119,2)*ROUND(0.3,7)),6)</f>
        <v>1.335</v>
      </c>
      <c r="DD1119" t="s">
        <v>3</v>
      </c>
      <c r="DE1119" t="s">
        <v>3</v>
      </c>
      <c r="DF1119">
        <f t="shared" si="356"/>
        <v>0</v>
      </c>
      <c r="DG1119">
        <f t="shared" ref="DG1119:DG1150" si="357">ROUND(ROUND(AF1119,2)*CX1119,2)</f>
        <v>1.64</v>
      </c>
      <c r="DH1119">
        <f t="shared" si="346"/>
        <v>1.33</v>
      </c>
      <c r="DI1119">
        <f t="shared" si="347"/>
        <v>0</v>
      </c>
      <c r="DJ1119">
        <f>DG1119+DH1119</f>
        <v>2.9699999999999998</v>
      </c>
      <c r="DK1119">
        <v>1</v>
      </c>
      <c r="DL1119" t="s">
        <v>514</v>
      </c>
      <c r="DM1119">
        <v>4</v>
      </c>
      <c r="DN1119" t="s">
        <v>508</v>
      </c>
      <c r="DO1119">
        <v>1</v>
      </c>
    </row>
    <row r="1120" spans="1:119" x14ac:dyDescent="0.2">
      <c r="A1120">
        <f>ROW(Source!A997)</f>
        <v>997</v>
      </c>
      <c r="B1120">
        <v>61617792</v>
      </c>
      <c r="C1120">
        <v>61622643</v>
      </c>
      <c r="D1120">
        <v>56578363</v>
      </c>
      <c r="E1120">
        <v>1</v>
      </c>
      <c r="F1120">
        <v>1</v>
      </c>
      <c r="G1120">
        <v>1</v>
      </c>
      <c r="H1120">
        <v>3</v>
      </c>
      <c r="I1120" t="s">
        <v>588</v>
      </c>
      <c r="J1120" t="s">
        <v>589</v>
      </c>
      <c r="K1120" t="s">
        <v>590</v>
      </c>
      <c r="L1120">
        <v>1301</v>
      </c>
      <c r="N1120">
        <v>1003</v>
      </c>
      <c r="O1120" t="s">
        <v>591</v>
      </c>
      <c r="P1120" t="s">
        <v>591</v>
      </c>
      <c r="Q1120">
        <v>1</v>
      </c>
      <c r="W1120">
        <v>0</v>
      </c>
      <c r="X1120">
        <v>-1322345673</v>
      </c>
      <c r="Y1120">
        <f>(AT1120*ROUND(0,7))</f>
        <v>0</v>
      </c>
      <c r="AA1120">
        <v>0.72</v>
      </c>
      <c r="AB1120">
        <v>0</v>
      </c>
      <c r="AC1120">
        <v>0</v>
      </c>
      <c r="AD1120">
        <v>0</v>
      </c>
      <c r="AE1120">
        <v>0.5</v>
      </c>
      <c r="AF1120">
        <v>0</v>
      </c>
      <c r="AG1120">
        <v>0</v>
      </c>
      <c r="AH1120">
        <v>0</v>
      </c>
      <c r="AI1120">
        <v>1.43</v>
      </c>
      <c r="AJ1120">
        <v>1</v>
      </c>
      <c r="AK1120">
        <v>1</v>
      </c>
      <c r="AL1120">
        <v>1</v>
      </c>
      <c r="AM1120">
        <v>2</v>
      </c>
      <c r="AN1120">
        <v>0</v>
      </c>
      <c r="AO1120">
        <v>0</v>
      </c>
      <c r="AP1120">
        <v>1</v>
      </c>
      <c r="AQ1120">
        <v>1</v>
      </c>
      <c r="AR1120">
        <v>0</v>
      </c>
      <c r="AS1120" t="s">
        <v>3</v>
      </c>
      <c r="AT1120">
        <v>21.82</v>
      </c>
      <c r="AU1120" t="s">
        <v>40</v>
      </c>
      <c r="AV1120">
        <v>0</v>
      </c>
      <c r="AW1120">
        <v>2</v>
      </c>
      <c r="AX1120">
        <v>61622660</v>
      </c>
      <c r="AY1120">
        <v>1</v>
      </c>
      <c r="AZ1120">
        <v>0</v>
      </c>
      <c r="BA1120">
        <v>1128</v>
      </c>
      <c r="BB1120">
        <v>1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10.91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1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CV1120">
        <v>0</v>
      </c>
      <c r="CW1120">
        <v>0</v>
      </c>
      <c r="CX1120">
        <f>ROUND(Y1120*Source!I997,7)</f>
        <v>0</v>
      </c>
      <c r="CY1120">
        <f t="shared" ref="CY1120:CY1125" si="358">AA1120</f>
        <v>0.72</v>
      </c>
      <c r="CZ1120">
        <f t="shared" ref="CZ1120:CZ1125" si="359">AE1120</f>
        <v>0.5</v>
      </c>
      <c r="DA1120">
        <f t="shared" ref="DA1120:DA1125" si="360">AI1120</f>
        <v>1.43</v>
      </c>
      <c r="DB1120">
        <f>ROUND((ROUND(AT1120*CZ1120,2)*ROUND(0,7)),6)</f>
        <v>0</v>
      </c>
      <c r="DC1120">
        <f>ROUND((ROUND(AT1120*AG1120,2)*ROUND(0,7)),6)</f>
        <v>0</v>
      </c>
      <c r="DD1120" t="s">
        <v>3</v>
      </c>
      <c r="DE1120" t="s">
        <v>3</v>
      </c>
      <c r="DF1120">
        <f>ROUND(ROUND(AE1120*AI1120,2)*CX1120,2)</f>
        <v>0</v>
      </c>
      <c r="DG1120">
        <f t="shared" si="357"/>
        <v>0</v>
      </c>
      <c r="DH1120">
        <f t="shared" si="346"/>
        <v>0</v>
      </c>
      <c r="DI1120">
        <f t="shared" si="347"/>
        <v>0</v>
      </c>
      <c r="DJ1120">
        <f t="shared" ref="DJ1120:DJ1125" si="361">DF1120</f>
        <v>0</v>
      </c>
      <c r="DK1120">
        <v>0</v>
      </c>
      <c r="DL1120" t="s">
        <v>3</v>
      </c>
      <c r="DM1120">
        <v>0</v>
      </c>
      <c r="DN1120" t="s">
        <v>3</v>
      </c>
      <c r="DO1120">
        <v>0</v>
      </c>
    </row>
    <row r="1121" spans="1:119" x14ac:dyDescent="0.2">
      <c r="A1121">
        <f>ROW(Source!A997)</f>
        <v>997</v>
      </c>
      <c r="B1121">
        <v>61617792</v>
      </c>
      <c r="C1121">
        <v>61622643</v>
      </c>
      <c r="D1121">
        <v>56580368</v>
      </c>
      <c r="E1121">
        <v>1</v>
      </c>
      <c r="F1121">
        <v>1</v>
      </c>
      <c r="G1121">
        <v>1</v>
      </c>
      <c r="H1121">
        <v>3</v>
      </c>
      <c r="I1121" t="s">
        <v>529</v>
      </c>
      <c r="J1121" t="s">
        <v>530</v>
      </c>
      <c r="K1121" t="s">
        <v>531</v>
      </c>
      <c r="L1121">
        <v>1346</v>
      </c>
      <c r="N1121">
        <v>1009</v>
      </c>
      <c r="O1121" t="s">
        <v>525</v>
      </c>
      <c r="P1121" t="s">
        <v>525</v>
      </c>
      <c r="Q1121">
        <v>1</v>
      </c>
      <c r="W1121">
        <v>0</v>
      </c>
      <c r="X1121">
        <v>-385218612</v>
      </c>
      <c r="Y1121">
        <f>(AT1121*ROUND(0,7))</f>
        <v>0</v>
      </c>
      <c r="AA1121">
        <v>194.17</v>
      </c>
      <c r="AB1121">
        <v>0</v>
      </c>
      <c r="AC1121">
        <v>0</v>
      </c>
      <c r="AD1121">
        <v>0</v>
      </c>
      <c r="AE1121">
        <v>174.93</v>
      </c>
      <c r="AF1121">
        <v>0</v>
      </c>
      <c r="AG1121">
        <v>0</v>
      </c>
      <c r="AH1121">
        <v>0</v>
      </c>
      <c r="AI1121">
        <v>1.1100000000000001</v>
      </c>
      <c r="AJ1121">
        <v>1</v>
      </c>
      <c r="AK1121">
        <v>1</v>
      </c>
      <c r="AL1121">
        <v>1</v>
      </c>
      <c r="AM1121">
        <v>2</v>
      </c>
      <c r="AN1121">
        <v>0</v>
      </c>
      <c r="AO1121">
        <v>0</v>
      </c>
      <c r="AP1121">
        <v>1</v>
      </c>
      <c r="AQ1121">
        <v>1</v>
      </c>
      <c r="AR1121">
        <v>0</v>
      </c>
      <c r="AS1121" t="s">
        <v>3</v>
      </c>
      <c r="AT1121">
        <v>0.02</v>
      </c>
      <c r="AU1121" t="s">
        <v>40</v>
      </c>
      <c r="AV1121">
        <v>0</v>
      </c>
      <c r="AW1121">
        <v>2</v>
      </c>
      <c r="AX1121">
        <v>61622661</v>
      </c>
      <c r="AY1121">
        <v>1</v>
      </c>
      <c r="AZ1121">
        <v>0</v>
      </c>
      <c r="BA1121">
        <v>1129</v>
      </c>
      <c r="BB1121">
        <v>1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3.4986000000000002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1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CV1121">
        <v>0</v>
      </c>
      <c r="CW1121">
        <v>0</v>
      </c>
      <c r="CX1121">
        <f>ROUND(Y1121*Source!I997,7)</f>
        <v>0</v>
      </c>
      <c r="CY1121">
        <f t="shared" si="358"/>
        <v>194.17</v>
      </c>
      <c r="CZ1121">
        <f t="shared" si="359"/>
        <v>174.93</v>
      </c>
      <c r="DA1121">
        <f t="shared" si="360"/>
        <v>1.1100000000000001</v>
      </c>
      <c r="DB1121">
        <f>ROUND((ROUND(AT1121*CZ1121,2)*ROUND(0,7)),6)</f>
        <v>0</v>
      </c>
      <c r="DC1121">
        <f>ROUND((ROUND(AT1121*AG1121,2)*ROUND(0,7)),6)</f>
        <v>0</v>
      </c>
      <c r="DD1121" t="s">
        <v>3</v>
      </c>
      <c r="DE1121" t="s">
        <v>3</v>
      </c>
      <c r="DF1121">
        <f>ROUND(ROUND(AE1121*AI1121,2)*CX1121,2)</f>
        <v>0</v>
      </c>
      <c r="DG1121">
        <f t="shared" si="357"/>
        <v>0</v>
      </c>
      <c r="DH1121">
        <f t="shared" si="346"/>
        <v>0</v>
      </c>
      <c r="DI1121">
        <f t="shared" si="347"/>
        <v>0</v>
      </c>
      <c r="DJ1121">
        <f t="shared" si="361"/>
        <v>0</v>
      </c>
      <c r="DK1121">
        <v>0</v>
      </c>
      <c r="DL1121" t="s">
        <v>3</v>
      </c>
      <c r="DM1121">
        <v>0</v>
      </c>
      <c r="DN1121" t="s">
        <v>3</v>
      </c>
      <c r="DO1121">
        <v>0</v>
      </c>
    </row>
    <row r="1122" spans="1:119" x14ac:dyDescent="0.2">
      <c r="A1122">
        <f>ROW(Source!A997)</f>
        <v>997</v>
      </c>
      <c r="B1122">
        <v>61617792</v>
      </c>
      <c r="C1122">
        <v>61622643</v>
      </c>
      <c r="D1122">
        <v>56610084</v>
      </c>
      <c r="E1122">
        <v>1</v>
      </c>
      <c r="F1122">
        <v>1</v>
      </c>
      <c r="G1122">
        <v>1</v>
      </c>
      <c r="H1122">
        <v>3</v>
      </c>
      <c r="I1122" t="s">
        <v>562</v>
      </c>
      <c r="J1122" t="s">
        <v>563</v>
      </c>
      <c r="K1122" t="s">
        <v>564</v>
      </c>
      <c r="L1122">
        <v>1346</v>
      </c>
      <c r="N1122">
        <v>1009</v>
      </c>
      <c r="O1122" t="s">
        <v>525</v>
      </c>
      <c r="P1122" t="s">
        <v>525</v>
      </c>
      <c r="Q1122">
        <v>1</v>
      </c>
      <c r="W1122">
        <v>0</v>
      </c>
      <c r="X1122">
        <v>50985725</v>
      </c>
      <c r="Y1122">
        <f>(AT1122*ROUND(0,7))</f>
        <v>0</v>
      </c>
      <c r="AA1122">
        <v>103.84</v>
      </c>
      <c r="AB1122">
        <v>0</v>
      </c>
      <c r="AC1122">
        <v>0</v>
      </c>
      <c r="AD1122">
        <v>0</v>
      </c>
      <c r="AE1122">
        <v>79.88</v>
      </c>
      <c r="AF1122">
        <v>0</v>
      </c>
      <c r="AG1122">
        <v>0</v>
      </c>
      <c r="AH1122">
        <v>0</v>
      </c>
      <c r="AI1122">
        <v>1.3</v>
      </c>
      <c r="AJ1122">
        <v>1</v>
      </c>
      <c r="AK1122">
        <v>1</v>
      </c>
      <c r="AL1122">
        <v>1</v>
      </c>
      <c r="AM1122">
        <v>2</v>
      </c>
      <c r="AN1122">
        <v>0</v>
      </c>
      <c r="AO1122">
        <v>0</v>
      </c>
      <c r="AP1122">
        <v>1</v>
      </c>
      <c r="AQ1122">
        <v>1</v>
      </c>
      <c r="AR1122">
        <v>0</v>
      </c>
      <c r="AS1122" t="s">
        <v>3</v>
      </c>
      <c r="AT1122">
        <v>0.13</v>
      </c>
      <c r="AU1122" t="s">
        <v>40</v>
      </c>
      <c r="AV1122">
        <v>0</v>
      </c>
      <c r="AW1122">
        <v>2</v>
      </c>
      <c r="AX1122">
        <v>61622662</v>
      </c>
      <c r="AY1122">
        <v>1</v>
      </c>
      <c r="AZ1122">
        <v>0</v>
      </c>
      <c r="BA1122">
        <v>1130</v>
      </c>
      <c r="BB1122">
        <v>1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10.384399999999999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1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CV1122">
        <v>0</v>
      </c>
      <c r="CW1122">
        <v>0</v>
      </c>
      <c r="CX1122">
        <f>ROUND(Y1122*Source!I997,7)</f>
        <v>0</v>
      </c>
      <c r="CY1122">
        <f t="shared" si="358"/>
        <v>103.84</v>
      </c>
      <c r="CZ1122">
        <f t="shared" si="359"/>
        <v>79.88</v>
      </c>
      <c r="DA1122">
        <f t="shared" si="360"/>
        <v>1.3</v>
      </c>
      <c r="DB1122">
        <f>ROUND((ROUND(AT1122*CZ1122,2)*ROUND(0,7)),6)</f>
        <v>0</v>
      </c>
      <c r="DC1122">
        <f>ROUND((ROUND(AT1122*AG1122,2)*ROUND(0,7)),6)</f>
        <v>0</v>
      </c>
      <c r="DD1122" t="s">
        <v>3</v>
      </c>
      <c r="DE1122" t="s">
        <v>3</v>
      </c>
      <c r="DF1122">
        <f>ROUND(ROUND(AE1122*AI1122,2)*CX1122,2)</f>
        <v>0</v>
      </c>
      <c r="DG1122">
        <f t="shared" si="357"/>
        <v>0</v>
      </c>
      <c r="DH1122">
        <f t="shared" si="346"/>
        <v>0</v>
      </c>
      <c r="DI1122">
        <f t="shared" si="347"/>
        <v>0</v>
      </c>
      <c r="DJ1122">
        <f t="shared" si="361"/>
        <v>0</v>
      </c>
      <c r="DK1122">
        <v>0</v>
      </c>
      <c r="DL1122" t="s">
        <v>3</v>
      </c>
      <c r="DM1122">
        <v>0</v>
      </c>
      <c r="DN1122" t="s">
        <v>3</v>
      </c>
      <c r="DO1122">
        <v>0</v>
      </c>
    </row>
    <row r="1123" spans="1:119" x14ac:dyDescent="0.2">
      <c r="A1123">
        <f>ROW(Source!A997)</f>
        <v>997</v>
      </c>
      <c r="B1123">
        <v>61617792</v>
      </c>
      <c r="C1123">
        <v>61622643</v>
      </c>
      <c r="D1123">
        <v>56610130</v>
      </c>
      <c r="E1123">
        <v>1</v>
      </c>
      <c r="F1123">
        <v>1</v>
      </c>
      <c r="G1123">
        <v>1</v>
      </c>
      <c r="H1123">
        <v>3</v>
      </c>
      <c r="I1123" t="s">
        <v>579</v>
      </c>
      <c r="J1123" t="s">
        <v>580</v>
      </c>
      <c r="K1123" t="s">
        <v>581</v>
      </c>
      <c r="L1123">
        <v>1348</v>
      </c>
      <c r="N1123">
        <v>1009</v>
      </c>
      <c r="O1123" t="s">
        <v>59</v>
      </c>
      <c r="P1123" t="s">
        <v>59</v>
      </c>
      <c r="Q1123">
        <v>1000</v>
      </c>
      <c r="W1123">
        <v>0</v>
      </c>
      <c r="X1123">
        <v>-246350641</v>
      </c>
      <c r="Y1123">
        <f>(AT1123*ROUND(0,7))</f>
        <v>0</v>
      </c>
      <c r="AA1123">
        <v>89313.99</v>
      </c>
      <c r="AB1123">
        <v>0</v>
      </c>
      <c r="AC1123">
        <v>0</v>
      </c>
      <c r="AD1123">
        <v>0</v>
      </c>
      <c r="AE1123">
        <v>82698.14</v>
      </c>
      <c r="AF1123">
        <v>0</v>
      </c>
      <c r="AG1123">
        <v>0</v>
      </c>
      <c r="AH1123">
        <v>0</v>
      </c>
      <c r="AI1123">
        <v>1.08</v>
      </c>
      <c r="AJ1123">
        <v>1</v>
      </c>
      <c r="AK1123">
        <v>1</v>
      </c>
      <c r="AL1123">
        <v>1</v>
      </c>
      <c r="AM1123">
        <v>2</v>
      </c>
      <c r="AN1123">
        <v>0</v>
      </c>
      <c r="AO1123">
        <v>0</v>
      </c>
      <c r="AP1123">
        <v>1</v>
      </c>
      <c r="AQ1123">
        <v>1</v>
      </c>
      <c r="AR1123">
        <v>0</v>
      </c>
      <c r="AS1123" t="s">
        <v>3</v>
      </c>
      <c r="AT1123">
        <v>2.0000000000000002E-5</v>
      </c>
      <c r="AU1123" t="s">
        <v>40</v>
      </c>
      <c r="AV1123">
        <v>0</v>
      </c>
      <c r="AW1123">
        <v>2</v>
      </c>
      <c r="AX1123">
        <v>61622663</v>
      </c>
      <c r="AY1123">
        <v>1</v>
      </c>
      <c r="AZ1123">
        <v>0</v>
      </c>
      <c r="BA1123">
        <v>1131</v>
      </c>
      <c r="BB1123">
        <v>1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1.6539628000000002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1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CV1123">
        <v>0</v>
      </c>
      <c r="CW1123">
        <v>0</v>
      </c>
      <c r="CX1123">
        <f>ROUND(Y1123*Source!I997,7)</f>
        <v>0</v>
      </c>
      <c r="CY1123">
        <f t="shared" si="358"/>
        <v>89313.99</v>
      </c>
      <c r="CZ1123">
        <f t="shared" si="359"/>
        <v>82698.14</v>
      </c>
      <c r="DA1123">
        <f t="shared" si="360"/>
        <v>1.08</v>
      </c>
      <c r="DB1123">
        <f>ROUND((ROUND(AT1123*CZ1123,2)*ROUND(0,7)),6)</f>
        <v>0</v>
      </c>
      <c r="DC1123">
        <f>ROUND((ROUND(AT1123*AG1123,2)*ROUND(0,7)),6)</f>
        <v>0</v>
      </c>
      <c r="DD1123" t="s">
        <v>3</v>
      </c>
      <c r="DE1123" t="s">
        <v>3</v>
      </c>
      <c r="DF1123">
        <f>ROUND(ROUND(AE1123*AI1123,2)*CX1123,2)</f>
        <v>0</v>
      </c>
      <c r="DG1123">
        <f t="shared" si="357"/>
        <v>0</v>
      </c>
      <c r="DH1123">
        <f t="shared" si="346"/>
        <v>0</v>
      </c>
      <c r="DI1123">
        <f t="shared" si="347"/>
        <v>0</v>
      </c>
      <c r="DJ1123">
        <f t="shared" si="361"/>
        <v>0</v>
      </c>
      <c r="DK1123">
        <v>0</v>
      </c>
      <c r="DL1123" t="s">
        <v>3</v>
      </c>
      <c r="DM1123">
        <v>0</v>
      </c>
      <c r="DN1123" t="s">
        <v>3</v>
      </c>
      <c r="DO1123">
        <v>0</v>
      </c>
    </row>
    <row r="1124" spans="1:119" x14ac:dyDescent="0.2">
      <c r="A1124">
        <f>ROW(Source!A997)</f>
        <v>997</v>
      </c>
      <c r="B1124">
        <v>61617792</v>
      </c>
      <c r="C1124">
        <v>61622643</v>
      </c>
      <c r="D1124">
        <v>56622749</v>
      </c>
      <c r="E1124">
        <v>1</v>
      </c>
      <c r="F1124">
        <v>1</v>
      </c>
      <c r="G1124">
        <v>1</v>
      </c>
      <c r="H1124">
        <v>3</v>
      </c>
      <c r="I1124" t="s">
        <v>592</v>
      </c>
      <c r="J1124" t="s">
        <v>593</v>
      </c>
      <c r="K1124" t="s">
        <v>594</v>
      </c>
      <c r="L1124">
        <v>1407</v>
      </c>
      <c r="N1124">
        <v>1013</v>
      </c>
      <c r="O1124" t="s">
        <v>595</v>
      </c>
      <c r="P1124" t="s">
        <v>595</v>
      </c>
      <c r="Q1124">
        <v>1</v>
      </c>
      <c r="W1124">
        <v>0</v>
      </c>
      <c r="X1124">
        <v>1796783163</v>
      </c>
      <c r="Y1124">
        <f>(AT1124*ROUND(0,7))</f>
        <v>0</v>
      </c>
      <c r="AA1124">
        <v>3988.24</v>
      </c>
      <c r="AB1124">
        <v>0</v>
      </c>
      <c r="AC1124">
        <v>0</v>
      </c>
      <c r="AD1124">
        <v>0</v>
      </c>
      <c r="AE1124">
        <v>3658.94</v>
      </c>
      <c r="AF1124">
        <v>0</v>
      </c>
      <c r="AG1124">
        <v>0</v>
      </c>
      <c r="AH1124">
        <v>0</v>
      </c>
      <c r="AI1124">
        <v>1.0900000000000001</v>
      </c>
      <c r="AJ1124">
        <v>1</v>
      </c>
      <c r="AK1124">
        <v>1</v>
      </c>
      <c r="AL1124">
        <v>1</v>
      </c>
      <c r="AM1124">
        <v>2</v>
      </c>
      <c r="AN1124">
        <v>0</v>
      </c>
      <c r="AO1124">
        <v>0</v>
      </c>
      <c r="AP1124">
        <v>1</v>
      </c>
      <c r="AQ1124">
        <v>1</v>
      </c>
      <c r="AR1124">
        <v>0</v>
      </c>
      <c r="AS1124" t="s">
        <v>3</v>
      </c>
      <c r="AT1124">
        <v>6.0000000000000001E-3</v>
      </c>
      <c r="AU1124" t="s">
        <v>40</v>
      </c>
      <c r="AV1124">
        <v>0</v>
      </c>
      <c r="AW1124">
        <v>2</v>
      </c>
      <c r="AX1124">
        <v>61622664</v>
      </c>
      <c r="AY1124">
        <v>1</v>
      </c>
      <c r="AZ1124">
        <v>0</v>
      </c>
      <c r="BA1124">
        <v>1132</v>
      </c>
      <c r="BB1124">
        <v>1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21.95364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1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CV1124">
        <v>0</v>
      </c>
      <c r="CW1124">
        <v>0</v>
      </c>
      <c r="CX1124">
        <f>ROUND(Y1124*Source!I997,7)</f>
        <v>0</v>
      </c>
      <c r="CY1124">
        <f t="shared" si="358"/>
        <v>3988.24</v>
      </c>
      <c r="CZ1124">
        <f t="shared" si="359"/>
        <v>3658.94</v>
      </c>
      <c r="DA1124">
        <f t="shared" si="360"/>
        <v>1.0900000000000001</v>
      </c>
      <c r="DB1124">
        <f>ROUND((ROUND(AT1124*CZ1124,2)*ROUND(0,7)),6)</f>
        <v>0</v>
      </c>
      <c r="DC1124">
        <f>ROUND((ROUND(AT1124*AG1124,2)*ROUND(0,7)),6)</f>
        <v>0</v>
      </c>
      <c r="DD1124" t="s">
        <v>3</v>
      </c>
      <c r="DE1124" t="s">
        <v>3</v>
      </c>
      <c r="DF1124">
        <f>ROUND(ROUND(AE1124*AI1124,2)*CX1124,2)</f>
        <v>0</v>
      </c>
      <c r="DG1124">
        <f t="shared" si="357"/>
        <v>0</v>
      </c>
      <c r="DH1124">
        <f t="shared" si="346"/>
        <v>0</v>
      </c>
      <c r="DI1124">
        <f t="shared" si="347"/>
        <v>0</v>
      </c>
      <c r="DJ1124">
        <f t="shared" si="361"/>
        <v>0</v>
      </c>
      <c r="DK1124">
        <v>0</v>
      </c>
      <c r="DL1124" t="s">
        <v>3</v>
      </c>
      <c r="DM1124">
        <v>0</v>
      </c>
      <c r="DN1124" t="s">
        <v>3</v>
      </c>
      <c r="DO1124">
        <v>0</v>
      </c>
    </row>
    <row r="1125" spans="1:119" x14ac:dyDescent="0.2">
      <c r="A1125">
        <f>ROW(Source!A997)</f>
        <v>997</v>
      </c>
      <c r="B1125">
        <v>61617792</v>
      </c>
      <c r="C1125">
        <v>61622643</v>
      </c>
      <c r="D1125">
        <v>56223463</v>
      </c>
      <c r="E1125">
        <v>108</v>
      </c>
      <c r="F1125">
        <v>1</v>
      </c>
      <c r="G1125">
        <v>1</v>
      </c>
      <c r="H1125">
        <v>3</v>
      </c>
      <c r="I1125" t="s">
        <v>565</v>
      </c>
      <c r="J1125" t="s">
        <v>3</v>
      </c>
      <c r="K1125" t="s">
        <v>566</v>
      </c>
      <c r="L1125">
        <v>3277935</v>
      </c>
      <c r="N1125">
        <v>1013</v>
      </c>
      <c r="O1125" t="s">
        <v>567</v>
      </c>
      <c r="P1125" t="s">
        <v>567</v>
      </c>
      <c r="Q1125">
        <v>1</v>
      </c>
      <c r="W1125">
        <v>0</v>
      </c>
      <c r="X1125">
        <v>274903907</v>
      </c>
      <c r="Y1125">
        <f>AT1125</f>
        <v>2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1</v>
      </c>
      <c r="AJ1125">
        <v>1</v>
      </c>
      <c r="AK1125">
        <v>1</v>
      </c>
      <c r="AL1125">
        <v>1</v>
      </c>
      <c r="AM1125">
        <v>-2</v>
      </c>
      <c r="AN1125">
        <v>0</v>
      </c>
      <c r="AO1125">
        <v>0</v>
      </c>
      <c r="AP1125">
        <v>0</v>
      </c>
      <c r="AQ1125">
        <v>1</v>
      </c>
      <c r="AR1125">
        <v>0</v>
      </c>
      <c r="AS1125" t="s">
        <v>3</v>
      </c>
      <c r="AT1125">
        <v>2</v>
      </c>
      <c r="AU1125" t="s">
        <v>3</v>
      </c>
      <c r="AV1125">
        <v>0</v>
      </c>
      <c r="AW1125">
        <v>2</v>
      </c>
      <c r="AX1125">
        <v>61622665</v>
      </c>
      <c r="AY1125">
        <v>1</v>
      </c>
      <c r="AZ1125">
        <v>2048</v>
      </c>
      <c r="BA1125">
        <v>1133</v>
      </c>
      <c r="BB1125">
        <v>1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CV1125">
        <v>0</v>
      </c>
      <c r="CW1125">
        <v>0</v>
      </c>
      <c r="CX1125">
        <f>ROUND(Y1125*Source!I997,7)</f>
        <v>2</v>
      </c>
      <c r="CY1125">
        <f t="shared" si="358"/>
        <v>0</v>
      </c>
      <c r="CZ1125">
        <f t="shared" si="359"/>
        <v>0</v>
      </c>
      <c r="DA1125">
        <f t="shared" si="360"/>
        <v>1</v>
      </c>
      <c r="DB1125">
        <f>ROUND(ROUND(AT1125*CZ1125,2),6)</f>
        <v>0</v>
      </c>
      <c r="DC1125">
        <f>ROUND(ROUND(AT1125*AG1125,2),6)</f>
        <v>0</v>
      </c>
      <c r="DD1125" t="s">
        <v>3</v>
      </c>
      <c r="DE1125" t="s">
        <v>3</v>
      </c>
      <c r="DF1125">
        <f t="shared" ref="DF1125:DF1130" si="362">ROUND(ROUND(AE1125,2)*CX1125,2)</f>
        <v>0</v>
      </c>
      <c r="DG1125">
        <f t="shared" si="357"/>
        <v>0</v>
      </c>
      <c r="DH1125">
        <f t="shared" si="346"/>
        <v>0</v>
      </c>
      <c r="DI1125">
        <f t="shared" si="347"/>
        <v>0</v>
      </c>
      <c r="DJ1125">
        <f t="shared" si="361"/>
        <v>0</v>
      </c>
      <c r="DK1125">
        <v>0</v>
      </c>
      <c r="DL1125" t="s">
        <v>3</v>
      </c>
      <c r="DM1125">
        <v>0</v>
      </c>
      <c r="DN1125" t="s">
        <v>3</v>
      </c>
      <c r="DO1125">
        <v>0</v>
      </c>
    </row>
    <row r="1126" spans="1:119" x14ac:dyDescent="0.2">
      <c r="A1126">
        <f>ROW(Source!A998)</f>
        <v>998</v>
      </c>
      <c r="B1126">
        <v>61617792</v>
      </c>
      <c r="C1126">
        <v>61622666</v>
      </c>
      <c r="D1126">
        <v>37064878</v>
      </c>
      <c r="E1126">
        <v>108</v>
      </c>
      <c r="F1126">
        <v>1</v>
      </c>
      <c r="G1126">
        <v>1</v>
      </c>
      <c r="H1126">
        <v>1</v>
      </c>
      <c r="I1126" t="s">
        <v>568</v>
      </c>
      <c r="J1126" t="s">
        <v>3</v>
      </c>
      <c r="K1126" t="s">
        <v>569</v>
      </c>
      <c r="L1126">
        <v>1191</v>
      </c>
      <c r="N1126">
        <v>1013</v>
      </c>
      <c r="O1126" t="s">
        <v>508</v>
      </c>
      <c r="P1126" t="s">
        <v>508</v>
      </c>
      <c r="Q1126">
        <v>1</v>
      </c>
      <c r="W1126">
        <v>0</v>
      </c>
      <c r="X1126">
        <v>-2012709214</v>
      </c>
      <c r="Y1126">
        <f>(AT1126*ROUND(0.3,7))</f>
        <v>2.7809999999999997</v>
      </c>
      <c r="AA1126">
        <v>0</v>
      </c>
      <c r="AB1126">
        <v>0</v>
      </c>
      <c r="AC1126">
        <v>0</v>
      </c>
      <c r="AD1126">
        <v>434.95</v>
      </c>
      <c r="AE1126">
        <v>0</v>
      </c>
      <c r="AF1126">
        <v>0</v>
      </c>
      <c r="AG1126">
        <v>0</v>
      </c>
      <c r="AH1126">
        <v>434.95</v>
      </c>
      <c r="AI1126">
        <v>1</v>
      </c>
      <c r="AJ1126">
        <v>1</v>
      </c>
      <c r="AK1126">
        <v>1</v>
      </c>
      <c r="AL1126">
        <v>1</v>
      </c>
      <c r="AM1126">
        <v>-2</v>
      </c>
      <c r="AN1126">
        <v>0</v>
      </c>
      <c r="AO1126">
        <v>0</v>
      </c>
      <c r="AP1126">
        <v>1</v>
      </c>
      <c r="AQ1126">
        <v>1</v>
      </c>
      <c r="AR1126">
        <v>0</v>
      </c>
      <c r="AS1126" t="s">
        <v>3</v>
      </c>
      <c r="AT1126">
        <v>9.27</v>
      </c>
      <c r="AU1126" t="s">
        <v>41</v>
      </c>
      <c r="AV1126">
        <v>1</v>
      </c>
      <c r="AW1126">
        <v>2</v>
      </c>
      <c r="AX1126">
        <v>61622675</v>
      </c>
      <c r="AY1126">
        <v>1</v>
      </c>
      <c r="AZ1126">
        <v>0</v>
      </c>
      <c r="BA1126">
        <v>1134</v>
      </c>
      <c r="BB1126">
        <v>1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4031.9864999999995</v>
      </c>
      <c r="BN1126">
        <v>9.27</v>
      </c>
      <c r="BO1126">
        <v>0</v>
      </c>
      <c r="BP1126">
        <v>1</v>
      </c>
      <c r="BQ1126">
        <v>0</v>
      </c>
      <c r="BR1126">
        <v>0</v>
      </c>
      <c r="BS1126">
        <v>0</v>
      </c>
      <c r="BT1126">
        <v>1209.5959499999999</v>
      </c>
      <c r="BU1126">
        <v>2.7809999999999997</v>
      </c>
      <c r="BV1126">
        <v>0</v>
      </c>
      <c r="BW1126">
        <v>1</v>
      </c>
      <c r="CU1126">
        <f>ROUND(AT1126*Source!I998*AH1126*AL1126,2)</f>
        <v>2822.39</v>
      </c>
      <c r="CV1126">
        <f>ROUND(Y1126*Source!I998,7)</f>
        <v>1.9467000000000001</v>
      </c>
      <c r="CW1126">
        <v>0</v>
      </c>
      <c r="CX1126">
        <f>ROUND(Y1126*Source!I998,7)</f>
        <v>1.9467000000000001</v>
      </c>
      <c r="CY1126">
        <f>AD1126</f>
        <v>434.95</v>
      </c>
      <c r="CZ1126">
        <f>AH1126</f>
        <v>434.95</v>
      </c>
      <c r="DA1126">
        <f>AL1126</f>
        <v>1</v>
      </c>
      <c r="DB1126">
        <f>ROUND((ROUND(AT1126*CZ1126,2)*ROUND(0.3,7)),6)</f>
        <v>1209.597</v>
      </c>
      <c r="DC1126">
        <f>ROUND((ROUND(AT1126*AG1126,2)*ROUND(0.3,7)),6)</f>
        <v>0</v>
      </c>
      <c r="DD1126" t="s">
        <v>3</v>
      </c>
      <c r="DE1126" t="s">
        <v>3</v>
      </c>
      <c r="DF1126">
        <f t="shared" si="362"/>
        <v>0</v>
      </c>
      <c r="DG1126">
        <f t="shared" si="357"/>
        <v>0</v>
      </c>
      <c r="DH1126">
        <f t="shared" si="346"/>
        <v>0</v>
      </c>
      <c r="DI1126">
        <f t="shared" si="347"/>
        <v>846.72</v>
      </c>
      <c r="DJ1126">
        <f>DI1126</f>
        <v>846.72</v>
      </c>
      <c r="DK1126">
        <v>1</v>
      </c>
      <c r="DL1126" t="s">
        <v>3</v>
      </c>
      <c r="DM1126">
        <v>0</v>
      </c>
      <c r="DN1126" t="s">
        <v>3</v>
      </c>
      <c r="DO1126">
        <v>0</v>
      </c>
    </row>
    <row r="1127" spans="1:119" x14ac:dyDescent="0.2">
      <c r="A1127">
        <f>ROW(Source!A998)</f>
        <v>998</v>
      </c>
      <c r="B1127">
        <v>61617792</v>
      </c>
      <c r="C1127">
        <v>61622666</v>
      </c>
      <c r="D1127">
        <v>37064876</v>
      </c>
      <c r="E1127">
        <v>108</v>
      </c>
      <c r="F1127">
        <v>1</v>
      </c>
      <c r="G1127">
        <v>1</v>
      </c>
      <c r="H1127">
        <v>1</v>
      </c>
      <c r="I1127" t="s">
        <v>509</v>
      </c>
      <c r="J1127" t="s">
        <v>3</v>
      </c>
      <c r="K1127" t="s">
        <v>510</v>
      </c>
      <c r="L1127">
        <v>1191</v>
      </c>
      <c r="N1127">
        <v>1013</v>
      </c>
      <c r="O1127" t="s">
        <v>508</v>
      </c>
      <c r="P1127" t="s">
        <v>508</v>
      </c>
      <c r="Q1127">
        <v>1</v>
      </c>
      <c r="W1127">
        <v>0</v>
      </c>
      <c r="X1127">
        <v>-1417349443</v>
      </c>
      <c r="Y1127">
        <f>(AT1127*ROUND(0.3,7))</f>
        <v>0.10200000000000001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1</v>
      </c>
      <c r="AJ1127">
        <v>1</v>
      </c>
      <c r="AK1127">
        <v>1</v>
      </c>
      <c r="AL1127">
        <v>1</v>
      </c>
      <c r="AM1127">
        <v>-2</v>
      </c>
      <c r="AN1127">
        <v>0</v>
      </c>
      <c r="AO1127">
        <v>0</v>
      </c>
      <c r="AP1127">
        <v>1</v>
      </c>
      <c r="AQ1127">
        <v>1</v>
      </c>
      <c r="AR1127">
        <v>0</v>
      </c>
      <c r="AS1127" t="s">
        <v>3</v>
      </c>
      <c r="AT1127">
        <v>0.34</v>
      </c>
      <c r="AU1127" t="s">
        <v>41</v>
      </c>
      <c r="AV1127">
        <v>2</v>
      </c>
      <c r="AW1127">
        <v>2</v>
      </c>
      <c r="AX1127">
        <v>61622676</v>
      </c>
      <c r="AY1127">
        <v>1</v>
      </c>
      <c r="AZ1127">
        <v>0</v>
      </c>
      <c r="BA1127">
        <v>1135</v>
      </c>
      <c r="BB1127">
        <v>1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CV1127">
        <v>0</v>
      </c>
      <c r="CW1127">
        <v>0</v>
      </c>
      <c r="CX1127">
        <f>ROUND(Y1127*Source!I998,7)</f>
        <v>7.1400000000000005E-2</v>
      </c>
      <c r="CY1127">
        <f>AD1127</f>
        <v>0</v>
      </c>
      <c r="CZ1127">
        <f>AH1127</f>
        <v>0</v>
      </c>
      <c r="DA1127">
        <f>AL1127</f>
        <v>1</v>
      </c>
      <c r="DB1127">
        <f>ROUND((ROUND(AT1127*CZ1127,2)*ROUND(0.3,7)),6)</f>
        <v>0</v>
      </c>
      <c r="DC1127">
        <f>ROUND((ROUND(AT1127*AG1127,2)*ROUND(0.3,7)),6)</f>
        <v>0</v>
      </c>
      <c r="DD1127" t="s">
        <v>3</v>
      </c>
      <c r="DE1127" t="s">
        <v>3</v>
      </c>
      <c r="DF1127">
        <f t="shared" si="362"/>
        <v>0</v>
      </c>
      <c r="DG1127">
        <f t="shared" si="357"/>
        <v>0</v>
      </c>
      <c r="DH1127">
        <f t="shared" si="346"/>
        <v>0</v>
      </c>
      <c r="DI1127">
        <f t="shared" si="347"/>
        <v>0</v>
      </c>
      <c r="DJ1127">
        <f>DI1127</f>
        <v>0</v>
      </c>
      <c r="DK1127">
        <v>0</v>
      </c>
      <c r="DL1127" t="s">
        <v>3</v>
      </c>
      <c r="DM1127">
        <v>0</v>
      </c>
      <c r="DN1127" t="s">
        <v>3</v>
      </c>
      <c r="DO1127">
        <v>0</v>
      </c>
    </row>
    <row r="1128" spans="1:119" x14ac:dyDescent="0.2">
      <c r="A1128">
        <f>ROW(Source!A998)</f>
        <v>998</v>
      </c>
      <c r="B1128">
        <v>61617792</v>
      </c>
      <c r="C1128">
        <v>61622666</v>
      </c>
      <c r="D1128">
        <v>56571417</v>
      </c>
      <c r="E1128">
        <v>1</v>
      </c>
      <c r="F1128">
        <v>1</v>
      </c>
      <c r="G1128">
        <v>1</v>
      </c>
      <c r="H1128">
        <v>2</v>
      </c>
      <c r="I1128" t="s">
        <v>551</v>
      </c>
      <c r="J1128" t="s">
        <v>552</v>
      </c>
      <c r="K1128" t="s">
        <v>553</v>
      </c>
      <c r="L1128">
        <v>1368</v>
      </c>
      <c r="N1128">
        <v>1011</v>
      </c>
      <c r="O1128" t="s">
        <v>299</v>
      </c>
      <c r="P1128" t="s">
        <v>299</v>
      </c>
      <c r="Q1128">
        <v>1</v>
      </c>
      <c r="W1128">
        <v>0</v>
      </c>
      <c r="X1128">
        <v>-848025172</v>
      </c>
      <c r="Y1128">
        <f>(AT1128*ROUND(0.3,7))</f>
        <v>5.1000000000000004E-2</v>
      </c>
      <c r="AA1128">
        <v>0</v>
      </c>
      <c r="AB1128">
        <v>1406.6</v>
      </c>
      <c r="AC1128">
        <v>597.64</v>
      </c>
      <c r="AD1128">
        <v>0</v>
      </c>
      <c r="AE1128">
        <v>0</v>
      </c>
      <c r="AF1128">
        <v>1406.6</v>
      </c>
      <c r="AG1128">
        <v>597.64</v>
      </c>
      <c r="AH1128">
        <v>0</v>
      </c>
      <c r="AI1128">
        <v>1</v>
      </c>
      <c r="AJ1128">
        <v>1</v>
      </c>
      <c r="AK1128">
        <v>1</v>
      </c>
      <c r="AL1128">
        <v>1</v>
      </c>
      <c r="AM1128">
        <v>-2</v>
      </c>
      <c r="AN1128">
        <v>0</v>
      </c>
      <c r="AO1128">
        <v>0</v>
      </c>
      <c r="AP1128">
        <v>1</v>
      </c>
      <c r="AQ1128">
        <v>1</v>
      </c>
      <c r="AR1128">
        <v>0</v>
      </c>
      <c r="AS1128" t="s">
        <v>3</v>
      </c>
      <c r="AT1128">
        <v>0.17</v>
      </c>
      <c r="AU1128" t="s">
        <v>41</v>
      </c>
      <c r="AV1128">
        <v>1</v>
      </c>
      <c r="AW1128">
        <v>2</v>
      </c>
      <c r="AX1128">
        <v>61622677</v>
      </c>
      <c r="AY1128">
        <v>1</v>
      </c>
      <c r="AZ1128">
        <v>0</v>
      </c>
      <c r="BA1128">
        <v>1136</v>
      </c>
      <c r="BB1128">
        <v>1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239.12200000000001</v>
      </c>
      <c r="BL1128">
        <v>101.59880000000001</v>
      </c>
      <c r="BM1128">
        <v>0</v>
      </c>
      <c r="BN1128">
        <v>0</v>
      </c>
      <c r="BO1128">
        <v>0.17</v>
      </c>
      <c r="BP1128">
        <v>1</v>
      </c>
      <c r="BQ1128">
        <v>0</v>
      </c>
      <c r="BR1128">
        <v>71.736599999999996</v>
      </c>
      <c r="BS1128">
        <v>30.47964</v>
      </c>
      <c r="BT1128">
        <v>0</v>
      </c>
      <c r="BU1128">
        <v>0</v>
      </c>
      <c r="BV1128">
        <v>5.1000000000000004E-2</v>
      </c>
      <c r="BW1128">
        <v>1</v>
      </c>
      <c r="CV1128">
        <v>0</v>
      </c>
      <c r="CW1128">
        <f>ROUND(Y1128*Source!I998*DO1128,7)</f>
        <v>3.5700000000000003E-2</v>
      </c>
      <c r="CX1128">
        <f>ROUND(Y1128*Source!I998,7)</f>
        <v>3.5700000000000003E-2</v>
      </c>
      <c r="CY1128">
        <f>AB1128</f>
        <v>1406.6</v>
      </c>
      <c r="CZ1128">
        <f>AF1128</f>
        <v>1406.6</v>
      </c>
      <c r="DA1128">
        <f>AJ1128</f>
        <v>1</v>
      </c>
      <c r="DB1128">
        <f>ROUND((ROUND(AT1128*CZ1128,2)*ROUND(0.3,7)),6)</f>
        <v>71.736000000000004</v>
      </c>
      <c r="DC1128">
        <f>ROUND((ROUND(AT1128*AG1128,2)*ROUND(0.3,7)),6)</f>
        <v>30.48</v>
      </c>
      <c r="DD1128" t="s">
        <v>3</v>
      </c>
      <c r="DE1128" t="s">
        <v>3</v>
      </c>
      <c r="DF1128">
        <f t="shared" si="362"/>
        <v>0</v>
      </c>
      <c r="DG1128">
        <f t="shared" si="357"/>
        <v>50.22</v>
      </c>
      <c r="DH1128">
        <f t="shared" si="346"/>
        <v>21.34</v>
      </c>
      <c r="DI1128">
        <f t="shared" si="347"/>
        <v>0</v>
      </c>
      <c r="DJ1128">
        <f>DG1128+DH1128</f>
        <v>71.56</v>
      </c>
      <c r="DK1128">
        <v>1</v>
      </c>
      <c r="DL1128" t="s">
        <v>554</v>
      </c>
      <c r="DM1128">
        <v>6</v>
      </c>
      <c r="DN1128" t="s">
        <v>508</v>
      </c>
      <c r="DO1128">
        <v>1</v>
      </c>
    </row>
    <row r="1129" spans="1:119" x14ac:dyDescent="0.2">
      <c r="A1129">
        <f>ROW(Source!A998)</f>
        <v>998</v>
      </c>
      <c r="B1129">
        <v>61617792</v>
      </c>
      <c r="C1129">
        <v>61622666</v>
      </c>
      <c r="D1129">
        <v>56572833</v>
      </c>
      <c r="E1129">
        <v>1</v>
      </c>
      <c r="F1129">
        <v>1</v>
      </c>
      <c r="G1129">
        <v>1</v>
      </c>
      <c r="H1129">
        <v>2</v>
      </c>
      <c r="I1129" t="s">
        <v>515</v>
      </c>
      <c r="J1129" t="s">
        <v>516</v>
      </c>
      <c r="K1129" t="s">
        <v>517</v>
      </c>
      <c r="L1129">
        <v>1368</v>
      </c>
      <c r="N1129">
        <v>1011</v>
      </c>
      <c r="O1129" t="s">
        <v>299</v>
      </c>
      <c r="P1129" t="s">
        <v>299</v>
      </c>
      <c r="Q1129">
        <v>1</v>
      </c>
      <c r="W1129">
        <v>0</v>
      </c>
      <c r="X1129">
        <v>1230426758</v>
      </c>
      <c r="Y1129">
        <f>(AT1129*ROUND(0.3,7))</f>
        <v>5.1000000000000004E-2</v>
      </c>
      <c r="AA1129">
        <v>0</v>
      </c>
      <c r="AB1129">
        <v>546.22</v>
      </c>
      <c r="AC1129">
        <v>444.91</v>
      </c>
      <c r="AD1129">
        <v>0</v>
      </c>
      <c r="AE1129">
        <v>0</v>
      </c>
      <c r="AF1129">
        <v>546.22</v>
      </c>
      <c r="AG1129">
        <v>444.91</v>
      </c>
      <c r="AH1129">
        <v>0</v>
      </c>
      <c r="AI1129">
        <v>1</v>
      </c>
      <c r="AJ1129">
        <v>1</v>
      </c>
      <c r="AK1129">
        <v>1</v>
      </c>
      <c r="AL1129">
        <v>1</v>
      </c>
      <c r="AM1129">
        <v>-2</v>
      </c>
      <c r="AN1129">
        <v>0</v>
      </c>
      <c r="AO1129">
        <v>0</v>
      </c>
      <c r="AP1129">
        <v>1</v>
      </c>
      <c r="AQ1129">
        <v>1</v>
      </c>
      <c r="AR1129">
        <v>0</v>
      </c>
      <c r="AS1129" t="s">
        <v>3</v>
      </c>
      <c r="AT1129">
        <v>0.17</v>
      </c>
      <c r="AU1129" t="s">
        <v>41</v>
      </c>
      <c r="AV1129">
        <v>1</v>
      </c>
      <c r="AW1129">
        <v>2</v>
      </c>
      <c r="AX1129">
        <v>61622678</v>
      </c>
      <c r="AY1129">
        <v>1</v>
      </c>
      <c r="AZ1129">
        <v>0</v>
      </c>
      <c r="BA1129">
        <v>1137</v>
      </c>
      <c r="BB1129">
        <v>1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92.857400000000013</v>
      </c>
      <c r="BL1129">
        <v>75.634700000000009</v>
      </c>
      <c r="BM1129">
        <v>0</v>
      </c>
      <c r="BN1129">
        <v>0</v>
      </c>
      <c r="BO1129">
        <v>0.17</v>
      </c>
      <c r="BP1129">
        <v>1</v>
      </c>
      <c r="BQ1129">
        <v>0</v>
      </c>
      <c r="BR1129">
        <v>27.857220000000002</v>
      </c>
      <c r="BS1129">
        <v>22.690410000000004</v>
      </c>
      <c r="BT1129">
        <v>0</v>
      </c>
      <c r="BU1129">
        <v>0</v>
      </c>
      <c r="BV1129">
        <v>5.1000000000000004E-2</v>
      </c>
      <c r="BW1129">
        <v>1</v>
      </c>
      <c r="CV1129">
        <v>0</v>
      </c>
      <c r="CW1129">
        <f>ROUND(Y1129*Source!I998*DO1129,7)</f>
        <v>3.5700000000000003E-2</v>
      </c>
      <c r="CX1129">
        <f>ROUND(Y1129*Source!I998,7)</f>
        <v>3.5700000000000003E-2</v>
      </c>
      <c r="CY1129">
        <f>AB1129</f>
        <v>546.22</v>
      </c>
      <c r="CZ1129">
        <f>AF1129</f>
        <v>546.22</v>
      </c>
      <c r="DA1129">
        <f>AJ1129</f>
        <v>1</v>
      </c>
      <c r="DB1129">
        <f>ROUND((ROUND(AT1129*CZ1129,2)*ROUND(0.3,7)),6)</f>
        <v>27.858000000000001</v>
      </c>
      <c r="DC1129">
        <f>ROUND((ROUND(AT1129*AG1129,2)*ROUND(0.3,7)),6)</f>
        <v>22.689</v>
      </c>
      <c r="DD1129" t="s">
        <v>3</v>
      </c>
      <c r="DE1129" t="s">
        <v>3</v>
      </c>
      <c r="DF1129">
        <f t="shared" si="362"/>
        <v>0</v>
      </c>
      <c r="DG1129">
        <f t="shared" si="357"/>
        <v>19.5</v>
      </c>
      <c r="DH1129">
        <f t="shared" si="346"/>
        <v>15.88</v>
      </c>
      <c r="DI1129">
        <f t="shared" si="347"/>
        <v>0</v>
      </c>
      <c r="DJ1129">
        <f>DG1129+DH1129</f>
        <v>35.380000000000003</v>
      </c>
      <c r="DK1129">
        <v>1</v>
      </c>
      <c r="DL1129" t="s">
        <v>514</v>
      </c>
      <c r="DM1129">
        <v>4</v>
      </c>
      <c r="DN1129" t="s">
        <v>508</v>
      </c>
      <c r="DO1129">
        <v>1</v>
      </c>
    </row>
    <row r="1130" spans="1:119" x14ac:dyDescent="0.2">
      <c r="A1130">
        <f>ROW(Source!A998)</f>
        <v>998</v>
      </c>
      <c r="B1130">
        <v>61617792</v>
      </c>
      <c r="C1130">
        <v>61622666</v>
      </c>
      <c r="D1130">
        <v>56573153</v>
      </c>
      <c r="E1130">
        <v>1</v>
      </c>
      <c r="F1130">
        <v>1</v>
      </c>
      <c r="G1130">
        <v>1</v>
      </c>
      <c r="H1130">
        <v>2</v>
      </c>
      <c r="I1130" t="s">
        <v>570</v>
      </c>
      <c r="J1130" t="s">
        <v>571</v>
      </c>
      <c r="K1130" t="s">
        <v>572</v>
      </c>
      <c r="L1130">
        <v>1368</v>
      </c>
      <c r="N1130">
        <v>1011</v>
      </c>
      <c r="O1130" t="s">
        <v>299</v>
      </c>
      <c r="P1130" t="s">
        <v>299</v>
      </c>
      <c r="Q1130">
        <v>1</v>
      </c>
      <c r="W1130">
        <v>0</v>
      </c>
      <c r="X1130">
        <v>1280601743</v>
      </c>
      <c r="Y1130">
        <f>(AT1130*ROUND(0.3,7))</f>
        <v>0.45299999999999996</v>
      </c>
      <c r="AA1130">
        <v>0</v>
      </c>
      <c r="AB1130">
        <v>26.33</v>
      </c>
      <c r="AC1130">
        <v>0</v>
      </c>
      <c r="AD1130">
        <v>0</v>
      </c>
      <c r="AE1130">
        <v>0</v>
      </c>
      <c r="AF1130">
        <v>26.33</v>
      </c>
      <c r="AG1130">
        <v>0</v>
      </c>
      <c r="AH1130">
        <v>0</v>
      </c>
      <c r="AI1130">
        <v>1</v>
      </c>
      <c r="AJ1130">
        <v>1</v>
      </c>
      <c r="AK1130">
        <v>1</v>
      </c>
      <c r="AL1130">
        <v>1</v>
      </c>
      <c r="AM1130">
        <v>-2</v>
      </c>
      <c r="AN1130">
        <v>0</v>
      </c>
      <c r="AO1130">
        <v>0</v>
      </c>
      <c r="AP1130">
        <v>1</v>
      </c>
      <c r="AQ1130">
        <v>1</v>
      </c>
      <c r="AR1130">
        <v>0</v>
      </c>
      <c r="AS1130" t="s">
        <v>3</v>
      </c>
      <c r="AT1130">
        <v>1.51</v>
      </c>
      <c r="AU1130" t="s">
        <v>41</v>
      </c>
      <c r="AV1130">
        <v>1</v>
      </c>
      <c r="AW1130">
        <v>2</v>
      </c>
      <c r="AX1130">
        <v>61622679</v>
      </c>
      <c r="AY1130">
        <v>1</v>
      </c>
      <c r="AZ1130">
        <v>0</v>
      </c>
      <c r="BA1130">
        <v>1138</v>
      </c>
      <c r="BB1130">
        <v>1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39.758299999999998</v>
      </c>
      <c r="BL1130">
        <v>0</v>
      </c>
      <c r="BM1130">
        <v>0</v>
      </c>
      <c r="BN1130">
        <v>0</v>
      </c>
      <c r="BO1130">
        <v>0</v>
      </c>
      <c r="BP1130">
        <v>1</v>
      </c>
      <c r="BQ1130">
        <v>0</v>
      </c>
      <c r="BR1130">
        <v>11.927489999999999</v>
      </c>
      <c r="BS1130">
        <v>0</v>
      </c>
      <c r="BT1130">
        <v>0</v>
      </c>
      <c r="BU1130">
        <v>0</v>
      </c>
      <c r="BV1130">
        <v>0</v>
      </c>
      <c r="BW1130">
        <v>1</v>
      </c>
      <c r="CV1130">
        <v>0</v>
      </c>
      <c r="CW1130">
        <f>ROUND(Y1130*Source!I998*DO1130,7)</f>
        <v>0</v>
      </c>
      <c r="CX1130">
        <f>ROUND(Y1130*Source!I998,7)</f>
        <v>0.31709999999999999</v>
      </c>
      <c r="CY1130">
        <f>AB1130</f>
        <v>26.33</v>
      </c>
      <c r="CZ1130">
        <f>AF1130</f>
        <v>26.33</v>
      </c>
      <c r="DA1130">
        <f>AJ1130</f>
        <v>1</v>
      </c>
      <c r="DB1130">
        <f>ROUND((ROUND(AT1130*CZ1130,2)*ROUND(0.3,7)),6)</f>
        <v>11.928000000000001</v>
      </c>
      <c r="DC1130">
        <f>ROUND((ROUND(AT1130*AG1130,2)*ROUND(0.3,7)),6)</f>
        <v>0</v>
      </c>
      <c r="DD1130" t="s">
        <v>3</v>
      </c>
      <c r="DE1130" t="s">
        <v>3</v>
      </c>
      <c r="DF1130">
        <f t="shared" si="362"/>
        <v>0</v>
      </c>
      <c r="DG1130">
        <f t="shared" si="357"/>
        <v>8.35</v>
      </c>
      <c r="DH1130">
        <f t="shared" si="346"/>
        <v>0</v>
      </c>
      <c r="DI1130">
        <f t="shared" si="347"/>
        <v>0</v>
      </c>
      <c r="DJ1130">
        <f>DG1130+DH1130</f>
        <v>8.35</v>
      </c>
      <c r="DK1130">
        <v>1</v>
      </c>
      <c r="DL1130" t="s">
        <v>3</v>
      </c>
      <c r="DM1130">
        <v>0</v>
      </c>
      <c r="DN1130" t="s">
        <v>3</v>
      </c>
      <c r="DO1130">
        <v>0</v>
      </c>
    </row>
    <row r="1131" spans="1:119" x14ac:dyDescent="0.2">
      <c r="A1131">
        <f>ROW(Source!A998)</f>
        <v>998</v>
      </c>
      <c r="B1131">
        <v>61617792</v>
      </c>
      <c r="C1131">
        <v>61622666</v>
      </c>
      <c r="D1131">
        <v>56579266</v>
      </c>
      <c r="E1131">
        <v>1</v>
      </c>
      <c r="F1131">
        <v>1</v>
      </c>
      <c r="G1131">
        <v>1</v>
      </c>
      <c r="H1131">
        <v>3</v>
      </c>
      <c r="I1131" t="s">
        <v>573</v>
      </c>
      <c r="J1131" t="s">
        <v>574</v>
      </c>
      <c r="K1131" t="s">
        <v>575</v>
      </c>
      <c r="L1131">
        <v>1346</v>
      </c>
      <c r="N1131">
        <v>1009</v>
      </c>
      <c r="O1131" t="s">
        <v>525</v>
      </c>
      <c r="P1131" t="s">
        <v>525</v>
      </c>
      <c r="Q1131">
        <v>1</v>
      </c>
      <c r="W1131">
        <v>0</v>
      </c>
      <c r="X1131">
        <v>-1545686836</v>
      </c>
      <c r="Y1131">
        <f>(AT1131*ROUND(0,7))</f>
        <v>0</v>
      </c>
      <c r="AA1131">
        <v>157.19</v>
      </c>
      <c r="AB1131">
        <v>0</v>
      </c>
      <c r="AC1131">
        <v>0</v>
      </c>
      <c r="AD1131">
        <v>0</v>
      </c>
      <c r="AE1131">
        <v>155.63</v>
      </c>
      <c r="AF1131">
        <v>0</v>
      </c>
      <c r="AG1131">
        <v>0</v>
      </c>
      <c r="AH1131">
        <v>0</v>
      </c>
      <c r="AI1131">
        <v>1.01</v>
      </c>
      <c r="AJ1131">
        <v>1</v>
      </c>
      <c r="AK1131">
        <v>1</v>
      </c>
      <c r="AL1131">
        <v>1</v>
      </c>
      <c r="AM1131">
        <v>2</v>
      </c>
      <c r="AN1131">
        <v>0</v>
      </c>
      <c r="AO1131">
        <v>0</v>
      </c>
      <c r="AP1131">
        <v>1</v>
      </c>
      <c r="AQ1131">
        <v>1</v>
      </c>
      <c r="AR1131">
        <v>0</v>
      </c>
      <c r="AS1131" t="s">
        <v>3</v>
      </c>
      <c r="AT1131">
        <v>0.65</v>
      </c>
      <c r="AU1131" t="s">
        <v>40</v>
      </c>
      <c r="AV1131">
        <v>0</v>
      </c>
      <c r="AW1131">
        <v>2</v>
      </c>
      <c r="AX1131">
        <v>61622680</v>
      </c>
      <c r="AY1131">
        <v>1</v>
      </c>
      <c r="AZ1131">
        <v>0</v>
      </c>
      <c r="BA1131">
        <v>1139</v>
      </c>
      <c r="BB1131">
        <v>1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101.15949999999999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1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CV1131">
        <v>0</v>
      </c>
      <c r="CW1131">
        <v>0</v>
      </c>
      <c r="CX1131">
        <f>ROUND(Y1131*Source!I998,7)</f>
        <v>0</v>
      </c>
      <c r="CY1131">
        <f>AA1131</f>
        <v>157.19</v>
      </c>
      <c r="CZ1131">
        <f>AE1131</f>
        <v>155.63</v>
      </c>
      <c r="DA1131">
        <f>AI1131</f>
        <v>1.01</v>
      </c>
      <c r="DB1131">
        <f>ROUND((ROUND(AT1131*CZ1131,2)*ROUND(0,7)),6)</f>
        <v>0</v>
      </c>
      <c r="DC1131">
        <f>ROUND((ROUND(AT1131*AG1131,2)*ROUND(0,7)),6)</f>
        <v>0</v>
      </c>
      <c r="DD1131" t="s">
        <v>3</v>
      </c>
      <c r="DE1131" t="s">
        <v>3</v>
      </c>
      <c r="DF1131">
        <f>ROUND(ROUND(AE1131*AI1131,2)*CX1131,2)</f>
        <v>0</v>
      </c>
      <c r="DG1131">
        <f t="shared" si="357"/>
        <v>0</v>
      </c>
      <c r="DH1131">
        <f t="shared" si="346"/>
        <v>0</v>
      </c>
      <c r="DI1131">
        <f t="shared" si="347"/>
        <v>0</v>
      </c>
      <c r="DJ1131">
        <f>DF1131</f>
        <v>0</v>
      </c>
      <c r="DK1131">
        <v>0</v>
      </c>
      <c r="DL1131" t="s">
        <v>3</v>
      </c>
      <c r="DM1131">
        <v>0</v>
      </c>
      <c r="DN1131" t="s">
        <v>3</v>
      </c>
      <c r="DO1131">
        <v>0</v>
      </c>
    </row>
    <row r="1132" spans="1:119" x14ac:dyDescent="0.2">
      <c r="A1132">
        <f>ROW(Source!A998)</f>
        <v>998</v>
      </c>
      <c r="B1132">
        <v>61617792</v>
      </c>
      <c r="C1132">
        <v>61622666</v>
      </c>
      <c r="D1132">
        <v>56609983</v>
      </c>
      <c r="E1132">
        <v>1</v>
      </c>
      <c r="F1132">
        <v>1</v>
      </c>
      <c r="G1132">
        <v>1</v>
      </c>
      <c r="H1132">
        <v>3</v>
      </c>
      <c r="I1132" t="s">
        <v>596</v>
      </c>
      <c r="J1132" t="s">
        <v>597</v>
      </c>
      <c r="K1132" t="s">
        <v>598</v>
      </c>
      <c r="L1132">
        <v>1346</v>
      </c>
      <c r="N1132">
        <v>1009</v>
      </c>
      <c r="O1132" t="s">
        <v>525</v>
      </c>
      <c r="P1132" t="s">
        <v>525</v>
      </c>
      <c r="Q1132">
        <v>1</v>
      </c>
      <c r="W1132">
        <v>0</v>
      </c>
      <c r="X1132">
        <v>4985900</v>
      </c>
      <c r="Y1132">
        <f>(AT1132*ROUND(0,7))</f>
        <v>0</v>
      </c>
      <c r="AA1132">
        <v>1048.29</v>
      </c>
      <c r="AB1132">
        <v>0</v>
      </c>
      <c r="AC1132">
        <v>0</v>
      </c>
      <c r="AD1132">
        <v>0</v>
      </c>
      <c r="AE1132">
        <v>911.56</v>
      </c>
      <c r="AF1132">
        <v>0</v>
      </c>
      <c r="AG1132">
        <v>0</v>
      </c>
      <c r="AH1132">
        <v>0</v>
      </c>
      <c r="AI1132">
        <v>1.1499999999999999</v>
      </c>
      <c r="AJ1132">
        <v>1</v>
      </c>
      <c r="AK1132">
        <v>1</v>
      </c>
      <c r="AL1132">
        <v>1</v>
      </c>
      <c r="AM1132">
        <v>2</v>
      </c>
      <c r="AN1132">
        <v>0</v>
      </c>
      <c r="AO1132">
        <v>0</v>
      </c>
      <c r="AP1132">
        <v>1</v>
      </c>
      <c r="AQ1132">
        <v>1</v>
      </c>
      <c r="AR1132">
        <v>0</v>
      </c>
      <c r="AS1132" t="s">
        <v>3</v>
      </c>
      <c r="AT1132">
        <v>2</v>
      </c>
      <c r="AU1132" t="s">
        <v>40</v>
      </c>
      <c r="AV1132">
        <v>0</v>
      </c>
      <c r="AW1132">
        <v>2</v>
      </c>
      <c r="AX1132">
        <v>61622681</v>
      </c>
      <c r="AY1132">
        <v>1</v>
      </c>
      <c r="AZ1132">
        <v>0</v>
      </c>
      <c r="BA1132">
        <v>1140</v>
      </c>
      <c r="BB1132">
        <v>1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1823.12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1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CV1132">
        <v>0</v>
      </c>
      <c r="CW1132">
        <v>0</v>
      </c>
      <c r="CX1132">
        <f>ROUND(Y1132*Source!I998,7)</f>
        <v>0</v>
      </c>
      <c r="CY1132">
        <f>AA1132</f>
        <v>1048.29</v>
      </c>
      <c r="CZ1132">
        <f>AE1132</f>
        <v>911.56</v>
      </c>
      <c r="DA1132">
        <f>AI1132</f>
        <v>1.1499999999999999</v>
      </c>
      <c r="DB1132">
        <f>ROUND((ROUND(AT1132*CZ1132,2)*ROUND(0,7)),6)</f>
        <v>0</v>
      </c>
      <c r="DC1132">
        <f>ROUND((ROUND(AT1132*AG1132,2)*ROUND(0,7)),6)</f>
        <v>0</v>
      </c>
      <c r="DD1132" t="s">
        <v>3</v>
      </c>
      <c r="DE1132" t="s">
        <v>3</v>
      </c>
      <c r="DF1132">
        <f>ROUND(ROUND(AE1132*AI1132,2)*CX1132,2)</f>
        <v>0</v>
      </c>
      <c r="DG1132">
        <f t="shared" si="357"/>
        <v>0</v>
      </c>
      <c r="DH1132">
        <f t="shared" si="346"/>
        <v>0</v>
      </c>
      <c r="DI1132">
        <f t="shared" si="347"/>
        <v>0</v>
      </c>
      <c r="DJ1132">
        <f>DF1132</f>
        <v>0</v>
      </c>
      <c r="DK1132">
        <v>0</v>
      </c>
      <c r="DL1132" t="s">
        <v>3</v>
      </c>
      <c r="DM1132">
        <v>0</v>
      </c>
      <c r="DN1132" t="s">
        <v>3</v>
      </c>
      <c r="DO1132">
        <v>0</v>
      </c>
    </row>
    <row r="1133" spans="1:119" x14ac:dyDescent="0.2">
      <c r="A1133">
        <f>ROW(Source!A998)</f>
        <v>998</v>
      </c>
      <c r="B1133">
        <v>61617792</v>
      </c>
      <c r="C1133">
        <v>61622666</v>
      </c>
      <c r="D1133">
        <v>56223463</v>
      </c>
      <c r="E1133">
        <v>108</v>
      </c>
      <c r="F1133">
        <v>1</v>
      </c>
      <c r="G1133">
        <v>1</v>
      </c>
      <c r="H1133">
        <v>3</v>
      </c>
      <c r="I1133" t="s">
        <v>565</v>
      </c>
      <c r="J1133" t="s">
        <v>3</v>
      </c>
      <c r="K1133" t="s">
        <v>566</v>
      </c>
      <c r="L1133">
        <v>3277935</v>
      </c>
      <c r="N1133">
        <v>1013</v>
      </c>
      <c r="O1133" t="s">
        <v>567</v>
      </c>
      <c r="P1133" t="s">
        <v>567</v>
      </c>
      <c r="Q1133">
        <v>1</v>
      </c>
      <c r="W1133">
        <v>0</v>
      </c>
      <c r="X1133">
        <v>274903907</v>
      </c>
      <c r="Y1133">
        <f>AT1133</f>
        <v>2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</v>
      </c>
      <c r="AJ1133">
        <v>1</v>
      </c>
      <c r="AK1133">
        <v>1</v>
      </c>
      <c r="AL1133">
        <v>1</v>
      </c>
      <c r="AM1133">
        <v>-2</v>
      </c>
      <c r="AN1133">
        <v>0</v>
      </c>
      <c r="AO1133">
        <v>0</v>
      </c>
      <c r="AP1133">
        <v>0</v>
      </c>
      <c r="AQ1133">
        <v>1</v>
      </c>
      <c r="AR1133">
        <v>0</v>
      </c>
      <c r="AS1133" t="s">
        <v>3</v>
      </c>
      <c r="AT1133">
        <v>2</v>
      </c>
      <c r="AU1133" t="s">
        <v>3</v>
      </c>
      <c r="AV1133">
        <v>0</v>
      </c>
      <c r="AW1133">
        <v>2</v>
      </c>
      <c r="AX1133">
        <v>61622682</v>
      </c>
      <c r="AY1133">
        <v>1</v>
      </c>
      <c r="AZ1133">
        <v>2048</v>
      </c>
      <c r="BA1133">
        <v>1141</v>
      </c>
      <c r="BB1133">
        <v>1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CV1133">
        <v>0</v>
      </c>
      <c r="CW1133">
        <v>0</v>
      </c>
      <c r="CX1133">
        <f>ROUND(Y1133*Source!I998,7)</f>
        <v>1.4</v>
      </c>
      <c r="CY1133">
        <f>AA1133</f>
        <v>0</v>
      </c>
      <c r="CZ1133">
        <f>AE1133</f>
        <v>0</v>
      </c>
      <c r="DA1133">
        <f>AI1133</f>
        <v>1</v>
      </c>
      <c r="DB1133">
        <f>ROUND(ROUND(AT1133*CZ1133,2),6)</f>
        <v>0</v>
      </c>
      <c r="DC1133">
        <f>ROUND(ROUND(AT1133*AG1133,2),6)</f>
        <v>0</v>
      </c>
      <c r="DD1133" t="s">
        <v>3</v>
      </c>
      <c r="DE1133" t="s">
        <v>3</v>
      </c>
      <c r="DF1133">
        <f t="shared" ref="DF1133:DF1138" si="363">ROUND(ROUND(AE1133,2)*CX1133,2)</f>
        <v>0</v>
      </c>
      <c r="DG1133">
        <f t="shared" si="357"/>
        <v>0</v>
      </c>
      <c r="DH1133">
        <f t="shared" si="346"/>
        <v>0</v>
      </c>
      <c r="DI1133">
        <f t="shared" si="347"/>
        <v>0</v>
      </c>
      <c r="DJ1133">
        <f>DF1133</f>
        <v>0</v>
      </c>
      <c r="DK1133">
        <v>0</v>
      </c>
      <c r="DL1133" t="s">
        <v>3</v>
      </c>
      <c r="DM1133">
        <v>0</v>
      </c>
      <c r="DN1133" t="s">
        <v>3</v>
      </c>
      <c r="DO1133">
        <v>0</v>
      </c>
    </row>
    <row r="1134" spans="1:119" x14ac:dyDescent="0.2">
      <c r="A1134">
        <f>ROW(Source!A999)</f>
        <v>999</v>
      </c>
      <c r="B1134">
        <v>61617792</v>
      </c>
      <c r="C1134">
        <v>61622683</v>
      </c>
      <c r="D1134">
        <v>37064878</v>
      </c>
      <c r="E1134">
        <v>108</v>
      </c>
      <c r="F1134">
        <v>1</v>
      </c>
      <c r="G1134">
        <v>1</v>
      </c>
      <c r="H1134">
        <v>1</v>
      </c>
      <c r="I1134" t="s">
        <v>568</v>
      </c>
      <c r="J1134" t="s">
        <v>3</v>
      </c>
      <c r="K1134" t="s">
        <v>569</v>
      </c>
      <c r="L1134">
        <v>1191</v>
      </c>
      <c r="N1134">
        <v>1013</v>
      </c>
      <c r="O1134" t="s">
        <v>508</v>
      </c>
      <c r="P1134" t="s">
        <v>508</v>
      </c>
      <c r="Q1134">
        <v>1</v>
      </c>
      <c r="W1134">
        <v>0</v>
      </c>
      <c r="X1134">
        <v>-2012709214</v>
      </c>
      <c r="Y1134">
        <f>(AT1134*ROUND(0.3,7))</f>
        <v>3.0900000000000003</v>
      </c>
      <c r="AA1134">
        <v>0</v>
      </c>
      <c r="AB1134">
        <v>0</v>
      </c>
      <c r="AC1134">
        <v>0</v>
      </c>
      <c r="AD1134">
        <v>434.95</v>
      </c>
      <c r="AE1134">
        <v>0</v>
      </c>
      <c r="AF1134">
        <v>0</v>
      </c>
      <c r="AG1134">
        <v>0</v>
      </c>
      <c r="AH1134">
        <v>434.95</v>
      </c>
      <c r="AI1134">
        <v>1</v>
      </c>
      <c r="AJ1134">
        <v>1</v>
      </c>
      <c r="AK1134">
        <v>1</v>
      </c>
      <c r="AL1134">
        <v>1</v>
      </c>
      <c r="AM1134">
        <v>-2</v>
      </c>
      <c r="AN1134">
        <v>0</v>
      </c>
      <c r="AO1134">
        <v>0</v>
      </c>
      <c r="AP1134">
        <v>1</v>
      </c>
      <c r="AQ1134">
        <v>1</v>
      </c>
      <c r="AR1134">
        <v>0</v>
      </c>
      <c r="AS1134" t="s">
        <v>3</v>
      </c>
      <c r="AT1134">
        <v>10.3</v>
      </c>
      <c r="AU1134" t="s">
        <v>41</v>
      </c>
      <c r="AV1134">
        <v>1</v>
      </c>
      <c r="AW1134">
        <v>2</v>
      </c>
      <c r="AX1134">
        <v>61622692</v>
      </c>
      <c r="AY1134">
        <v>1</v>
      </c>
      <c r="AZ1134">
        <v>0</v>
      </c>
      <c r="BA1134">
        <v>1142</v>
      </c>
      <c r="BB1134">
        <v>1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4479.9850000000006</v>
      </c>
      <c r="BN1134">
        <v>10.3</v>
      </c>
      <c r="BO1134">
        <v>0</v>
      </c>
      <c r="BP1134">
        <v>1</v>
      </c>
      <c r="BQ1134">
        <v>0</v>
      </c>
      <c r="BR1134">
        <v>0</v>
      </c>
      <c r="BS1134">
        <v>0</v>
      </c>
      <c r="BT1134">
        <v>1343.9955</v>
      </c>
      <c r="BU1134">
        <v>3.0900000000000003</v>
      </c>
      <c r="BV1134">
        <v>0</v>
      </c>
      <c r="BW1134">
        <v>1</v>
      </c>
      <c r="CU1134">
        <f>ROUND(AT1134*Source!I999*AH1134*AL1134,2)</f>
        <v>1344</v>
      </c>
      <c r="CV1134">
        <f>ROUND(Y1134*Source!I999,7)</f>
        <v>0.92700000000000005</v>
      </c>
      <c r="CW1134">
        <v>0</v>
      </c>
      <c r="CX1134">
        <f>ROUND(Y1134*Source!I999,7)</f>
        <v>0.92700000000000005</v>
      </c>
      <c r="CY1134">
        <f>AD1134</f>
        <v>434.95</v>
      </c>
      <c r="CZ1134">
        <f>AH1134</f>
        <v>434.95</v>
      </c>
      <c r="DA1134">
        <f>AL1134</f>
        <v>1</v>
      </c>
      <c r="DB1134">
        <f>ROUND((ROUND(AT1134*CZ1134,2)*ROUND(0.3,7)),6)</f>
        <v>1343.9970000000001</v>
      </c>
      <c r="DC1134">
        <f>ROUND((ROUND(AT1134*AG1134,2)*ROUND(0.3,7)),6)</f>
        <v>0</v>
      </c>
      <c r="DD1134" t="s">
        <v>3</v>
      </c>
      <c r="DE1134" t="s">
        <v>3</v>
      </c>
      <c r="DF1134">
        <f t="shared" si="363"/>
        <v>0</v>
      </c>
      <c r="DG1134">
        <f t="shared" si="357"/>
        <v>0</v>
      </c>
      <c r="DH1134">
        <f t="shared" si="346"/>
        <v>0</v>
      </c>
      <c r="DI1134">
        <f t="shared" si="347"/>
        <v>403.2</v>
      </c>
      <c r="DJ1134">
        <f>DI1134</f>
        <v>403.2</v>
      </c>
      <c r="DK1134">
        <v>1</v>
      </c>
      <c r="DL1134" t="s">
        <v>3</v>
      </c>
      <c r="DM1134">
        <v>0</v>
      </c>
      <c r="DN1134" t="s">
        <v>3</v>
      </c>
      <c r="DO1134">
        <v>0</v>
      </c>
    </row>
    <row r="1135" spans="1:119" x14ac:dyDescent="0.2">
      <c r="A1135">
        <f>ROW(Source!A999)</f>
        <v>999</v>
      </c>
      <c r="B1135">
        <v>61617792</v>
      </c>
      <c r="C1135">
        <v>61622683</v>
      </c>
      <c r="D1135">
        <v>37064876</v>
      </c>
      <c r="E1135">
        <v>108</v>
      </c>
      <c r="F1135">
        <v>1</v>
      </c>
      <c r="G1135">
        <v>1</v>
      </c>
      <c r="H1135">
        <v>1</v>
      </c>
      <c r="I1135" t="s">
        <v>509</v>
      </c>
      <c r="J1135" t="s">
        <v>3</v>
      </c>
      <c r="K1135" t="s">
        <v>510</v>
      </c>
      <c r="L1135">
        <v>1191</v>
      </c>
      <c r="N1135">
        <v>1013</v>
      </c>
      <c r="O1135" t="s">
        <v>508</v>
      </c>
      <c r="P1135" t="s">
        <v>508</v>
      </c>
      <c r="Q1135">
        <v>1</v>
      </c>
      <c r="W1135">
        <v>0</v>
      </c>
      <c r="X1135">
        <v>-1417349443</v>
      </c>
      <c r="Y1135">
        <f>(AT1135*ROUND(0.3,7))</f>
        <v>0.16200000000000001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1</v>
      </c>
      <c r="AJ1135">
        <v>1</v>
      </c>
      <c r="AK1135">
        <v>1</v>
      </c>
      <c r="AL1135">
        <v>1</v>
      </c>
      <c r="AM1135">
        <v>-2</v>
      </c>
      <c r="AN1135">
        <v>0</v>
      </c>
      <c r="AO1135">
        <v>0</v>
      </c>
      <c r="AP1135">
        <v>1</v>
      </c>
      <c r="AQ1135">
        <v>1</v>
      </c>
      <c r="AR1135">
        <v>0</v>
      </c>
      <c r="AS1135" t="s">
        <v>3</v>
      </c>
      <c r="AT1135">
        <v>0.54</v>
      </c>
      <c r="AU1135" t="s">
        <v>41</v>
      </c>
      <c r="AV1135">
        <v>2</v>
      </c>
      <c r="AW1135">
        <v>2</v>
      </c>
      <c r="AX1135">
        <v>61622693</v>
      </c>
      <c r="AY1135">
        <v>1</v>
      </c>
      <c r="AZ1135">
        <v>0</v>
      </c>
      <c r="BA1135">
        <v>1143</v>
      </c>
      <c r="BB1135">
        <v>1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CV1135">
        <v>0</v>
      </c>
      <c r="CW1135">
        <v>0</v>
      </c>
      <c r="CX1135">
        <f>ROUND(Y1135*Source!I999,7)</f>
        <v>4.8599999999999997E-2</v>
      </c>
      <c r="CY1135">
        <f>AD1135</f>
        <v>0</v>
      </c>
      <c r="CZ1135">
        <f>AH1135</f>
        <v>0</v>
      </c>
      <c r="DA1135">
        <f>AL1135</f>
        <v>1</v>
      </c>
      <c r="DB1135">
        <f>ROUND((ROUND(AT1135*CZ1135,2)*ROUND(0.3,7)),6)</f>
        <v>0</v>
      </c>
      <c r="DC1135">
        <f>ROUND((ROUND(AT1135*AG1135,2)*ROUND(0.3,7)),6)</f>
        <v>0</v>
      </c>
      <c r="DD1135" t="s">
        <v>3</v>
      </c>
      <c r="DE1135" t="s">
        <v>3</v>
      </c>
      <c r="DF1135">
        <f t="shared" si="363"/>
        <v>0</v>
      </c>
      <c r="DG1135">
        <f t="shared" si="357"/>
        <v>0</v>
      </c>
      <c r="DH1135">
        <f t="shared" si="346"/>
        <v>0</v>
      </c>
      <c r="DI1135">
        <f t="shared" si="347"/>
        <v>0</v>
      </c>
      <c r="DJ1135">
        <f>DI1135</f>
        <v>0</v>
      </c>
      <c r="DK1135">
        <v>0</v>
      </c>
      <c r="DL1135" t="s">
        <v>3</v>
      </c>
      <c r="DM1135">
        <v>0</v>
      </c>
      <c r="DN1135" t="s">
        <v>3</v>
      </c>
      <c r="DO1135">
        <v>0</v>
      </c>
    </row>
    <row r="1136" spans="1:119" x14ac:dyDescent="0.2">
      <c r="A1136">
        <f>ROW(Source!A999)</f>
        <v>999</v>
      </c>
      <c r="B1136">
        <v>61617792</v>
      </c>
      <c r="C1136">
        <v>61622683</v>
      </c>
      <c r="D1136">
        <v>56571417</v>
      </c>
      <c r="E1136">
        <v>1</v>
      </c>
      <c r="F1136">
        <v>1</v>
      </c>
      <c r="G1136">
        <v>1</v>
      </c>
      <c r="H1136">
        <v>2</v>
      </c>
      <c r="I1136" t="s">
        <v>551</v>
      </c>
      <c r="J1136" t="s">
        <v>552</v>
      </c>
      <c r="K1136" t="s">
        <v>553</v>
      </c>
      <c r="L1136">
        <v>1368</v>
      </c>
      <c r="N1136">
        <v>1011</v>
      </c>
      <c r="O1136" t="s">
        <v>299</v>
      </c>
      <c r="P1136" t="s">
        <v>299</v>
      </c>
      <c r="Q1136">
        <v>1</v>
      </c>
      <c r="W1136">
        <v>0</v>
      </c>
      <c r="X1136">
        <v>-848025172</v>
      </c>
      <c r="Y1136">
        <f>(AT1136*ROUND(0.3,7))</f>
        <v>8.1000000000000003E-2</v>
      </c>
      <c r="AA1136">
        <v>0</v>
      </c>
      <c r="AB1136">
        <v>1406.6</v>
      </c>
      <c r="AC1136">
        <v>597.64</v>
      </c>
      <c r="AD1136">
        <v>0</v>
      </c>
      <c r="AE1136">
        <v>0</v>
      </c>
      <c r="AF1136">
        <v>1406.6</v>
      </c>
      <c r="AG1136">
        <v>597.64</v>
      </c>
      <c r="AH1136">
        <v>0</v>
      </c>
      <c r="AI1136">
        <v>1</v>
      </c>
      <c r="AJ1136">
        <v>1</v>
      </c>
      <c r="AK1136">
        <v>1</v>
      </c>
      <c r="AL1136">
        <v>1</v>
      </c>
      <c r="AM1136">
        <v>-2</v>
      </c>
      <c r="AN1136">
        <v>0</v>
      </c>
      <c r="AO1136">
        <v>0</v>
      </c>
      <c r="AP1136">
        <v>1</v>
      </c>
      <c r="AQ1136">
        <v>1</v>
      </c>
      <c r="AR1136">
        <v>0</v>
      </c>
      <c r="AS1136" t="s">
        <v>3</v>
      </c>
      <c r="AT1136">
        <v>0.27</v>
      </c>
      <c r="AU1136" t="s">
        <v>41</v>
      </c>
      <c r="AV1136">
        <v>1</v>
      </c>
      <c r="AW1136">
        <v>2</v>
      </c>
      <c r="AX1136">
        <v>61622694</v>
      </c>
      <c r="AY1136">
        <v>1</v>
      </c>
      <c r="AZ1136">
        <v>0</v>
      </c>
      <c r="BA1136">
        <v>1144</v>
      </c>
      <c r="BB1136">
        <v>1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379.78199999999998</v>
      </c>
      <c r="BL1136">
        <v>161.36279999999999</v>
      </c>
      <c r="BM1136">
        <v>0</v>
      </c>
      <c r="BN1136">
        <v>0</v>
      </c>
      <c r="BO1136">
        <v>0.27</v>
      </c>
      <c r="BP1136">
        <v>1</v>
      </c>
      <c r="BQ1136">
        <v>0</v>
      </c>
      <c r="BR1136">
        <v>113.9346</v>
      </c>
      <c r="BS1136">
        <v>48.408839999999998</v>
      </c>
      <c r="BT1136">
        <v>0</v>
      </c>
      <c r="BU1136">
        <v>0</v>
      </c>
      <c r="BV1136">
        <v>8.1000000000000003E-2</v>
      </c>
      <c r="BW1136">
        <v>1</v>
      </c>
      <c r="CV1136">
        <v>0</v>
      </c>
      <c r="CW1136">
        <f>ROUND(Y1136*Source!I999*DO1136,7)</f>
        <v>2.4299999999999999E-2</v>
      </c>
      <c r="CX1136">
        <f>ROUND(Y1136*Source!I999,7)</f>
        <v>2.4299999999999999E-2</v>
      </c>
      <c r="CY1136">
        <f>AB1136</f>
        <v>1406.6</v>
      </c>
      <c r="CZ1136">
        <f>AF1136</f>
        <v>1406.6</v>
      </c>
      <c r="DA1136">
        <f>AJ1136</f>
        <v>1</v>
      </c>
      <c r="DB1136">
        <f>ROUND((ROUND(AT1136*CZ1136,2)*ROUND(0.3,7)),6)</f>
        <v>113.934</v>
      </c>
      <c r="DC1136">
        <f>ROUND((ROUND(AT1136*AG1136,2)*ROUND(0.3,7)),6)</f>
        <v>48.408000000000001</v>
      </c>
      <c r="DD1136" t="s">
        <v>3</v>
      </c>
      <c r="DE1136" t="s">
        <v>3</v>
      </c>
      <c r="DF1136">
        <f t="shared" si="363"/>
        <v>0</v>
      </c>
      <c r="DG1136">
        <f t="shared" si="357"/>
        <v>34.18</v>
      </c>
      <c r="DH1136">
        <f t="shared" si="346"/>
        <v>14.52</v>
      </c>
      <c r="DI1136">
        <f t="shared" si="347"/>
        <v>0</v>
      </c>
      <c r="DJ1136">
        <f>DG1136+DH1136</f>
        <v>48.7</v>
      </c>
      <c r="DK1136">
        <v>1</v>
      </c>
      <c r="DL1136" t="s">
        <v>554</v>
      </c>
      <c r="DM1136">
        <v>6</v>
      </c>
      <c r="DN1136" t="s">
        <v>508</v>
      </c>
      <c r="DO1136">
        <v>1</v>
      </c>
    </row>
    <row r="1137" spans="1:119" x14ac:dyDescent="0.2">
      <c r="A1137">
        <f>ROW(Source!A999)</f>
        <v>999</v>
      </c>
      <c r="B1137">
        <v>61617792</v>
      </c>
      <c r="C1137">
        <v>61622683</v>
      </c>
      <c r="D1137">
        <v>56572833</v>
      </c>
      <c r="E1137">
        <v>1</v>
      </c>
      <c r="F1137">
        <v>1</v>
      </c>
      <c r="G1137">
        <v>1</v>
      </c>
      <c r="H1137">
        <v>2</v>
      </c>
      <c r="I1137" t="s">
        <v>515</v>
      </c>
      <c r="J1137" t="s">
        <v>516</v>
      </c>
      <c r="K1137" t="s">
        <v>517</v>
      </c>
      <c r="L1137">
        <v>1368</v>
      </c>
      <c r="N1137">
        <v>1011</v>
      </c>
      <c r="O1137" t="s">
        <v>299</v>
      </c>
      <c r="P1137" t="s">
        <v>299</v>
      </c>
      <c r="Q1137">
        <v>1</v>
      </c>
      <c r="W1137">
        <v>0</v>
      </c>
      <c r="X1137">
        <v>1230426758</v>
      </c>
      <c r="Y1137">
        <f>(AT1137*ROUND(0.3,7))</f>
        <v>8.1000000000000003E-2</v>
      </c>
      <c r="AA1137">
        <v>0</v>
      </c>
      <c r="AB1137">
        <v>546.22</v>
      </c>
      <c r="AC1137">
        <v>444.91</v>
      </c>
      <c r="AD1137">
        <v>0</v>
      </c>
      <c r="AE1137">
        <v>0</v>
      </c>
      <c r="AF1137">
        <v>546.22</v>
      </c>
      <c r="AG1137">
        <v>444.91</v>
      </c>
      <c r="AH1137">
        <v>0</v>
      </c>
      <c r="AI1137">
        <v>1</v>
      </c>
      <c r="AJ1137">
        <v>1</v>
      </c>
      <c r="AK1137">
        <v>1</v>
      </c>
      <c r="AL1137">
        <v>1</v>
      </c>
      <c r="AM1137">
        <v>-2</v>
      </c>
      <c r="AN1137">
        <v>0</v>
      </c>
      <c r="AO1137">
        <v>0</v>
      </c>
      <c r="AP1137">
        <v>1</v>
      </c>
      <c r="AQ1137">
        <v>1</v>
      </c>
      <c r="AR1137">
        <v>0</v>
      </c>
      <c r="AS1137" t="s">
        <v>3</v>
      </c>
      <c r="AT1137">
        <v>0.27</v>
      </c>
      <c r="AU1137" t="s">
        <v>41</v>
      </c>
      <c r="AV1137">
        <v>1</v>
      </c>
      <c r="AW1137">
        <v>2</v>
      </c>
      <c r="AX1137">
        <v>61622695</v>
      </c>
      <c r="AY1137">
        <v>1</v>
      </c>
      <c r="AZ1137">
        <v>0</v>
      </c>
      <c r="BA1137">
        <v>1145</v>
      </c>
      <c r="BB1137">
        <v>1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147.47940000000003</v>
      </c>
      <c r="BL1137">
        <v>120.12570000000001</v>
      </c>
      <c r="BM1137">
        <v>0</v>
      </c>
      <c r="BN1137">
        <v>0</v>
      </c>
      <c r="BO1137">
        <v>0.27</v>
      </c>
      <c r="BP1137">
        <v>1</v>
      </c>
      <c r="BQ1137">
        <v>0</v>
      </c>
      <c r="BR1137">
        <v>44.243820000000007</v>
      </c>
      <c r="BS1137">
        <v>36.037710000000004</v>
      </c>
      <c r="BT1137">
        <v>0</v>
      </c>
      <c r="BU1137">
        <v>0</v>
      </c>
      <c r="BV1137">
        <v>8.1000000000000003E-2</v>
      </c>
      <c r="BW1137">
        <v>1</v>
      </c>
      <c r="CV1137">
        <v>0</v>
      </c>
      <c r="CW1137">
        <f>ROUND(Y1137*Source!I999*DO1137,7)</f>
        <v>2.4299999999999999E-2</v>
      </c>
      <c r="CX1137">
        <f>ROUND(Y1137*Source!I999,7)</f>
        <v>2.4299999999999999E-2</v>
      </c>
      <c r="CY1137">
        <f>AB1137</f>
        <v>546.22</v>
      </c>
      <c r="CZ1137">
        <f>AF1137</f>
        <v>546.22</v>
      </c>
      <c r="DA1137">
        <f>AJ1137</f>
        <v>1</v>
      </c>
      <c r="DB1137">
        <f>ROUND((ROUND(AT1137*CZ1137,2)*ROUND(0.3,7)),6)</f>
        <v>44.244</v>
      </c>
      <c r="DC1137">
        <f>ROUND((ROUND(AT1137*AG1137,2)*ROUND(0.3,7)),6)</f>
        <v>36.039000000000001</v>
      </c>
      <c r="DD1137" t="s">
        <v>3</v>
      </c>
      <c r="DE1137" t="s">
        <v>3</v>
      </c>
      <c r="DF1137">
        <f t="shared" si="363"/>
        <v>0</v>
      </c>
      <c r="DG1137">
        <f t="shared" si="357"/>
        <v>13.27</v>
      </c>
      <c r="DH1137">
        <f t="shared" si="346"/>
        <v>10.81</v>
      </c>
      <c r="DI1137">
        <f t="shared" si="347"/>
        <v>0</v>
      </c>
      <c r="DJ1137">
        <f>DG1137+DH1137</f>
        <v>24.08</v>
      </c>
      <c r="DK1137">
        <v>1</v>
      </c>
      <c r="DL1137" t="s">
        <v>514</v>
      </c>
      <c r="DM1137">
        <v>4</v>
      </c>
      <c r="DN1137" t="s">
        <v>508</v>
      </c>
      <c r="DO1137">
        <v>1</v>
      </c>
    </row>
    <row r="1138" spans="1:119" x14ac:dyDescent="0.2">
      <c r="A1138">
        <f>ROW(Source!A999)</f>
        <v>999</v>
      </c>
      <c r="B1138">
        <v>61617792</v>
      </c>
      <c r="C1138">
        <v>61622683</v>
      </c>
      <c r="D1138">
        <v>56573153</v>
      </c>
      <c r="E1138">
        <v>1</v>
      </c>
      <c r="F1138">
        <v>1</v>
      </c>
      <c r="G1138">
        <v>1</v>
      </c>
      <c r="H1138">
        <v>2</v>
      </c>
      <c r="I1138" t="s">
        <v>570</v>
      </c>
      <c r="J1138" t="s">
        <v>571</v>
      </c>
      <c r="K1138" t="s">
        <v>572</v>
      </c>
      <c r="L1138">
        <v>1368</v>
      </c>
      <c r="N1138">
        <v>1011</v>
      </c>
      <c r="O1138" t="s">
        <v>299</v>
      </c>
      <c r="P1138" t="s">
        <v>299</v>
      </c>
      <c r="Q1138">
        <v>1</v>
      </c>
      <c r="W1138">
        <v>0</v>
      </c>
      <c r="X1138">
        <v>1280601743</v>
      </c>
      <c r="Y1138">
        <f>(AT1138*ROUND(0.3,7))</f>
        <v>0.45299999999999996</v>
      </c>
      <c r="AA1138">
        <v>0</v>
      </c>
      <c r="AB1138">
        <v>26.33</v>
      </c>
      <c r="AC1138">
        <v>0</v>
      </c>
      <c r="AD1138">
        <v>0</v>
      </c>
      <c r="AE1138">
        <v>0</v>
      </c>
      <c r="AF1138">
        <v>26.33</v>
      </c>
      <c r="AG1138">
        <v>0</v>
      </c>
      <c r="AH1138">
        <v>0</v>
      </c>
      <c r="AI1138">
        <v>1</v>
      </c>
      <c r="AJ1138">
        <v>1</v>
      </c>
      <c r="AK1138">
        <v>1</v>
      </c>
      <c r="AL1138">
        <v>1</v>
      </c>
      <c r="AM1138">
        <v>-2</v>
      </c>
      <c r="AN1138">
        <v>0</v>
      </c>
      <c r="AO1138">
        <v>0</v>
      </c>
      <c r="AP1138">
        <v>1</v>
      </c>
      <c r="AQ1138">
        <v>1</v>
      </c>
      <c r="AR1138">
        <v>0</v>
      </c>
      <c r="AS1138" t="s">
        <v>3</v>
      </c>
      <c r="AT1138">
        <v>1.51</v>
      </c>
      <c r="AU1138" t="s">
        <v>41</v>
      </c>
      <c r="AV1138">
        <v>1</v>
      </c>
      <c r="AW1138">
        <v>2</v>
      </c>
      <c r="AX1138">
        <v>61622696</v>
      </c>
      <c r="AY1138">
        <v>1</v>
      </c>
      <c r="AZ1138">
        <v>0</v>
      </c>
      <c r="BA1138">
        <v>1146</v>
      </c>
      <c r="BB1138">
        <v>1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39.758299999999998</v>
      </c>
      <c r="BL1138">
        <v>0</v>
      </c>
      <c r="BM1138">
        <v>0</v>
      </c>
      <c r="BN1138">
        <v>0</v>
      </c>
      <c r="BO1138">
        <v>0</v>
      </c>
      <c r="BP1138">
        <v>1</v>
      </c>
      <c r="BQ1138">
        <v>0</v>
      </c>
      <c r="BR1138">
        <v>11.927489999999999</v>
      </c>
      <c r="BS1138">
        <v>0</v>
      </c>
      <c r="BT1138">
        <v>0</v>
      </c>
      <c r="BU1138">
        <v>0</v>
      </c>
      <c r="BV1138">
        <v>0</v>
      </c>
      <c r="BW1138">
        <v>1</v>
      </c>
      <c r="CV1138">
        <v>0</v>
      </c>
      <c r="CW1138">
        <f>ROUND(Y1138*Source!I999*DO1138,7)</f>
        <v>0</v>
      </c>
      <c r="CX1138">
        <f>ROUND(Y1138*Source!I999,7)</f>
        <v>0.13589999999999999</v>
      </c>
      <c r="CY1138">
        <f>AB1138</f>
        <v>26.33</v>
      </c>
      <c r="CZ1138">
        <f>AF1138</f>
        <v>26.33</v>
      </c>
      <c r="DA1138">
        <f>AJ1138</f>
        <v>1</v>
      </c>
      <c r="DB1138">
        <f>ROUND((ROUND(AT1138*CZ1138,2)*ROUND(0.3,7)),6)</f>
        <v>11.928000000000001</v>
      </c>
      <c r="DC1138">
        <f>ROUND((ROUND(AT1138*AG1138,2)*ROUND(0.3,7)),6)</f>
        <v>0</v>
      </c>
      <c r="DD1138" t="s">
        <v>3</v>
      </c>
      <c r="DE1138" t="s">
        <v>3</v>
      </c>
      <c r="DF1138">
        <f t="shared" si="363"/>
        <v>0</v>
      </c>
      <c r="DG1138">
        <f t="shared" si="357"/>
        <v>3.58</v>
      </c>
      <c r="DH1138">
        <f t="shared" si="346"/>
        <v>0</v>
      </c>
      <c r="DI1138">
        <f t="shared" si="347"/>
        <v>0</v>
      </c>
      <c r="DJ1138">
        <f>DG1138+DH1138</f>
        <v>3.58</v>
      </c>
      <c r="DK1138">
        <v>1</v>
      </c>
      <c r="DL1138" t="s">
        <v>3</v>
      </c>
      <c r="DM1138">
        <v>0</v>
      </c>
      <c r="DN1138" t="s">
        <v>3</v>
      </c>
      <c r="DO1138">
        <v>0</v>
      </c>
    </row>
    <row r="1139" spans="1:119" x14ac:dyDescent="0.2">
      <c r="A1139">
        <f>ROW(Source!A999)</f>
        <v>999</v>
      </c>
      <c r="B1139">
        <v>61617792</v>
      </c>
      <c r="C1139">
        <v>61622683</v>
      </c>
      <c r="D1139">
        <v>56579266</v>
      </c>
      <c r="E1139">
        <v>1</v>
      </c>
      <c r="F1139">
        <v>1</v>
      </c>
      <c r="G1139">
        <v>1</v>
      </c>
      <c r="H1139">
        <v>3</v>
      </c>
      <c r="I1139" t="s">
        <v>573</v>
      </c>
      <c r="J1139" t="s">
        <v>574</v>
      </c>
      <c r="K1139" t="s">
        <v>575</v>
      </c>
      <c r="L1139">
        <v>1346</v>
      </c>
      <c r="N1139">
        <v>1009</v>
      </c>
      <c r="O1139" t="s">
        <v>525</v>
      </c>
      <c r="P1139" t="s">
        <v>525</v>
      </c>
      <c r="Q1139">
        <v>1</v>
      </c>
      <c r="W1139">
        <v>0</v>
      </c>
      <c r="X1139">
        <v>-1545686836</v>
      </c>
      <c r="Y1139">
        <f>(AT1139*ROUND(0,7))</f>
        <v>0</v>
      </c>
      <c r="AA1139">
        <v>157.19</v>
      </c>
      <c r="AB1139">
        <v>0</v>
      </c>
      <c r="AC1139">
        <v>0</v>
      </c>
      <c r="AD1139">
        <v>0</v>
      </c>
      <c r="AE1139">
        <v>155.63</v>
      </c>
      <c r="AF1139">
        <v>0</v>
      </c>
      <c r="AG1139">
        <v>0</v>
      </c>
      <c r="AH1139">
        <v>0</v>
      </c>
      <c r="AI1139">
        <v>1.01</v>
      </c>
      <c r="AJ1139">
        <v>1</v>
      </c>
      <c r="AK1139">
        <v>1</v>
      </c>
      <c r="AL1139">
        <v>1</v>
      </c>
      <c r="AM1139">
        <v>2</v>
      </c>
      <c r="AN1139">
        <v>0</v>
      </c>
      <c r="AO1139">
        <v>0</v>
      </c>
      <c r="AP1139">
        <v>1</v>
      </c>
      <c r="AQ1139">
        <v>1</v>
      </c>
      <c r="AR1139">
        <v>0</v>
      </c>
      <c r="AS1139" t="s">
        <v>3</v>
      </c>
      <c r="AT1139">
        <v>0.72</v>
      </c>
      <c r="AU1139" t="s">
        <v>40</v>
      </c>
      <c r="AV1139">
        <v>0</v>
      </c>
      <c r="AW1139">
        <v>2</v>
      </c>
      <c r="AX1139">
        <v>61622697</v>
      </c>
      <c r="AY1139">
        <v>1</v>
      </c>
      <c r="AZ1139">
        <v>0</v>
      </c>
      <c r="BA1139">
        <v>1147</v>
      </c>
      <c r="BB1139">
        <v>1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112.05359999999999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1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CV1139">
        <v>0</v>
      </c>
      <c r="CW1139">
        <v>0</v>
      </c>
      <c r="CX1139">
        <f>ROUND(Y1139*Source!I999,7)</f>
        <v>0</v>
      </c>
      <c r="CY1139">
        <f>AA1139</f>
        <v>157.19</v>
      </c>
      <c r="CZ1139">
        <f>AE1139</f>
        <v>155.63</v>
      </c>
      <c r="DA1139">
        <f>AI1139</f>
        <v>1.01</v>
      </c>
      <c r="DB1139">
        <f>ROUND((ROUND(AT1139*CZ1139,2)*ROUND(0,7)),6)</f>
        <v>0</v>
      </c>
      <c r="DC1139">
        <f>ROUND((ROUND(AT1139*AG1139,2)*ROUND(0,7)),6)</f>
        <v>0</v>
      </c>
      <c r="DD1139" t="s">
        <v>3</v>
      </c>
      <c r="DE1139" t="s">
        <v>3</v>
      </c>
      <c r="DF1139">
        <f>ROUND(ROUND(AE1139*AI1139,2)*CX1139,2)</f>
        <v>0</v>
      </c>
      <c r="DG1139">
        <f t="shared" si="357"/>
        <v>0</v>
      </c>
      <c r="DH1139">
        <f t="shared" si="346"/>
        <v>0</v>
      </c>
      <c r="DI1139">
        <f t="shared" si="347"/>
        <v>0</v>
      </c>
      <c r="DJ1139">
        <f>DF1139</f>
        <v>0</v>
      </c>
      <c r="DK1139">
        <v>0</v>
      </c>
      <c r="DL1139" t="s">
        <v>3</v>
      </c>
      <c r="DM1139">
        <v>0</v>
      </c>
      <c r="DN1139" t="s">
        <v>3</v>
      </c>
      <c r="DO1139">
        <v>0</v>
      </c>
    </row>
    <row r="1140" spans="1:119" x14ac:dyDescent="0.2">
      <c r="A1140">
        <f>ROW(Source!A999)</f>
        <v>999</v>
      </c>
      <c r="B1140">
        <v>61617792</v>
      </c>
      <c r="C1140">
        <v>61622683</v>
      </c>
      <c r="D1140">
        <v>56609983</v>
      </c>
      <c r="E1140">
        <v>1</v>
      </c>
      <c r="F1140">
        <v>1</v>
      </c>
      <c r="G1140">
        <v>1</v>
      </c>
      <c r="H1140">
        <v>3</v>
      </c>
      <c r="I1140" t="s">
        <v>596</v>
      </c>
      <c r="J1140" t="s">
        <v>597</v>
      </c>
      <c r="K1140" t="s">
        <v>598</v>
      </c>
      <c r="L1140">
        <v>1346</v>
      </c>
      <c r="N1140">
        <v>1009</v>
      </c>
      <c r="O1140" t="s">
        <v>525</v>
      </c>
      <c r="P1140" t="s">
        <v>525</v>
      </c>
      <c r="Q1140">
        <v>1</v>
      </c>
      <c r="W1140">
        <v>0</v>
      </c>
      <c r="X1140">
        <v>4985900</v>
      </c>
      <c r="Y1140">
        <f>(AT1140*ROUND(0,7))</f>
        <v>0</v>
      </c>
      <c r="AA1140">
        <v>1048.29</v>
      </c>
      <c r="AB1140">
        <v>0</v>
      </c>
      <c r="AC1140">
        <v>0</v>
      </c>
      <c r="AD1140">
        <v>0</v>
      </c>
      <c r="AE1140">
        <v>911.56</v>
      </c>
      <c r="AF1140">
        <v>0</v>
      </c>
      <c r="AG1140">
        <v>0</v>
      </c>
      <c r="AH1140">
        <v>0</v>
      </c>
      <c r="AI1140">
        <v>1.1499999999999999</v>
      </c>
      <c r="AJ1140">
        <v>1</v>
      </c>
      <c r="AK1140">
        <v>1</v>
      </c>
      <c r="AL1140">
        <v>1</v>
      </c>
      <c r="AM1140">
        <v>2</v>
      </c>
      <c r="AN1140">
        <v>0</v>
      </c>
      <c r="AO1140">
        <v>0</v>
      </c>
      <c r="AP1140">
        <v>1</v>
      </c>
      <c r="AQ1140">
        <v>1</v>
      </c>
      <c r="AR1140">
        <v>0</v>
      </c>
      <c r="AS1140" t="s">
        <v>3</v>
      </c>
      <c r="AT1140">
        <v>2.4</v>
      </c>
      <c r="AU1140" t="s">
        <v>40</v>
      </c>
      <c r="AV1140">
        <v>0</v>
      </c>
      <c r="AW1140">
        <v>2</v>
      </c>
      <c r="AX1140">
        <v>61622698</v>
      </c>
      <c r="AY1140">
        <v>1</v>
      </c>
      <c r="AZ1140">
        <v>0</v>
      </c>
      <c r="BA1140">
        <v>1148</v>
      </c>
      <c r="BB1140">
        <v>1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2187.7439999999997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1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CV1140">
        <v>0</v>
      </c>
      <c r="CW1140">
        <v>0</v>
      </c>
      <c r="CX1140">
        <f>ROUND(Y1140*Source!I999,7)</f>
        <v>0</v>
      </c>
      <c r="CY1140">
        <f>AA1140</f>
        <v>1048.29</v>
      </c>
      <c r="CZ1140">
        <f>AE1140</f>
        <v>911.56</v>
      </c>
      <c r="DA1140">
        <f>AI1140</f>
        <v>1.1499999999999999</v>
      </c>
      <c r="DB1140">
        <f>ROUND((ROUND(AT1140*CZ1140,2)*ROUND(0,7)),6)</f>
        <v>0</v>
      </c>
      <c r="DC1140">
        <f>ROUND((ROUND(AT1140*AG1140,2)*ROUND(0,7)),6)</f>
        <v>0</v>
      </c>
      <c r="DD1140" t="s">
        <v>3</v>
      </c>
      <c r="DE1140" t="s">
        <v>3</v>
      </c>
      <c r="DF1140">
        <f>ROUND(ROUND(AE1140*AI1140,2)*CX1140,2)</f>
        <v>0</v>
      </c>
      <c r="DG1140">
        <f t="shared" si="357"/>
        <v>0</v>
      </c>
      <c r="DH1140">
        <f t="shared" si="346"/>
        <v>0</v>
      </c>
      <c r="DI1140">
        <f t="shared" si="347"/>
        <v>0</v>
      </c>
      <c r="DJ1140">
        <f>DF1140</f>
        <v>0</v>
      </c>
      <c r="DK1140">
        <v>0</v>
      </c>
      <c r="DL1140" t="s">
        <v>3</v>
      </c>
      <c r="DM1140">
        <v>0</v>
      </c>
      <c r="DN1140" t="s">
        <v>3</v>
      </c>
      <c r="DO1140">
        <v>0</v>
      </c>
    </row>
    <row r="1141" spans="1:119" x14ac:dyDescent="0.2">
      <c r="A1141">
        <f>ROW(Source!A999)</f>
        <v>999</v>
      </c>
      <c r="B1141">
        <v>61617792</v>
      </c>
      <c r="C1141">
        <v>61622683</v>
      </c>
      <c r="D1141">
        <v>56223463</v>
      </c>
      <c r="E1141">
        <v>108</v>
      </c>
      <c r="F1141">
        <v>1</v>
      </c>
      <c r="G1141">
        <v>1</v>
      </c>
      <c r="H1141">
        <v>3</v>
      </c>
      <c r="I1141" t="s">
        <v>565</v>
      </c>
      <c r="J1141" t="s">
        <v>3</v>
      </c>
      <c r="K1141" t="s">
        <v>566</v>
      </c>
      <c r="L1141">
        <v>3277935</v>
      </c>
      <c r="N1141">
        <v>1013</v>
      </c>
      <c r="O1141" t="s">
        <v>567</v>
      </c>
      <c r="P1141" t="s">
        <v>567</v>
      </c>
      <c r="Q1141">
        <v>1</v>
      </c>
      <c r="W1141">
        <v>0</v>
      </c>
      <c r="X1141">
        <v>274903907</v>
      </c>
      <c r="Y1141">
        <f>AT1141</f>
        <v>2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1</v>
      </c>
      <c r="AJ1141">
        <v>1</v>
      </c>
      <c r="AK1141">
        <v>1</v>
      </c>
      <c r="AL1141">
        <v>1</v>
      </c>
      <c r="AM1141">
        <v>-2</v>
      </c>
      <c r="AN1141">
        <v>0</v>
      </c>
      <c r="AO1141">
        <v>0</v>
      </c>
      <c r="AP1141">
        <v>0</v>
      </c>
      <c r="AQ1141">
        <v>1</v>
      </c>
      <c r="AR1141">
        <v>0</v>
      </c>
      <c r="AS1141" t="s">
        <v>3</v>
      </c>
      <c r="AT1141">
        <v>2</v>
      </c>
      <c r="AU1141" t="s">
        <v>3</v>
      </c>
      <c r="AV1141">
        <v>0</v>
      </c>
      <c r="AW1141">
        <v>2</v>
      </c>
      <c r="AX1141">
        <v>61622699</v>
      </c>
      <c r="AY1141">
        <v>1</v>
      </c>
      <c r="AZ1141">
        <v>2048</v>
      </c>
      <c r="BA1141">
        <v>1149</v>
      </c>
      <c r="BB1141">
        <v>1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CV1141">
        <v>0</v>
      </c>
      <c r="CW1141">
        <v>0</v>
      </c>
      <c r="CX1141">
        <f>ROUND(Y1141*Source!I999,7)</f>
        <v>0.6</v>
      </c>
      <c r="CY1141">
        <f>AA1141</f>
        <v>0</v>
      </c>
      <c r="CZ1141">
        <f>AE1141</f>
        <v>0</v>
      </c>
      <c r="DA1141">
        <f>AI1141</f>
        <v>1</v>
      </c>
      <c r="DB1141">
        <f>ROUND(ROUND(AT1141*CZ1141,2),6)</f>
        <v>0</v>
      </c>
      <c r="DC1141">
        <f>ROUND(ROUND(AT1141*AG1141,2),6)</f>
        <v>0</v>
      </c>
      <c r="DD1141" t="s">
        <v>3</v>
      </c>
      <c r="DE1141" t="s">
        <v>3</v>
      </c>
      <c r="DF1141">
        <f t="shared" ref="DF1141:DF1146" si="364">ROUND(ROUND(AE1141,2)*CX1141,2)</f>
        <v>0</v>
      </c>
      <c r="DG1141">
        <f t="shared" si="357"/>
        <v>0</v>
      </c>
      <c r="DH1141">
        <f t="shared" si="346"/>
        <v>0</v>
      </c>
      <c r="DI1141">
        <f t="shared" si="347"/>
        <v>0</v>
      </c>
      <c r="DJ1141">
        <f>DF1141</f>
        <v>0</v>
      </c>
      <c r="DK1141">
        <v>0</v>
      </c>
      <c r="DL1141" t="s">
        <v>3</v>
      </c>
      <c r="DM1141">
        <v>0</v>
      </c>
      <c r="DN1141" t="s">
        <v>3</v>
      </c>
      <c r="DO1141">
        <v>0</v>
      </c>
    </row>
    <row r="1142" spans="1:119" x14ac:dyDescent="0.2">
      <c r="A1142">
        <f>ROW(Source!A1000)</f>
        <v>1000</v>
      </c>
      <c r="B1142">
        <v>61617792</v>
      </c>
      <c r="C1142">
        <v>61622700</v>
      </c>
      <c r="D1142">
        <v>37064878</v>
      </c>
      <c r="E1142">
        <v>108</v>
      </c>
      <c r="F1142">
        <v>1</v>
      </c>
      <c r="G1142">
        <v>1</v>
      </c>
      <c r="H1142">
        <v>1</v>
      </c>
      <c r="I1142" t="s">
        <v>568</v>
      </c>
      <c r="J1142" t="s">
        <v>3</v>
      </c>
      <c r="K1142" t="s">
        <v>569</v>
      </c>
      <c r="L1142">
        <v>1191</v>
      </c>
      <c r="N1142">
        <v>1013</v>
      </c>
      <c r="O1142" t="s">
        <v>508</v>
      </c>
      <c r="P1142" t="s">
        <v>508</v>
      </c>
      <c r="Q1142">
        <v>1</v>
      </c>
      <c r="W1142">
        <v>0</v>
      </c>
      <c r="X1142">
        <v>-2012709214</v>
      </c>
      <c r="Y1142">
        <f>(AT1142*ROUND(0.3,7))</f>
        <v>5.55</v>
      </c>
      <c r="AA1142">
        <v>0</v>
      </c>
      <c r="AB1142">
        <v>0</v>
      </c>
      <c r="AC1142">
        <v>0</v>
      </c>
      <c r="AD1142">
        <v>434.95</v>
      </c>
      <c r="AE1142">
        <v>0</v>
      </c>
      <c r="AF1142">
        <v>0</v>
      </c>
      <c r="AG1142">
        <v>0</v>
      </c>
      <c r="AH1142">
        <v>434.95</v>
      </c>
      <c r="AI1142">
        <v>1</v>
      </c>
      <c r="AJ1142">
        <v>1</v>
      </c>
      <c r="AK1142">
        <v>1</v>
      </c>
      <c r="AL1142">
        <v>1</v>
      </c>
      <c r="AM1142">
        <v>-2</v>
      </c>
      <c r="AN1142">
        <v>0</v>
      </c>
      <c r="AO1142">
        <v>0</v>
      </c>
      <c r="AP1142">
        <v>1</v>
      </c>
      <c r="AQ1142">
        <v>1</v>
      </c>
      <c r="AR1142">
        <v>0</v>
      </c>
      <c r="AS1142" t="s">
        <v>3</v>
      </c>
      <c r="AT1142">
        <v>18.5</v>
      </c>
      <c r="AU1142" t="s">
        <v>41</v>
      </c>
      <c r="AV1142">
        <v>1</v>
      </c>
      <c r="AW1142">
        <v>2</v>
      </c>
      <c r="AX1142">
        <v>61622710</v>
      </c>
      <c r="AY1142">
        <v>1</v>
      </c>
      <c r="AZ1142">
        <v>0</v>
      </c>
      <c r="BA1142">
        <v>1150</v>
      </c>
      <c r="BB1142">
        <v>1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8046.5749999999998</v>
      </c>
      <c r="BN1142">
        <v>18.5</v>
      </c>
      <c r="BO1142">
        <v>0</v>
      </c>
      <c r="BP1142">
        <v>1</v>
      </c>
      <c r="BQ1142">
        <v>0</v>
      </c>
      <c r="BR1142">
        <v>0</v>
      </c>
      <c r="BS1142">
        <v>0</v>
      </c>
      <c r="BT1142">
        <v>2413.9724999999999</v>
      </c>
      <c r="BU1142">
        <v>5.55</v>
      </c>
      <c r="BV1142">
        <v>0</v>
      </c>
      <c r="BW1142">
        <v>1</v>
      </c>
      <c r="CU1142">
        <f>ROUND(AT1142*Source!I1000*AH1142*AL1142,2)</f>
        <v>3218.63</v>
      </c>
      <c r="CV1142">
        <f>ROUND(Y1142*Source!I1000,7)</f>
        <v>2.2200000000000002</v>
      </c>
      <c r="CW1142">
        <v>0</v>
      </c>
      <c r="CX1142">
        <f>ROUND(Y1142*Source!I1000,7)</f>
        <v>2.2200000000000002</v>
      </c>
      <c r="CY1142">
        <f>AD1142</f>
        <v>434.95</v>
      </c>
      <c r="CZ1142">
        <f>AH1142</f>
        <v>434.95</v>
      </c>
      <c r="DA1142">
        <f>AL1142</f>
        <v>1</v>
      </c>
      <c r="DB1142">
        <f>ROUND((ROUND(AT1142*CZ1142,2)*ROUND(0.3,7)),6)</f>
        <v>2413.9740000000002</v>
      </c>
      <c r="DC1142">
        <f>ROUND((ROUND(AT1142*AG1142,2)*ROUND(0.3,7)),6)</f>
        <v>0</v>
      </c>
      <c r="DD1142" t="s">
        <v>3</v>
      </c>
      <c r="DE1142" t="s">
        <v>3</v>
      </c>
      <c r="DF1142">
        <f t="shared" si="364"/>
        <v>0</v>
      </c>
      <c r="DG1142">
        <f t="shared" si="357"/>
        <v>0</v>
      </c>
      <c r="DH1142">
        <f t="shared" si="346"/>
        <v>0</v>
      </c>
      <c r="DI1142">
        <f t="shared" si="347"/>
        <v>965.59</v>
      </c>
      <c r="DJ1142">
        <f>DI1142</f>
        <v>965.59</v>
      </c>
      <c r="DK1142">
        <v>1</v>
      </c>
      <c r="DL1142" t="s">
        <v>3</v>
      </c>
      <c r="DM1142">
        <v>0</v>
      </c>
      <c r="DN1142" t="s">
        <v>3</v>
      </c>
      <c r="DO1142">
        <v>0</v>
      </c>
    </row>
    <row r="1143" spans="1:119" x14ac:dyDescent="0.2">
      <c r="A1143">
        <f>ROW(Source!A1000)</f>
        <v>1000</v>
      </c>
      <c r="B1143">
        <v>61617792</v>
      </c>
      <c r="C1143">
        <v>61622700</v>
      </c>
      <c r="D1143">
        <v>37064876</v>
      </c>
      <c r="E1143">
        <v>108</v>
      </c>
      <c r="F1143">
        <v>1</v>
      </c>
      <c r="G1143">
        <v>1</v>
      </c>
      <c r="H1143">
        <v>1</v>
      </c>
      <c r="I1143" t="s">
        <v>509</v>
      </c>
      <c r="J1143" t="s">
        <v>3</v>
      </c>
      <c r="K1143" t="s">
        <v>510</v>
      </c>
      <c r="L1143">
        <v>1191</v>
      </c>
      <c r="N1143">
        <v>1013</v>
      </c>
      <c r="O1143" t="s">
        <v>508</v>
      </c>
      <c r="P1143" t="s">
        <v>508</v>
      </c>
      <c r="Q1143">
        <v>1</v>
      </c>
      <c r="W1143">
        <v>0</v>
      </c>
      <c r="X1143">
        <v>-1417349443</v>
      </c>
      <c r="Y1143">
        <f>(AT1143*ROUND(0.3,7))</f>
        <v>0.13800000000000001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1</v>
      </c>
      <c r="AJ1143">
        <v>1</v>
      </c>
      <c r="AK1143">
        <v>1</v>
      </c>
      <c r="AL1143">
        <v>1</v>
      </c>
      <c r="AM1143">
        <v>-2</v>
      </c>
      <c r="AN1143">
        <v>0</v>
      </c>
      <c r="AO1143">
        <v>0</v>
      </c>
      <c r="AP1143">
        <v>1</v>
      </c>
      <c r="AQ1143">
        <v>1</v>
      </c>
      <c r="AR1143">
        <v>0</v>
      </c>
      <c r="AS1143" t="s">
        <v>3</v>
      </c>
      <c r="AT1143">
        <v>0.46</v>
      </c>
      <c r="AU1143" t="s">
        <v>41</v>
      </c>
      <c r="AV1143">
        <v>2</v>
      </c>
      <c r="AW1143">
        <v>2</v>
      </c>
      <c r="AX1143">
        <v>61622711</v>
      </c>
      <c r="AY1143">
        <v>1</v>
      </c>
      <c r="AZ1143">
        <v>0</v>
      </c>
      <c r="BA1143">
        <v>1151</v>
      </c>
      <c r="BB1143">
        <v>1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CV1143">
        <v>0</v>
      </c>
      <c r="CW1143">
        <v>0</v>
      </c>
      <c r="CX1143">
        <f>ROUND(Y1143*Source!I1000,7)</f>
        <v>5.5199999999999999E-2</v>
      </c>
      <c r="CY1143">
        <f>AD1143</f>
        <v>0</v>
      </c>
      <c r="CZ1143">
        <f>AH1143</f>
        <v>0</v>
      </c>
      <c r="DA1143">
        <f>AL1143</f>
        <v>1</v>
      </c>
      <c r="DB1143">
        <f>ROUND((ROUND(AT1143*CZ1143,2)*ROUND(0.3,7)),6)</f>
        <v>0</v>
      </c>
      <c r="DC1143">
        <f>ROUND((ROUND(AT1143*AG1143,2)*ROUND(0.3,7)),6)</f>
        <v>0</v>
      </c>
      <c r="DD1143" t="s">
        <v>3</v>
      </c>
      <c r="DE1143" t="s">
        <v>3</v>
      </c>
      <c r="DF1143">
        <f t="shared" si="364"/>
        <v>0</v>
      </c>
      <c r="DG1143">
        <f t="shared" si="357"/>
        <v>0</v>
      </c>
      <c r="DH1143">
        <f t="shared" si="346"/>
        <v>0</v>
      </c>
      <c r="DI1143">
        <f t="shared" si="347"/>
        <v>0</v>
      </c>
      <c r="DJ1143">
        <f>DI1143</f>
        <v>0</v>
      </c>
      <c r="DK1143">
        <v>0</v>
      </c>
      <c r="DL1143" t="s">
        <v>3</v>
      </c>
      <c r="DM1143">
        <v>0</v>
      </c>
      <c r="DN1143" t="s">
        <v>3</v>
      </c>
      <c r="DO1143">
        <v>0</v>
      </c>
    </row>
    <row r="1144" spans="1:119" x14ac:dyDescent="0.2">
      <c r="A1144">
        <f>ROW(Source!A1000)</f>
        <v>1000</v>
      </c>
      <c r="B1144">
        <v>61617792</v>
      </c>
      <c r="C1144">
        <v>61622700</v>
      </c>
      <c r="D1144">
        <v>56571417</v>
      </c>
      <c r="E1144">
        <v>1</v>
      </c>
      <c r="F1144">
        <v>1</v>
      </c>
      <c r="G1144">
        <v>1</v>
      </c>
      <c r="H1144">
        <v>2</v>
      </c>
      <c r="I1144" t="s">
        <v>551</v>
      </c>
      <c r="J1144" t="s">
        <v>552</v>
      </c>
      <c r="K1144" t="s">
        <v>553</v>
      </c>
      <c r="L1144">
        <v>1368</v>
      </c>
      <c r="N1144">
        <v>1011</v>
      </c>
      <c r="O1144" t="s">
        <v>299</v>
      </c>
      <c r="P1144" t="s">
        <v>299</v>
      </c>
      <c r="Q1144">
        <v>1</v>
      </c>
      <c r="W1144">
        <v>0</v>
      </c>
      <c r="X1144">
        <v>-848025172</v>
      </c>
      <c r="Y1144">
        <f>(AT1144*ROUND(0.3,7))</f>
        <v>6.9000000000000006E-2</v>
      </c>
      <c r="AA1144">
        <v>0</v>
      </c>
      <c r="AB1144">
        <v>1406.6</v>
      </c>
      <c r="AC1144">
        <v>597.64</v>
      </c>
      <c r="AD1144">
        <v>0</v>
      </c>
      <c r="AE1144">
        <v>0</v>
      </c>
      <c r="AF1144">
        <v>1406.6</v>
      </c>
      <c r="AG1144">
        <v>597.64</v>
      </c>
      <c r="AH1144">
        <v>0</v>
      </c>
      <c r="AI1144">
        <v>1</v>
      </c>
      <c r="AJ1144">
        <v>1</v>
      </c>
      <c r="AK1144">
        <v>1</v>
      </c>
      <c r="AL1144">
        <v>1</v>
      </c>
      <c r="AM1144">
        <v>-2</v>
      </c>
      <c r="AN1144">
        <v>0</v>
      </c>
      <c r="AO1144">
        <v>0</v>
      </c>
      <c r="AP1144">
        <v>1</v>
      </c>
      <c r="AQ1144">
        <v>1</v>
      </c>
      <c r="AR1144">
        <v>0</v>
      </c>
      <c r="AS1144" t="s">
        <v>3</v>
      </c>
      <c r="AT1144">
        <v>0.23</v>
      </c>
      <c r="AU1144" t="s">
        <v>41</v>
      </c>
      <c r="AV1144">
        <v>1</v>
      </c>
      <c r="AW1144">
        <v>2</v>
      </c>
      <c r="AX1144">
        <v>61622712</v>
      </c>
      <c r="AY1144">
        <v>1</v>
      </c>
      <c r="AZ1144">
        <v>0</v>
      </c>
      <c r="BA1144">
        <v>1152</v>
      </c>
      <c r="BB1144">
        <v>1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323.51799999999997</v>
      </c>
      <c r="BL1144">
        <v>137.4572</v>
      </c>
      <c r="BM1144">
        <v>0</v>
      </c>
      <c r="BN1144">
        <v>0</v>
      </c>
      <c r="BO1144">
        <v>0.23</v>
      </c>
      <c r="BP1144">
        <v>1</v>
      </c>
      <c r="BQ1144">
        <v>0</v>
      </c>
      <c r="BR1144">
        <v>97.055400000000006</v>
      </c>
      <c r="BS1144">
        <v>41.237160000000003</v>
      </c>
      <c r="BT1144">
        <v>0</v>
      </c>
      <c r="BU1144">
        <v>0</v>
      </c>
      <c r="BV1144">
        <v>6.9000000000000006E-2</v>
      </c>
      <c r="BW1144">
        <v>1</v>
      </c>
      <c r="CV1144">
        <v>0</v>
      </c>
      <c r="CW1144">
        <f>ROUND(Y1144*Source!I1000*DO1144,7)</f>
        <v>2.76E-2</v>
      </c>
      <c r="CX1144">
        <f>ROUND(Y1144*Source!I1000,7)</f>
        <v>2.76E-2</v>
      </c>
      <c r="CY1144">
        <f>AB1144</f>
        <v>1406.6</v>
      </c>
      <c r="CZ1144">
        <f>AF1144</f>
        <v>1406.6</v>
      </c>
      <c r="DA1144">
        <f>AJ1144</f>
        <v>1</v>
      </c>
      <c r="DB1144">
        <f>ROUND((ROUND(AT1144*CZ1144,2)*ROUND(0.3,7)),6)</f>
        <v>97.055999999999997</v>
      </c>
      <c r="DC1144">
        <f>ROUND((ROUND(AT1144*AG1144,2)*ROUND(0.3,7)),6)</f>
        <v>41.238</v>
      </c>
      <c r="DD1144" t="s">
        <v>3</v>
      </c>
      <c r="DE1144" t="s">
        <v>3</v>
      </c>
      <c r="DF1144">
        <f t="shared" si="364"/>
        <v>0</v>
      </c>
      <c r="DG1144">
        <f t="shared" si="357"/>
        <v>38.82</v>
      </c>
      <c r="DH1144">
        <f t="shared" si="346"/>
        <v>16.489999999999998</v>
      </c>
      <c r="DI1144">
        <f t="shared" si="347"/>
        <v>0</v>
      </c>
      <c r="DJ1144">
        <f>DG1144+DH1144</f>
        <v>55.31</v>
      </c>
      <c r="DK1144">
        <v>1</v>
      </c>
      <c r="DL1144" t="s">
        <v>554</v>
      </c>
      <c r="DM1144">
        <v>6</v>
      </c>
      <c r="DN1144" t="s">
        <v>508</v>
      </c>
      <c r="DO1144">
        <v>1</v>
      </c>
    </row>
    <row r="1145" spans="1:119" x14ac:dyDescent="0.2">
      <c r="A1145">
        <f>ROW(Source!A1000)</f>
        <v>1000</v>
      </c>
      <c r="B1145">
        <v>61617792</v>
      </c>
      <c r="C1145">
        <v>61622700</v>
      </c>
      <c r="D1145">
        <v>56572833</v>
      </c>
      <c r="E1145">
        <v>1</v>
      </c>
      <c r="F1145">
        <v>1</v>
      </c>
      <c r="G1145">
        <v>1</v>
      </c>
      <c r="H1145">
        <v>2</v>
      </c>
      <c r="I1145" t="s">
        <v>515</v>
      </c>
      <c r="J1145" t="s">
        <v>516</v>
      </c>
      <c r="K1145" t="s">
        <v>517</v>
      </c>
      <c r="L1145">
        <v>1368</v>
      </c>
      <c r="N1145">
        <v>1011</v>
      </c>
      <c r="O1145" t="s">
        <v>299</v>
      </c>
      <c r="P1145" t="s">
        <v>299</v>
      </c>
      <c r="Q1145">
        <v>1</v>
      </c>
      <c r="W1145">
        <v>0</v>
      </c>
      <c r="X1145">
        <v>1230426758</v>
      </c>
      <c r="Y1145">
        <f>(AT1145*ROUND(0.3,7))</f>
        <v>6.9000000000000006E-2</v>
      </c>
      <c r="AA1145">
        <v>0</v>
      </c>
      <c r="AB1145">
        <v>546.22</v>
      </c>
      <c r="AC1145">
        <v>444.91</v>
      </c>
      <c r="AD1145">
        <v>0</v>
      </c>
      <c r="AE1145">
        <v>0</v>
      </c>
      <c r="AF1145">
        <v>546.22</v>
      </c>
      <c r="AG1145">
        <v>444.91</v>
      </c>
      <c r="AH1145">
        <v>0</v>
      </c>
      <c r="AI1145">
        <v>1</v>
      </c>
      <c r="AJ1145">
        <v>1</v>
      </c>
      <c r="AK1145">
        <v>1</v>
      </c>
      <c r="AL1145">
        <v>1</v>
      </c>
      <c r="AM1145">
        <v>-2</v>
      </c>
      <c r="AN1145">
        <v>0</v>
      </c>
      <c r="AO1145">
        <v>0</v>
      </c>
      <c r="AP1145">
        <v>1</v>
      </c>
      <c r="AQ1145">
        <v>1</v>
      </c>
      <c r="AR1145">
        <v>0</v>
      </c>
      <c r="AS1145" t="s">
        <v>3</v>
      </c>
      <c r="AT1145">
        <v>0.23</v>
      </c>
      <c r="AU1145" t="s">
        <v>41</v>
      </c>
      <c r="AV1145">
        <v>1</v>
      </c>
      <c r="AW1145">
        <v>2</v>
      </c>
      <c r="AX1145">
        <v>61622713</v>
      </c>
      <c r="AY1145">
        <v>1</v>
      </c>
      <c r="AZ1145">
        <v>0</v>
      </c>
      <c r="BA1145">
        <v>1153</v>
      </c>
      <c r="BB1145">
        <v>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125.63060000000002</v>
      </c>
      <c r="BL1145">
        <v>102.3293</v>
      </c>
      <c r="BM1145">
        <v>0</v>
      </c>
      <c r="BN1145">
        <v>0</v>
      </c>
      <c r="BO1145">
        <v>0.23</v>
      </c>
      <c r="BP1145">
        <v>1</v>
      </c>
      <c r="BQ1145">
        <v>0</v>
      </c>
      <c r="BR1145">
        <v>37.689180000000007</v>
      </c>
      <c r="BS1145">
        <v>30.698790000000006</v>
      </c>
      <c r="BT1145">
        <v>0</v>
      </c>
      <c r="BU1145">
        <v>0</v>
      </c>
      <c r="BV1145">
        <v>6.9000000000000006E-2</v>
      </c>
      <c r="BW1145">
        <v>1</v>
      </c>
      <c r="CV1145">
        <v>0</v>
      </c>
      <c r="CW1145">
        <f>ROUND(Y1145*Source!I1000*DO1145,7)</f>
        <v>2.76E-2</v>
      </c>
      <c r="CX1145">
        <f>ROUND(Y1145*Source!I1000,7)</f>
        <v>2.76E-2</v>
      </c>
      <c r="CY1145">
        <f>AB1145</f>
        <v>546.22</v>
      </c>
      <c r="CZ1145">
        <f>AF1145</f>
        <v>546.22</v>
      </c>
      <c r="DA1145">
        <f>AJ1145</f>
        <v>1</v>
      </c>
      <c r="DB1145">
        <f>ROUND((ROUND(AT1145*CZ1145,2)*ROUND(0.3,7)),6)</f>
        <v>37.689</v>
      </c>
      <c r="DC1145">
        <f>ROUND((ROUND(AT1145*AG1145,2)*ROUND(0.3,7)),6)</f>
        <v>30.699000000000002</v>
      </c>
      <c r="DD1145" t="s">
        <v>3</v>
      </c>
      <c r="DE1145" t="s">
        <v>3</v>
      </c>
      <c r="DF1145">
        <f t="shared" si="364"/>
        <v>0</v>
      </c>
      <c r="DG1145">
        <f t="shared" si="357"/>
        <v>15.08</v>
      </c>
      <c r="DH1145">
        <f t="shared" si="346"/>
        <v>12.28</v>
      </c>
      <c r="DI1145">
        <f t="shared" si="347"/>
        <v>0</v>
      </c>
      <c r="DJ1145">
        <f>DG1145+DH1145</f>
        <v>27.36</v>
      </c>
      <c r="DK1145">
        <v>1</v>
      </c>
      <c r="DL1145" t="s">
        <v>514</v>
      </c>
      <c r="DM1145">
        <v>4</v>
      </c>
      <c r="DN1145" t="s">
        <v>508</v>
      </c>
      <c r="DO1145">
        <v>1</v>
      </c>
    </row>
    <row r="1146" spans="1:119" x14ac:dyDescent="0.2">
      <c r="A1146">
        <f>ROW(Source!A1000)</f>
        <v>1000</v>
      </c>
      <c r="B1146">
        <v>61617792</v>
      </c>
      <c r="C1146">
        <v>61622700</v>
      </c>
      <c r="D1146">
        <v>56573153</v>
      </c>
      <c r="E1146">
        <v>1</v>
      </c>
      <c r="F1146">
        <v>1</v>
      </c>
      <c r="G1146">
        <v>1</v>
      </c>
      <c r="H1146">
        <v>2</v>
      </c>
      <c r="I1146" t="s">
        <v>570</v>
      </c>
      <c r="J1146" t="s">
        <v>571</v>
      </c>
      <c r="K1146" t="s">
        <v>572</v>
      </c>
      <c r="L1146">
        <v>1368</v>
      </c>
      <c r="N1146">
        <v>1011</v>
      </c>
      <c r="O1146" t="s">
        <v>299</v>
      </c>
      <c r="P1146" t="s">
        <v>299</v>
      </c>
      <c r="Q1146">
        <v>1</v>
      </c>
      <c r="W1146">
        <v>0</v>
      </c>
      <c r="X1146">
        <v>1280601743</v>
      </c>
      <c r="Y1146">
        <f>(AT1146*ROUND(0.3,7))</f>
        <v>0.87</v>
      </c>
      <c r="AA1146">
        <v>0</v>
      </c>
      <c r="AB1146">
        <v>26.33</v>
      </c>
      <c r="AC1146">
        <v>0</v>
      </c>
      <c r="AD1146">
        <v>0</v>
      </c>
      <c r="AE1146">
        <v>0</v>
      </c>
      <c r="AF1146">
        <v>26.33</v>
      </c>
      <c r="AG1146">
        <v>0</v>
      </c>
      <c r="AH1146">
        <v>0</v>
      </c>
      <c r="AI1146">
        <v>1</v>
      </c>
      <c r="AJ1146">
        <v>1</v>
      </c>
      <c r="AK1146">
        <v>1</v>
      </c>
      <c r="AL1146">
        <v>1</v>
      </c>
      <c r="AM1146">
        <v>-2</v>
      </c>
      <c r="AN1146">
        <v>0</v>
      </c>
      <c r="AO1146">
        <v>0</v>
      </c>
      <c r="AP1146">
        <v>1</v>
      </c>
      <c r="AQ1146">
        <v>1</v>
      </c>
      <c r="AR1146">
        <v>0</v>
      </c>
      <c r="AS1146" t="s">
        <v>3</v>
      </c>
      <c r="AT1146">
        <v>2.9</v>
      </c>
      <c r="AU1146" t="s">
        <v>41</v>
      </c>
      <c r="AV1146">
        <v>1</v>
      </c>
      <c r="AW1146">
        <v>2</v>
      </c>
      <c r="AX1146">
        <v>61622714</v>
      </c>
      <c r="AY1146">
        <v>1</v>
      </c>
      <c r="AZ1146">
        <v>0</v>
      </c>
      <c r="BA1146">
        <v>1154</v>
      </c>
      <c r="BB1146">
        <v>1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76.356999999999999</v>
      </c>
      <c r="BL1146">
        <v>0</v>
      </c>
      <c r="BM1146">
        <v>0</v>
      </c>
      <c r="BN1146">
        <v>0</v>
      </c>
      <c r="BO1146">
        <v>0</v>
      </c>
      <c r="BP1146">
        <v>1</v>
      </c>
      <c r="BQ1146">
        <v>0</v>
      </c>
      <c r="BR1146">
        <v>22.9071</v>
      </c>
      <c r="BS1146">
        <v>0</v>
      </c>
      <c r="BT1146">
        <v>0</v>
      </c>
      <c r="BU1146">
        <v>0</v>
      </c>
      <c r="BV1146">
        <v>0</v>
      </c>
      <c r="BW1146">
        <v>1</v>
      </c>
      <c r="CV1146">
        <v>0</v>
      </c>
      <c r="CW1146">
        <f>ROUND(Y1146*Source!I1000*DO1146,7)</f>
        <v>0</v>
      </c>
      <c r="CX1146">
        <f>ROUND(Y1146*Source!I1000,7)</f>
        <v>0.34799999999999998</v>
      </c>
      <c r="CY1146">
        <f>AB1146</f>
        <v>26.33</v>
      </c>
      <c r="CZ1146">
        <f>AF1146</f>
        <v>26.33</v>
      </c>
      <c r="DA1146">
        <f>AJ1146</f>
        <v>1</v>
      </c>
      <c r="DB1146">
        <f>ROUND((ROUND(AT1146*CZ1146,2)*ROUND(0.3,7)),6)</f>
        <v>22.908000000000001</v>
      </c>
      <c r="DC1146">
        <f>ROUND((ROUND(AT1146*AG1146,2)*ROUND(0.3,7)),6)</f>
        <v>0</v>
      </c>
      <c r="DD1146" t="s">
        <v>3</v>
      </c>
      <c r="DE1146" t="s">
        <v>3</v>
      </c>
      <c r="DF1146">
        <f t="shared" si="364"/>
        <v>0</v>
      </c>
      <c r="DG1146">
        <f t="shared" si="357"/>
        <v>9.16</v>
      </c>
      <c r="DH1146">
        <f t="shared" si="346"/>
        <v>0</v>
      </c>
      <c r="DI1146">
        <f t="shared" si="347"/>
        <v>0</v>
      </c>
      <c r="DJ1146">
        <f>DG1146+DH1146</f>
        <v>9.16</v>
      </c>
      <c r="DK1146">
        <v>1</v>
      </c>
      <c r="DL1146" t="s">
        <v>3</v>
      </c>
      <c r="DM1146">
        <v>0</v>
      </c>
      <c r="DN1146" t="s">
        <v>3</v>
      </c>
      <c r="DO1146">
        <v>0</v>
      </c>
    </row>
    <row r="1147" spans="1:119" x14ac:dyDescent="0.2">
      <c r="A1147">
        <f>ROW(Source!A1000)</f>
        <v>1000</v>
      </c>
      <c r="B1147">
        <v>61617792</v>
      </c>
      <c r="C1147">
        <v>61622700</v>
      </c>
      <c r="D1147">
        <v>56579266</v>
      </c>
      <c r="E1147">
        <v>1</v>
      </c>
      <c r="F1147">
        <v>1</v>
      </c>
      <c r="G1147">
        <v>1</v>
      </c>
      <c r="H1147">
        <v>3</v>
      </c>
      <c r="I1147" t="s">
        <v>573</v>
      </c>
      <c r="J1147" t="s">
        <v>574</v>
      </c>
      <c r="K1147" t="s">
        <v>575</v>
      </c>
      <c r="L1147">
        <v>1346</v>
      </c>
      <c r="N1147">
        <v>1009</v>
      </c>
      <c r="O1147" t="s">
        <v>525</v>
      </c>
      <c r="P1147" t="s">
        <v>525</v>
      </c>
      <c r="Q1147">
        <v>1</v>
      </c>
      <c r="W1147">
        <v>0</v>
      </c>
      <c r="X1147">
        <v>-1545686836</v>
      </c>
      <c r="Y1147">
        <f>(AT1147*ROUND(0,7))</f>
        <v>0</v>
      </c>
      <c r="AA1147">
        <v>157.19</v>
      </c>
      <c r="AB1147">
        <v>0</v>
      </c>
      <c r="AC1147">
        <v>0</v>
      </c>
      <c r="AD1147">
        <v>0</v>
      </c>
      <c r="AE1147">
        <v>155.63</v>
      </c>
      <c r="AF1147">
        <v>0</v>
      </c>
      <c r="AG1147">
        <v>0</v>
      </c>
      <c r="AH1147">
        <v>0</v>
      </c>
      <c r="AI1147">
        <v>1.01</v>
      </c>
      <c r="AJ1147">
        <v>1</v>
      </c>
      <c r="AK1147">
        <v>1</v>
      </c>
      <c r="AL1147">
        <v>1</v>
      </c>
      <c r="AM1147">
        <v>2</v>
      </c>
      <c r="AN1147">
        <v>0</v>
      </c>
      <c r="AO1147">
        <v>0</v>
      </c>
      <c r="AP1147">
        <v>1</v>
      </c>
      <c r="AQ1147">
        <v>1</v>
      </c>
      <c r="AR1147">
        <v>0</v>
      </c>
      <c r="AS1147" t="s">
        <v>3</v>
      </c>
      <c r="AT1147">
        <v>1.3</v>
      </c>
      <c r="AU1147" t="s">
        <v>40</v>
      </c>
      <c r="AV1147">
        <v>0</v>
      </c>
      <c r="AW1147">
        <v>2</v>
      </c>
      <c r="AX1147">
        <v>61622715</v>
      </c>
      <c r="AY1147">
        <v>1</v>
      </c>
      <c r="AZ1147">
        <v>0</v>
      </c>
      <c r="BA1147">
        <v>1155</v>
      </c>
      <c r="BB1147">
        <v>1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202.31899999999999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1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CV1147">
        <v>0</v>
      </c>
      <c r="CW1147">
        <v>0</v>
      </c>
      <c r="CX1147">
        <f>ROUND(Y1147*Source!I1000,7)</f>
        <v>0</v>
      </c>
      <c r="CY1147">
        <f>AA1147</f>
        <v>157.19</v>
      </c>
      <c r="CZ1147">
        <f>AE1147</f>
        <v>155.63</v>
      </c>
      <c r="DA1147">
        <f>AI1147</f>
        <v>1.01</v>
      </c>
      <c r="DB1147">
        <f>ROUND((ROUND(AT1147*CZ1147,2)*ROUND(0,7)),6)</f>
        <v>0</v>
      </c>
      <c r="DC1147">
        <f>ROUND((ROUND(AT1147*AG1147,2)*ROUND(0,7)),6)</f>
        <v>0</v>
      </c>
      <c r="DD1147" t="s">
        <v>3</v>
      </c>
      <c r="DE1147" t="s">
        <v>3</v>
      </c>
      <c r="DF1147">
        <f>ROUND(ROUND(AE1147*AI1147,2)*CX1147,2)</f>
        <v>0</v>
      </c>
      <c r="DG1147">
        <f t="shared" si="357"/>
        <v>0</v>
      </c>
      <c r="DH1147">
        <f t="shared" si="346"/>
        <v>0</v>
      </c>
      <c r="DI1147">
        <f t="shared" si="347"/>
        <v>0</v>
      </c>
      <c r="DJ1147">
        <f>DF1147</f>
        <v>0</v>
      </c>
      <c r="DK1147">
        <v>0</v>
      </c>
      <c r="DL1147" t="s">
        <v>3</v>
      </c>
      <c r="DM1147">
        <v>0</v>
      </c>
      <c r="DN1147" t="s">
        <v>3</v>
      </c>
      <c r="DO1147">
        <v>0</v>
      </c>
    </row>
    <row r="1148" spans="1:119" x14ac:dyDescent="0.2">
      <c r="A1148">
        <f>ROW(Source!A1000)</f>
        <v>1000</v>
      </c>
      <c r="B1148">
        <v>61617792</v>
      </c>
      <c r="C1148">
        <v>61622700</v>
      </c>
      <c r="D1148">
        <v>56592692</v>
      </c>
      <c r="E1148">
        <v>1</v>
      </c>
      <c r="F1148">
        <v>1</v>
      </c>
      <c r="G1148">
        <v>1</v>
      </c>
      <c r="H1148">
        <v>3</v>
      </c>
      <c r="I1148" t="s">
        <v>599</v>
      </c>
      <c r="J1148" t="s">
        <v>600</v>
      </c>
      <c r="K1148" t="s">
        <v>601</v>
      </c>
      <c r="L1148">
        <v>1348</v>
      </c>
      <c r="N1148">
        <v>1009</v>
      </c>
      <c r="O1148" t="s">
        <v>59</v>
      </c>
      <c r="P1148" t="s">
        <v>59</v>
      </c>
      <c r="Q1148">
        <v>1000</v>
      </c>
      <c r="W1148">
        <v>0</v>
      </c>
      <c r="X1148">
        <v>-994423950</v>
      </c>
      <c r="Y1148">
        <f>(AT1148*ROUND(0,7))</f>
        <v>0</v>
      </c>
      <c r="AA1148">
        <v>58787.93</v>
      </c>
      <c r="AB1148">
        <v>0</v>
      </c>
      <c r="AC1148">
        <v>0</v>
      </c>
      <c r="AD1148">
        <v>0</v>
      </c>
      <c r="AE1148">
        <v>58787.93</v>
      </c>
      <c r="AF1148">
        <v>0</v>
      </c>
      <c r="AG1148">
        <v>0</v>
      </c>
      <c r="AH1148">
        <v>0</v>
      </c>
      <c r="AI1148">
        <v>1</v>
      </c>
      <c r="AJ1148">
        <v>1</v>
      </c>
      <c r="AK1148">
        <v>1</v>
      </c>
      <c r="AL1148">
        <v>1</v>
      </c>
      <c r="AM1148">
        <v>-2</v>
      </c>
      <c r="AN1148">
        <v>0</v>
      </c>
      <c r="AO1148">
        <v>0</v>
      </c>
      <c r="AP1148">
        <v>1</v>
      </c>
      <c r="AQ1148">
        <v>1</v>
      </c>
      <c r="AR1148">
        <v>0</v>
      </c>
      <c r="AS1148" t="s">
        <v>3</v>
      </c>
      <c r="AT1148">
        <v>4.0000000000000001E-3</v>
      </c>
      <c r="AU1148" t="s">
        <v>40</v>
      </c>
      <c r="AV1148">
        <v>0</v>
      </c>
      <c r="AW1148">
        <v>2</v>
      </c>
      <c r="AX1148">
        <v>61622716</v>
      </c>
      <c r="AY1148">
        <v>1</v>
      </c>
      <c r="AZ1148">
        <v>0</v>
      </c>
      <c r="BA1148">
        <v>1156</v>
      </c>
      <c r="BB1148">
        <v>1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235.15172000000001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1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CV1148">
        <v>0</v>
      </c>
      <c r="CW1148">
        <v>0</v>
      </c>
      <c r="CX1148">
        <f>ROUND(Y1148*Source!I1000,7)</f>
        <v>0</v>
      </c>
      <c r="CY1148">
        <f>AA1148</f>
        <v>58787.93</v>
      </c>
      <c r="CZ1148">
        <f>AE1148</f>
        <v>58787.93</v>
      </c>
      <c r="DA1148">
        <f>AI1148</f>
        <v>1</v>
      </c>
      <c r="DB1148">
        <f>ROUND((ROUND(AT1148*CZ1148,2)*ROUND(0,7)),6)</f>
        <v>0</v>
      </c>
      <c r="DC1148">
        <f>ROUND((ROUND(AT1148*AG1148,2)*ROUND(0,7)),6)</f>
        <v>0</v>
      </c>
      <c r="DD1148" t="s">
        <v>3</v>
      </c>
      <c r="DE1148" t="s">
        <v>3</v>
      </c>
      <c r="DF1148">
        <f>ROUND(ROUND(AE1148,2)*CX1148,2)</f>
        <v>0</v>
      </c>
      <c r="DG1148">
        <f t="shared" si="357"/>
        <v>0</v>
      </c>
      <c r="DH1148">
        <f t="shared" si="346"/>
        <v>0</v>
      </c>
      <c r="DI1148">
        <f t="shared" si="347"/>
        <v>0</v>
      </c>
      <c r="DJ1148">
        <f>DF1148</f>
        <v>0</v>
      </c>
      <c r="DK1148">
        <v>1</v>
      </c>
      <c r="DL1148" t="s">
        <v>3</v>
      </c>
      <c r="DM1148">
        <v>0</v>
      </c>
      <c r="DN1148" t="s">
        <v>3</v>
      </c>
      <c r="DO1148">
        <v>0</v>
      </c>
    </row>
    <row r="1149" spans="1:119" x14ac:dyDescent="0.2">
      <c r="A1149">
        <f>ROW(Source!A1000)</f>
        <v>1000</v>
      </c>
      <c r="B1149">
        <v>61617792</v>
      </c>
      <c r="C1149">
        <v>61622700</v>
      </c>
      <c r="D1149">
        <v>56609983</v>
      </c>
      <c r="E1149">
        <v>1</v>
      </c>
      <c r="F1149">
        <v>1</v>
      </c>
      <c r="G1149">
        <v>1</v>
      </c>
      <c r="H1149">
        <v>3</v>
      </c>
      <c r="I1149" t="s">
        <v>596</v>
      </c>
      <c r="J1149" t="s">
        <v>597</v>
      </c>
      <c r="K1149" t="s">
        <v>598</v>
      </c>
      <c r="L1149">
        <v>1346</v>
      </c>
      <c r="N1149">
        <v>1009</v>
      </c>
      <c r="O1149" t="s">
        <v>525</v>
      </c>
      <c r="P1149" t="s">
        <v>525</v>
      </c>
      <c r="Q1149">
        <v>1</v>
      </c>
      <c r="W1149">
        <v>0</v>
      </c>
      <c r="X1149">
        <v>4985900</v>
      </c>
      <c r="Y1149">
        <f>(AT1149*ROUND(0,7))</f>
        <v>0</v>
      </c>
      <c r="AA1149">
        <v>1048.29</v>
      </c>
      <c r="AB1149">
        <v>0</v>
      </c>
      <c r="AC1149">
        <v>0</v>
      </c>
      <c r="AD1149">
        <v>0</v>
      </c>
      <c r="AE1149">
        <v>911.56</v>
      </c>
      <c r="AF1149">
        <v>0</v>
      </c>
      <c r="AG1149">
        <v>0</v>
      </c>
      <c r="AH1149">
        <v>0</v>
      </c>
      <c r="AI1149">
        <v>1.1499999999999999</v>
      </c>
      <c r="AJ1149">
        <v>1</v>
      </c>
      <c r="AK1149">
        <v>1</v>
      </c>
      <c r="AL1149">
        <v>1</v>
      </c>
      <c r="AM1149">
        <v>2</v>
      </c>
      <c r="AN1149">
        <v>0</v>
      </c>
      <c r="AO1149">
        <v>0</v>
      </c>
      <c r="AP1149">
        <v>1</v>
      </c>
      <c r="AQ1149">
        <v>1</v>
      </c>
      <c r="AR1149">
        <v>0</v>
      </c>
      <c r="AS1149" t="s">
        <v>3</v>
      </c>
      <c r="AT1149">
        <v>2.2999999999999998</v>
      </c>
      <c r="AU1149" t="s">
        <v>40</v>
      </c>
      <c r="AV1149">
        <v>0</v>
      </c>
      <c r="AW1149">
        <v>2</v>
      </c>
      <c r="AX1149">
        <v>61622717</v>
      </c>
      <c r="AY1149">
        <v>1</v>
      </c>
      <c r="AZ1149">
        <v>0</v>
      </c>
      <c r="BA1149">
        <v>1157</v>
      </c>
      <c r="BB1149">
        <v>1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2096.5879999999997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1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CV1149">
        <v>0</v>
      </c>
      <c r="CW1149">
        <v>0</v>
      </c>
      <c r="CX1149">
        <f>ROUND(Y1149*Source!I1000,7)</f>
        <v>0</v>
      </c>
      <c r="CY1149">
        <f>AA1149</f>
        <v>1048.29</v>
      </c>
      <c r="CZ1149">
        <f>AE1149</f>
        <v>911.56</v>
      </c>
      <c r="DA1149">
        <f>AI1149</f>
        <v>1.1499999999999999</v>
      </c>
      <c r="DB1149">
        <f>ROUND((ROUND(AT1149*CZ1149,2)*ROUND(0,7)),6)</f>
        <v>0</v>
      </c>
      <c r="DC1149">
        <f>ROUND((ROUND(AT1149*AG1149,2)*ROUND(0,7)),6)</f>
        <v>0</v>
      </c>
      <c r="DD1149" t="s">
        <v>3</v>
      </c>
      <c r="DE1149" t="s">
        <v>3</v>
      </c>
      <c r="DF1149">
        <f>ROUND(ROUND(AE1149*AI1149,2)*CX1149,2)</f>
        <v>0</v>
      </c>
      <c r="DG1149">
        <f t="shared" si="357"/>
        <v>0</v>
      </c>
      <c r="DH1149">
        <f t="shared" si="346"/>
        <v>0</v>
      </c>
      <c r="DI1149">
        <f t="shared" si="347"/>
        <v>0</v>
      </c>
      <c r="DJ1149">
        <f>DF1149</f>
        <v>0</v>
      </c>
      <c r="DK1149">
        <v>0</v>
      </c>
      <c r="DL1149" t="s">
        <v>3</v>
      </c>
      <c r="DM1149">
        <v>0</v>
      </c>
      <c r="DN1149" t="s">
        <v>3</v>
      </c>
      <c r="DO1149">
        <v>0</v>
      </c>
    </row>
    <row r="1150" spans="1:119" x14ac:dyDescent="0.2">
      <c r="A1150">
        <f>ROW(Source!A1000)</f>
        <v>1000</v>
      </c>
      <c r="B1150">
        <v>61617792</v>
      </c>
      <c r="C1150">
        <v>61622700</v>
      </c>
      <c r="D1150">
        <v>56223463</v>
      </c>
      <c r="E1150">
        <v>108</v>
      </c>
      <c r="F1150">
        <v>1</v>
      </c>
      <c r="G1150">
        <v>1</v>
      </c>
      <c r="H1150">
        <v>3</v>
      </c>
      <c r="I1150" t="s">
        <v>565</v>
      </c>
      <c r="J1150" t="s">
        <v>3</v>
      </c>
      <c r="K1150" t="s">
        <v>566</v>
      </c>
      <c r="L1150">
        <v>3277935</v>
      </c>
      <c r="N1150">
        <v>1013</v>
      </c>
      <c r="O1150" t="s">
        <v>567</v>
      </c>
      <c r="P1150" t="s">
        <v>567</v>
      </c>
      <c r="Q1150">
        <v>1</v>
      </c>
      <c r="W1150">
        <v>0</v>
      </c>
      <c r="X1150">
        <v>274903907</v>
      </c>
      <c r="Y1150">
        <f>AT1150</f>
        <v>2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1</v>
      </c>
      <c r="AJ1150">
        <v>1</v>
      </c>
      <c r="AK1150">
        <v>1</v>
      </c>
      <c r="AL1150">
        <v>1</v>
      </c>
      <c r="AM1150">
        <v>-2</v>
      </c>
      <c r="AN1150">
        <v>0</v>
      </c>
      <c r="AO1150">
        <v>0</v>
      </c>
      <c r="AP1150">
        <v>0</v>
      </c>
      <c r="AQ1150">
        <v>1</v>
      </c>
      <c r="AR1150">
        <v>0</v>
      </c>
      <c r="AS1150" t="s">
        <v>3</v>
      </c>
      <c r="AT1150">
        <v>2</v>
      </c>
      <c r="AU1150" t="s">
        <v>3</v>
      </c>
      <c r="AV1150">
        <v>0</v>
      </c>
      <c r="AW1150">
        <v>2</v>
      </c>
      <c r="AX1150">
        <v>61622718</v>
      </c>
      <c r="AY1150">
        <v>1</v>
      </c>
      <c r="AZ1150">
        <v>2048</v>
      </c>
      <c r="BA1150">
        <v>1158</v>
      </c>
      <c r="BB1150">
        <v>1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CV1150">
        <v>0</v>
      </c>
      <c r="CW1150">
        <v>0</v>
      </c>
      <c r="CX1150">
        <f>ROUND(Y1150*Source!I1000,7)</f>
        <v>0.8</v>
      </c>
      <c r="CY1150">
        <f>AA1150</f>
        <v>0</v>
      </c>
      <c r="CZ1150">
        <f>AE1150</f>
        <v>0</v>
      </c>
      <c r="DA1150">
        <f>AI1150</f>
        <v>1</v>
      </c>
      <c r="DB1150">
        <f>ROUND(ROUND(AT1150*CZ1150,2),6)</f>
        <v>0</v>
      </c>
      <c r="DC1150">
        <f>ROUND(ROUND(AT1150*AG1150,2),6)</f>
        <v>0</v>
      </c>
      <c r="DD1150" t="s">
        <v>3</v>
      </c>
      <c r="DE1150" t="s">
        <v>3</v>
      </c>
      <c r="DF1150">
        <f t="shared" ref="DF1150:DF1155" si="365">ROUND(ROUND(AE1150,2)*CX1150,2)</f>
        <v>0</v>
      </c>
      <c r="DG1150">
        <f t="shared" si="357"/>
        <v>0</v>
      </c>
      <c r="DH1150">
        <f t="shared" si="346"/>
        <v>0</v>
      </c>
      <c r="DI1150">
        <f t="shared" si="347"/>
        <v>0</v>
      </c>
      <c r="DJ1150">
        <f>DF1150</f>
        <v>0</v>
      </c>
      <c r="DK1150">
        <v>0</v>
      </c>
      <c r="DL1150" t="s">
        <v>3</v>
      </c>
      <c r="DM1150">
        <v>0</v>
      </c>
      <c r="DN1150" t="s">
        <v>3</v>
      </c>
      <c r="DO1150">
        <v>0</v>
      </c>
    </row>
    <row r="1151" spans="1:119" x14ac:dyDescent="0.2">
      <c r="A1151">
        <f>ROW(Source!A1001)</f>
        <v>1001</v>
      </c>
      <c r="B1151">
        <v>61617792</v>
      </c>
      <c r="C1151">
        <v>61622719</v>
      </c>
      <c r="D1151">
        <v>37064878</v>
      </c>
      <c r="E1151">
        <v>108</v>
      </c>
      <c r="F1151">
        <v>1</v>
      </c>
      <c r="G1151">
        <v>1</v>
      </c>
      <c r="H1151">
        <v>1</v>
      </c>
      <c r="I1151" t="s">
        <v>568</v>
      </c>
      <c r="J1151" t="s">
        <v>3</v>
      </c>
      <c r="K1151" t="s">
        <v>569</v>
      </c>
      <c r="L1151">
        <v>1191</v>
      </c>
      <c r="N1151">
        <v>1013</v>
      </c>
      <c r="O1151" t="s">
        <v>508</v>
      </c>
      <c r="P1151" t="s">
        <v>508</v>
      </c>
      <c r="Q1151">
        <v>1</v>
      </c>
      <c r="W1151">
        <v>0</v>
      </c>
      <c r="X1151">
        <v>-2012709214</v>
      </c>
      <c r="Y1151">
        <f>(AT1151*ROUND(0.3,7))</f>
        <v>5.25</v>
      </c>
      <c r="AA1151">
        <v>0</v>
      </c>
      <c r="AB1151">
        <v>0</v>
      </c>
      <c r="AC1151">
        <v>0</v>
      </c>
      <c r="AD1151">
        <v>434.95</v>
      </c>
      <c r="AE1151">
        <v>0</v>
      </c>
      <c r="AF1151">
        <v>0</v>
      </c>
      <c r="AG1151">
        <v>0</v>
      </c>
      <c r="AH1151">
        <v>434.95</v>
      </c>
      <c r="AI1151">
        <v>1</v>
      </c>
      <c r="AJ1151">
        <v>1</v>
      </c>
      <c r="AK1151">
        <v>1</v>
      </c>
      <c r="AL1151">
        <v>1</v>
      </c>
      <c r="AM1151">
        <v>-2</v>
      </c>
      <c r="AN1151">
        <v>0</v>
      </c>
      <c r="AO1151">
        <v>0</v>
      </c>
      <c r="AP1151">
        <v>1</v>
      </c>
      <c r="AQ1151">
        <v>1</v>
      </c>
      <c r="AR1151">
        <v>0</v>
      </c>
      <c r="AS1151" t="s">
        <v>3</v>
      </c>
      <c r="AT1151">
        <v>17.5</v>
      </c>
      <c r="AU1151" t="s">
        <v>41</v>
      </c>
      <c r="AV1151">
        <v>1</v>
      </c>
      <c r="AW1151">
        <v>2</v>
      </c>
      <c r="AX1151">
        <v>61622729</v>
      </c>
      <c r="AY1151">
        <v>1</v>
      </c>
      <c r="AZ1151">
        <v>0</v>
      </c>
      <c r="BA1151">
        <v>1159</v>
      </c>
      <c r="BB1151">
        <v>1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7611.625</v>
      </c>
      <c r="BN1151">
        <v>17.5</v>
      </c>
      <c r="BO1151">
        <v>0</v>
      </c>
      <c r="BP1151">
        <v>1</v>
      </c>
      <c r="BQ1151">
        <v>0</v>
      </c>
      <c r="BR1151">
        <v>0</v>
      </c>
      <c r="BS1151">
        <v>0</v>
      </c>
      <c r="BT1151">
        <v>2283.4874999999997</v>
      </c>
      <c r="BU1151">
        <v>5.25</v>
      </c>
      <c r="BV1151">
        <v>0</v>
      </c>
      <c r="BW1151">
        <v>1</v>
      </c>
      <c r="CU1151">
        <f>ROUND(AT1151*Source!I1001*AH1151*AL1151,2)</f>
        <v>608.92999999999995</v>
      </c>
      <c r="CV1151">
        <f>ROUND(Y1151*Source!I1001,7)</f>
        <v>0.42</v>
      </c>
      <c r="CW1151">
        <v>0</v>
      </c>
      <c r="CX1151">
        <f>ROUND(Y1151*Source!I1001,7)</f>
        <v>0.42</v>
      </c>
      <c r="CY1151">
        <f>AD1151</f>
        <v>434.95</v>
      </c>
      <c r="CZ1151">
        <f>AH1151</f>
        <v>434.95</v>
      </c>
      <c r="DA1151">
        <f>AL1151</f>
        <v>1</v>
      </c>
      <c r="DB1151">
        <f>ROUND((ROUND(AT1151*CZ1151,2)*ROUND(0.3,7)),6)</f>
        <v>2283.489</v>
      </c>
      <c r="DC1151">
        <f>ROUND((ROUND(AT1151*AG1151,2)*ROUND(0.3,7)),6)</f>
        <v>0</v>
      </c>
      <c r="DD1151" t="s">
        <v>3</v>
      </c>
      <c r="DE1151" t="s">
        <v>3</v>
      </c>
      <c r="DF1151">
        <f t="shared" si="365"/>
        <v>0</v>
      </c>
      <c r="DG1151">
        <f t="shared" ref="DG1151:DG1182" si="366">ROUND(ROUND(AF1151,2)*CX1151,2)</f>
        <v>0</v>
      </c>
      <c r="DH1151">
        <f t="shared" si="346"/>
        <v>0</v>
      </c>
      <c r="DI1151">
        <f t="shared" si="347"/>
        <v>182.68</v>
      </c>
      <c r="DJ1151">
        <f>DI1151</f>
        <v>182.68</v>
      </c>
      <c r="DK1151">
        <v>1</v>
      </c>
      <c r="DL1151" t="s">
        <v>3</v>
      </c>
      <c r="DM1151">
        <v>0</v>
      </c>
      <c r="DN1151" t="s">
        <v>3</v>
      </c>
      <c r="DO1151">
        <v>0</v>
      </c>
    </row>
    <row r="1152" spans="1:119" x14ac:dyDescent="0.2">
      <c r="A1152">
        <f>ROW(Source!A1001)</f>
        <v>1001</v>
      </c>
      <c r="B1152">
        <v>61617792</v>
      </c>
      <c r="C1152">
        <v>61622719</v>
      </c>
      <c r="D1152">
        <v>37064876</v>
      </c>
      <c r="E1152">
        <v>108</v>
      </c>
      <c r="F1152">
        <v>1</v>
      </c>
      <c r="G1152">
        <v>1</v>
      </c>
      <c r="H1152">
        <v>1</v>
      </c>
      <c r="I1152" t="s">
        <v>509</v>
      </c>
      <c r="J1152" t="s">
        <v>3</v>
      </c>
      <c r="K1152" t="s">
        <v>510</v>
      </c>
      <c r="L1152">
        <v>1191</v>
      </c>
      <c r="N1152">
        <v>1013</v>
      </c>
      <c r="O1152" t="s">
        <v>508</v>
      </c>
      <c r="P1152" t="s">
        <v>508</v>
      </c>
      <c r="Q1152">
        <v>1</v>
      </c>
      <c r="W1152">
        <v>0</v>
      </c>
      <c r="X1152">
        <v>-1417349443</v>
      </c>
      <c r="Y1152">
        <f>(AT1152*ROUND(0.3,7))</f>
        <v>0.06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1</v>
      </c>
      <c r="AJ1152">
        <v>1</v>
      </c>
      <c r="AK1152">
        <v>1</v>
      </c>
      <c r="AL1152">
        <v>1</v>
      </c>
      <c r="AM1152">
        <v>-2</v>
      </c>
      <c r="AN1152">
        <v>0</v>
      </c>
      <c r="AO1152">
        <v>0</v>
      </c>
      <c r="AP1152">
        <v>1</v>
      </c>
      <c r="AQ1152">
        <v>1</v>
      </c>
      <c r="AR1152">
        <v>0</v>
      </c>
      <c r="AS1152" t="s">
        <v>3</v>
      </c>
      <c r="AT1152">
        <v>0.2</v>
      </c>
      <c r="AU1152" t="s">
        <v>41</v>
      </c>
      <c r="AV1152">
        <v>2</v>
      </c>
      <c r="AW1152">
        <v>2</v>
      </c>
      <c r="AX1152">
        <v>61622730</v>
      </c>
      <c r="AY1152">
        <v>1</v>
      </c>
      <c r="AZ1152">
        <v>0</v>
      </c>
      <c r="BA1152">
        <v>1160</v>
      </c>
      <c r="BB1152">
        <v>1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CV1152">
        <v>0</v>
      </c>
      <c r="CW1152">
        <v>0</v>
      </c>
      <c r="CX1152">
        <f>ROUND(Y1152*Source!I1001,7)</f>
        <v>4.7999999999999996E-3</v>
      </c>
      <c r="CY1152">
        <f>AD1152</f>
        <v>0</v>
      </c>
      <c r="CZ1152">
        <f>AH1152</f>
        <v>0</v>
      </c>
      <c r="DA1152">
        <f>AL1152</f>
        <v>1</v>
      </c>
      <c r="DB1152">
        <f>ROUND((ROUND(AT1152*CZ1152,2)*ROUND(0.3,7)),6)</f>
        <v>0</v>
      </c>
      <c r="DC1152">
        <f>ROUND((ROUND(AT1152*AG1152,2)*ROUND(0.3,7)),6)</f>
        <v>0</v>
      </c>
      <c r="DD1152" t="s">
        <v>3</v>
      </c>
      <c r="DE1152" t="s">
        <v>3</v>
      </c>
      <c r="DF1152">
        <f t="shared" si="365"/>
        <v>0</v>
      </c>
      <c r="DG1152">
        <f t="shared" si="366"/>
        <v>0</v>
      </c>
      <c r="DH1152">
        <f t="shared" si="346"/>
        <v>0</v>
      </c>
      <c r="DI1152">
        <f t="shared" si="347"/>
        <v>0</v>
      </c>
      <c r="DJ1152">
        <f>DI1152</f>
        <v>0</v>
      </c>
      <c r="DK1152">
        <v>0</v>
      </c>
      <c r="DL1152" t="s">
        <v>3</v>
      </c>
      <c r="DM1152">
        <v>0</v>
      </c>
      <c r="DN1152" t="s">
        <v>3</v>
      </c>
      <c r="DO1152">
        <v>0</v>
      </c>
    </row>
    <row r="1153" spans="1:119" x14ac:dyDescent="0.2">
      <c r="A1153">
        <f>ROW(Source!A1001)</f>
        <v>1001</v>
      </c>
      <c r="B1153">
        <v>61617792</v>
      </c>
      <c r="C1153">
        <v>61622719</v>
      </c>
      <c r="D1153">
        <v>56571417</v>
      </c>
      <c r="E1153">
        <v>1</v>
      </c>
      <c r="F1153">
        <v>1</v>
      </c>
      <c r="G1153">
        <v>1</v>
      </c>
      <c r="H1153">
        <v>2</v>
      </c>
      <c r="I1153" t="s">
        <v>551</v>
      </c>
      <c r="J1153" t="s">
        <v>552</v>
      </c>
      <c r="K1153" t="s">
        <v>553</v>
      </c>
      <c r="L1153">
        <v>1368</v>
      </c>
      <c r="N1153">
        <v>1011</v>
      </c>
      <c r="O1153" t="s">
        <v>299</v>
      </c>
      <c r="P1153" t="s">
        <v>299</v>
      </c>
      <c r="Q1153">
        <v>1</v>
      </c>
      <c r="W1153">
        <v>0</v>
      </c>
      <c r="X1153">
        <v>-848025172</v>
      </c>
      <c r="Y1153">
        <f>(AT1153*ROUND(0.3,7))</f>
        <v>0.03</v>
      </c>
      <c r="AA1153">
        <v>0</v>
      </c>
      <c r="AB1153">
        <v>1406.6</v>
      </c>
      <c r="AC1153">
        <v>597.64</v>
      </c>
      <c r="AD1153">
        <v>0</v>
      </c>
      <c r="AE1153">
        <v>0</v>
      </c>
      <c r="AF1153">
        <v>1406.6</v>
      </c>
      <c r="AG1153">
        <v>597.64</v>
      </c>
      <c r="AH1153">
        <v>0</v>
      </c>
      <c r="AI1153">
        <v>1</v>
      </c>
      <c r="AJ1153">
        <v>1</v>
      </c>
      <c r="AK1153">
        <v>1</v>
      </c>
      <c r="AL1153">
        <v>1</v>
      </c>
      <c r="AM1153">
        <v>-2</v>
      </c>
      <c r="AN1153">
        <v>0</v>
      </c>
      <c r="AO1153">
        <v>0</v>
      </c>
      <c r="AP1153">
        <v>1</v>
      </c>
      <c r="AQ1153">
        <v>1</v>
      </c>
      <c r="AR1153">
        <v>0</v>
      </c>
      <c r="AS1153" t="s">
        <v>3</v>
      </c>
      <c r="AT1153">
        <v>0.1</v>
      </c>
      <c r="AU1153" t="s">
        <v>41</v>
      </c>
      <c r="AV1153">
        <v>1</v>
      </c>
      <c r="AW1153">
        <v>2</v>
      </c>
      <c r="AX1153">
        <v>61622731</v>
      </c>
      <c r="AY1153">
        <v>1</v>
      </c>
      <c r="AZ1153">
        <v>0</v>
      </c>
      <c r="BA1153">
        <v>1161</v>
      </c>
      <c r="BB1153">
        <v>1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140.66</v>
      </c>
      <c r="BL1153">
        <v>59.764000000000003</v>
      </c>
      <c r="BM1153">
        <v>0</v>
      </c>
      <c r="BN1153">
        <v>0</v>
      </c>
      <c r="BO1153">
        <v>0.1</v>
      </c>
      <c r="BP1153">
        <v>1</v>
      </c>
      <c r="BQ1153">
        <v>0</v>
      </c>
      <c r="BR1153">
        <v>42.197999999999993</v>
      </c>
      <c r="BS1153">
        <v>17.929199999999998</v>
      </c>
      <c r="BT1153">
        <v>0</v>
      </c>
      <c r="BU1153">
        <v>0</v>
      </c>
      <c r="BV1153">
        <v>0.03</v>
      </c>
      <c r="BW1153">
        <v>1</v>
      </c>
      <c r="CV1153">
        <v>0</v>
      </c>
      <c r="CW1153">
        <f>ROUND(Y1153*Source!I1001*DO1153,7)</f>
        <v>2.3999999999999998E-3</v>
      </c>
      <c r="CX1153">
        <f>ROUND(Y1153*Source!I1001,7)</f>
        <v>2.3999999999999998E-3</v>
      </c>
      <c r="CY1153">
        <f>AB1153</f>
        <v>1406.6</v>
      </c>
      <c r="CZ1153">
        <f>AF1153</f>
        <v>1406.6</v>
      </c>
      <c r="DA1153">
        <f>AJ1153</f>
        <v>1</v>
      </c>
      <c r="DB1153">
        <f>ROUND((ROUND(AT1153*CZ1153,2)*ROUND(0.3,7)),6)</f>
        <v>42.198</v>
      </c>
      <c r="DC1153">
        <f>ROUND((ROUND(AT1153*AG1153,2)*ROUND(0.3,7)),6)</f>
        <v>17.928000000000001</v>
      </c>
      <c r="DD1153" t="s">
        <v>3</v>
      </c>
      <c r="DE1153" t="s">
        <v>3</v>
      </c>
      <c r="DF1153">
        <f t="shared" si="365"/>
        <v>0</v>
      </c>
      <c r="DG1153">
        <f t="shared" si="366"/>
        <v>3.38</v>
      </c>
      <c r="DH1153">
        <f t="shared" ref="DH1153:DH1216" si="367">ROUND(ROUND(AG1153,2)*CX1153,2)</f>
        <v>1.43</v>
      </c>
      <c r="DI1153">
        <f t="shared" ref="DI1153:DI1216" si="368">ROUND(ROUND(AH1153,2)*CX1153,2)</f>
        <v>0</v>
      </c>
      <c r="DJ1153">
        <f>DG1153+DH1153</f>
        <v>4.8099999999999996</v>
      </c>
      <c r="DK1153">
        <v>1</v>
      </c>
      <c r="DL1153" t="s">
        <v>554</v>
      </c>
      <c r="DM1153">
        <v>6</v>
      </c>
      <c r="DN1153" t="s">
        <v>508</v>
      </c>
      <c r="DO1153">
        <v>1</v>
      </c>
    </row>
    <row r="1154" spans="1:119" x14ac:dyDescent="0.2">
      <c r="A1154">
        <f>ROW(Source!A1001)</f>
        <v>1001</v>
      </c>
      <c r="B1154">
        <v>61617792</v>
      </c>
      <c r="C1154">
        <v>61622719</v>
      </c>
      <c r="D1154">
        <v>56572833</v>
      </c>
      <c r="E1154">
        <v>1</v>
      </c>
      <c r="F1154">
        <v>1</v>
      </c>
      <c r="G1154">
        <v>1</v>
      </c>
      <c r="H1154">
        <v>2</v>
      </c>
      <c r="I1154" t="s">
        <v>515</v>
      </c>
      <c r="J1154" t="s">
        <v>516</v>
      </c>
      <c r="K1154" t="s">
        <v>517</v>
      </c>
      <c r="L1154">
        <v>1368</v>
      </c>
      <c r="N1154">
        <v>1011</v>
      </c>
      <c r="O1154" t="s">
        <v>299</v>
      </c>
      <c r="P1154" t="s">
        <v>299</v>
      </c>
      <c r="Q1154">
        <v>1</v>
      </c>
      <c r="W1154">
        <v>0</v>
      </c>
      <c r="X1154">
        <v>1230426758</v>
      </c>
      <c r="Y1154">
        <f>(AT1154*ROUND(0.3,7))</f>
        <v>0.03</v>
      </c>
      <c r="AA1154">
        <v>0</v>
      </c>
      <c r="AB1154">
        <v>546.22</v>
      </c>
      <c r="AC1154">
        <v>444.91</v>
      </c>
      <c r="AD1154">
        <v>0</v>
      </c>
      <c r="AE1154">
        <v>0</v>
      </c>
      <c r="AF1154">
        <v>546.22</v>
      </c>
      <c r="AG1154">
        <v>444.91</v>
      </c>
      <c r="AH1154">
        <v>0</v>
      </c>
      <c r="AI1154">
        <v>1</v>
      </c>
      <c r="AJ1154">
        <v>1</v>
      </c>
      <c r="AK1154">
        <v>1</v>
      </c>
      <c r="AL1154">
        <v>1</v>
      </c>
      <c r="AM1154">
        <v>-2</v>
      </c>
      <c r="AN1154">
        <v>0</v>
      </c>
      <c r="AO1154">
        <v>0</v>
      </c>
      <c r="AP1154">
        <v>1</v>
      </c>
      <c r="AQ1154">
        <v>1</v>
      </c>
      <c r="AR1154">
        <v>0</v>
      </c>
      <c r="AS1154" t="s">
        <v>3</v>
      </c>
      <c r="AT1154">
        <v>0.1</v>
      </c>
      <c r="AU1154" t="s">
        <v>41</v>
      </c>
      <c r="AV1154">
        <v>1</v>
      </c>
      <c r="AW1154">
        <v>2</v>
      </c>
      <c r="AX1154">
        <v>61622732</v>
      </c>
      <c r="AY1154">
        <v>1</v>
      </c>
      <c r="AZ1154">
        <v>0</v>
      </c>
      <c r="BA1154">
        <v>1162</v>
      </c>
      <c r="BB1154">
        <v>1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54.622000000000007</v>
      </c>
      <c r="BL1154">
        <v>44.491000000000007</v>
      </c>
      <c r="BM1154">
        <v>0</v>
      </c>
      <c r="BN1154">
        <v>0</v>
      </c>
      <c r="BO1154">
        <v>0.1</v>
      </c>
      <c r="BP1154">
        <v>1</v>
      </c>
      <c r="BQ1154">
        <v>0</v>
      </c>
      <c r="BR1154">
        <v>16.386600000000001</v>
      </c>
      <c r="BS1154">
        <v>13.347300000000001</v>
      </c>
      <c r="BT1154">
        <v>0</v>
      </c>
      <c r="BU1154">
        <v>0</v>
      </c>
      <c r="BV1154">
        <v>0.03</v>
      </c>
      <c r="BW1154">
        <v>1</v>
      </c>
      <c r="CV1154">
        <v>0</v>
      </c>
      <c r="CW1154">
        <f>ROUND(Y1154*Source!I1001*DO1154,7)</f>
        <v>2.3999999999999998E-3</v>
      </c>
      <c r="CX1154">
        <f>ROUND(Y1154*Source!I1001,7)</f>
        <v>2.3999999999999998E-3</v>
      </c>
      <c r="CY1154">
        <f>AB1154</f>
        <v>546.22</v>
      </c>
      <c r="CZ1154">
        <f>AF1154</f>
        <v>546.22</v>
      </c>
      <c r="DA1154">
        <f>AJ1154</f>
        <v>1</v>
      </c>
      <c r="DB1154">
        <f>ROUND((ROUND(AT1154*CZ1154,2)*ROUND(0.3,7)),6)</f>
        <v>16.385999999999999</v>
      </c>
      <c r="DC1154">
        <f>ROUND((ROUND(AT1154*AG1154,2)*ROUND(0.3,7)),6)</f>
        <v>13.347</v>
      </c>
      <c r="DD1154" t="s">
        <v>3</v>
      </c>
      <c r="DE1154" t="s">
        <v>3</v>
      </c>
      <c r="DF1154">
        <f t="shared" si="365"/>
        <v>0</v>
      </c>
      <c r="DG1154">
        <f t="shared" si="366"/>
        <v>1.31</v>
      </c>
      <c r="DH1154">
        <f t="shared" si="367"/>
        <v>1.07</v>
      </c>
      <c r="DI1154">
        <f t="shared" si="368"/>
        <v>0</v>
      </c>
      <c r="DJ1154">
        <f>DG1154+DH1154</f>
        <v>2.38</v>
      </c>
      <c r="DK1154">
        <v>1</v>
      </c>
      <c r="DL1154" t="s">
        <v>514</v>
      </c>
      <c r="DM1154">
        <v>4</v>
      </c>
      <c r="DN1154" t="s">
        <v>508</v>
      </c>
      <c r="DO1154">
        <v>1</v>
      </c>
    </row>
    <row r="1155" spans="1:119" x14ac:dyDescent="0.2">
      <c r="A1155">
        <f>ROW(Source!A1001)</f>
        <v>1001</v>
      </c>
      <c r="B1155">
        <v>61617792</v>
      </c>
      <c r="C1155">
        <v>61622719</v>
      </c>
      <c r="D1155">
        <v>56573153</v>
      </c>
      <c r="E1155">
        <v>1</v>
      </c>
      <c r="F1155">
        <v>1</v>
      </c>
      <c r="G1155">
        <v>1</v>
      </c>
      <c r="H1155">
        <v>2</v>
      </c>
      <c r="I1155" t="s">
        <v>570</v>
      </c>
      <c r="J1155" t="s">
        <v>571</v>
      </c>
      <c r="K1155" t="s">
        <v>572</v>
      </c>
      <c r="L1155">
        <v>1368</v>
      </c>
      <c r="N1155">
        <v>1011</v>
      </c>
      <c r="O1155" t="s">
        <v>299</v>
      </c>
      <c r="P1155" t="s">
        <v>299</v>
      </c>
      <c r="Q1155">
        <v>1</v>
      </c>
      <c r="W1155">
        <v>0</v>
      </c>
      <c r="X1155">
        <v>1280601743</v>
      </c>
      <c r="Y1155">
        <f>(AT1155*ROUND(0.3,7))</f>
        <v>0.87</v>
      </c>
      <c r="AA1155">
        <v>0</v>
      </c>
      <c r="AB1155">
        <v>26.33</v>
      </c>
      <c r="AC1155">
        <v>0</v>
      </c>
      <c r="AD1155">
        <v>0</v>
      </c>
      <c r="AE1155">
        <v>0</v>
      </c>
      <c r="AF1155">
        <v>26.33</v>
      </c>
      <c r="AG1155">
        <v>0</v>
      </c>
      <c r="AH1155">
        <v>0</v>
      </c>
      <c r="AI1155">
        <v>1</v>
      </c>
      <c r="AJ1155">
        <v>1</v>
      </c>
      <c r="AK1155">
        <v>1</v>
      </c>
      <c r="AL1155">
        <v>1</v>
      </c>
      <c r="AM1155">
        <v>-2</v>
      </c>
      <c r="AN1155">
        <v>0</v>
      </c>
      <c r="AO1155">
        <v>0</v>
      </c>
      <c r="AP1155">
        <v>1</v>
      </c>
      <c r="AQ1155">
        <v>1</v>
      </c>
      <c r="AR1155">
        <v>0</v>
      </c>
      <c r="AS1155" t="s">
        <v>3</v>
      </c>
      <c r="AT1155">
        <v>2.9</v>
      </c>
      <c r="AU1155" t="s">
        <v>41</v>
      </c>
      <c r="AV1155">
        <v>1</v>
      </c>
      <c r="AW1155">
        <v>2</v>
      </c>
      <c r="AX1155">
        <v>61622733</v>
      </c>
      <c r="AY1155">
        <v>1</v>
      </c>
      <c r="AZ1155">
        <v>0</v>
      </c>
      <c r="BA1155">
        <v>1163</v>
      </c>
      <c r="BB1155">
        <v>1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76.356999999999999</v>
      </c>
      <c r="BL1155">
        <v>0</v>
      </c>
      <c r="BM1155">
        <v>0</v>
      </c>
      <c r="BN1155">
        <v>0</v>
      </c>
      <c r="BO1155">
        <v>0</v>
      </c>
      <c r="BP1155">
        <v>1</v>
      </c>
      <c r="BQ1155">
        <v>0</v>
      </c>
      <c r="BR1155">
        <v>22.9071</v>
      </c>
      <c r="BS1155">
        <v>0</v>
      </c>
      <c r="BT1155">
        <v>0</v>
      </c>
      <c r="BU1155">
        <v>0</v>
      </c>
      <c r="BV1155">
        <v>0</v>
      </c>
      <c r="BW1155">
        <v>1</v>
      </c>
      <c r="CV1155">
        <v>0</v>
      </c>
      <c r="CW1155">
        <f>ROUND(Y1155*Source!I1001*DO1155,7)</f>
        <v>0</v>
      </c>
      <c r="CX1155">
        <f>ROUND(Y1155*Source!I1001,7)</f>
        <v>6.9599999999999995E-2</v>
      </c>
      <c r="CY1155">
        <f>AB1155</f>
        <v>26.33</v>
      </c>
      <c r="CZ1155">
        <f>AF1155</f>
        <v>26.33</v>
      </c>
      <c r="DA1155">
        <f>AJ1155</f>
        <v>1</v>
      </c>
      <c r="DB1155">
        <f>ROUND((ROUND(AT1155*CZ1155,2)*ROUND(0.3,7)),6)</f>
        <v>22.908000000000001</v>
      </c>
      <c r="DC1155">
        <f>ROUND((ROUND(AT1155*AG1155,2)*ROUND(0.3,7)),6)</f>
        <v>0</v>
      </c>
      <c r="DD1155" t="s">
        <v>3</v>
      </c>
      <c r="DE1155" t="s">
        <v>3</v>
      </c>
      <c r="DF1155">
        <f t="shared" si="365"/>
        <v>0</v>
      </c>
      <c r="DG1155">
        <f t="shared" si="366"/>
        <v>1.83</v>
      </c>
      <c r="DH1155">
        <f t="shared" si="367"/>
        <v>0</v>
      </c>
      <c r="DI1155">
        <f t="shared" si="368"/>
        <v>0</v>
      </c>
      <c r="DJ1155">
        <f>DG1155+DH1155</f>
        <v>1.83</v>
      </c>
      <c r="DK1155">
        <v>1</v>
      </c>
      <c r="DL1155" t="s">
        <v>3</v>
      </c>
      <c r="DM1155">
        <v>0</v>
      </c>
      <c r="DN1155" t="s">
        <v>3</v>
      </c>
      <c r="DO1155">
        <v>0</v>
      </c>
    </row>
    <row r="1156" spans="1:119" x14ac:dyDescent="0.2">
      <c r="A1156">
        <f>ROW(Source!A1001)</f>
        <v>1001</v>
      </c>
      <c r="B1156">
        <v>61617792</v>
      </c>
      <c r="C1156">
        <v>61622719</v>
      </c>
      <c r="D1156">
        <v>56579266</v>
      </c>
      <c r="E1156">
        <v>1</v>
      </c>
      <c r="F1156">
        <v>1</v>
      </c>
      <c r="G1156">
        <v>1</v>
      </c>
      <c r="H1156">
        <v>3</v>
      </c>
      <c r="I1156" t="s">
        <v>573</v>
      </c>
      <c r="J1156" t="s">
        <v>574</v>
      </c>
      <c r="K1156" t="s">
        <v>575</v>
      </c>
      <c r="L1156">
        <v>1346</v>
      </c>
      <c r="N1156">
        <v>1009</v>
      </c>
      <c r="O1156" t="s">
        <v>525</v>
      </c>
      <c r="P1156" t="s">
        <v>525</v>
      </c>
      <c r="Q1156">
        <v>1</v>
      </c>
      <c r="W1156">
        <v>0</v>
      </c>
      <c r="X1156">
        <v>-1545686836</v>
      </c>
      <c r="Y1156">
        <f>(AT1156*ROUND(0,7))</f>
        <v>0</v>
      </c>
      <c r="AA1156">
        <v>157.19</v>
      </c>
      <c r="AB1156">
        <v>0</v>
      </c>
      <c r="AC1156">
        <v>0</v>
      </c>
      <c r="AD1156">
        <v>0</v>
      </c>
      <c r="AE1156">
        <v>155.63</v>
      </c>
      <c r="AF1156">
        <v>0</v>
      </c>
      <c r="AG1156">
        <v>0</v>
      </c>
      <c r="AH1156">
        <v>0</v>
      </c>
      <c r="AI1156">
        <v>1.01</v>
      </c>
      <c r="AJ1156">
        <v>1</v>
      </c>
      <c r="AK1156">
        <v>1</v>
      </c>
      <c r="AL1156">
        <v>1</v>
      </c>
      <c r="AM1156">
        <v>2</v>
      </c>
      <c r="AN1156">
        <v>0</v>
      </c>
      <c r="AO1156">
        <v>0</v>
      </c>
      <c r="AP1156">
        <v>1</v>
      </c>
      <c r="AQ1156">
        <v>1</v>
      </c>
      <c r="AR1156">
        <v>0</v>
      </c>
      <c r="AS1156" t="s">
        <v>3</v>
      </c>
      <c r="AT1156">
        <v>0.9</v>
      </c>
      <c r="AU1156" t="s">
        <v>40</v>
      </c>
      <c r="AV1156">
        <v>0</v>
      </c>
      <c r="AW1156">
        <v>2</v>
      </c>
      <c r="AX1156">
        <v>61622734</v>
      </c>
      <c r="AY1156">
        <v>1</v>
      </c>
      <c r="AZ1156">
        <v>0</v>
      </c>
      <c r="BA1156">
        <v>1164</v>
      </c>
      <c r="BB1156">
        <v>1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140.06700000000001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1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CV1156">
        <v>0</v>
      </c>
      <c r="CW1156">
        <v>0</v>
      </c>
      <c r="CX1156">
        <f>ROUND(Y1156*Source!I1001,7)</f>
        <v>0</v>
      </c>
      <c r="CY1156">
        <f>AA1156</f>
        <v>157.19</v>
      </c>
      <c r="CZ1156">
        <f>AE1156</f>
        <v>155.63</v>
      </c>
      <c r="DA1156">
        <f>AI1156</f>
        <v>1.01</v>
      </c>
      <c r="DB1156">
        <f>ROUND((ROUND(AT1156*CZ1156,2)*ROUND(0,7)),6)</f>
        <v>0</v>
      </c>
      <c r="DC1156">
        <f>ROUND((ROUND(AT1156*AG1156,2)*ROUND(0,7)),6)</f>
        <v>0</v>
      </c>
      <c r="DD1156" t="s">
        <v>3</v>
      </c>
      <c r="DE1156" t="s">
        <v>3</v>
      </c>
      <c r="DF1156">
        <f>ROUND(ROUND(AE1156*AI1156,2)*CX1156,2)</f>
        <v>0</v>
      </c>
      <c r="DG1156">
        <f t="shared" si="366"/>
        <v>0</v>
      </c>
      <c r="DH1156">
        <f t="shared" si="367"/>
        <v>0</v>
      </c>
      <c r="DI1156">
        <f t="shared" si="368"/>
        <v>0</v>
      </c>
      <c r="DJ1156">
        <f>DF1156</f>
        <v>0</v>
      </c>
      <c r="DK1156">
        <v>0</v>
      </c>
      <c r="DL1156" t="s">
        <v>3</v>
      </c>
      <c r="DM1156">
        <v>0</v>
      </c>
      <c r="DN1156" t="s">
        <v>3</v>
      </c>
      <c r="DO1156">
        <v>0</v>
      </c>
    </row>
    <row r="1157" spans="1:119" x14ac:dyDescent="0.2">
      <c r="A1157">
        <f>ROW(Source!A1001)</f>
        <v>1001</v>
      </c>
      <c r="B1157">
        <v>61617792</v>
      </c>
      <c r="C1157">
        <v>61622719</v>
      </c>
      <c r="D1157">
        <v>56592692</v>
      </c>
      <c r="E1157">
        <v>1</v>
      </c>
      <c r="F1157">
        <v>1</v>
      </c>
      <c r="G1157">
        <v>1</v>
      </c>
      <c r="H1157">
        <v>3</v>
      </c>
      <c r="I1157" t="s">
        <v>599</v>
      </c>
      <c r="J1157" t="s">
        <v>600</v>
      </c>
      <c r="K1157" t="s">
        <v>601</v>
      </c>
      <c r="L1157">
        <v>1348</v>
      </c>
      <c r="N1157">
        <v>1009</v>
      </c>
      <c r="O1157" t="s">
        <v>59</v>
      </c>
      <c r="P1157" t="s">
        <v>59</v>
      </c>
      <c r="Q1157">
        <v>1000</v>
      </c>
      <c r="W1157">
        <v>0</v>
      </c>
      <c r="X1157">
        <v>-994423950</v>
      </c>
      <c r="Y1157">
        <f>(AT1157*ROUND(0,7))</f>
        <v>0</v>
      </c>
      <c r="AA1157">
        <v>58787.93</v>
      </c>
      <c r="AB1157">
        <v>0</v>
      </c>
      <c r="AC1157">
        <v>0</v>
      </c>
      <c r="AD1157">
        <v>0</v>
      </c>
      <c r="AE1157">
        <v>58787.93</v>
      </c>
      <c r="AF1157">
        <v>0</v>
      </c>
      <c r="AG1157">
        <v>0</v>
      </c>
      <c r="AH1157">
        <v>0</v>
      </c>
      <c r="AI1157">
        <v>1</v>
      </c>
      <c r="AJ1157">
        <v>1</v>
      </c>
      <c r="AK1157">
        <v>1</v>
      </c>
      <c r="AL1157">
        <v>1</v>
      </c>
      <c r="AM1157">
        <v>-2</v>
      </c>
      <c r="AN1157">
        <v>0</v>
      </c>
      <c r="AO1157">
        <v>0</v>
      </c>
      <c r="AP1157">
        <v>1</v>
      </c>
      <c r="AQ1157">
        <v>1</v>
      </c>
      <c r="AR1157">
        <v>0</v>
      </c>
      <c r="AS1157" t="s">
        <v>3</v>
      </c>
      <c r="AT1157">
        <v>4.0000000000000001E-3</v>
      </c>
      <c r="AU1157" t="s">
        <v>40</v>
      </c>
      <c r="AV1157">
        <v>0</v>
      </c>
      <c r="AW1157">
        <v>2</v>
      </c>
      <c r="AX1157">
        <v>61622735</v>
      </c>
      <c r="AY1157">
        <v>1</v>
      </c>
      <c r="AZ1157">
        <v>0</v>
      </c>
      <c r="BA1157">
        <v>1165</v>
      </c>
      <c r="BB1157">
        <v>1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235.15172000000001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1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CV1157">
        <v>0</v>
      </c>
      <c r="CW1157">
        <v>0</v>
      </c>
      <c r="CX1157">
        <f>ROUND(Y1157*Source!I1001,7)</f>
        <v>0</v>
      </c>
      <c r="CY1157">
        <f>AA1157</f>
        <v>58787.93</v>
      </c>
      <c r="CZ1157">
        <f>AE1157</f>
        <v>58787.93</v>
      </c>
      <c r="DA1157">
        <f>AI1157</f>
        <v>1</v>
      </c>
      <c r="DB1157">
        <f>ROUND((ROUND(AT1157*CZ1157,2)*ROUND(0,7)),6)</f>
        <v>0</v>
      </c>
      <c r="DC1157">
        <f>ROUND((ROUND(AT1157*AG1157,2)*ROUND(0,7)),6)</f>
        <v>0</v>
      </c>
      <c r="DD1157" t="s">
        <v>3</v>
      </c>
      <c r="DE1157" t="s">
        <v>3</v>
      </c>
      <c r="DF1157">
        <f>ROUND(ROUND(AE1157,2)*CX1157,2)</f>
        <v>0</v>
      </c>
      <c r="DG1157">
        <f t="shared" si="366"/>
        <v>0</v>
      </c>
      <c r="DH1157">
        <f t="shared" si="367"/>
        <v>0</v>
      </c>
      <c r="DI1157">
        <f t="shared" si="368"/>
        <v>0</v>
      </c>
      <c r="DJ1157">
        <f>DF1157</f>
        <v>0</v>
      </c>
      <c r="DK1157">
        <v>1</v>
      </c>
      <c r="DL1157" t="s">
        <v>3</v>
      </c>
      <c r="DM1157">
        <v>0</v>
      </c>
      <c r="DN1157" t="s">
        <v>3</v>
      </c>
      <c r="DO1157">
        <v>0</v>
      </c>
    </row>
    <row r="1158" spans="1:119" x14ac:dyDescent="0.2">
      <c r="A1158">
        <f>ROW(Source!A1001)</f>
        <v>1001</v>
      </c>
      <c r="B1158">
        <v>61617792</v>
      </c>
      <c r="C1158">
        <v>61622719</v>
      </c>
      <c r="D1158">
        <v>56609983</v>
      </c>
      <c r="E1158">
        <v>1</v>
      </c>
      <c r="F1158">
        <v>1</v>
      </c>
      <c r="G1158">
        <v>1</v>
      </c>
      <c r="H1158">
        <v>3</v>
      </c>
      <c r="I1158" t="s">
        <v>596</v>
      </c>
      <c r="J1158" t="s">
        <v>597</v>
      </c>
      <c r="K1158" t="s">
        <v>598</v>
      </c>
      <c r="L1158">
        <v>1346</v>
      </c>
      <c r="N1158">
        <v>1009</v>
      </c>
      <c r="O1158" t="s">
        <v>525</v>
      </c>
      <c r="P1158" t="s">
        <v>525</v>
      </c>
      <c r="Q1158">
        <v>1</v>
      </c>
      <c r="W1158">
        <v>0</v>
      </c>
      <c r="X1158">
        <v>4985900</v>
      </c>
      <c r="Y1158">
        <f>(AT1158*ROUND(0,7))</f>
        <v>0</v>
      </c>
      <c r="AA1158">
        <v>1048.29</v>
      </c>
      <c r="AB1158">
        <v>0</v>
      </c>
      <c r="AC1158">
        <v>0</v>
      </c>
      <c r="AD1158">
        <v>0</v>
      </c>
      <c r="AE1158">
        <v>911.56</v>
      </c>
      <c r="AF1158">
        <v>0</v>
      </c>
      <c r="AG1158">
        <v>0</v>
      </c>
      <c r="AH1158">
        <v>0</v>
      </c>
      <c r="AI1158">
        <v>1.1499999999999999</v>
      </c>
      <c r="AJ1158">
        <v>1</v>
      </c>
      <c r="AK1158">
        <v>1</v>
      </c>
      <c r="AL1158">
        <v>1</v>
      </c>
      <c r="AM1158">
        <v>2</v>
      </c>
      <c r="AN1158">
        <v>0</v>
      </c>
      <c r="AO1158">
        <v>0</v>
      </c>
      <c r="AP1158">
        <v>1</v>
      </c>
      <c r="AQ1158">
        <v>1</v>
      </c>
      <c r="AR1158">
        <v>0</v>
      </c>
      <c r="AS1158" t="s">
        <v>3</v>
      </c>
      <c r="AT1158">
        <v>2</v>
      </c>
      <c r="AU1158" t="s">
        <v>40</v>
      </c>
      <c r="AV1158">
        <v>0</v>
      </c>
      <c r="AW1158">
        <v>2</v>
      </c>
      <c r="AX1158">
        <v>61622736</v>
      </c>
      <c r="AY1158">
        <v>1</v>
      </c>
      <c r="AZ1158">
        <v>0</v>
      </c>
      <c r="BA1158">
        <v>1166</v>
      </c>
      <c r="BB1158">
        <v>1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1823.12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1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CV1158">
        <v>0</v>
      </c>
      <c r="CW1158">
        <v>0</v>
      </c>
      <c r="CX1158">
        <f>ROUND(Y1158*Source!I1001,7)</f>
        <v>0</v>
      </c>
      <c r="CY1158">
        <f>AA1158</f>
        <v>1048.29</v>
      </c>
      <c r="CZ1158">
        <f>AE1158</f>
        <v>911.56</v>
      </c>
      <c r="DA1158">
        <f>AI1158</f>
        <v>1.1499999999999999</v>
      </c>
      <c r="DB1158">
        <f>ROUND((ROUND(AT1158*CZ1158,2)*ROUND(0,7)),6)</f>
        <v>0</v>
      </c>
      <c r="DC1158">
        <f>ROUND((ROUND(AT1158*AG1158,2)*ROUND(0,7)),6)</f>
        <v>0</v>
      </c>
      <c r="DD1158" t="s">
        <v>3</v>
      </c>
      <c r="DE1158" t="s">
        <v>3</v>
      </c>
      <c r="DF1158">
        <f>ROUND(ROUND(AE1158*AI1158,2)*CX1158,2)</f>
        <v>0</v>
      </c>
      <c r="DG1158">
        <f t="shared" si="366"/>
        <v>0</v>
      </c>
      <c r="DH1158">
        <f t="shared" si="367"/>
        <v>0</v>
      </c>
      <c r="DI1158">
        <f t="shared" si="368"/>
        <v>0</v>
      </c>
      <c r="DJ1158">
        <f>DF1158</f>
        <v>0</v>
      </c>
      <c r="DK1158">
        <v>0</v>
      </c>
      <c r="DL1158" t="s">
        <v>3</v>
      </c>
      <c r="DM1158">
        <v>0</v>
      </c>
      <c r="DN1158" t="s">
        <v>3</v>
      </c>
      <c r="DO1158">
        <v>0</v>
      </c>
    </row>
    <row r="1159" spans="1:119" x14ac:dyDescent="0.2">
      <c r="A1159">
        <f>ROW(Source!A1001)</f>
        <v>1001</v>
      </c>
      <c r="B1159">
        <v>61617792</v>
      </c>
      <c r="C1159">
        <v>61622719</v>
      </c>
      <c r="D1159">
        <v>56223463</v>
      </c>
      <c r="E1159">
        <v>108</v>
      </c>
      <c r="F1159">
        <v>1</v>
      </c>
      <c r="G1159">
        <v>1</v>
      </c>
      <c r="H1159">
        <v>3</v>
      </c>
      <c r="I1159" t="s">
        <v>565</v>
      </c>
      <c r="J1159" t="s">
        <v>3</v>
      </c>
      <c r="K1159" t="s">
        <v>566</v>
      </c>
      <c r="L1159">
        <v>3277935</v>
      </c>
      <c r="N1159">
        <v>1013</v>
      </c>
      <c r="O1159" t="s">
        <v>567</v>
      </c>
      <c r="P1159" t="s">
        <v>567</v>
      </c>
      <c r="Q1159">
        <v>1</v>
      </c>
      <c r="W1159">
        <v>0</v>
      </c>
      <c r="X1159">
        <v>274903907</v>
      </c>
      <c r="Y1159">
        <f>AT1159</f>
        <v>2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1</v>
      </c>
      <c r="AJ1159">
        <v>1</v>
      </c>
      <c r="AK1159">
        <v>1</v>
      </c>
      <c r="AL1159">
        <v>1</v>
      </c>
      <c r="AM1159">
        <v>-2</v>
      </c>
      <c r="AN1159">
        <v>0</v>
      </c>
      <c r="AO1159">
        <v>0</v>
      </c>
      <c r="AP1159">
        <v>0</v>
      </c>
      <c r="AQ1159">
        <v>1</v>
      </c>
      <c r="AR1159">
        <v>0</v>
      </c>
      <c r="AS1159" t="s">
        <v>3</v>
      </c>
      <c r="AT1159">
        <v>2</v>
      </c>
      <c r="AU1159" t="s">
        <v>3</v>
      </c>
      <c r="AV1159">
        <v>0</v>
      </c>
      <c r="AW1159">
        <v>2</v>
      </c>
      <c r="AX1159">
        <v>61622737</v>
      </c>
      <c r="AY1159">
        <v>1</v>
      </c>
      <c r="AZ1159">
        <v>2048</v>
      </c>
      <c r="BA1159">
        <v>1167</v>
      </c>
      <c r="BB1159">
        <v>1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CV1159">
        <v>0</v>
      </c>
      <c r="CW1159">
        <v>0</v>
      </c>
      <c r="CX1159">
        <f>ROUND(Y1159*Source!I1001,7)</f>
        <v>0.16</v>
      </c>
      <c r="CY1159">
        <f>AA1159</f>
        <v>0</v>
      </c>
      <c r="CZ1159">
        <f>AE1159</f>
        <v>0</v>
      </c>
      <c r="DA1159">
        <f>AI1159</f>
        <v>1</v>
      </c>
      <c r="DB1159">
        <f>ROUND(ROUND(AT1159*CZ1159,2),6)</f>
        <v>0</v>
      </c>
      <c r="DC1159">
        <f>ROUND(ROUND(AT1159*AG1159,2),6)</f>
        <v>0</v>
      </c>
      <c r="DD1159" t="s">
        <v>3</v>
      </c>
      <c r="DE1159" t="s">
        <v>3</v>
      </c>
      <c r="DF1159">
        <f t="shared" ref="DF1159:DF1164" si="369">ROUND(ROUND(AE1159,2)*CX1159,2)</f>
        <v>0</v>
      </c>
      <c r="DG1159">
        <f t="shared" si="366"/>
        <v>0</v>
      </c>
      <c r="DH1159">
        <f t="shared" si="367"/>
        <v>0</v>
      </c>
      <c r="DI1159">
        <f t="shared" si="368"/>
        <v>0</v>
      </c>
      <c r="DJ1159">
        <f>DF1159</f>
        <v>0</v>
      </c>
      <c r="DK1159">
        <v>0</v>
      </c>
      <c r="DL1159" t="s">
        <v>3</v>
      </c>
      <c r="DM1159">
        <v>0</v>
      </c>
      <c r="DN1159" t="s">
        <v>3</v>
      </c>
      <c r="DO1159">
        <v>0</v>
      </c>
    </row>
    <row r="1160" spans="1:119" x14ac:dyDescent="0.2">
      <c r="A1160">
        <f>ROW(Source!A1002)</f>
        <v>1002</v>
      </c>
      <c r="B1160">
        <v>61617792</v>
      </c>
      <c r="C1160">
        <v>61622738</v>
      </c>
      <c r="D1160">
        <v>37064878</v>
      </c>
      <c r="E1160">
        <v>108</v>
      </c>
      <c r="F1160">
        <v>1</v>
      </c>
      <c r="G1160">
        <v>1</v>
      </c>
      <c r="H1160">
        <v>1</v>
      </c>
      <c r="I1160" t="s">
        <v>568</v>
      </c>
      <c r="J1160" t="s">
        <v>3</v>
      </c>
      <c r="K1160" t="s">
        <v>569</v>
      </c>
      <c r="L1160">
        <v>1191</v>
      </c>
      <c r="N1160">
        <v>1013</v>
      </c>
      <c r="O1160" t="s">
        <v>508</v>
      </c>
      <c r="P1160" t="s">
        <v>508</v>
      </c>
      <c r="Q1160">
        <v>1</v>
      </c>
      <c r="W1160">
        <v>0</v>
      </c>
      <c r="X1160">
        <v>-2012709214</v>
      </c>
      <c r="Y1160">
        <f>(AT1160*ROUND(0.3,7))</f>
        <v>5.55</v>
      </c>
      <c r="AA1160">
        <v>0</v>
      </c>
      <c r="AB1160">
        <v>0</v>
      </c>
      <c r="AC1160">
        <v>0</v>
      </c>
      <c r="AD1160">
        <v>434.95</v>
      </c>
      <c r="AE1160">
        <v>0</v>
      </c>
      <c r="AF1160">
        <v>0</v>
      </c>
      <c r="AG1160">
        <v>0</v>
      </c>
      <c r="AH1160">
        <v>434.95</v>
      </c>
      <c r="AI1160">
        <v>1</v>
      </c>
      <c r="AJ1160">
        <v>1</v>
      </c>
      <c r="AK1160">
        <v>1</v>
      </c>
      <c r="AL1160">
        <v>1</v>
      </c>
      <c r="AM1160">
        <v>-2</v>
      </c>
      <c r="AN1160">
        <v>0</v>
      </c>
      <c r="AO1160">
        <v>0</v>
      </c>
      <c r="AP1160">
        <v>1</v>
      </c>
      <c r="AQ1160">
        <v>1</v>
      </c>
      <c r="AR1160">
        <v>0</v>
      </c>
      <c r="AS1160" t="s">
        <v>3</v>
      </c>
      <c r="AT1160">
        <v>18.5</v>
      </c>
      <c r="AU1160" t="s">
        <v>41</v>
      </c>
      <c r="AV1160">
        <v>1</v>
      </c>
      <c r="AW1160">
        <v>2</v>
      </c>
      <c r="AX1160">
        <v>61622748</v>
      </c>
      <c r="AY1160">
        <v>1</v>
      </c>
      <c r="AZ1160">
        <v>0</v>
      </c>
      <c r="BA1160">
        <v>1168</v>
      </c>
      <c r="BB1160">
        <v>1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8046.5749999999998</v>
      </c>
      <c r="BN1160">
        <v>18.5</v>
      </c>
      <c r="BO1160">
        <v>0</v>
      </c>
      <c r="BP1160">
        <v>1</v>
      </c>
      <c r="BQ1160">
        <v>0</v>
      </c>
      <c r="BR1160">
        <v>0</v>
      </c>
      <c r="BS1160">
        <v>0</v>
      </c>
      <c r="BT1160">
        <v>2413.9724999999999</v>
      </c>
      <c r="BU1160">
        <v>5.55</v>
      </c>
      <c r="BV1160">
        <v>0</v>
      </c>
      <c r="BW1160">
        <v>1</v>
      </c>
      <c r="CU1160">
        <f>ROUND(AT1160*Source!I1002*AH1160*AL1160,2)</f>
        <v>5069.34</v>
      </c>
      <c r="CV1160">
        <f>ROUND(Y1160*Source!I1002,7)</f>
        <v>3.4965000000000002</v>
      </c>
      <c r="CW1160">
        <v>0</v>
      </c>
      <c r="CX1160">
        <f>ROUND(Y1160*Source!I1002,7)</f>
        <v>3.4965000000000002</v>
      </c>
      <c r="CY1160">
        <f>AD1160</f>
        <v>434.95</v>
      </c>
      <c r="CZ1160">
        <f>AH1160</f>
        <v>434.95</v>
      </c>
      <c r="DA1160">
        <f>AL1160</f>
        <v>1</v>
      </c>
      <c r="DB1160">
        <f>ROUND((ROUND(AT1160*CZ1160,2)*ROUND(0.3,7)),6)</f>
        <v>2413.9740000000002</v>
      </c>
      <c r="DC1160">
        <f>ROUND((ROUND(AT1160*AG1160,2)*ROUND(0.3,7)),6)</f>
        <v>0</v>
      </c>
      <c r="DD1160" t="s">
        <v>3</v>
      </c>
      <c r="DE1160" t="s">
        <v>3</v>
      </c>
      <c r="DF1160">
        <f t="shared" si="369"/>
        <v>0</v>
      </c>
      <c r="DG1160">
        <f t="shared" si="366"/>
        <v>0</v>
      </c>
      <c r="DH1160">
        <f t="shared" si="367"/>
        <v>0</v>
      </c>
      <c r="DI1160">
        <f t="shared" si="368"/>
        <v>1520.8</v>
      </c>
      <c r="DJ1160">
        <f>DI1160</f>
        <v>1520.8</v>
      </c>
      <c r="DK1160">
        <v>1</v>
      </c>
      <c r="DL1160" t="s">
        <v>3</v>
      </c>
      <c r="DM1160">
        <v>0</v>
      </c>
      <c r="DN1160" t="s">
        <v>3</v>
      </c>
      <c r="DO1160">
        <v>0</v>
      </c>
    </row>
    <row r="1161" spans="1:119" x14ac:dyDescent="0.2">
      <c r="A1161">
        <f>ROW(Source!A1002)</f>
        <v>1002</v>
      </c>
      <c r="B1161">
        <v>61617792</v>
      </c>
      <c r="C1161">
        <v>61622738</v>
      </c>
      <c r="D1161">
        <v>37064876</v>
      </c>
      <c r="E1161">
        <v>108</v>
      </c>
      <c r="F1161">
        <v>1</v>
      </c>
      <c r="G1161">
        <v>1</v>
      </c>
      <c r="H1161">
        <v>1</v>
      </c>
      <c r="I1161" t="s">
        <v>509</v>
      </c>
      <c r="J1161" t="s">
        <v>3</v>
      </c>
      <c r="K1161" t="s">
        <v>510</v>
      </c>
      <c r="L1161">
        <v>1191</v>
      </c>
      <c r="N1161">
        <v>1013</v>
      </c>
      <c r="O1161" t="s">
        <v>508</v>
      </c>
      <c r="P1161" t="s">
        <v>508</v>
      </c>
      <c r="Q1161">
        <v>1</v>
      </c>
      <c r="W1161">
        <v>0</v>
      </c>
      <c r="X1161">
        <v>-1417349443</v>
      </c>
      <c r="Y1161">
        <f>(AT1161*ROUND(0.3,7))</f>
        <v>0.10200000000000001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1</v>
      </c>
      <c r="AJ1161">
        <v>1</v>
      </c>
      <c r="AK1161">
        <v>1</v>
      </c>
      <c r="AL1161">
        <v>1</v>
      </c>
      <c r="AM1161">
        <v>-2</v>
      </c>
      <c r="AN1161">
        <v>0</v>
      </c>
      <c r="AO1161">
        <v>0</v>
      </c>
      <c r="AP1161">
        <v>1</v>
      </c>
      <c r="AQ1161">
        <v>1</v>
      </c>
      <c r="AR1161">
        <v>0</v>
      </c>
      <c r="AS1161" t="s">
        <v>3</v>
      </c>
      <c r="AT1161">
        <v>0.34</v>
      </c>
      <c r="AU1161" t="s">
        <v>41</v>
      </c>
      <c r="AV1161">
        <v>2</v>
      </c>
      <c r="AW1161">
        <v>2</v>
      </c>
      <c r="AX1161">
        <v>61622749</v>
      </c>
      <c r="AY1161">
        <v>1</v>
      </c>
      <c r="AZ1161">
        <v>0</v>
      </c>
      <c r="BA1161">
        <v>1169</v>
      </c>
      <c r="BB1161">
        <v>1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CV1161">
        <v>0</v>
      </c>
      <c r="CW1161">
        <v>0</v>
      </c>
      <c r="CX1161">
        <f>ROUND(Y1161*Source!I1002,7)</f>
        <v>6.4259999999999998E-2</v>
      </c>
      <c r="CY1161">
        <f>AD1161</f>
        <v>0</v>
      </c>
      <c r="CZ1161">
        <f>AH1161</f>
        <v>0</v>
      </c>
      <c r="DA1161">
        <f>AL1161</f>
        <v>1</v>
      </c>
      <c r="DB1161">
        <f>ROUND((ROUND(AT1161*CZ1161,2)*ROUND(0.3,7)),6)</f>
        <v>0</v>
      </c>
      <c r="DC1161">
        <f>ROUND((ROUND(AT1161*AG1161,2)*ROUND(0.3,7)),6)</f>
        <v>0</v>
      </c>
      <c r="DD1161" t="s">
        <v>3</v>
      </c>
      <c r="DE1161" t="s">
        <v>3</v>
      </c>
      <c r="DF1161">
        <f t="shared" si="369"/>
        <v>0</v>
      </c>
      <c r="DG1161">
        <f t="shared" si="366"/>
        <v>0</v>
      </c>
      <c r="DH1161">
        <f t="shared" si="367"/>
        <v>0</v>
      </c>
      <c r="DI1161">
        <f t="shared" si="368"/>
        <v>0</v>
      </c>
      <c r="DJ1161">
        <f>DI1161</f>
        <v>0</v>
      </c>
      <c r="DK1161">
        <v>0</v>
      </c>
      <c r="DL1161" t="s">
        <v>3</v>
      </c>
      <c r="DM1161">
        <v>0</v>
      </c>
      <c r="DN1161" t="s">
        <v>3</v>
      </c>
      <c r="DO1161">
        <v>0</v>
      </c>
    </row>
    <row r="1162" spans="1:119" x14ac:dyDescent="0.2">
      <c r="A1162">
        <f>ROW(Source!A1002)</f>
        <v>1002</v>
      </c>
      <c r="B1162">
        <v>61617792</v>
      </c>
      <c r="C1162">
        <v>61622738</v>
      </c>
      <c r="D1162">
        <v>56571417</v>
      </c>
      <c r="E1162">
        <v>1</v>
      </c>
      <c r="F1162">
        <v>1</v>
      </c>
      <c r="G1162">
        <v>1</v>
      </c>
      <c r="H1162">
        <v>2</v>
      </c>
      <c r="I1162" t="s">
        <v>551</v>
      </c>
      <c r="J1162" t="s">
        <v>552</v>
      </c>
      <c r="K1162" t="s">
        <v>553</v>
      </c>
      <c r="L1162">
        <v>1368</v>
      </c>
      <c r="N1162">
        <v>1011</v>
      </c>
      <c r="O1162" t="s">
        <v>299</v>
      </c>
      <c r="P1162" t="s">
        <v>299</v>
      </c>
      <c r="Q1162">
        <v>1</v>
      </c>
      <c r="W1162">
        <v>0</v>
      </c>
      <c r="X1162">
        <v>-848025172</v>
      </c>
      <c r="Y1162">
        <f>(AT1162*ROUND(0.3,7))</f>
        <v>5.1000000000000004E-2</v>
      </c>
      <c r="AA1162">
        <v>0</v>
      </c>
      <c r="AB1162">
        <v>1406.6</v>
      </c>
      <c r="AC1162">
        <v>597.64</v>
      </c>
      <c r="AD1162">
        <v>0</v>
      </c>
      <c r="AE1162">
        <v>0</v>
      </c>
      <c r="AF1162">
        <v>1406.6</v>
      </c>
      <c r="AG1162">
        <v>597.64</v>
      </c>
      <c r="AH1162">
        <v>0</v>
      </c>
      <c r="AI1162">
        <v>1</v>
      </c>
      <c r="AJ1162">
        <v>1</v>
      </c>
      <c r="AK1162">
        <v>1</v>
      </c>
      <c r="AL1162">
        <v>1</v>
      </c>
      <c r="AM1162">
        <v>-2</v>
      </c>
      <c r="AN1162">
        <v>0</v>
      </c>
      <c r="AO1162">
        <v>0</v>
      </c>
      <c r="AP1162">
        <v>1</v>
      </c>
      <c r="AQ1162">
        <v>1</v>
      </c>
      <c r="AR1162">
        <v>0</v>
      </c>
      <c r="AS1162" t="s">
        <v>3</v>
      </c>
      <c r="AT1162">
        <v>0.17</v>
      </c>
      <c r="AU1162" t="s">
        <v>41</v>
      </c>
      <c r="AV1162">
        <v>1</v>
      </c>
      <c r="AW1162">
        <v>2</v>
      </c>
      <c r="AX1162">
        <v>61622750</v>
      </c>
      <c r="AY1162">
        <v>1</v>
      </c>
      <c r="AZ1162">
        <v>0</v>
      </c>
      <c r="BA1162">
        <v>1170</v>
      </c>
      <c r="BB1162">
        <v>1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239.12200000000001</v>
      </c>
      <c r="BL1162">
        <v>101.59880000000001</v>
      </c>
      <c r="BM1162">
        <v>0</v>
      </c>
      <c r="BN1162">
        <v>0</v>
      </c>
      <c r="BO1162">
        <v>0.17</v>
      </c>
      <c r="BP1162">
        <v>1</v>
      </c>
      <c r="BQ1162">
        <v>0</v>
      </c>
      <c r="BR1162">
        <v>71.736599999999996</v>
      </c>
      <c r="BS1162">
        <v>30.47964</v>
      </c>
      <c r="BT1162">
        <v>0</v>
      </c>
      <c r="BU1162">
        <v>0</v>
      </c>
      <c r="BV1162">
        <v>5.1000000000000004E-2</v>
      </c>
      <c r="BW1162">
        <v>1</v>
      </c>
      <c r="CV1162">
        <v>0</v>
      </c>
      <c r="CW1162">
        <f>ROUND(Y1162*Source!I1002*DO1162,7)</f>
        <v>3.2129999999999999E-2</v>
      </c>
      <c r="CX1162">
        <f>ROUND(Y1162*Source!I1002,7)</f>
        <v>3.2129999999999999E-2</v>
      </c>
      <c r="CY1162">
        <f>AB1162</f>
        <v>1406.6</v>
      </c>
      <c r="CZ1162">
        <f>AF1162</f>
        <v>1406.6</v>
      </c>
      <c r="DA1162">
        <f>AJ1162</f>
        <v>1</v>
      </c>
      <c r="DB1162">
        <f>ROUND((ROUND(AT1162*CZ1162,2)*ROUND(0.3,7)),6)</f>
        <v>71.736000000000004</v>
      </c>
      <c r="DC1162">
        <f>ROUND((ROUND(AT1162*AG1162,2)*ROUND(0.3,7)),6)</f>
        <v>30.48</v>
      </c>
      <c r="DD1162" t="s">
        <v>3</v>
      </c>
      <c r="DE1162" t="s">
        <v>3</v>
      </c>
      <c r="DF1162">
        <f t="shared" si="369"/>
        <v>0</v>
      </c>
      <c r="DG1162">
        <f t="shared" si="366"/>
        <v>45.19</v>
      </c>
      <c r="DH1162">
        <f t="shared" si="367"/>
        <v>19.2</v>
      </c>
      <c r="DI1162">
        <f t="shared" si="368"/>
        <v>0</v>
      </c>
      <c r="DJ1162">
        <f>DG1162+DH1162</f>
        <v>64.39</v>
      </c>
      <c r="DK1162">
        <v>1</v>
      </c>
      <c r="DL1162" t="s">
        <v>554</v>
      </c>
      <c r="DM1162">
        <v>6</v>
      </c>
      <c r="DN1162" t="s">
        <v>508</v>
      </c>
      <c r="DO1162">
        <v>1</v>
      </c>
    </row>
    <row r="1163" spans="1:119" x14ac:dyDescent="0.2">
      <c r="A1163">
        <f>ROW(Source!A1002)</f>
        <v>1002</v>
      </c>
      <c r="B1163">
        <v>61617792</v>
      </c>
      <c r="C1163">
        <v>61622738</v>
      </c>
      <c r="D1163">
        <v>56572833</v>
      </c>
      <c r="E1163">
        <v>1</v>
      </c>
      <c r="F1163">
        <v>1</v>
      </c>
      <c r="G1163">
        <v>1</v>
      </c>
      <c r="H1163">
        <v>2</v>
      </c>
      <c r="I1163" t="s">
        <v>515</v>
      </c>
      <c r="J1163" t="s">
        <v>516</v>
      </c>
      <c r="K1163" t="s">
        <v>517</v>
      </c>
      <c r="L1163">
        <v>1368</v>
      </c>
      <c r="N1163">
        <v>1011</v>
      </c>
      <c r="O1163" t="s">
        <v>299</v>
      </c>
      <c r="P1163" t="s">
        <v>299</v>
      </c>
      <c r="Q1163">
        <v>1</v>
      </c>
      <c r="W1163">
        <v>0</v>
      </c>
      <c r="X1163">
        <v>1230426758</v>
      </c>
      <c r="Y1163">
        <f>(AT1163*ROUND(0.3,7))</f>
        <v>5.1000000000000004E-2</v>
      </c>
      <c r="AA1163">
        <v>0</v>
      </c>
      <c r="AB1163">
        <v>546.22</v>
      </c>
      <c r="AC1163">
        <v>444.91</v>
      </c>
      <c r="AD1163">
        <v>0</v>
      </c>
      <c r="AE1163">
        <v>0</v>
      </c>
      <c r="AF1163">
        <v>546.22</v>
      </c>
      <c r="AG1163">
        <v>444.91</v>
      </c>
      <c r="AH1163">
        <v>0</v>
      </c>
      <c r="AI1163">
        <v>1</v>
      </c>
      <c r="AJ1163">
        <v>1</v>
      </c>
      <c r="AK1163">
        <v>1</v>
      </c>
      <c r="AL1163">
        <v>1</v>
      </c>
      <c r="AM1163">
        <v>-2</v>
      </c>
      <c r="AN1163">
        <v>0</v>
      </c>
      <c r="AO1163">
        <v>0</v>
      </c>
      <c r="AP1163">
        <v>1</v>
      </c>
      <c r="AQ1163">
        <v>1</v>
      </c>
      <c r="AR1163">
        <v>0</v>
      </c>
      <c r="AS1163" t="s">
        <v>3</v>
      </c>
      <c r="AT1163">
        <v>0.17</v>
      </c>
      <c r="AU1163" t="s">
        <v>41</v>
      </c>
      <c r="AV1163">
        <v>1</v>
      </c>
      <c r="AW1163">
        <v>2</v>
      </c>
      <c r="AX1163">
        <v>61622751</v>
      </c>
      <c r="AY1163">
        <v>1</v>
      </c>
      <c r="AZ1163">
        <v>0</v>
      </c>
      <c r="BA1163">
        <v>1171</v>
      </c>
      <c r="BB1163">
        <v>1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92.857400000000013</v>
      </c>
      <c r="BL1163">
        <v>75.634700000000009</v>
      </c>
      <c r="BM1163">
        <v>0</v>
      </c>
      <c r="BN1163">
        <v>0</v>
      </c>
      <c r="BO1163">
        <v>0.17</v>
      </c>
      <c r="BP1163">
        <v>1</v>
      </c>
      <c r="BQ1163">
        <v>0</v>
      </c>
      <c r="BR1163">
        <v>27.857220000000002</v>
      </c>
      <c r="BS1163">
        <v>22.690410000000004</v>
      </c>
      <c r="BT1163">
        <v>0</v>
      </c>
      <c r="BU1163">
        <v>0</v>
      </c>
      <c r="BV1163">
        <v>5.1000000000000004E-2</v>
      </c>
      <c r="BW1163">
        <v>1</v>
      </c>
      <c r="CV1163">
        <v>0</v>
      </c>
      <c r="CW1163">
        <f>ROUND(Y1163*Source!I1002*DO1163,7)</f>
        <v>3.2129999999999999E-2</v>
      </c>
      <c r="CX1163">
        <f>ROUND(Y1163*Source!I1002,7)</f>
        <v>3.2129999999999999E-2</v>
      </c>
      <c r="CY1163">
        <f>AB1163</f>
        <v>546.22</v>
      </c>
      <c r="CZ1163">
        <f>AF1163</f>
        <v>546.22</v>
      </c>
      <c r="DA1163">
        <f>AJ1163</f>
        <v>1</v>
      </c>
      <c r="DB1163">
        <f>ROUND((ROUND(AT1163*CZ1163,2)*ROUND(0.3,7)),6)</f>
        <v>27.858000000000001</v>
      </c>
      <c r="DC1163">
        <f>ROUND((ROUND(AT1163*AG1163,2)*ROUND(0.3,7)),6)</f>
        <v>22.689</v>
      </c>
      <c r="DD1163" t="s">
        <v>3</v>
      </c>
      <c r="DE1163" t="s">
        <v>3</v>
      </c>
      <c r="DF1163">
        <f t="shared" si="369"/>
        <v>0</v>
      </c>
      <c r="DG1163">
        <f t="shared" si="366"/>
        <v>17.55</v>
      </c>
      <c r="DH1163">
        <f t="shared" si="367"/>
        <v>14.29</v>
      </c>
      <c r="DI1163">
        <f t="shared" si="368"/>
        <v>0</v>
      </c>
      <c r="DJ1163">
        <f>DG1163+DH1163</f>
        <v>31.84</v>
      </c>
      <c r="DK1163">
        <v>1</v>
      </c>
      <c r="DL1163" t="s">
        <v>514</v>
      </c>
      <c r="DM1163">
        <v>4</v>
      </c>
      <c r="DN1163" t="s">
        <v>508</v>
      </c>
      <c r="DO1163">
        <v>1</v>
      </c>
    </row>
    <row r="1164" spans="1:119" x14ac:dyDescent="0.2">
      <c r="A1164">
        <f>ROW(Source!A1002)</f>
        <v>1002</v>
      </c>
      <c r="B1164">
        <v>61617792</v>
      </c>
      <c r="C1164">
        <v>61622738</v>
      </c>
      <c r="D1164">
        <v>56573153</v>
      </c>
      <c r="E1164">
        <v>1</v>
      </c>
      <c r="F1164">
        <v>1</v>
      </c>
      <c r="G1164">
        <v>1</v>
      </c>
      <c r="H1164">
        <v>2</v>
      </c>
      <c r="I1164" t="s">
        <v>570</v>
      </c>
      <c r="J1164" t="s">
        <v>571</v>
      </c>
      <c r="K1164" t="s">
        <v>572</v>
      </c>
      <c r="L1164">
        <v>1368</v>
      </c>
      <c r="N1164">
        <v>1011</v>
      </c>
      <c r="O1164" t="s">
        <v>299</v>
      </c>
      <c r="P1164" t="s">
        <v>299</v>
      </c>
      <c r="Q1164">
        <v>1</v>
      </c>
      <c r="W1164">
        <v>0</v>
      </c>
      <c r="X1164">
        <v>1280601743</v>
      </c>
      <c r="Y1164">
        <f>(AT1164*ROUND(0.3,7))</f>
        <v>0.87</v>
      </c>
      <c r="AA1164">
        <v>0</v>
      </c>
      <c r="AB1164">
        <v>26.33</v>
      </c>
      <c r="AC1164">
        <v>0</v>
      </c>
      <c r="AD1164">
        <v>0</v>
      </c>
      <c r="AE1164">
        <v>0</v>
      </c>
      <c r="AF1164">
        <v>26.33</v>
      </c>
      <c r="AG1164">
        <v>0</v>
      </c>
      <c r="AH1164">
        <v>0</v>
      </c>
      <c r="AI1164">
        <v>1</v>
      </c>
      <c r="AJ1164">
        <v>1</v>
      </c>
      <c r="AK1164">
        <v>1</v>
      </c>
      <c r="AL1164">
        <v>1</v>
      </c>
      <c r="AM1164">
        <v>-2</v>
      </c>
      <c r="AN1164">
        <v>0</v>
      </c>
      <c r="AO1164">
        <v>0</v>
      </c>
      <c r="AP1164">
        <v>1</v>
      </c>
      <c r="AQ1164">
        <v>1</v>
      </c>
      <c r="AR1164">
        <v>0</v>
      </c>
      <c r="AS1164" t="s">
        <v>3</v>
      </c>
      <c r="AT1164">
        <v>2.9</v>
      </c>
      <c r="AU1164" t="s">
        <v>41</v>
      </c>
      <c r="AV1164">
        <v>1</v>
      </c>
      <c r="AW1164">
        <v>2</v>
      </c>
      <c r="AX1164">
        <v>61622752</v>
      </c>
      <c r="AY1164">
        <v>1</v>
      </c>
      <c r="AZ1164">
        <v>0</v>
      </c>
      <c r="BA1164">
        <v>1172</v>
      </c>
      <c r="BB1164">
        <v>1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76.356999999999999</v>
      </c>
      <c r="BL1164">
        <v>0</v>
      </c>
      <c r="BM1164">
        <v>0</v>
      </c>
      <c r="BN1164">
        <v>0</v>
      </c>
      <c r="BO1164">
        <v>0</v>
      </c>
      <c r="BP1164">
        <v>1</v>
      </c>
      <c r="BQ1164">
        <v>0</v>
      </c>
      <c r="BR1164">
        <v>22.9071</v>
      </c>
      <c r="BS1164">
        <v>0</v>
      </c>
      <c r="BT1164">
        <v>0</v>
      </c>
      <c r="BU1164">
        <v>0</v>
      </c>
      <c r="BV1164">
        <v>0</v>
      </c>
      <c r="BW1164">
        <v>1</v>
      </c>
      <c r="CV1164">
        <v>0</v>
      </c>
      <c r="CW1164">
        <f>ROUND(Y1164*Source!I1002*DO1164,7)</f>
        <v>0</v>
      </c>
      <c r="CX1164">
        <f>ROUND(Y1164*Source!I1002,7)</f>
        <v>0.54810000000000003</v>
      </c>
      <c r="CY1164">
        <f>AB1164</f>
        <v>26.33</v>
      </c>
      <c r="CZ1164">
        <f>AF1164</f>
        <v>26.33</v>
      </c>
      <c r="DA1164">
        <f>AJ1164</f>
        <v>1</v>
      </c>
      <c r="DB1164">
        <f>ROUND((ROUND(AT1164*CZ1164,2)*ROUND(0.3,7)),6)</f>
        <v>22.908000000000001</v>
      </c>
      <c r="DC1164">
        <f>ROUND((ROUND(AT1164*AG1164,2)*ROUND(0.3,7)),6)</f>
        <v>0</v>
      </c>
      <c r="DD1164" t="s">
        <v>3</v>
      </c>
      <c r="DE1164" t="s">
        <v>3</v>
      </c>
      <c r="DF1164">
        <f t="shared" si="369"/>
        <v>0</v>
      </c>
      <c r="DG1164">
        <f t="shared" si="366"/>
        <v>14.43</v>
      </c>
      <c r="DH1164">
        <f t="shared" si="367"/>
        <v>0</v>
      </c>
      <c r="DI1164">
        <f t="shared" si="368"/>
        <v>0</v>
      </c>
      <c r="DJ1164">
        <f>DG1164+DH1164</f>
        <v>14.43</v>
      </c>
      <c r="DK1164">
        <v>1</v>
      </c>
      <c r="DL1164" t="s">
        <v>3</v>
      </c>
      <c r="DM1164">
        <v>0</v>
      </c>
      <c r="DN1164" t="s">
        <v>3</v>
      </c>
      <c r="DO1164">
        <v>0</v>
      </c>
    </row>
    <row r="1165" spans="1:119" x14ac:dyDescent="0.2">
      <c r="A1165">
        <f>ROW(Source!A1002)</f>
        <v>1002</v>
      </c>
      <c r="B1165">
        <v>61617792</v>
      </c>
      <c r="C1165">
        <v>61622738</v>
      </c>
      <c r="D1165">
        <v>56579266</v>
      </c>
      <c r="E1165">
        <v>1</v>
      </c>
      <c r="F1165">
        <v>1</v>
      </c>
      <c r="G1165">
        <v>1</v>
      </c>
      <c r="H1165">
        <v>3</v>
      </c>
      <c r="I1165" t="s">
        <v>573</v>
      </c>
      <c r="J1165" t="s">
        <v>574</v>
      </c>
      <c r="K1165" t="s">
        <v>575</v>
      </c>
      <c r="L1165">
        <v>1346</v>
      </c>
      <c r="N1165">
        <v>1009</v>
      </c>
      <c r="O1165" t="s">
        <v>525</v>
      </c>
      <c r="P1165" t="s">
        <v>525</v>
      </c>
      <c r="Q1165">
        <v>1</v>
      </c>
      <c r="W1165">
        <v>0</v>
      </c>
      <c r="X1165">
        <v>-1545686836</v>
      </c>
      <c r="Y1165">
        <f>(AT1165*ROUND(0,7))</f>
        <v>0</v>
      </c>
      <c r="AA1165">
        <v>157.19</v>
      </c>
      <c r="AB1165">
        <v>0</v>
      </c>
      <c r="AC1165">
        <v>0</v>
      </c>
      <c r="AD1165">
        <v>0</v>
      </c>
      <c r="AE1165">
        <v>155.63</v>
      </c>
      <c r="AF1165">
        <v>0</v>
      </c>
      <c r="AG1165">
        <v>0</v>
      </c>
      <c r="AH1165">
        <v>0</v>
      </c>
      <c r="AI1165">
        <v>1.01</v>
      </c>
      <c r="AJ1165">
        <v>1</v>
      </c>
      <c r="AK1165">
        <v>1</v>
      </c>
      <c r="AL1165">
        <v>1</v>
      </c>
      <c r="AM1165">
        <v>2</v>
      </c>
      <c r="AN1165">
        <v>0</v>
      </c>
      <c r="AO1165">
        <v>0</v>
      </c>
      <c r="AP1165">
        <v>1</v>
      </c>
      <c r="AQ1165">
        <v>1</v>
      </c>
      <c r="AR1165">
        <v>0</v>
      </c>
      <c r="AS1165" t="s">
        <v>3</v>
      </c>
      <c r="AT1165">
        <v>0.9</v>
      </c>
      <c r="AU1165" t="s">
        <v>40</v>
      </c>
      <c r="AV1165">
        <v>0</v>
      </c>
      <c r="AW1165">
        <v>2</v>
      </c>
      <c r="AX1165">
        <v>61622753</v>
      </c>
      <c r="AY1165">
        <v>1</v>
      </c>
      <c r="AZ1165">
        <v>0</v>
      </c>
      <c r="BA1165">
        <v>1173</v>
      </c>
      <c r="BB1165">
        <v>1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140.06700000000001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1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CV1165">
        <v>0</v>
      </c>
      <c r="CW1165">
        <v>0</v>
      </c>
      <c r="CX1165">
        <f>ROUND(Y1165*Source!I1002,7)</f>
        <v>0</v>
      </c>
      <c r="CY1165">
        <f>AA1165</f>
        <v>157.19</v>
      </c>
      <c r="CZ1165">
        <f>AE1165</f>
        <v>155.63</v>
      </c>
      <c r="DA1165">
        <f>AI1165</f>
        <v>1.01</v>
      </c>
      <c r="DB1165">
        <f>ROUND((ROUND(AT1165*CZ1165,2)*ROUND(0,7)),6)</f>
        <v>0</v>
      </c>
      <c r="DC1165">
        <f>ROUND((ROUND(AT1165*AG1165,2)*ROUND(0,7)),6)</f>
        <v>0</v>
      </c>
      <c r="DD1165" t="s">
        <v>3</v>
      </c>
      <c r="DE1165" t="s">
        <v>3</v>
      </c>
      <c r="DF1165">
        <f>ROUND(ROUND(AE1165*AI1165,2)*CX1165,2)</f>
        <v>0</v>
      </c>
      <c r="DG1165">
        <f t="shared" si="366"/>
        <v>0</v>
      </c>
      <c r="DH1165">
        <f t="shared" si="367"/>
        <v>0</v>
      </c>
      <c r="DI1165">
        <f t="shared" si="368"/>
        <v>0</v>
      </c>
      <c r="DJ1165">
        <f>DF1165</f>
        <v>0</v>
      </c>
      <c r="DK1165">
        <v>0</v>
      </c>
      <c r="DL1165" t="s">
        <v>3</v>
      </c>
      <c r="DM1165">
        <v>0</v>
      </c>
      <c r="DN1165" t="s">
        <v>3</v>
      </c>
      <c r="DO1165">
        <v>0</v>
      </c>
    </row>
    <row r="1166" spans="1:119" x14ac:dyDescent="0.2">
      <c r="A1166">
        <f>ROW(Source!A1002)</f>
        <v>1002</v>
      </c>
      <c r="B1166">
        <v>61617792</v>
      </c>
      <c r="C1166">
        <v>61622738</v>
      </c>
      <c r="D1166">
        <v>56592692</v>
      </c>
      <c r="E1166">
        <v>1</v>
      </c>
      <c r="F1166">
        <v>1</v>
      </c>
      <c r="G1166">
        <v>1</v>
      </c>
      <c r="H1166">
        <v>3</v>
      </c>
      <c r="I1166" t="s">
        <v>599</v>
      </c>
      <c r="J1166" t="s">
        <v>600</v>
      </c>
      <c r="K1166" t="s">
        <v>601</v>
      </c>
      <c r="L1166">
        <v>1348</v>
      </c>
      <c r="N1166">
        <v>1009</v>
      </c>
      <c r="O1166" t="s">
        <v>59</v>
      </c>
      <c r="P1166" t="s">
        <v>59</v>
      </c>
      <c r="Q1166">
        <v>1000</v>
      </c>
      <c r="W1166">
        <v>0</v>
      </c>
      <c r="X1166">
        <v>-994423950</v>
      </c>
      <c r="Y1166">
        <f>(AT1166*ROUND(0,7))</f>
        <v>0</v>
      </c>
      <c r="AA1166">
        <v>58787.93</v>
      </c>
      <c r="AB1166">
        <v>0</v>
      </c>
      <c r="AC1166">
        <v>0</v>
      </c>
      <c r="AD1166">
        <v>0</v>
      </c>
      <c r="AE1166">
        <v>58787.93</v>
      </c>
      <c r="AF1166">
        <v>0</v>
      </c>
      <c r="AG1166">
        <v>0</v>
      </c>
      <c r="AH1166">
        <v>0</v>
      </c>
      <c r="AI1166">
        <v>1</v>
      </c>
      <c r="AJ1166">
        <v>1</v>
      </c>
      <c r="AK1166">
        <v>1</v>
      </c>
      <c r="AL1166">
        <v>1</v>
      </c>
      <c r="AM1166">
        <v>-2</v>
      </c>
      <c r="AN1166">
        <v>0</v>
      </c>
      <c r="AO1166">
        <v>0</v>
      </c>
      <c r="AP1166">
        <v>1</v>
      </c>
      <c r="AQ1166">
        <v>1</v>
      </c>
      <c r="AR1166">
        <v>0</v>
      </c>
      <c r="AS1166" t="s">
        <v>3</v>
      </c>
      <c r="AT1166">
        <v>4.0000000000000001E-3</v>
      </c>
      <c r="AU1166" t="s">
        <v>40</v>
      </c>
      <c r="AV1166">
        <v>0</v>
      </c>
      <c r="AW1166">
        <v>2</v>
      </c>
      <c r="AX1166">
        <v>61622754</v>
      </c>
      <c r="AY1166">
        <v>1</v>
      </c>
      <c r="AZ1166">
        <v>0</v>
      </c>
      <c r="BA1166">
        <v>1174</v>
      </c>
      <c r="BB1166">
        <v>1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235.15172000000001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1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CV1166">
        <v>0</v>
      </c>
      <c r="CW1166">
        <v>0</v>
      </c>
      <c r="CX1166">
        <f>ROUND(Y1166*Source!I1002,7)</f>
        <v>0</v>
      </c>
      <c r="CY1166">
        <f>AA1166</f>
        <v>58787.93</v>
      </c>
      <c r="CZ1166">
        <f>AE1166</f>
        <v>58787.93</v>
      </c>
      <c r="DA1166">
        <f>AI1166</f>
        <v>1</v>
      </c>
      <c r="DB1166">
        <f>ROUND((ROUND(AT1166*CZ1166,2)*ROUND(0,7)),6)</f>
        <v>0</v>
      </c>
      <c r="DC1166">
        <f>ROUND((ROUND(AT1166*AG1166,2)*ROUND(0,7)),6)</f>
        <v>0</v>
      </c>
      <c r="DD1166" t="s">
        <v>3</v>
      </c>
      <c r="DE1166" t="s">
        <v>3</v>
      </c>
      <c r="DF1166">
        <f>ROUND(ROUND(AE1166,2)*CX1166,2)</f>
        <v>0</v>
      </c>
      <c r="DG1166">
        <f t="shared" si="366"/>
        <v>0</v>
      </c>
      <c r="DH1166">
        <f t="shared" si="367"/>
        <v>0</v>
      </c>
      <c r="DI1166">
        <f t="shared" si="368"/>
        <v>0</v>
      </c>
      <c r="DJ1166">
        <f>DF1166</f>
        <v>0</v>
      </c>
      <c r="DK1166">
        <v>1</v>
      </c>
      <c r="DL1166" t="s">
        <v>3</v>
      </c>
      <c r="DM1166">
        <v>0</v>
      </c>
      <c r="DN1166" t="s">
        <v>3</v>
      </c>
      <c r="DO1166">
        <v>0</v>
      </c>
    </row>
    <row r="1167" spans="1:119" x14ac:dyDescent="0.2">
      <c r="A1167">
        <f>ROW(Source!A1002)</f>
        <v>1002</v>
      </c>
      <c r="B1167">
        <v>61617792</v>
      </c>
      <c r="C1167">
        <v>61622738</v>
      </c>
      <c r="D1167">
        <v>56609983</v>
      </c>
      <c r="E1167">
        <v>1</v>
      </c>
      <c r="F1167">
        <v>1</v>
      </c>
      <c r="G1167">
        <v>1</v>
      </c>
      <c r="H1167">
        <v>3</v>
      </c>
      <c r="I1167" t="s">
        <v>596</v>
      </c>
      <c r="J1167" t="s">
        <v>597</v>
      </c>
      <c r="K1167" t="s">
        <v>598</v>
      </c>
      <c r="L1167">
        <v>1346</v>
      </c>
      <c r="N1167">
        <v>1009</v>
      </c>
      <c r="O1167" t="s">
        <v>525</v>
      </c>
      <c r="P1167" t="s">
        <v>525</v>
      </c>
      <c r="Q1167">
        <v>1</v>
      </c>
      <c r="W1167">
        <v>0</v>
      </c>
      <c r="X1167">
        <v>4985900</v>
      </c>
      <c r="Y1167">
        <f>(AT1167*ROUND(0,7))</f>
        <v>0</v>
      </c>
      <c r="AA1167">
        <v>1048.29</v>
      </c>
      <c r="AB1167">
        <v>0</v>
      </c>
      <c r="AC1167">
        <v>0</v>
      </c>
      <c r="AD1167">
        <v>0</v>
      </c>
      <c r="AE1167">
        <v>911.56</v>
      </c>
      <c r="AF1167">
        <v>0</v>
      </c>
      <c r="AG1167">
        <v>0</v>
      </c>
      <c r="AH1167">
        <v>0</v>
      </c>
      <c r="AI1167">
        <v>1.1499999999999999</v>
      </c>
      <c r="AJ1167">
        <v>1</v>
      </c>
      <c r="AK1167">
        <v>1</v>
      </c>
      <c r="AL1167">
        <v>1</v>
      </c>
      <c r="AM1167">
        <v>2</v>
      </c>
      <c r="AN1167">
        <v>0</v>
      </c>
      <c r="AO1167">
        <v>0</v>
      </c>
      <c r="AP1167">
        <v>1</v>
      </c>
      <c r="AQ1167">
        <v>1</v>
      </c>
      <c r="AR1167">
        <v>0</v>
      </c>
      <c r="AS1167" t="s">
        <v>3</v>
      </c>
      <c r="AT1167">
        <v>2.4</v>
      </c>
      <c r="AU1167" t="s">
        <v>40</v>
      </c>
      <c r="AV1167">
        <v>0</v>
      </c>
      <c r="AW1167">
        <v>2</v>
      </c>
      <c r="AX1167">
        <v>61622755</v>
      </c>
      <c r="AY1167">
        <v>1</v>
      </c>
      <c r="AZ1167">
        <v>0</v>
      </c>
      <c r="BA1167">
        <v>1175</v>
      </c>
      <c r="BB1167">
        <v>1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2187.7439999999997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1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CV1167">
        <v>0</v>
      </c>
      <c r="CW1167">
        <v>0</v>
      </c>
      <c r="CX1167">
        <f>ROUND(Y1167*Source!I1002,7)</f>
        <v>0</v>
      </c>
      <c r="CY1167">
        <f>AA1167</f>
        <v>1048.29</v>
      </c>
      <c r="CZ1167">
        <f>AE1167</f>
        <v>911.56</v>
      </c>
      <c r="DA1167">
        <f>AI1167</f>
        <v>1.1499999999999999</v>
      </c>
      <c r="DB1167">
        <f>ROUND((ROUND(AT1167*CZ1167,2)*ROUND(0,7)),6)</f>
        <v>0</v>
      </c>
      <c r="DC1167">
        <f>ROUND((ROUND(AT1167*AG1167,2)*ROUND(0,7)),6)</f>
        <v>0</v>
      </c>
      <c r="DD1167" t="s">
        <v>3</v>
      </c>
      <c r="DE1167" t="s">
        <v>3</v>
      </c>
      <c r="DF1167">
        <f>ROUND(ROUND(AE1167*AI1167,2)*CX1167,2)</f>
        <v>0</v>
      </c>
      <c r="DG1167">
        <f t="shared" si="366"/>
        <v>0</v>
      </c>
      <c r="DH1167">
        <f t="shared" si="367"/>
        <v>0</v>
      </c>
      <c r="DI1167">
        <f t="shared" si="368"/>
        <v>0</v>
      </c>
      <c r="DJ1167">
        <f>DF1167</f>
        <v>0</v>
      </c>
      <c r="DK1167">
        <v>0</v>
      </c>
      <c r="DL1167" t="s">
        <v>3</v>
      </c>
      <c r="DM1167">
        <v>0</v>
      </c>
      <c r="DN1167" t="s">
        <v>3</v>
      </c>
      <c r="DO1167">
        <v>0</v>
      </c>
    </row>
    <row r="1168" spans="1:119" x14ac:dyDescent="0.2">
      <c r="A1168">
        <f>ROW(Source!A1002)</f>
        <v>1002</v>
      </c>
      <c r="B1168">
        <v>61617792</v>
      </c>
      <c r="C1168">
        <v>61622738</v>
      </c>
      <c r="D1168">
        <v>56223463</v>
      </c>
      <c r="E1168">
        <v>108</v>
      </c>
      <c r="F1168">
        <v>1</v>
      </c>
      <c r="G1168">
        <v>1</v>
      </c>
      <c r="H1168">
        <v>3</v>
      </c>
      <c r="I1168" t="s">
        <v>565</v>
      </c>
      <c r="J1168" t="s">
        <v>3</v>
      </c>
      <c r="K1168" t="s">
        <v>566</v>
      </c>
      <c r="L1168">
        <v>3277935</v>
      </c>
      <c r="N1168">
        <v>1013</v>
      </c>
      <c r="O1168" t="s">
        <v>567</v>
      </c>
      <c r="P1168" t="s">
        <v>567</v>
      </c>
      <c r="Q1168">
        <v>1</v>
      </c>
      <c r="W1168">
        <v>0</v>
      </c>
      <c r="X1168">
        <v>274903907</v>
      </c>
      <c r="Y1168">
        <f t="shared" ref="Y1168:Y1199" si="370">AT1168</f>
        <v>2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1</v>
      </c>
      <c r="AJ1168">
        <v>1</v>
      </c>
      <c r="AK1168">
        <v>1</v>
      </c>
      <c r="AL1168">
        <v>1</v>
      </c>
      <c r="AM1168">
        <v>-2</v>
      </c>
      <c r="AN1168">
        <v>0</v>
      </c>
      <c r="AO1168">
        <v>0</v>
      </c>
      <c r="AP1168">
        <v>0</v>
      </c>
      <c r="AQ1168">
        <v>1</v>
      </c>
      <c r="AR1168">
        <v>0</v>
      </c>
      <c r="AS1168" t="s">
        <v>3</v>
      </c>
      <c r="AT1168">
        <v>2</v>
      </c>
      <c r="AU1168" t="s">
        <v>3</v>
      </c>
      <c r="AV1168">
        <v>0</v>
      </c>
      <c r="AW1168">
        <v>2</v>
      </c>
      <c r="AX1168">
        <v>61622756</v>
      </c>
      <c r="AY1168">
        <v>1</v>
      </c>
      <c r="AZ1168">
        <v>2048</v>
      </c>
      <c r="BA1168">
        <v>1176</v>
      </c>
      <c r="BB1168">
        <v>1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CV1168">
        <v>0</v>
      </c>
      <c r="CW1168">
        <v>0</v>
      </c>
      <c r="CX1168">
        <f>ROUND(Y1168*Source!I1002,7)</f>
        <v>1.26</v>
      </c>
      <c r="CY1168">
        <f>AA1168</f>
        <v>0</v>
      </c>
      <c r="CZ1168">
        <f>AE1168</f>
        <v>0</v>
      </c>
      <c r="DA1168">
        <f>AI1168</f>
        <v>1</v>
      </c>
      <c r="DB1168">
        <f t="shared" ref="DB1168:DB1199" si="371">ROUND(ROUND(AT1168*CZ1168,2),6)</f>
        <v>0</v>
      </c>
      <c r="DC1168">
        <f t="shared" ref="DC1168:DC1199" si="372">ROUND(ROUND(AT1168*AG1168,2),6)</f>
        <v>0</v>
      </c>
      <c r="DD1168" t="s">
        <v>3</v>
      </c>
      <c r="DE1168" t="s">
        <v>3</v>
      </c>
      <c r="DF1168">
        <f t="shared" ref="DF1168:DF1181" si="373">ROUND(ROUND(AE1168,2)*CX1168,2)</f>
        <v>0</v>
      </c>
      <c r="DG1168">
        <f t="shared" si="366"/>
        <v>0</v>
      </c>
      <c r="DH1168">
        <f t="shared" si="367"/>
        <v>0</v>
      </c>
      <c r="DI1168">
        <f t="shared" si="368"/>
        <v>0</v>
      </c>
      <c r="DJ1168">
        <f>DF1168</f>
        <v>0</v>
      </c>
      <c r="DK1168">
        <v>0</v>
      </c>
      <c r="DL1168" t="s">
        <v>3</v>
      </c>
      <c r="DM1168">
        <v>0</v>
      </c>
      <c r="DN1168" t="s">
        <v>3</v>
      </c>
      <c r="DO1168">
        <v>0</v>
      </c>
    </row>
    <row r="1169" spans="1:119" x14ac:dyDescent="0.2">
      <c r="A1169">
        <f>ROW(Source!A1038)</f>
        <v>1038</v>
      </c>
      <c r="B1169">
        <v>61617792</v>
      </c>
      <c r="C1169">
        <v>61622814</v>
      </c>
      <c r="D1169">
        <v>37066717</v>
      </c>
      <c r="E1169">
        <v>108</v>
      </c>
      <c r="F1169">
        <v>1</v>
      </c>
      <c r="G1169">
        <v>1</v>
      </c>
      <c r="H1169">
        <v>1</v>
      </c>
      <c r="I1169" t="s">
        <v>518</v>
      </c>
      <c r="J1169" t="s">
        <v>3</v>
      </c>
      <c r="K1169" t="s">
        <v>519</v>
      </c>
      <c r="L1169">
        <v>1191</v>
      </c>
      <c r="N1169">
        <v>1013</v>
      </c>
      <c r="O1169" t="s">
        <v>508</v>
      </c>
      <c r="P1169" t="s">
        <v>508</v>
      </c>
      <c r="Q1169">
        <v>1</v>
      </c>
      <c r="W1169">
        <v>0</v>
      </c>
      <c r="X1169">
        <v>388411409</v>
      </c>
      <c r="Y1169">
        <f t="shared" si="370"/>
        <v>0.44</v>
      </c>
      <c r="AA1169">
        <v>0</v>
      </c>
      <c r="AB1169">
        <v>0</v>
      </c>
      <c r="AC1169">
        <v>0</v>
      </c>
      <c r="AD1169">
        <v>378.5</v>
      </c>
      <c r="AE1169">
        <v>0</v>
      </c>
      <c r="AF1169">
        <v>0</v>
      </c>
      <c r="AG1169">
        <v>0</v>
      </c>
      <c r="AH1169">
        <v>378.5</v>
      </c>
      <c r="AI1169">
        <v>1</v>
      </c>
      <c r="AJ1169">
        <v>1</v>
      </c>
      <c r="AK1169">
        <v>1</v>
      </c>
      <c r="AL1169">
        <v>1</v>
      </c>
      <c r="AM1169">
        <v>-2</v>
      </c>
      <c r="AN1169">
        <v>0</v>
      </c>
      <c r="AO1169">
        <v>0</v>
      </c>
      <c r="AP1169">
        <v>0</v>
      </c>
      <c r="AQ1169">
        <v>1</v>
      </c>
      <c r="AR1169">
        <v>0</v>
      </c>
      <c r="AS1169" t="s">
        <v>3</v>
      </c>
      <c r="AT1169">
        <v>0.44</v>
      </c>
      <c r="AU1169" t="s">
        <v>3</v>
      </c>
      <c r="AV1169">
        <v>1</v>
      </c>
      <c r="AW1169">
        <v>2</v>
      </c>
      <c r="AX1169">
        <v>61622820</v>
      </c>
      <c r="AY1169">
        <v>1</v>
      </c>
      <c r="AZ1169">
        <v>0</v>
      </c>
      <c r="BA1169">
        <v>1177</v>
      </c>
      <c r="BB1169">
        <v>1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166.54</v>
      </c>
      <c r="BN1169">
        <v>0.44</v>
      </c>
      <c r="BO1169">
        <v>0</v>
      </c>
      <c r="BP1169">
        <v>1</v>
      </c>
      <c r="BQ1169">
        <v>0</v>
      </c>
      <c r="BR1169">
        <v>0</v>
      </c>
      <c r="BS1169">
        <v>0</v>
      </c>
      <c r="BT1169">
        <v>166.54</v>
      </c>
      <c r="BU1169">
        <v>0.44</v>
      </c>
      <c r="BV1169">
        <v>0</v>
      </c>
      <c r="BW1169">
        <v>1</v>
      </c>
      <c r="CU1169">
        <f>ROUND(AT1169*Source!I1038*AH1169*AL1169,2)</f>
        <v>499.62</v>
      </c>
      <c r="CV1169">
        <f>ROUND(Y1169*Source!I1038,7)</f>
        <v>1.32</v>
      </c>
      <c r="CW1169">
        <v>0</v>
      </c>
      <c r="CX1169">
        <f>ROUND(Y1169*Source!I1038,7)</f>
        <v>1.32</v>
      </c>
      <c r="CY1169">
        <f>AD1169</f>
        <v>378.5</v>
      </c>
      <c r="CZ1169">
        <f>AH1169</f>
        <v>378.5</v>
      </c>
      <c r="DA1169">
        <f>AL1169</f>
        <v>1</v>
      </c>
      <c r="DB1169">
        <f t="shared" si="371"/>
        <v>166.54</v>
      </c>
      <c r="DC1169">
        <f t="shared" si="372"/>
        <v>0</v>
      </c>
      <c r="DD1169" t="s">
        <v>3</v>
      </c>
      <c r="DE1169" t="s">
        <v>3</v>
      </c>
      <c r="DF1169">
        <f t="shared" si="373"/>
        <v>0</v>
      </c>
      <c r="DG1169">
        <f t="shared" si="366"/>
        <v>0</v>
      </c>
      <c r="DH1169">
        <f t="shared" si="367"/>
        <v>0</v>
      </c>
      <c r="DI1169">
        <f t="shared" si="368"/>
        <v>499.62</v>
      </c>
      <c r="DJ1169">
        <f>DI1169</f>
        <v>499.62</v>
      </c>
      <c r="DK1169">
        <v>1</v>
      </c>
      <c r="DL1169" t="s">
        <v>3</v>
      </c>
      <c r="DM1169">
        <v>0</v>
      </c>
      <c r="DN1169" t="s">
        <v>3</v>
      </c>
      <c r="DO1169">
        <v>0</v>
      </c>
    </row>
    <row r="1170" spans="1:119" x14ac:dyDescent="0.2">
      <c r="A1170">
        <f>ROW(Source!A1038)</f>
        <v>1038</v>
      </c>
      <c r="B1170">
        <v>61617792</v>
      </c>
      <c r="C1170">
        <v>61622814</v>
      </c>
      <c r="D1170">
        <v>37064876</v>
      </c>
      <c r="E1170">
        <v>108</v>
      </c>
      <c r="F1170">
        <v>1</v>
      </c>
      <c r="G1170">
        <v>1</v>
      </c>
      <c r="H1170">
        <v>1</v>
      </c>
      <c r="I1170" t="s">
        <v>509</v>
      </c>
      <c r="J1170" t="s">
        <v>3</v>
      </c>
      <c r="K1170" t="s">
        <v>510</v>
      </c>
      <c r="L1170">
        <v>1191</v>
      </c>
      <c r="N1170">
        <v>1013</v>
      </c>
      <c r="O1170" t="s">
        <v>508</v>
      </c>
      <c r="P1170" t="s">
        <v>508</v>
      </c>
      <c r="Q1170">
        <v>1</v>
      </c>
      <c r="W1170">
        <v>0</v>
      </c>
      <c r="X1170">
        <v>-1417349443</v>
      </c>
      <c r="Y1170">
        <f t="shared" si="370"/>
        <v>0.48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1</v>
      </c>
      <c r="AJ1170">
        <v>1</v>
      </c>
      <c r="AK1170">
        <v>1</v>
      </c>
      <c r="AL1170">
        <v>1</v>
      </c>
      <c r="AM1170">
        <v>-2</v>
      </c>
      <c r="AN1170">
        <v>0</v>
      </c>
      <c r="AO1170">
        <v>0</v>
      </c>
      <c r="AP1170">
        <v>0</v>
      </c>
      <c r="AQ1170">
        <v>1</v>
      </c>
      <c r="AR1170">
        <v>0</v>
      </c>
      <c r="AS1170" t="s">
        <v>3</v>
      </c>
      <c r="AT1170">
        <v>0.48</v>
      </c>
      <c r="AU1170" t="s">
        <v>3</v>
      </c>
      <c r="AV1170">
        <v>2</v>
      </c>
      <c r="AW1170">
        <v>2</v>
      </c>
      <c r="AX1170">
        <v>61622821</v>
      </c>
      <c r="AY1170">
        <v>1</v>
      </c>
      <c r="AZ1170">
        <v>0</v>
      </c>
      <c r="BA1170">
        <v>1178</v>
      </c>
      <c r="BB1170">
        <v>1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CV1170">
        <v>0</v>
      </c>
      <c r="CW1170">
        <v>0</v>
      </c>
      <c r="CX1170">
        <f>ROUND(Y1170*Source!I1038,7)</f>
        <v>1.44</v>
      </c>
      <c r="CY1170">
        <f>AD1170</f>
        <v>0</v>
      </c>
      <c r="CZ1170">
        <f>AH1170</f>
        <v>0</v>
      </c>
      <c r="DA1170">
        <f>AL1170</f>
        <v>1</v>
      </c>
      <c r="DB1170">
        <f t="shared" si="371"/>
        <v>0</v>
      </c>
      <c r="DC1170">
        <f t="shared" si="372"/>
        <v>0</v>
      </c>
      <c r="DD1170" t="s">
        <v>3</v>
      </c>
      <c r="DE1170" t="s">
        <v>3</v>
      </c>
      <c r="DF1170">
        <f t="shared" si="373"/>
        <v>0</v>
      </c>
      <c r="DG1170">
        <f t="shared" si="366"/>
        <v>0</v>
      </c>
      <c r="DH1170">
        <f t="shared" si="367"/>
        <v>0</v>
      </c>
      <c r="DI1170">
        <f t="shared" si="368"/>
        <v>0</v>
      </c>
      <c r="DJ1170">
        <f>DI1170</f>
        <v>0</v>
      </c>
      <c r="DK1170">
        <v>0</v>
      </c>
      <c r="DL1170" t="s">
        <v>3</v>
      </c>
      <c r="DM1170">
        <v>0</v>
      </c>
      <c r="DN1170" t="s">
        <v>3</v>
      </c>
      <c r="DO1170">
        <v>0</v>
      </c>
    </row>
    <row r="1171" spans="1:119" x14ac:dyDescent="0.2">
      <c r="A1171">
        <f>ROW(Source!A1038)</f>
        <v>1038</v>
      </c>
      <c r="B1171">
        <v>61617792</v>
      </c>
      <c r="C1171">
        <v>61622814</v>
      </c>
      <c r="D1171">
        <v>56571417</v>
      </c>
      <c r="E1171">
        <v>1</v>
      </c>
      <c r="F1171">
        <v>1</v>
      </c>
      <c r="G1171">
        <v>1</v>
      </c>
      <c r="H1171">
        <v>2</v>
      </c>
      <c r="I1171" t="s">
        <v>551</v>
      </c>
      <c r="J1171" t="s">
        <v>552</v>
      </c>
      <c r="K1171" t="s">
        <v>553</v>
      </c>
      <c r="L1171">
        <v>1368</v>
      </c>
      <c r="N1171">
        <v>1011</v>
      </c>
      <c r="O1171" t="s">
        <v>299</v>
      </c>
      <c r="P1171" t="s">
        <v>299</v>
      </c>
      <c r="Q1171">
        <v>1</v>
      </c>
      <c r="W1171">
        <v>0</v>
      </c>
      <c r="X1171">
        <v>-848025172</v>
      </c>
      <c r="Y1171">
        <f t="shared" si="370"/>
        <v>0.24</v>
      </c>
      <c r="AA1171">
        <v>0</v>
      </c>
      <c r="AB1171">
        <v>1406.6</v>
      </c>
      <c r="AC1171">
        <v>597.64</v>
      </c>
      <c r="AD1171">
        <v>0</v>
      </c>
      <c r="AE1171">
        <v>0</v>
      </c>
      <c r="AF1171">
        <v>1406.6</v>
      </c>
      <c r="AG1171">
        <v>597.64</v>
      </c>
      <c r="AH1171">
        <v>0</v>
      </c>
      <c r="AI1171">
        <v>1</v>
      </c>
      <c r="AJ1171">
        <v>1</v>
      </c>
      <c r="AK1171">
        <v>1</v>
      </c>
      <c r="AL1171">
        <v>1</v>
      </c>
      <c r="AM1171">
        <v>-2</v>
      </c>
      <c r="AN1171">
        <v>0</v>
      </c>
      <c r="AO1171">
        <v>0</v>
      </c>
      <c r="AP1171">
        <v>0</v>
      </c>
      <c r="AQ1171">
        <v>1</v>
      </c>
      <c r="AR1171">
        <v>0</v>
      </c>
      <c r="AS1171" t="s">
        <v>3</v>
      </c>
      <c r="AT1171">
        <v>0.24</v>
      </c>
      <c r="AU1171" t="s">
        <v>3</v>
      </c>
      <c r="AV1171">
        <v>1</v>
      </c>
      <c r="AW1171">
        <v>2</v>
      </c>
      <c r="AX1171">
        <v>61622822</v>
      </c>
      <c r="AY1171">
        <v>1</v>
      </c>
      <c r="AZ1171">
        <v>0</v>
      </c>
      <c r="BA1171">
        <v>1179</v>
      </c>
      <c r="BB1171">
        <v>1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337.58399999999995</v>
      </c>
      <c r="BL1171">
        <v>143.43359999999998</v>
      </c>
      <c r="BM1171">
        <v>0</v>
      </c>
      <c r="BN1171">
        <v>0</v>
      </c>
      <c r="BO1171">
        <v>0.24</v>
      </c>
      <c r="BP1171">
        <v>1</v>
      </c>
      <c r="BQ1171">
        <v>0</v>
      </c>
      <c r="BR1171">
        <v>337.58399999999995</v>
      </c>
      <c r="BS1171">
        <v>143.43359999999998</v>
      </c>
      <c r="BT1171">
        <v>0</v>
      </c>
      <c r="BU1171">
        <v>0</v>
      </c>
      <c r="BV1171">
        <v>0.24</v>
      </c>
      <c r="BW1171">
        <v>1</v>
      </c>
      <c r="CV1171">
        <v>0</v>
      </c>
      <c r="CW1171">
        <f>ROUND(Y1171*Source!I1038*DO1171,7)</f>
        <v>0.72</v>
      </c>
      <c r="CX1171">
        <f>ROUND(Y1171*Source!I1038,7)</f>
        <v>0.72</v>
      </c>
      <c r="CY1171">
        <f>AB1171</f>
        <v>1406.6</v>
      </c>
      <c r="CZ1171">
        <f>AF1171</f>
        <v>1406.6</v>
      </c>
      <c r="DA1171">
        <f>AJ1171</f>
        <v>1</v>
      </c>
      <c r="DB1171">
        <f t="shared" si="371"/>
        <v>337.58</v>
      </c>
      <c r="DC1171">
        <f t="shared" si="372"/>
        <v>143.43</v>
      </c>
      <c r="DD1171" t="s">
        <v>3</v>
      </c>
      <c r="DE1171" t="s">
        <v>3</v>
      </c>
      <c r="DF1171">
        <f t="shared" si="373"/>
        <v>0</v>
      </c>
      <c r="DG1171">
        <f t="shared" si="366"/>
        <v>1012.75</v>
      </c>
      <c r="DH1171">
        <f t="shared" si="367"/>
        <v>430.3</v>
      </c>
      <c r="DI1171">
        <f t="shared" si="368"/>
        <v>0</v>
      </c>
      <c r="DJ1171">
        <f>DG1171+DH1171</f>
        <v>1443.05</v>
      </c>
      <c r="DK1171">
        <v>1</v>
      </c>
      <c r="DL1171" t="s">
        <v>554</v>
      </c>
      <c r="DM1171">
        <v>6</v>
      </c>
      <c r="DN1171" t="s">
        <v>508</v>
      </c>
      <c r="DO1171">
        <v>1</v>
      </c>
    </row>
    <row r="1172" spans="1:119" x14ac:dyDescent="0.2">
      <c r="A1172">
        <f>ROW(Source!A1038)</f>
        <v>1038</v>
      </c>
      <c r="B1172">
        <v>61617792</v>
      </c>
      <c r="C1172">
        <v>61622814</v>
      </c>
      <c r="D1172">
        <v>56572938</v>
      </c>
      <c r="E1172">
        <v>1</v>
      </c>
      <c r="F1172">
        <v>1</v>
      </c>
      <c r="G1172">
        <v>1</v>
      </c>
      <c r="H1172">
        <v>2</v>
      </c>
      <c r="I1172" t="s">
        <v>652</v>
      </c>
      <c r="J1172" t="s">
        <v>653</v>
      </c>
      <c r="K1172" t="s">
        <v>654</v>
      </c>
      <c r="L1172">
        <v>1368</v>
      </c>
      <c r="N1172">
        <v>1011</v>
      </c>
      <c r="O1172" t="s">
        <v>299</v>
      </c>
      <c r="P1172" t="s">
        <v>299</v>
      </c>
      <c r="Q1172">
        <v>1</v>
      </c>
      <c r="W1172">
        <v>0</v>
      </c>
      <c r="X1172">
        <v>-1757865898</v>
      </c>
      <c r="Y1172">
        <f t="shared" si="370"/>
        <v>0.24</v>
      </c>
      <c r="AA1172">
        <v>0</v>
      </c>
      <c r="AB1172">
        <v>12.95</v>
      </c>
      <c r="AC1172">
        <v>0</v>
      </c>
      <c r="AD1172">
        <v>0</v>
      </c>
      <c r="AE1172">
        <v>0</v>
      </c>
      <c r="AF1172">
        <v>12.95</v>
      </c>
      <c r="AG1172">
        <v>0</v>
      </c>
      <c r="AH1172">
        <v>0</v>
      </c>
      <c r="AI1172">
        <v>1</v>
      </c>
      <c r="AJ1172">
        <v>1</v>
      </c>
      <c r="AK1172">
        <v>1</v>
      </c>
      <c r="AL1172">
        <v>1</v>
      </c>
      <c r="AM1172">
        <v>-2</v>
      </c>
      <c r="AN1172">
        <v>0</v>
      </c>
      <c r="AO1172">
        <v>0</v>
      </c>
      <c r="AP1172">
        <v>0</v>
      </c>
      <c r="AQ1172">
        <v>1</v>
      </c>
      <c r="AR1172">
        <v>0</v>
      </c>
      <c r="AS1172" t="s">
        <v>3</v>
      </c>
      <c r="AT1172">
        <v>0.24</v>
      </c>
      <c r="AU1172" t="s">
        <v>3</v>
      </c>
      <c r="AV1172">
        <v>1</v>
      </c>
      <c r="AW1172">
        <v>2</v>
      </c>
      <c r="AX1172">
        <v>61622823</v>
      </c>
      <c r="AY1172">
        <v>1</v>
      </c>
      <c r="AZ1172">
        <v>0</v>
      </c>
      <c r="BA1172">
        <v>1180</v>
      </c>
      <c r="BB1172">
        <v>1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3.1079999999999997</v>
      </c>
      <c r="BL1172">
        <v>0</v>
      </c>
      <c r="BM1172">
        <v>0</v>
      </c>
      <c r="BN1172">
        <v>0</v>
      </c>
      <c r="BO1172">
        <v>0</v>
      </c>
      <c r="BP1172">
        <v>1</v>
      </c>
      <c r="BQ1172">
        <v>0</v>
      </c>
      <c r="BR1172">
        <v>3.1079999999999997</v>
      </c>
      <c r="BS1172">
        <v>0</v>
      </c>
      <c r="BT1172">
        <v>0</v>
      </c>
      <c r="BU1172">
        <v>0</v>
      </c>
      <c r="BV1172">
        <v>0</v>
      </c>
      <c r="BW1172">
        <v>1</v>
      </c>
      <c r="CV1172">
        <v>0</v>
      </c>
      <c r="CW1172">
        <f>ROUND(Y1172*Source!I1038*DO1172,7)</f>
        <v>0</v>
      </c>
      <c r="CX1172">
        <f>ROUND(Y1172*Source!I1038,7)</f>
        <v>0.72</v>
      </c>
      <c r="CY1172">
        <f>AB1172</f>
        <v>12.95</v>
      </c>
      <c r="CZ1172">
        <f>AF1172</f>
        <v>12.95</v>
      </c>
      <c r="DA1172">
        <f>AJ1172</f>
        <v>1</v>
      </c>
      <c r="DB1172">
        <f t="shared" si="371"/>
        <v>3.11</v>
      </c>
      <c r="DC1172">
        <f t="shared" si="372"/>
        <v>0</v>
      </c>
      <c r="DD1172" t="s">
        <v>3</v>
      </c>
      <c r="DE1172" t="s">
        <v>3</v>
      </c>
      <c r="DF1172">
        <f t="shared" si="373"/>
        <v>0</v>
      </c>
      <c r="DG1172">
        <f t="shared" si="366"/>
        <v>9.32</v>
      </c>
      <c r="DH1172">
        <f t="shared" si="367"/>
        <v>0</v>
      </c>
      <c r="DI1172">
        <f t="shared" si="368"/>
        <v>0</v>
      </c>
      <c r="DJ1172">
        <f>DG1172+DH1172</f>
        <v>9.32</v>
      </c>
      <c r="DK1172">
        <v>1</v>
      </c>
      <c r="DL1172" t="s">
        <v>3</v>
      </c>
      <c r="DM1172">
        <v>0</v>
      </c>
      <c r="DN1172" t="s">
        <v>3</v>
      </c>
      <c r="DO1172">
        <v>0</v>
      </c>
    </row>
    <row r="1173" spans="1:119" x14ac:dyDescent="0.2">
      <c r="A1173">
        <f>ROW(Source!A1038)</f>
        <v>1038</v>
      </c>
      <c r="B1173">
        <v>61617792</v>
      </c>
      <c r="C1173">
        <v>61622814</v>
      </c>
      <c r="D1173">
        <v>56572969</v>
      </c>
      <c r="E1173">
        <v>1</v>
      </c>
      <c r="F1173">
        <v>1</v>
      </c>
      <c r="G1173">
        <v>1</v>
      </c>
      <c r="H1173">
        <v>2</v>
      </c>
      <c r="I1173" t="s">
        <v>655</v>
      </c>
      <c r="J1173" t="s">
        <v>656</v>
      </c>
      <c r="K1173" t="s">
        <v>657</v>
      </c>
      <c r="L1173">
        <v>1368</v>
      </c>
      <c r="N1173">
        <v>1011</v>
      </c>
      <c r="O1173" t="s">
        <v>299</v>
      </c>
      <c r="P1173" t="s">
        <v>299</v>
      </c>
      <c r="Q1173">
        <v>1</v>
      </c>
      <c r="W1173">
        <v>0</v>
      </c>
      <c r="X1173">
        <v>-1976387145</v>
      </c>
      <c r="Y1173">
        <f t="shared" si="370"/>
        <v>0.24</v>
      </c>
      <c r="AA1173">
        <v>0</v>
      </c>
      <c r="AB1173">
        <v>562.51</v>
      </c>
      <c r="AC1173">
        <v>444.91</v>
      </c>
      <c r="AD1173">
        <v>0</v>
      </c>
      <c r="AE1173">
        <v>0</v>
      </c>
      <c r="AF1173">
        <v>562.51</v>
      </c>
      <c r="AG1173">
        <v>444.91</v>
      </c>
      <c r="AH1173">
        <v>0</v>
      </c>
      <c r="AI1173">
        <v>1</v>
      </c>
      <c r="AJ1173">
        <v>1</v>
      </c>
      <c r="AK1173">
        <v>1</v>
      </c>
      <c r="AL1173">
        <v>1</v>
      </c>
      <c r="AM1173">
        <v>-2</v>
      </c>
      <c r="AN1173">
        <v>0</v>
      </c>
      <c r="AO1173">
        <v>0</v>
      </c>
      <c r="AP1173">
        <v>0</v>
      </c>
      <c r="AQ1173">
        <v>1</v>
      </c>
      <c r="AR1173">
        <v>0</v>
      </c>
      <c r="AS1173" t="s">
        <v>3</v>
      </c>
      <c r="AT1173">
        <v>0.24</v>
      </c>
      <c r="AU1173" t="s">
        <v>3</v>
      </c>
      <c r="AV1173">
        <v>1</v>
      </c>
      <c r="AW1173">
        <v>2</v>
      </c>
      <c r="AX1173">
        <v>61622824</v>
      </c>
      <c r="AY1173">
        <v>1</v>
      </c>
      <c r="AZ1173">
        <v>0</v>
      </c>
      <c r="BA1173">
        <v>1181</v>
      </c>
      <c r="BB1173">
        <v>1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135.00239999999999</v>
      </c>
      <c r="BL1173">
        <v>106.7784</v>
      </c>
      <c r="BM1173">
        <v>0</v>
      </c>
      <c r="BN1173">
        <v>0</v>
      </c>
      <c r="BO1173">
        <v>0.24</v>
      </c>
      <c r="BP1173">
        <v>1</v>
      </c>
      <c r="BQ1173">
        <v>0</v>
      </c>
      <c r="BR1173">
        <v>135.00239999999999</v>
      </c>
      <c r="BS1173">
        <v>106.7784</v>
      </c>
      <c r="BT1173">
        <v>0</v>
      </c>
      <c r="BU1173">
        <v>0</v>
      </c>
      <c r="BV1173">
        <v>0.24</v>
      </c>
      <c r="BW1173">
        <v>1</v>
      </c>
      <c r="CV1173">
        <v>0</v>
      </c>
      <c r="CW1173">
        <f>ROUND(Y1173*Source!I1038*DO1173,7)</f>
        <v>0.72</v>
      </c>
      <c r="CX1173">
        <f>ROUND(Y1173*Source!I1038,7)</f>
        <v>0.72</v>
      </c>
      <c r="CY1173">
        <f>AB1173</f>
        <v>562.51</v>
      </c>
      <c r="CZ1173">
        <f>AF1173</f>
        <v>562.51</v>
      </c>
      <c r="DA1173">
        <f>AJ1173</f>
        <v>1</v>
      </c>
      <c r="DB1173">
        <f t="shared" si="371"/>
        <v>135</v>
      </c>
      <c r="DC1173">
        <f t="shared" si="372"/>
        <v>106.78</v>
      </c>
      <c r="DD1173" t="s">
        <v>3</v>
      </c>
      <c r="DE1173" t="s">
        <v>3</v>
      </c>
      <c r="DF1173">
        <f t="shared" si="373"/>
        <v>0</v>
      </c>
      <c r="DG1173">
        <f t="shared" si="366"/>
        <v>405.01</v>
      </c>
      <c r="DH1173">
        <f t="shared" si="367"/>
        <v>320.33999999999997</v>
      </c>
      <c r="DI1173">
        <f t="shared" si="368"/>
        <v>0</v>
      </c>
      <c r="DJ1173">
        <f>DG1173+DH1173</f>
        <v>725.34999999999991</v>
      </c>
      <c r="DK1173">
        <v>1</v>
      </c>
      <c r="DL1173" t="s">
        <v>514</v>
      </c>
      <c r="DM1173">
        <v>4</v>
      </c>
      <c r="DN1173" t="s">
        <v>508</v>
      </c>
      <c r="DO1173">
        <v>1</v>
      </c>
    </row>
    <row r="1174" spans="1:119" x14ac:dyDescent="0.2">
      <c r="A1174">
        <f>ROW(Source!A1039)</f>
        <v>1039</v>
      </c>
      <c r="B1174">
        <v>61617792</v>
      </c>
      <c r="C1174">
        <v>61622825</v>
      </c>
      <c r="D1174">
        <v>37066717</v>
      </c>
      <c r="E1174">
        <v>108</v>
      </c>
      <c r="F1174">
        <v>1</v>
      </c>
      <c r="G1174">
        <v>1</v>
      </c>
      <c r="H1174">
        <v>1</v>
      </c>
      <c r="I1174" t="s">
        <v>518</v>
      </c>
      <c r="J1174" t="s">
        <v>3</v>
      </c>
      <c r="K1174" t="s">
        <v>519</v>
      </c>
      <c r="L1174">
        <v>1191</v>
      </c>
      <c r="N1174">
        <v>1013</v>
      </c>
      <c r="O1174" t="s">
        <v>508</v>
      </c>
      <c r="P1174" t="s">
        <v>508</v>
      </c>
      <c r="Q1174">
        <v>1</v>
      </c>
      <c r="W1174">
        <v>0</v>
      </c>
      <c r="X1174">
        <v>388411409</v>
      </c>
      <c r="Y1174">
        <f t="shared" si="370"/>
        <v>0.25</v>
      </c>
      <c r="AA1174">
        <v>0</v>
      </c>
      <c r="AB1174">
        <v>0</v>
      </c>
      <c r="AC1174">
        <v>0</v>
      </c>
      <c r="AD1174">
        <v>378.5</v>
      </c>
      <c r="AE1174">
        <v>0</v>
      </c>
      <c r="AF1174">
        <v>0</v>
      </c>
      <c r="AG1174">
        <v>0</v>
      </c>
      <c r="AH1174">
        <v>378.5</v>
      </c>
      <c r="AI1174">
        <v>1</v>
      </c>
      <c r="AJ1174">
        <v>1</v>
      </c>
      <c r="AK1174">
        <v>1</v>
      </c>
      <c r="AL1174">
        <v>1</v>
      </c>
      <c r="AM1174">
        <v>-2</v>
      </c>
      <c r="AN1174">
        <v>0</v>
      </c>
      <c r="AO1174">
        <v>0</v>
      </c>
      <c r="AP1174">
        <v>0</v>
      </c>
      <c r="AQ1174">
        <v>1</v>
      </c>
      <c r="AR1174">
        <v>0</v>
      </c>
      <c r="AS1174" t="s">
        <v>3</v>
      </c>
      <c r="AT1174">
        <v>0.25</v>
      </c>
      <c r="AU1174" t="s">
        <v>3</v>
      </c>
      <c r="AV1174">
        <v>1</v>
      </c>
      <c r="AW1174">
        <v>2</v>
      </c>
      <c r="AX1174">
        <v>61622830</v>
      </c>
      <c r="AY1174">
        <v>1</v>
      </c>
      <c r="AZ1174">
        <v>0</v>
      </c>
      <c r="BA1174">
        <v>1182</v>
      </c>
      <c r="BB1174">
        <v>1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94.625</v>
      </c>
      <c r="BN1174">
        <v>0.25</v>
      </c>
      <c r="BO1174">
        <v>0</v>
      </c>
      <c r="BP1174">
        <v>1</v>
      </c>
      <c r="BQ1174">
        <v>0</v>
      </c>
      <c r="BR1174">
        <v>0</v>
      </c>
      <c r="BS1174">
        <v>0</v>
      </c>
      <c r="BT1174">
        <v>94.625</v>
      </c>
      <c r="BU1174">
        <v>0.25</v>
      </c>
      <c r="BV1174">
        <v>0</v>
      </c>
      <c r="BW1174">
        <v>1</v>
      </c>
      <c r="CU1174">
        <f>ROUND(AT1174*Source!I1039*AH1174*AL1174,2)</f>
        <v>283.88</v>
      </c>
      <c r="CV1174">
        <f>ROUND(Y1174*Source!I1039,7)</f>
        <v>0.75</v>
      </c>
      <c r="CW1174">
        <v>0</v>
      </c>
      <c r="CX1174">
        <f>ROUND(Y1174*Source!I1039,7)</f>
        <v>0.75</v>
      </c>
      <c r="CY1174">
        <f>AD1174</f>
        <v>378.5</v>
      </c>
      <c r="CZ1174">
        <f>AH1174</f>
        <v>378.5</v>
      </c>
      <c r="DA1174">
        <f>AL1174</f>
        <v>1</v>
      </c>
      <c r="DB1174">
        <f t="shared" si="371"/>
        <v>94.63</v>
      </c>
      <c r="DC1174">
        <f t="shared" si="372"/>
        <v>0</v>
      </c>
      <c r="DD1174" t="s">
        <v>3</v>
      </c>
      <c r="DE1174" t="s">
        <v>3</v>
      </c>
      <c r="DF1174">
        <f t="shared" si="373"/>
        <v>0</v>
      </c>
      <c r="DG1174">
        <f t="shared" si="366"/>
        <v>0</v>
      </c>
      <c r="DH1174">
        <f t="shared" si="367"/>
        <v>0</v>
      </c>
      <c r="DI1174">
        <f t="shared" si="368"/>
        <v>283.88</v>
      </c>
      <c r="DJ1174">
        <f>DI1174</f>
        <v>283.88</v>
      </c>
      <c r="DK1174">
        <v>1</v>
      </c>
      <c r="DL1174" t="s">
        <v>3</v>
      </c>
      <c r="DM1174">
        <v>0</v>
      </c>
      <c r="DN1174" t="s">
        <v>3</v>
      </c>
      <c r="DO1174">
        <v>0</v>
      </c>
    </row>
    <row r="1175" spans="1:119" x14ac:dyDescent="0.2">
      <c r="A1175">
        <f>ROW(Source!A1039)</f>
        <v>1039</v>
      </c>
      <c r="B1175">
        <v>61617792</v>
      </c>
      <c r="C1175">
        <v>61622825</v>
      </c>
      <c r="D1175">
        <v>37064876</v>
      </c>
      <c r="E1175">
        <v>108</v>
      </c>
      <c r="F1175">
        <v>1</v>
      </c>
      <c r="G1175">
        <v>1</v>
      </c>
      <c r="H1175">
        <v>1</v>
      </c>
      <c r="I1175" t="s">
        <v>509</v>
      </c>
      <c r="J1175" t="s">
        <v>3</v>
      </c>
      <c r="K1175" t="s">
        <v>510</v>
      </c>
      <c r="L1175">
        <v>1191</v>
      </c>
      <c r="N1175">
        <v>1013</v>
      </c>
      <c r="O1175" t="s">
        <v>508</v>
      </c>
      <c r="P1175" t="s">
        <v>508</v>
      </c>
      <c r="Q1175">
        <v>1</v>
      </c>
      <c r="W1175">
        <v>0</v>
      </c>
      <c r="X1175">
        <v>-1417349443</v>
      </c>
      <c r="Y1175">
        <f t="shared" si="370"/>
        <v>0.14000000000000001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1</v>
      </c>
      <c r="AJ1175">
        <v>1</v>
      </c>
      <c r="AK1175">
        <v>1</v>
      </c>
      <c r="AL1175">
        <v>1</v>
      </c>
      <c r="AM1175">
        <v>-2</v>
      </c>
      <c r="AN1175">
        <v>0</v>
      </c>
      <c r="AO1175">
        <v>0</v>
      </c>
      <c r="AP1175">
        <v>0</v>
      </c>
      <c r="AQ1175">
        <v>1</v>
      </c>
      <c r="AR1175">
        <v>0</v>
      </c>
      <c r="AS1175" t="s">
        <v>3</v>
      </c>
      <c r="AT1175">
        <v>0.14000000000000001</v>
      </c>
      <c r="AU1175" t="s">
        <v>3</v>
      </c>
      <c r="AV1175">
        <v>2</v>
      </c>
      <c r="AW1175">
        <v>2</v>
      </c>
      <c r="AX1175">
        <v>61622831</v>
      </c>
      <c r="AY1175">
        <v>1</v>
      </c>
      <c r="AZ1175">
        <v>0</v>
      </c>
      <c r="BA1175">
        <v>1183</v>
      </c>
      <c r="BB1175">
        <v>1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CV1175">
        <v>0</v>
      </c>
      <c r="CW1175">
        <v>0</v>
      </c>
      <c r="CX1175">
        <f>ROUND(Y1175*Source!I1039,7)</f>
        <v>0.42</v>
      </c>
      <c r="CY1175">
        <f>AD1175</f>
        <v>0</v>
      </c>
      <c r="CZ1175">
        <f>AH1175</f>
        <v>0</v>
      </c>
      <c r="DA1175">
        <f>AL1175</f>
        <v>1</v>
      </c>
      <c r="DB1175">
        <f t="shared" si="371"/>
        <v>0</v>
      </c>
      <c r="DC1175">
        <f t="shared" si="372"/>
        <v>0</v>
      </c>
      <c r="DD1175" t="s">
        <v>3</v>
      </c>
      <c r="DE1175" t="s">
        <v>3</v>
      </c>
      <c r="DF1175">
        <f t="shared" si="373"/>
        <v>0</v>
      </c>
      <c r="DG1175">
        <f t="shared" si="366"/>
        <v>0</v>
      </c>
      <c r="DH1175">
        <f t="shared" si="367"/>
        <v>0</v>
      </c>
      <c r="DI1175">
        <f t="shared" si="368"/>
        <v>0</v>
      </c>
      <c r="DJ1175">
        <f>DI1175</f>
        <v>0</v>
      </c>
      <c r="DK1175">
        <v>0</v>
      </c>
      <c r="DL1175" t="s">
        <v>3</v>
      </c>
      <c r="DM1175">
        <v>0</v>
      </c>
      <c r="DN1175" t="s">
        <v>3</v>
      </c>
      <c r="DO1175">
        <v>0</v>
      </c>
    </row>
    <row r="1176" spans="1:119" x14ac:dyDescent="0.2">
      <c r="A1176">
        <f>ROW(Source!A1039)</f>
        <v>1039</v>
      </c>
      <c r="B1176">
        <v>61617792</v>
      </c>
      <c r="C1176">
        <v>61622825</v>
      </c>
      <c r="D1176">
        <v>56572938</v>
      </c>
      <c r="E1176">
        <v>1</v>
      </c>
      <c r="F1176">
        <v>1</v>
      </c>
      <c r="G1176">
        <v>1</v>
      </c>
      <c r="H1176">
        <v>2</v>
      </c>
      <c r="I1176" t="s">
        <v>652</v>
      </c>
      <c r="J1176" t="s">
        <v>653</v>
      </c>
      <c r="K1176" t="s">
        <v>654</v>
      </c>
      <c r="L1176">
        <v>1368</v>
      </c>
      <c r="N1176">
        <v>1011</v>
      </c>
      <c r="O1176" t="s">
        <v>299</v>
      </c>
      <c r="P1176" t="s">
        <v>299</v>
      </c>
      <c r="Q1176">
        <v>1</v>
      </c>
      <c r="W1176">
        <v>0</v>
      </c>
      <c r="X1176">
        <v>-1757865898</v>
      </c>
      <c r="Y1176">
        <f t="shared" si="370"/>
        <v>0.14000000000000001</v>
      </c>
      <c r="AA1176">
        <v>0</v>
      </c>
      <c r="AB1176">
        <v>12.95</v>
      </c>
      <c r="AC1176">
        <v>0</v>
      </c>
      <c r="AD1176">
        <v>0</v>
      </c>
      <c r="AE1176">
        <v>0</v>
      </c>
      <c r="AF1176">
        <v>12.95</v>
      </c>
      <c r="AG1176">
        <v>0</v>
      </c>
      <c r="AH1176">
        <v>0</v>
      </c>
      <c r="AI1176">
        <v>1</v>
      </c>
      <c r="AJ1176">
        <v>1</v>
      </c>
      <c r="AK1176">
        <v>1</v>
      </c>
      <c r="AL1176">
        <v>1</v>
      </c>
      <c r="AM1176">
        <v>-2</v>
      </c>
      <c r="AN1176">
        <v>0</v>
      </c>
      <c r="AO1176">
        <v>0</v>
      </c>
      <c r="AP1176">
        <v>0</v>
      </c>
      <c r="AQ1176">
        <v>1</v>
      </c>
      <c r="AR1176">
        <v>0</v>
      </c>
      <c r="AS1176" t="s">
        <v>3</v>
      </c>
      <c r="AT1176">
        <v>0.14000000000000001</v>
      </c>
      <c r="AU1176" t="s">
        <v>3</v>
      </c>
      <c r="AV1176">
        <v>1</v>
      </c>
      <c r="AW1176">
        <v>2</v>
      </c>
      <c r="AX1176">
        <v>61622832</v>
      </c>
      <c r="AY1176">
        <v>1</v>
      </c>
      <c r="AZ1176">
        <v>0</v>
      </c>
      <c r="BA1176">
        <v>1184</v>
      </c>
      <c r="BB1176">
        <v>1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1.8130000000000002</v>
      </c>
      <c r="BL1176">
        <v>0</v>
      </c>
      <c r="BM1176">
        <v>0</v>
      </c>
      <c r="BN1176">
        <v>0</v>
      </c>
      <c r="BO1176">
        <v>0</v>
      </c>
      <c r="BP1176">
        <v>1</v>
      </c>
      <c r="BQ1176">
        <v>0</v>
      </c>
      <c r="BR1176">
        <v>1.8130000000000002</v>
      </c>
      <c r="BS1176">
        <v>0</v>
      </c>
      <c r="BT1176">
        <v>0</v>
      </c>
      <c r="BU1176">
        <v>0</v>
      </c>
      <c r="BV1176">
        <v>0</v>
      </c>
      <c r="BW1176">
        <v>1</v>
      </c>
      <c r="CV1176">
        <v>0</v>
      </c>
      <c r="CW1176">
        <f>ROUND(Y1176*Source!I1039*DO1176,7)</f>
        <v>0</v>
      </c>
      <c r="CX1176">
        <f>ROUND(Y1176*Source!I1039,7)</f>
        <v>0.42</v>
      </c>
      <c r="CY1176">
        <f>AB1176</f>
        <v>12.95</v>
      </c>
      <c r="CZ1176">
        <f>AF1176</f>
        <v>12.95</v>
      </c>
      <c r="DA1176">
        <f>AJ1176</f>
        <v>1</v>
      </c>
      <c r="DB1176">
        <f t="shared" si="371"/>
        <v>1.81</v>
      </c>
      <c r="DC1176">
        <f t="shared" si="372"/>
        <v>0</v>
      </c>
      <c r="DD1176" t="s">
        <v>3</v>
      </c>
      <c r="DE1176" t="s">
        <v>3</v>
      </c>
      <c r="DF1176">
        <f t="shared" si="373"/>
        <v>0</v>
      </c>
      <c r="DG1176">
        <f t="shared" si="366"/>
        <v>5.44</v>
      </c>
      <c r="DH1176">
        <f t="shared" si="367"/>
        <v>0</v>
      </c>
      <c r="DI1176">
        <f t="shared" si="368"/>
        <v>0</v>
      </c>
      <c r="DJ1176">
        <f>DG1176+DH1176</f>
        <v>5.44</v>
      </c>
      <c r="DK1176">
        <v>1</v>
      </c>
      <c r="DL1176" t="s">
        <v>3</v>
      </c>
      <c r="DM1176">
        <v>0</v>
      </c>
      <c r="DN1176" t="s">
        <v>3</v>
      </c>
      <c r="DO1176">
        <v>0</v>
      </c>
    </row>
    <row r="1177" spans="1:119" x14ac:dyDescent="0.2">
      <c r="A1177">
        <f>ROW(Source!A1039)</f>
        <v>1039</v>
      </c>
      <c r="B1177">
        <v>61617792</v>
      </c>
      <c r="C1177">
        <v>61622825</v>
      </c>
      <c r="D1177">
        <v>56572969</v>
      </c>
      <c r="E1177">
        <v>1</v>
      </c>
      <c r="F1177">
        <v>1</v>
      </c>
      <c r="G1177">
        <v>1</v>
      </c>
      <c r="H1177">
        <v>2</v>
      </c>
      <c r="I1177" t="s">
        <v>655</v>
      </c>
      <c r="J1177" t="s">
        <v>656</v>
      </c>
      <c r="K1177" t="s">
        <v>657</v>
      </c>
      <c r="L1177">
        <v>1368</v>
      </c>
      <c r="N1177">
        <v>1011</v>
      </c>
      <c r="O1177" t="s">
        <v>299</v>
      </c>
      <c r="P1177" t="s">
        <v>299</v>
      </c>
      <c r="Q1177">
        <v>1</v>
      </c>
      <c r="W1177">
        <v>0</v>
      </c>
      <c r="X1177">
        <v>-1976387145</v>
      </c>
      <c r="Y1177">
        <f t="shared" si="370"/>
        <v>0.14000000000000001</v>
      </c>
      <c r="AA1177">
        <v>0</v>
      </c>
      <c r="AB1177">
        <v>562.51</v>
      </c>
      <c r="AC1177">
        <v>444.91</v>
      </c>
      <c r="AD1177">
        <v>0</v>
      </c>
      <c r="AE1177">
        <v>0</v>
      </c>
      <c r="AF1177">
        <v>562.51</v>
      </c>
      <c r="AG1177">
        <v>444.91</v>
      </c>
      <c r="AH1177">
        <v>0</v>
      </c>
      <c r="AI1177">
        <v>1</v>
      </c>
      <c r="AJ1177">
        <v>1</v>
      </c>
      <c r="AK1177">
        <v>1</v>
      </c>
      <c r="AL1177">
        <v>1</v>
      </c>
      <c r="AM1177">
        <v>-2</v>
      </c>
      <c r="AN1177">
        <v>0</v>
      </c>
      <c r="AO1177">
        <v>0</v>
      </c>
      <c r="AP1177">
        <v>0</v>
      </c>
      <c r="AQ1177">
        <v>1</v>
      </c>
      <c r="AR1177">
        <v>0</v>
      </c>
      <c r="AS1177" t="s">
        <v>3</v>
      </c>
      <c r="AT1177">
        <v>0.14000000000000001</v>
      </c>
      <c r="AU1177" t="s">
        <v>3</v>
      </c>
      <c r="AV1177">
        <v>1</v>
      </c>
      <c r="AW1177">
        <v>2</v>
      </c>
      <c r="AX1177">
        <v>61622833</v>
      </c>
      <c r="AY1177">
        <v>1</v>
      </c>
      <c r="AZ1177">
        <v>0</v>
      </c>
      <c r="BA1177">
        <v>1185</v>
      </c>
      <c r="BB1177">
        <v>1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78.751400000000004</v>
      </c>
      <c r="BL1177">
        <v>62.287400000000012</v>
      </c>
      <c r="BM1177">
        <v>0</v>
      </c>
      <c r="BN1177">
        <v>0</v>
      </c>
      <c r="BO1177">
        <v>0.14000000000000001</v>
      </c>
      <c r="BP1177">
        <v>1</v>
      </c>
      <c r="BQ1177">
        <v>0</v>
      </c>
      <c r="BR1177">
        <v>78.751400000000004</v>
      </c>
      <c r="BS1177">
        <v>62.287400000000012</v>
      </c>
      <c r="BT1177">
        <v>0</v>
      </c>
      <c r="BU1177">
        <v>0</v>
      </c>
      <c r="BV1177">
        <v>0.14000000000000001</v>
      </c>
      <c r="BW1177">
        <v>1</v>
      </c>
      <c r="CV1177">
        <v>0</v>
      </c>
      <c r="CW1177">
        <f>ROUND(Y1177*Source!I1039*DO1177,7)</f>
        <v>0.42</v>
      </c>
      <c r="CX1177">
        <f>ROUND(Y1177*Source!I1039,7)</f>
        <v>0.42</v>
      </c>
      <c r="CY1177">
        <f>AB1177</f>
        <v>562.51</v>
      </c>
      <c r="CZ1177">
        <f>AF1177</f>
        <v>562.51</v>
      </c>
      <c r="DA1177">
        <f>AJ1177</f>
        <v>1</v>
      </c>
      <c r="DB1177">
        <f t="shared" si="371"/>
        <v>78.75</v>
      </c>
      <c r="DC1177">
        <f t="shared" si="372"/>
        <v>62.29</v>
      </c>
      <c r="DD1177" t="s">
        <v>3</v>
      </c>
      <c r="DE1177" t="s">
        <v>3</v>
      </c>
      <c r="DF1177">
        <f t="shared" si="373"/>
        <v>0</v>
      </c>
      <c r="DG1177">
        <f t="shared" si="366"/>
        <v>236.25</v>
      </c>
      <c r="DH1177">
        <f t="shared" si="367"/>
        <v>186.86</v>
      </c>
      <c r="DI1177">
        <f t="shared" si="368"/>
        <v>0</v>
      </c>
      <c r="DJ1177">
        <f>DG1177+DH1177</f>
        <v>423.11</v>
      </c>
      <c r="DK1177">
        <v>1</v>
      </c>
      <c r="DL1177" t="s">
        <v>514</v>
      </c>
      <c r="DM1177">
        <v>4</v>
      </c>
      <c r="DN1177" t="s">
        <v>508</v>
      </c>
      <c r="DO1177">
        <v>1</v>
      </c>
    </row>
    <row r="1178" spans="1:119" x14ac:dyDescent="0.2">
      <c r="A1178">
        <f>ROW(Source!A1040)</f>
        <v>1040</v>
      </c>
      <c r="B1178">
        <v>61617792</v>
      </c>
      <c r="C1178">
        <v>61622834</v>
      </c>
      <c r="D1178">
        <v>37064978</v>
      </c>
      <c r="E1178">
        <v>108</v>
      </c>
      <c r="F1178">
        <v>1</v>
      </c>
      <c r="G1178">
        <v>1</v>
      </c>
      <c r="H1178">
        <v>1</v>
      </c>
      <c r="I1178" t="s">
        <v>520</v>
      </c>
      <c r="J1178" t="s">
        <v>3</v>
      </c>
      <c r="K1178" t="s">
        <v>521</v>
      </c>
      <c r="L1178">
        <v>1191</v>
      </c>
      <c r="N1178">
        <v>1013</v>
      </c>
      <c r="O1178" t="s">
        <v>508</v>
      </c>
      <c r="P1178" t="s">
        <v>508</v>
      </c>
      <c r="Q1178">
        <v>1</v>
      </c>
      <c r="W1178">
        <v>0</v>
      </c>
      <c r="X1178">
        <v>-1759674247</v>
      </c>
      <c r="Y1178">
        <f t="shared" si="370"/>
        <v>3.06</v>
      </c>
      <c r="AA1178">
        <v>0</v>
      </c>
      <c r="AB1178">
        <v>0</v>
      </c>
      <c r="AC1178">
        <v>0</v>
      </c>
      <c r="AD1178">
        <v>410.04</v>
      </c>
      <c r="AE1178">
        <v>0</v>
      </c>
      <c r="AF1178">
        <v>0</v>
      </c>
      <c r="AG1178">
        <v>0</v>
      </c>
      <c r="AH1178">
        <v>410.04</v>
      </c>
      <c r="AI1178">
        <v>1</v>
      </c>
      <c r="AJ1178">
        <v>1</v>
      </c>
      <c r="AK1178">
        <v>1</v>
      </c>
      <c r="AL1178">
        <v>1</v>
      </c>
      <c r="AM1178">
        <v>-2</v>
      </c>
      <c r="AN1178">
        <v>0</v>
      </c>
      <c r="AO1178">
        <v>0</v>
      </c>
      <c r="AP1178">
        <v>0</v>
      </c>
      <c r="AQ1178">
        <v>1</v>
      </c>
      <c r="AR1178">
        <v>0</v>
      </c>
      <c r="AS1178" t="s">
        <v>3</v>
      </c>
      <c r="AT1178">
        <v>3.06</v>
      </c>
      <c r="AU1178" t="s">
        <v>3</v>
      </c>
      <c r="AV1178">
        <v>1</v>
      </c>
      <c r="AW1178">
        <v>2</v>
      </c>
      <c r="AX1178">
        <v>61622845</v>
      </c>
      <c r="AY1178">
        <v>1</v>
      </c>
      <c r="AZ1178">
        <v>0</v>
      </c>
      <c r="BA1178">
        <v>1186</v>
      </c>
      <c r="BB1178">
        <v>1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1254.7224000000001</v>
      </c>
      <c r="BN1178">
        <v>3.06</v>
      </c>
      <c r="BO1178">
        <v>0</v>
      </c>
      <c r="BP1178">
        <v>1</v>
      </c>
      <c r="BQ1178">
        <v>0</v>
      </c>
      <c r="BR1178">
        <v>0</v>
      </c>
      <c r="BS1178">
        <v>0</v>
      </c>
      <c r="BT1178">
        <v>1254.7224000000001</v>
      </c>
      <c r="BU1178">
        <v>3.06</v>
      </c>
      <c r="BV1178">
        <v>0</v>
      </c>
      <c r="BW1178">
        <v>1</v>
      </c>
      <c r="CU1178">
        <f>ROUND(AT1178*Source!I1040*AH1178*AL1178,2)</f>
        <v>6273.61</v>
      </c>
      <c r="CV1178">
        <f>ROUND(Y1178*Source!I1040,7)</f>
        <v>15.3</v>
      </c>
      <c r="CW1178">
        <v>0</v>
      </c>
      <c r="CX1178">
        <f>ROUND(Y1178*Source!I1040,7)</f>
        <v>15.3</v>
      </c>
      <c r="CY1178">
        <f>AD1178</f>
        <v>410.04</v>
      </c>
      <c r="CZ1178">
        <f>AH1178</f>
        <v>410.04</v>
      </c>
      <c r="DA1178">
        <f>AL1178</f>
        <v>1</v>
      </c>
      <c r="DB1178">
        <f t="shared" si="371"/>
        <v>1254.72</v>
      </c>
      <c r="DC1178">
        <f t="shared" si="372"/>
        <v>0</v>
      </c>
      <c r="DD1178" t="s">
        <v>3</v>
      </c>
      <c r="DE1178" t="s">
        <v>3</v>
      </c>
      <c r="DF1178">
        <f t="shared" si="373"/>
        <v>0</v>
      </c>
      <c r="DG1178">
        <f t="shared" si="366"/>
        <v>0</v>
      </c>
      <c r="DH1178">
        <f t="shared" si="367"/>
        <v>0</v>
      </c>
      <c r="DI1178">
        <f t="shared" si="368"/>
        <v>6273.61</v>
      </c>
      <c r="DJ1178">
        <f>DI1178</f>
        <v>6273.61</v>
      </c>
      <c r="DK1178">
        <v>1</v>
      </c>
      <c r="DL1178" t="s">
        <v>3</v>
      </c>
      <c r="DM1178">
        <v>0</v>
      </c>
      <c r="DN1178" t="s">
        <v>3</v>
      </c>
      <c r="DO1178">
        <v>0</v>
      </c>
    </row>
    <row r="1179" spans="1:119" x14ac:dyDescent="0.2">
      <c r="A1179">
        <f>ROW(Source!A1040)</f>
        <v>1040</v>
      </c>
      <c r="B1179">
        <v>61617792</v>
      </c>
      <c r="C1179">
        <v>61622834</v>
      </c>
      <c r="D1179">
        <v>37064876</v>
      </c>
      <c r="E1179">
        <v>108</v>
      </c>
      <c r="F1179">
        <v>1</v>
      </c>
      <c r="G1179">
        <v>1</v>
      </c>
      <c r="H1179">
        <v>1</v>
      </c>
      <c r="I1179" t="s">
        <v>509</v>
      </c>
      <c r="J1179" t="s">
        <v>3</v>
      </c>
      <c r="K1179" t="s">
        <v>510</v>
      </c>
      <c r="L1179">
        <v>1191</v>
      </c>
      <c r="N1179">
        <v>1013</v>
      </c>
      <c r="O1179" t="s">
        <v>508</v>
      </c>
      <c r="P1179" t="s">
        <v>508</v>
      </c>
      <c r="Q1179">
        <v>1</v>
      </c>
      <c r="W1179">
        <v>0</v>
      </c>
      <c r="X1179">
        <v>-1417349443</v>
      </c>
      <c r="Y1179">
        <f t="shared" si="370"/>
        <v>0.87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1</v>
      </c>
      <c r="AJ1179">
        <v>1</v>
      </c>
      <c r="AK1179">
        <v>1</v>
      </c>
      <c r="AL1179">
        <v>1</v>
      </c>
      <c r="AM1179">
        <v>-2</v>
      </c>
      <c r="AN1179">
        <v>0</v>
      </c>
      <c r="AO1179">
        <v>0</v>
      </c>
      <c r="AP1179">
        <v>0</v>
      </c>
      <c r="AQ1179">
        <v>1</v>
      </c>
      <c r="AR1179">
        <v>0</v>
      </c>
      <c r="AS1179" t="s">
        <v>3</v>
      </c>
      <c r="AT1179">
        <v>0.87</v>
      </c>
      <c r="AU1179" t="s">
        <v>3</v>
      </c>
      <c r="AV1179">
        <v>2</v>
      </c>
      <c r="AW1179">
        <v>2</v>
      </c>
      <c r="AX1179">
        <v>61622846</v>
      </c>
      <c r="AY1179">
        <v>1</v>
      </c>
      <c r="AZ1179">
        <v>0</v>
      </c>
      <c r="BA1179">
        <v>1187</v>
      </c>
      <c r="BB1179">
        <v>1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CV1179">
        <v>0</v>
      </c>
      <c r="CW1179">
        <v>0</v>
      </c>
      <c r="CX1179">
        <f>ROUND(Y1179*Source!I1040,7)</f>
        <v>4.3499999999999996</v>
      </c>
      <c r="CY1179">
        <f>AD1179</f>
        <v>0</v>
      </c>
      <c r="CZ1179">
        <f>AH1179</f>
        <v>0</v>
      </c>
      <c r="DA1179">
        <f>AL1179</f>
        <v>1</v>
      </c>
      <c r="DB1179">
        <f t="shared" si="371"/>
        <v>0</v>
      </c>
      <c r="DC1179">
        <f t="shared" si="372"/>
        <v>0</v>
      </c>
      <c r="DD1179" t="s">
        <v>3</v>
      </c>
      <c r="DE1179" t="s">
        <v>3</v>
      </c>
      <c r="DF1179">
        <f t="shared" si="373"/>
        <v>0</v>
      </c>
      <c r="DG1179">
        <f t="shared" si="366"/>
        <v>0</v>
      </c>
      <c r="DH1179">
        <f t="shared" si="367"/>
        <v>0</v>
      </c>
      <c r="DI1179">
        <f t="shared" si="368"/>
        <v>0</v>
      </c>
      <c r="DJ1179">
        <f>DI1179</f>
        <v>0</v>
      </c>
      <c r="DK1179">
        <v>0</v>
      </c>
      <c r="DL1179" t="s">
        <v>3</v>
      </c>
      <c r="DM1179">
        <v>0</v>
      </c>
      <c r="DN1179" t="s">
        <v>3</v>
      </c>
      <c r="DO1179">
        <v>0</v>
      </c>
    </row>
    <row r="1180" spans="1:119" x14ac:dyDescent="0.2">
      <c r="A1180">
        <f>ROW(Source!A1040)</f>
        <v>1040</v>
      </c>
      <c r="B1180">
        <v>61617792</v>
      </c>
      <c r="C1180">
        <v>61622834</v>
      </c>
      <c r="D1180">
        <v>56571218</v>
      </c>
      <c r="E1180">
        <v>1</v>
      </c>
      <c r="F1180">
        <v>1</v>
      </c>
      <c r="G1180">
        <v>1</v>
      </c>
      <c r="H1180">
        <v>2</v>
      </c>
      <c r="I1180" t="s">
        <v>602</v>
      </c>
      <c r="J1180" t="s">
        <v>603</v>
      </c>
      <c r="K1180" t="s">
        <v>604</v>
      </c>
      <c r="L1180">
        <v>1368</v>
      </c>
      <c r="N1180">
        <v>1011</v>
      </c>
      <c r="O1180" t="s">
        <v>299</v>
      </c>
      <c r="P1180" t="s">
        <v>299</v>
      </c>
      <c r="Q1180">
        <v>1</v>
      </c>
      <c r="W1180">
        <v>0</v>
      </c>
      <c r="X1180">
        <v>766822283</v>
      </c>
      <c r="Y1180">
        <f t="shared" si="370"/>
        <v>0.68</v>
      </c>
      <c r="AA1180">
        <v>0</v>
      </c>
      <c r="AB1180">
        <v>1814.27</v>
      </c>
      <c r="AC1180">
        <v>511.31</v>
      </c>
      <c r="AD1180">
        <v>0</v>
      </c>
      <c r="AE1180">
        <v>0</v>
      </c>
      <c r="AF1180">
        <v>1814.27</v>
      </c>
      <c r="AG1180">
        <v>511.31</v>
      </c>
      <c r="AH1180">
        <v>0</v>
      </c>
      <c r="AI1180">
        <v>1</v>
      </c>
      <c r="AJ1180">
        <v>1</v>
      </c>
      <c r="AK1180">
        <v>1</v>
      </c>
      <c r="AL1180">
        <v>1</v>
      </c>
      <c r="AM1180">
        <v>-2</v>
      </c>
      <c r="AN1180">
        <v>0</v>
      </c>
      <c r="AO1180">
        <v>0</v>
      </c>
      <c r="AP1180">
        <v>0</v>
      </c>
      <c r="AQ1180">
        <v>1</v>
      </c>
      <c r="AR1180">
        <v>0</v>
      </c>
      <c r="AS1180" t="s">
        <v>3</v>
      </c>
      <c r="AT1180">
        <v>0.68</v>
      </c>
      <c r="AU1180" t="s">
        <v>3</v>
      </c>
      <c r="AV1180">
        <v>1</v>
      </c>
      <c r="AW1180">
        <v>2</v>
      </c>
      <c r="AX1180">
        <v>61622847</v>
      </c>
      <c r="AY1180">
        <v>1</v>
      </c>
      <c r="AZ1180">
        <v>0</v>
      </c>
      <c r="BA1180">
        <v>1188</v>
      </c>
      <c r="BB1180">
        <v>1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1233.7036000000001</v>
      </c>
      <c r="BL1180">
        <v>347.69080000000002</v>
      </c>
      <c r="BM1180">
        <v>0</v>
      </c>
      <c r="BN1180">
        <v>0</v>
      </c>
      <c r="BO1180">
        <v>0.68</v>
      </c>
      <c r="BP1180">
        <v>1</v>
      </c>
      <c r="BQ1180">
        <v>0</v>
      </c>
      <c r="BR1180">
        <v>1233.7036000000001</v>
      </c>
      <c r="BS1180">
        <v>347.69080000000002</v>
      </c>
      <c r="BT1180">
        <v>0</v>
      </c>
      <c r="BU1180">
        <v>0</v>
      </c>
      <c r="BV1180">
        <v>0.68</v>
      </c>
      <c r="BW1180">
        <v>1</v>
      </c>
      <c r="CV1180">
        <v>0</v>
      </c>
      <c r="CW1180">
        <f>ROUND(Y1180*Source!I1040*DO1180,7)</f>
        <v>3.4</v>
      </c>
      <c r="CX1180">
        <f>ROUND(Y1180*Source!I1040,7)</f>
        <v>3.4</v>
      </c>
      <c r="CY1180">
        <f>AB1180</f>
        <v>1814.27</v>
      </c>
      <c r="CZ1180">
        <f>AF1180</f>
        <v>1814.27</v>
      </c>
      <c r="DA1180">
        <f>AJ1180</f>
        <v>1</v>
      </c>
      <c r="DB1180">
        <f t="shared" si="371"/>
        <v>1233.7</v>
      </c>
      <c r="DC1180">
        <f t="shared" si="372"/>
        <v>347.69</v>
      </c>
      <c r="DD1180" t="s">
        <v>3</v>
      </c>
      <c r="DE1180" t="s">
        <v>3</v>
      </c>
      <c r="DF1180">
        <f t="shared" si="373"/>
        <v>0</v>
      </c>
      <c r="DG1180">
        <f t="shared" si="366"/>
        <v>6168.52</v>
      </c>
      <c r="DH1180">
        <f t="shared" si="367"/>
        <v>1738.45</v>
      </c>
      <c r="DI1180">
        <f t="shared" si="368"/>
        <v>0</v>
      </c>
      <c r="DJ1180">
        <f>DG1180+DH1180</f>
        <v>7906.97</v>
      </c>
      <c r="DK1180">
        <v>1</v>
      </c>
      <c r="DL1180" t="s">
        <v>605</v>
      </c>
      <c r="DM1180">
        <v>5</v>
      </c>
      <c r="DN1180" t="s">
        <v>508</v>
      </c>
      <c r="DO1180">
        <v>1</v>
      </c>
    </row>
    <row r="1181" spans="1:119" x14ac:dyDescent="0.2">
      <c r="A1181">
        <f>ROW(Source!A1040)</f>
        <v>1040</v>
      </c>
      <c r="B1181">
        <v>61617792</v>
      </c>
      <c r="C1181">
        <v>61622834</v>
      </c>
      <c r="D1181">
        <v>56572833</v>
      </c>
      <c r="E1181">
        <v>1</v>
      </c>
      <c r="F1181">
        <v>1</v>
      </c>
      <c r="G1181">
        <v>1</v>
      </c>
      <c r="H1181">
        <v>2</v>
      </c>
      <c r="I1181" t="s">
        <v>515</v>
      </c>
      <c r="J1181" t="s">
        <v>516</v>
      </c>
      <c r="K1181" t="s">
        <v>517</v>
      </c>
      <c r="L1181">
        <v>1368</v>
      </c>
      <c r="N1181">
        <v>1011</v>
      </c>
      <c r="O1181" t="s">
        <v>299</v>
      </c>
      <c r="P1181" t="s">
        <v>299</v>
      </c>
      <c r="Q1181">
        <v>1</v>
      </c>
      <c r="W1181">
        <v>0</v>
      </c>
      <c r="X1181">
        <v>1230426758</v>
      </c>
      <c r="Y1181">
        <f t="shared" si="370"/>
        <v>0.19</v>
      </c>
      <c r="AA1181">
        <v>0</v>
      </c>
      <c r="AB1181">
        <v>546.22</v>
      </c>
      <c r="AC1181">
        <v>444.91</v>
      </c>
      <c r="AD1181">
        <v>0</v>
      </c>
      <c r="AE1181">
        <v>0</v>
      </c>
      <c r="AF1181">
        <v>546.22</v>
      </c>
      <c r="AG1181">
        <v>444.91</v>
      </c>
      <c r="AH1181">
        <v>0</v>
      </c>
      <c r="AI1181">
        <v>1</v>
      </c>
      <c r="AJ1181">
        <v>1</v>
      </c>
      <c r="AK1181">
        <v>1</v>
      </c>
      <c r="AL1181">
        <v>1</v>
      </c>
      <c r="AM1181">
        <v>-2</v>
      </c>
      <c r="AN1181">
        <v>0</v>
      </c>
      <c r="AO1181">
        <v>0</v>
      </c>
      <c r="AP1181">
        <v>0</v>
      </c>
      <c r="AQ1181">
        <v>1</v>
      </c>
      <c r="AR1181">
        <v>0</v>
      </c>
      <c r="AS1181" t="s">
        <v>3</v>
      </c>
      <c r="AT1181">
        <v>0.19</v>
      </c>
      <c r="AU1181" t="s">
        <v>3</v>
      </c>
      <c r="AV1181">
        <v>1</v>
      </c>
      <c r="AW1181">
        <v>2</v>
      </c>
      <c r="AX1181">
        <v>61622848</v>
      </c>
      <c r="AY1181">
        <v>1</v>
      </c>
      <c r="AZ1181">
        <v>0</v>
      </c>
      <c r="BA1181">
        <v>1189</v>
      </c>
      <c r="BB1181">
        <v>1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103.7818</v>
      </c>
      <c r="BL1181">
        <v>84.532900000000012</v>
      </c>
      <c r="BM1181">
        <v>0</v>
      </c>
      <c r="BN1181">
        <v>0</v>
      </c>
      <c r="BO1181">
        <v>0.19</v>
      </c>
      <c r="BP1181">
        <v>1</v>
      </c>
      <c r="BQ1181">
        <v>0</v>
      </c>
      <c r="BR1181">
        <v>103.7818</v>
      </c>
      <c r="BS1181">
        <v>84.532900000000012</v>
      </c>
      <c r="BT1181">
        <v>0</v>
      </c>
      <c r="BU1181">
        <v>0</v>
      </c>
      <c r="BV1181">
        <v>0.19</v>
      </c>
      <c r="BW1181">
        <v>1</v>
      </c>
      <c r="CV1181">
        <v>0</v>
      </c>
      <c r="CW1181">
        <f>ROUND(Y1181*Source!I1040*DO1181,7)</f>
        <v>0.95</v>
      </c>
      <c r="CX1181">
        <f>ROUND(Y1181*Source!I1040,7)</f>
        <v>0.95</v>
      </c>
      <c r="CY1181">
        <f>AB1181</f>
        <v>546.22</v>
      </c>
      <c r="CZ1181">
        <f>AF1181</f>
        <v>546.22</v>
      </c>
      <c r="DA1181">
        <f>AJ1181</f>
        <v>1</v>
      </c>
      <c r="DB1181">
        <f t="shared" si="371"/>
        <v>103.78</v>
      </c>
      <c r="DC1181">
        <f t="shared" si="372"/>
        <v>84.53</v>
      </c>
      <c r="DD1181" t="s">
        <v>3</v>
      </c>
      <c r="DE1181" t="s">
        <v>3</v>
      </c>
      <c r="DF1181">
        <f t="shared" si="373"/>
        <v>0</v>
      </c>
      <c r="DG1181">
        <f t="shared" si="366"/>
        <v>518.91</v>
      </c>
      <c r="DH1181">
        <f t="shared" si="367"/>
        <v>422.66</v>
      </c>
      <c r="DI1181">
        <f t="shared" si="368"/>
        <v>0</v>
      </c>
      <c r="DJ1181">
        <f>DG1181+DH1181</f>
        <v>941.56999999999994</v>
      </c>
      <c r="DK1181">
        <v>1</v>
      </c>
      <c r="DL1181" t="s">
        <v>514</v>
      </c>
      <c r="DM1181">
        <v>4</v>
      </c>
      <c r="DN1181" t="s">
        <v>508</v>
      </c>
      <c r="DO1181">
        <v>1</v>
      </c>
    </row>
    <row r="1182" spans="1:119" x14ac:dyDescent="0.2">
      <c r="A1182">
        <f>ROW(Source!A1040)</f>
        <v>1040</v>
      </c>
      <c r="B1182">
        <v>61617792</v>
      </c>
      <c r="C1182">
        <v>61622834</v>
      </c>
      <c r="D1182">
        <v>56574842</v>
      </c>
      <c r="E1182">
        <v>1</v>
      </c>
      <c r="F1182">
        <v>1</v>
      </c>
      <c r="G1182">
        <v>1</v>
      </c>
      <c r="H1182">
        <v>3</v>
      </c>
      <c r="I1182" t="s">
        <v>522</v>
      </c>
      <c r="J1182" t="s">
        <v>523</v>
      </c>
      <c r="K1182" t="s">
        <v>524</v>
      </c>
      <c r="L1182">
        <v>1346</v>
      </c>
      <c r="N1182">
        <v>1009</v>
      </c>
      <c r="O1182" t="s">
        <v>525</v>
      </c>
      <c r="P1182" t="s">
        <v>525</v>
      </c>
      <c r="Q1182">
        <v>1</v>
      </c>
      <c r="W1182">
        <v>0</v>
      </c>
      <c r="X1182">
        <v>-306422680</v>
      </c>
      <c r="Y1182">
        <f t="shared" si="370"/>
        <v>0.1</v>
      </c>
      <c r="AA1182">
        <v>474.2</v>
      </c>
      <c r="AB1182">
        <v>0</v>
      </c>
      <c r="AC1182">
        <v>0</v>
      </c>
      <c r="AD1182">
        <v>0</v>
      </c>
      <c r="AE1182">
        <v>238.29</v>
      </c>
      <c r="AF1182">
        <v>0</v>
      </c>
      <c r="AG1182">
        <v>0</v>
      </c>
      <c r="AH1182">
        <v>0</v>
      </c>
      <c r="AI1182">
        <v>1.99</v>
      </c>
      <c r="AJ1182">
        <v>1</v>
      </c>
      <c r="AK1182">
        <v>1</v>
      </c>
      <c r="AL1182">
        <v>1</v>
      </c>
      <c r="AM1182">
        <v>2</v>
      </c>
      <c r="AN1182">
        <v>0</v>
      </c>
      <c r="AO1182">
        <v>0</v>
      </c>
      <c r="AP1182">
        <v>0</v>
      </c>
      <c r="AQ1182">
        <v>1</v>
      </c>
      <c r="AR1182">
        <v>0</v>
      </c>
      <c r="AS1182" t="s">
        <v>3</v>
      </c>
      <c r="AT1182">
        <v>0.1</v>
      </c>
      <c r="AU1182" t="s">
        <v>3</v>
      </c>
      <c r="AV1182">
        <v>0</v>
      </c>
      <c r="AW1182">
        <v>2</v>
      </c>
      <c r="AX1182">
        <v>61622849</v>
      </c>
      <c r="AY1182">
        <v>1</v>
      </c>
      <c r="AZ1182">
        <v>0</v>
      </c>
      <c r="BA1182">
        <v>1190</v>
      </c>
      <c r="BB1182">
        <v>1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23.829000000000001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1</v>
      </c>
      <c r="BQ1182">
        <v>23.829000000000001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1</v>
      </c>
      <c r="CV1182">
        <v>0</v>
      </c>
      <c r="CW1182">
        <v>0</v>
      </c>
      <c r="CX1182">
        <f>ROUND(Y1182*Source!I1040,7)</f>
        <v>0.5</v>
      </c>
      <c r="CY1182">
        <f t="shared" ref="CY1182:CY1187" si="374">AA1182</f>
        <v>474.2</v>
      </c>
      <c r="CZ1182">
        <f t="shared" ref="CZ1182:CZ1187" si="375">AE1182</f>
        <v>238.29</v>
      </c>
      <c r="DA1182">
        <f t="shared" ref="DA1182:DA1187" si="376">AI1182</f>
        <v>1.99</v>
      </c>
      <c r="DB1182">
        <f t="shared" si="371"/>
        <v>23.83</v>
      </c>
      <c r="DC1182">
        <f t="shared" si="372"/>
        <v>0</v>
      </c>
      <c r="DD1182" t="s">
        <v>3</v>
      </c>
      <c r="DE1182" t="s">
        <v>3</v>
      </c>
      <c r="DF1182">
        <f t="shared" ref="DF1182:DF1187" si="377">ROUND(ROUND(AE1182*AI1182,2)*CX1182,2)</f>
        <v>237.1</v>
      </c>
      <c r="DG1182">
        <f t="shared" si="366"/>
        <v>0</v>
      </c>
      <c r="DH1182">
        <f t="shared" si="367"/>
        <v>0</v>
      </c>
      <c r="DI1182">
        <f t="shared" si="368"/>
        <v>0</v>
      </c>
      <c r="DJ1182">
        <f t="shared" ref="DJ1182:DJ1187" si="378">DF1182</f>
        <v>237.1</v>
      </c>
      <c r="DK1182">
        <v>0</v>
      </c>
      <c r="DL1182" t="s">
        <v>3</v>
      </c>
      <c r="DM1182">
        <v>0</v>
      </c>
      <c r="DN1182" t="s">
        <v>3</v>
      </c>
      <c r="DO1182">
        <v>0</v>
      </c>
    </row>
    <row r="1183" spans="1:119" x14ac:dyDescent="0.2">
      <c r="A1183">
        <f>ROW(Source!A1040)</f>
        <v>1040</v>
      </c>
      <c r="B1183">
        <v>61617792</v>
      </c>
      <c r="C1183">
        <v>61622834</v>
      </c>
      <c r="D1183">
        <v>56574852</v>
      </c>
      <c r="E1183">
        <v>1</v>
      </c>
      <c r="F1183">
        <v>1</v>
      </c>
      <c r="G1183">
        <v>1</v>
      </c>
      <c r="H1183">
        <v>3</v>
      </c>
      <c r="I1183" t="s">
        <v>526</v>
      </c>
      <c r="J1183" t="s">
        <v>527</v>
      </c>
      <c r="K1183" t="s">
        <v>528</v>
      </c>
      <c r="L1183">
        <v>1346</v>
      </c>
      <c r="N1183">
        <v>1009</v>
      </c>
      <c r="O1183" t="s">
        <v>525</v>
      </c>
      <c r="P1183" t="s">
        <v>525</v>
      </c>
      <c r="Q1183">
        <v>1</v>
      </c>
      <c r="W1183">
        <v>0</v>
      </c>
      <c r="X1183">
        <v>-448438601</v>
      </c>
      <c r="Y1183">
        <f t="shared" si="370"/>
        <v>0.03</v>
      </c>
      <c r="AA1183">
        <v>159.24</v>
      </c>
      <c r="AB1183">
        <v>0</v>
      </c>
      <c r="AC1183">
        <v>0</v>
      </c>
      <c r="AD1183">
        <v>0</v>
      </c>
      <c r="AE1183">
        <v>80.02</v>
      </c>
      <c r="AF1183">
        <v>0</v>
      </c>
      <c r="AG1183">
        <v>0</v>
      </c>
      <c r="AH1183">
        <v>0</v>
      </c>
      <c r="AI1183">
        <v>1.99</v>
      </c>
      <c r="AJ1183">
        <v>1</v>
      </c>
      <c r="AK1183">
        <v>1</v>
      </c>
      <c r="AL1183">
        <v>1</v>
      </c>
      <c r="AM1183">
        <v>2</v>
      </c>
      <c r="AN1183">
        <v>0</v>
      </c>
      <c r="AO1183">
        <v>0</v>
      </c>
      <c r="AP1183">
        <v>0</v>
      </c>
      <c r="AQ1183">
        <v>1</v>
      </c>
      <c r="AR1183">
        <v>0</v>
      </c>
      <c r="AS1183" t="s">
        <v>3</v>
      </c>
      <c r="AT1183">
        <v>0.03</v>
      </c>
      <c r="AU1183" t="s">
        <v>3</v>
      </c>
      <c r="AV1183">
        <v>0</v>
      </c>
      <c r="AW1183">
        <v>2</v>
      </c>
      <c r="AX1183">
        <v>61622850</v>
      </c>
      <c r="AY1183">
        <v>1</v>
      </c>
      <c r="AZ1183">
        <v>0</v>
      </c>
      <c r="BA1183">
        <v>1191</v>
      </c>
      <c r="BB1183">
        <v>1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2.4005999999999998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1</v>
      </c>
      <c r="BQ1183">
        <v>2.4005999999999998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1</v>
      </c>
      <c r="CV1183">
        <v>0</v>
      </c>
      <c r="CW1183">
        <v>0</v>
      </c>
      <c r="CX1183">
        <f>ROUND(Y1183*Source!I1040,7)</f>
        <v>0.15</v>
      </c>
      <c r="CY1183">
        <f t="shared" si="374"/>
        <v>159.24</v>
      </c>
      <c r="CZ1183">
        <f t="shared" si="375"/>
        <v>80.02</v>
      </c>
      <c r="DA1183">
        <f t="shared" si="376"/>
        <v>1.99</v>
      </c>
      <c r="DB1183">
        <f t="shared" si="371"/>
        <v>2.4</v>
      </c>
      <c r="DC1183">
        <f t="shared" si="372"/>
        <v>0</v>
      </c>
      <c r="DD1183" t="s">
        <v>3</v>
      </c>
      <c r="DE1183" t="s">
        <v>3</v>
      </c>
      <c r="DF1183">
        <f t="shared" si="377"/>
        <v>23.89</v>
      </c>
      <c r="DG1183">
        <f t="shared" ref="DG1183:DG1214" si="379">ROUND(ROUND(AF1183,2)*CX1183,2)</f>
        <v>0</v>
      </c>
      <c r="DH1183">
        <f t="shared" si="367"/>
        <v>0</v>
      </c>
      <c r="DI1183">
        <f t="shared" si="368"/>
        <v>0</v>
      </c>
      <c r="DJ1183">
        <f t="shared" si="378"/>
        <v>23.89</v>
      </c>
      <c r="DK1183">
        <v>0</v>
      </c>
      <c r="DL1183" t="s">
        <v>3</v>
      </c>
      <c r="DM1183">
        <v>0</v>
      </c>
      <c r="DN1183" t="s">
        <v>3</v>
      </c>
      <c r="DO1183">
        <v>0</v>
      </c>
    </row>
    <row r="1184" spans="1:119" x14ac:dyDescent="0.2">
      <c r="A1184">
        <f>ROW(Source!A1040)</f>
        <v>1040</v>
      </c>
      <c r="B1184">
        <v>61617792</v>
      </c>
      <c r="C1184">
        <v>61622834</v>
      </c>
      <c r="D1184">
        <v>56582407</v>
      </c>
      <c r="E1184">
        <v>1</v>
      </c>
      <c r="F1184">
        <v>1</v>
      </c>
      <c r="G1184">
        <v>1</v>
      </c>
      <c r="H1184">
        <v>3</v>
      </c>
      <c r="I1184" t="s">
        <v>532</v>
      </c>
      <c r="J1184" t="s">
        <v>533</v>
      </c>
      <c r="K1184" t="s">
        <v>534</v>
      </c>
      <c r="L1184">
        <v>1346</v>
      </c>
      <c r="N1184">
        <v>1009</v>
      </c>
      <c r="O1184" t="s">
        <v>525</v>
      </c>
      <c r="P1184" t="s">
        <v>525</v>
      </c>
      <c r="Q1184">
        <v>1</v>
      </c>
      <c r="W1184">
        <v>0</v>
      </c>
      <c r="X1184">
        <v>-529816839</v>
      </c>
      <c r="Y1184">
        <f t="shared" si="370"/>
        <v>0.02</v>
      </c>
      <c r="AA1184">
        <v>103.8</v>
      </c>
      <c r="AB1184">
        <v>0</v>
      </c>
      <c r="AC1184">
        <v>0</v>
      </c>
      <c r="AD1184">
        <v>0</v>
      </c>
      <c r="AE1184">
        <v>56.11</v>
      </c>
      <c r="AF1184">
        <v>0</v>
      </c>
      <c r="AG1184">
        <v>0</v>
      </c>
      <c r="AH1184">
        <v>0</v>
      </c>
      <c r="AI1184">
        <v>1.85</v>
      </c>
      <c r="AJ1184">
        <v>1</v>
      </c>
      <c r="AK1184">
        <v>1</v>
      </c>
      <c r="AL1184">
        <v>1</v>
      </c>
      <c r="AM1184">
        <v>2</v>
      </c>
      <c r="AN1184">
        <v>0</v>
      </c>
      <c r="AO1184">
        <v>0</v>
      </c>
      <c r="AP1184">
        <v>0</v>
      </c>
      <c r="AQ1184">
        <v>1</v>
      </c>
      <c r="AR1184">
        <v>0</v>
      </c>
      <c r="AS1184" t="s">
        <v>3</v>
      </c>
      <c r="AT1184">
        <v>0.02</v>
      </c>
      <c r="AU1184" t="s">
        <v>3</v>
      </c>
      <c r="AV1184">
        <v>0</v>
      </c>
      <c r="AW1184">
        <v>2</v>
      </c>
      <c r="AX1184">
        <v>61622852</v>
      </c>
      <c r="AY1184">
        <v>1</v>
      </c>
      <c r="AZ1184">
        <v>0</v>
      </c>
      <c r="BA1184">
        <v>1193</v>
      </c>
      <c r="BB1184">
        <v>1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1.1222000000000001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1</v>
      </c>
      <c r="BQ1184">
        <v>1.1222000000000001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1</v>
      </c>
      <c r="CV1184">
        <v>0</v>
      </c>
      <c r="CW1184">
        <v>0</v>
      </c>
      <c r="CX1184">
        <f>ROUND(Y1184*Source!I1040,7)</f>
        <v>0.1</v>
      </c>
      <c r="CY1184">
        <f t="shared" si="374"/>
        <v>103.8</v>
      </c>
      <c r="CZ1184">
        <f t="shared" si="375"/>
        <v>56.11</v>
      </c>
      <c r="DA1184">
        <f t="shared" si="376"/>
        <v>1.85</v>
      </c>
      <c r="DB1184">
        <f t="shared" si="371"/>
        <v>1.1200000000000001</v>
      </c>
      <c r="DC1184">
        <f t="shared" si="372"/>
        <v>0</v>
      </c>
      <c r="DD1184" t="s">
        <v>3</v>
      </c>
      <c r="DE1184" t="s">
        <v>3</v>
      </c>
      <c r="DF1184">
        <f t="shared" si="377"/>
        <v>10.38</v>
      </c>
      <c r="DG1184">
        <f t="shared" si="379"/>
        <v>0</v>
      </c>
      <c r="DH1184">
        <f t="shared" si="367"/>
        <v>0</v>
      </c>
      <c r="DI1184">
        <f t="shared" si="368"/>
        <v>0</v>
      </c>
      <c r="DJ1184">
        <f t="shared" si="378"/>
        <v>10.38</v>
      </c>
      <c r="DK1184">
        <v>0</v>
      </c>
      <c r="DL1184" t="s">
        <v>3</v>
      </c>
      <c r="DM1184">
        <v>0</v>
      </c>
      <c r="DN1184" t="s">
        <v>3</v>
      </c>
      <c r="DO1184">
        <v>0</v>
      </c>
    </row>
    <row r="1185" spans="1:119" x14ac:dyDescent="0.2">
      <c r="A1185">
        <f>ROW(Source!A1040)</f>
        <v>1040</v>
      </c>
      <c r="B1185">
        <v>61617792</v>
      </c>
      <c r="C1185">
        <v>61622834</v>
      </c>
      <c r="D1185">
        <v>56610096</v>
      </c>
      <c r="E1185">
        <v>1</v>
      </c>
      <c r="F1185">
        <v>1</v>
      </c>
      <c r="G1185">
        <v>1</v>
      </c>
      <c r="H1185">
        <v>3</v>
      </c>
      <c r="I1185" t="s">
        <v>606</v>
      </c>
      <c r="J1185" t="s">
        <v>607</v>
      </c>
      <c r="K1185" t="s">
        <v>608</v>
      </c>
      <c r="L1185">
        <v>1348</v>
      </c>
      <c r="N1185">
        <v>1009</v>
      </c>
      <c r="O1185" t="s">
        <v>59</v>
      </c>
      <c r="P1185" t="s">
        <v>59</v>
      </c>
      <c r="Q1185">
        <v>1000</v>
      </c>
      <c r="W1185">
        <v>0</v>
      </c>
      <c r="X1185">
        <v>678890941</v>
      </c>
      <c r="Y1185">
        <f t="shared" si="370"/>
        <v>4.0000000000000002E-4</v>
      </c>
      <c r="AA1185">
        <v>79645.009999999995</v>
      </c>
      <c r="AB1185">
        <v>0</v>
      </c>
      <c r="AC1185">
        <v>0</v>
      </c>
      <c r="AD1185">
        <v>0</v>
      </c>
      <c r="AE1185">
        <v>61265.39</v>
      </c>
      <c r="AF1185">
        <v>0</v>
      </c>
      <c r="AG1185">
        <v>0</v>
      </c>
      <c r="AH1185">
        <v>0</v>
      </c>
      <c r="AI1185">
        <v>1.3</v>
      </c>
      <c r="AJ1185">
        <v>1</v>
      </c>
      <c r="AK1185">
        <v>1</v>
      </c>
      <c r="AL1185">
        <v>1</v>
      </c>
      <c r="AM1185">
        <v>2</v>
      </c>
      <c r="AN1185">
        <v>0</v>
      </c>
      <c r="AO1185">
        <v>0</v>
      </c>
      <c r="AP1185">
        <v>0</v>
      </c>
      <c r="AQ1185">
        <v>1</v>
      </c>
      <c r="AR1185">
        <v>0</v>
      </c>
      <c r="AS1185" t="s">
        <v>3</v>
      </c>
      <c r="AT1185">
        <v>4.0000000000000002E-4</v>
      </c>
      <c r="AU1185" t="s">
        <v>3</v>
      </c>
      <c r="AV1185">
        <v>0</v>
      </c>
      <c r="AW1185">
        <v>2</v>
      </c>
      <c r="AX1185">
        <v>61622857</v>
      </c>
      <c r="AY1185">
        <v>1</v>
      </c>
      <c r="AZ1185">
        <v>0</v>
      </c>
      <c r="BA1185">
        <v>1198</v>
      </c>
      <c r="BB1185">
        <v>1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24.506156000000001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1</v>
      </c>
      <c r="BQ1185">
        <v>24.506156000000001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1</v>
      </c>
      <c r="CV1185">
        <v>0</v>
      </c>
      <c r="CW1185">
        <v>0</v>
      </c>
      <c r="CX1185">
        <f>ROUND(Y1185*Source!I1040,7)</f>
        <v>2E-3</v>
      </c>
      <c r="CY1185">
        <f t="shared" si="374"/>
        <v>79645.009999999995</v>
      </c>
      <c r="CZ1185">
        <f t="shared" si="375"/>
        <v>61265.39</v>
      </c>
      <c r="DA1185">
        <f t="shared" si="376"/>
        <v>1.3</v>
      </c>
      <c r="DB1185">
        <f t="shared" si="371"/>
        <v>24.51</v>
      </c>
      <c r="DC1185">
        <f t="shared" si="372"/>
        <v>0</v>
      </c>
      <c r="DD1185" t="s">
        <v>3</v>
      </c>
      <c r="DE1185" t="s">
        <v>3</v>
      </c>
      <c r="DF1185">
        <f t="shared" si="377"/>
        <v>159.29</v>
      </c>
      <c r="DG1185">
        <f t="shared" si="379"/>
        <v>0</v>
      </c>
      <c r="DH1185">
        <f t="shared" si="367"/>
        <v>0</v>
      </c>
      <c r="DI1185">
        <f t="shared" si="368"/>
        <v>0</v>
      </c>
      <c r="DJ1185">
        <f t="shared" si="378"/>
        <v>159.29</v>
      </c>
      <c r="DK1185">
        <v>0</v>
      </c>
      <c r="DL1185" t="s">
        <v>3</v>
      </c>
      <c r="DM1185">
        <v>0</v>
      </c>
      <c r="DN1185" t="s">
        <v>3</v>
      </c>
      <c r="DO1185">
        <v>0</v>
      </c>
    </row>
    <row r="1186" spans="1:119" x14ac:dyDescent="0.2">
      <c r="A1186">
        <f>ROW(Source!A1040)</f>
        <v>1040</v>
      </c>
      <c r="B1186">
        <v>61617792</v>
      </c>
      <c r="C1186">
        <v>61622834</v>
      </c>
      <c r="D1186">
        <v>56610133</v>
      </c>
      <c r="E1186">
        <v>1</v>
      </c>
      <c r="F1186">
        <v>1</v>
      </c>
      <c r="G1186">
        <v>1</v>
      </c>
      <c r="H1186">
        <v>3</v>
      </c>
      <c r="I1186" t="s">
        <v>539</v>
      </c>
      <c r="J1186" t="s">
        <v>540</v>
      </c>
      <c r="K1186" t="s">
        <v>541</v>
      </c>
      <c r="L1186">
        <v>1348</v>
      </c>
      <c r="N1186">
        <v>1009</v>
      </c>
      <c r="O1186" t="s">
        <v>59</v>
      </c>
      <c r="P1186" t="s">
        <v>59</v>
      </c>
      <c r="Q1186">
        <v>1000</v>
      </c>
      <c r="W1186">
        <v>0</v>
      </c>
      <c r="X1186">
        <v>-548549702</v>
      </c>
      <c r="Y1186">
        <f t="shared" si="370"/>
        <v>1E-4</v>
      </c>
      <c r="AA1186">
        <v>86422.66</v>
      </c>
      <c r="AB1186">
        <v>0</v>
      </c>
      <c r="AC1186">
        <v>0</v>
      </c>
      <c r="AD1186">
        <v>0</v>
      </c>
      <c r="AE1186">
        <v>80020.98</v>
      </c>
      <c r="AF1186">
        <v>0</v>
      </c>
      <c r="AG1186">
        <v>0</v>
      </c>
      <c r="AH1186">
        <v>0</v>
      </c>
      <c r="AI1186">
        <v>1.08</v>
      </c>
      <c r="AJ1186">
        <v>1</v>
      </c>
      <c r="AK1186">
        <v>1</v>
      </c>
      <c r="AL1186">
        <v>1</v>
      </c>
      <c r="AM1186">
        <v>2</v>
      </c>
      <c r="AN1186">
        <v>0</v>
      </c>
      <c r="AO1186">
        <v>0</v>
      </c>
      <c r="AP1186">
        <v>0</v>
      </c>
      <c r="AQ1186">
        <v>1</v>
      </c>
      <c r="AR1186">
        <v>0</v>
      </c>
      <c r="AS1186" t="s">
        <v>3</v>
      </c>
      <c r="AT1186">
        <v>1E-4</v>
      </c>
      <c r="AU1186" t="s">
        <v>3</v>
      </c>
      <c r="AV1186">
        <v>0</v>
      </c>
      <c r="AW1186">
        <v>2</v>
      </c>
      <c r="AX1186">
        <v>61622858</v>
      </c>
      <c r="AY1186">
        <v>1</v>
      </c>
      <c r="AZ1186">
        <v>0</v>
      </c>
      <c r="BA1186">
        <v>1199</v>
      </c>
      <c r="BB1186">
        <v>1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8.0020980000000002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1</v>
      </c>
      <c r="BQ1186">
        <v>8.0020980000000002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1</v>
      </c>
      <c r="CV1186">
        <v>0</v>
      </c>
      <c r="CW1186">
        <v>0</v>
      </c>
      <c r="CX1186">
        <f>ROUND(Y1186*Source!I1040,7)</f>
        <v>5.0000000000000001E-4</v>
      </c>
      <c r="CY1186">
        <f t="shared" si="374"/>
        <v>86422.66</v>
      </c>
      <c r="CZ1186">
        <f t="shared" si="375"/>
        <v>80020.98</v>
      </c>
      <c r="DA1186">
        <f t="shared" si="376"/>
        <v>1.08</v>
      </c>
      <c r="DB1186">
        <f t="shared" si="371"/>
        <v>8</v>
      </c>
      <c r="DC1186">
        <f t="shared" si="372"/>
        <v>0</v>
      </c>
      <c r="DD1186" t="s">
        <v>3</v>
      </c>
      <c r="DE1186" t="s">
        <v>3</v>
      </c>
      <c r="DF1186">
        <f t="shared" si="377"/>
        <v>43.21</v>
      </c>
      <c r="DG1186">
        <f t="shared" si="379"/>
        <v>0</v>
      </c>
      <c r="DH1186">
        <f t="shared" si="367"/>
        <v>0</v>
      </c>
      <c r="DI1186">
        <f t="shared" si="368"/>
        <v>0</v>
      </c>
      <c r="DJ1186">
        <f t="shared" si="378"/>
        <v>43.21</v>
      </c>
      <c r="DK1186">
        <v>0</v>
      </c>
      <c r="DL1186" t="s">
        <v>3</v>
      </c>
      <c r="DM1186">
        <v>0</v>
      </c>
      <c r="DN1186" t="s">
        <v>3</v>
      </c>
      <c r="DO1186">
        <v>0</v>
      </c>
    </row>
    <row r="1187" spans="1:119" x14ac:dyDescent="0.2">
      <c r="A1187">
        <f>ROW(Source!A1040)</f>
        <v>1040</v>
      </c>
      <c r="B1187">
        <v>61617792</v>
      </c>
      <c r="C1187">
        <v>61622834</v>
      </c>
      <c r="D1187">
        <v>56622775</v>
      </c>
      <c r="E1187">
        <v>1</v>
      </c>
      <c r="F1187">
        <v>1</v>
      </c>
      <c r="G1187">
        <v>1</v>
      </c>
      <c r="H1187">
        <v>3</v>
      </c>
      <c r="I1187" t="s">
        <v>235</v>
      </c>
      <c r="J1187" t="s">
        <v>237</v>
      </c>
      <c r="K1187" t="s">
        <v>236</v>
      </c>
      <c r="L1187">
        <v>1425</v>
      </c>
      <c r="N1187">
        <v>1013</v>
      </c>
      <c r="O1187" t="s">
        <v>169</v>
      </c>
      <c r="P1187" t="s">
        <v>169</v>
      </c>
      <c r="Q1187">
        <v>1</v>
      </c>
      <c r="W1187">
        <v>0</v>
      </c>
      <c r="X1187">
        <v>359643171</v>
      </c>
      <c r="Y1187">
        <f t="shared" si="370"/>
        <v>0.06</v>
      </c>
      <c r="AA1187">
        <v>1310.3</v>
      </c>
      <c r="AB1187">
        <v>0</v>
      </c>
      <c r="AC1187">
        <v>0</v>
      </c>
      <c r="AD1187">
        <v>0</v>
      </c>
      <c r="AE1187">
        <v>1031.73</v>
      </c>
      <c r="AF1187">
        <v>0</v>
      </c>
      <c r="AG1187">
        <v>0</v>
      </c>
      <c r="AH1187">
        <v>0</v>
      </c>
      <c r="AI1187">
        <v>1.27</v>
      </c>
      <c r="AJ1187">
        <v>1</v>
      </c>
      <c r="AK1187">
        <v>1</v>
      </c>
      <c r="AL1187">
        <v>1</v>
      </c>
      <c r="AM1187">
        <v>2</v>
      </c>
      <c r="AN1187">
        <v>0</v>
      </c>
      <c r="AO1187">
        <v>0</v>
      </c>
      <c r="AP1187">
        <v>0</v>
      </c>
      <c r="AQ1187">
        <v>1</v>
      </c>
      <c r="AR1187">
        <v>0</v>
      </c>
      <c r="AS1187" t="s">
        <v>3</v>
      </c>
      <c r="AT1187">
        <v>0.06</v>
      </c>
      <c r="AU1187" t="s">
        <v>3</v>
      </c>
      <c r="AV1187">
        <v>0</v>
      </c>
      <c r="AW1187">
        <v>2</v>
      </c>
      <c r="AX1187">
        <v>61622859</v>
      </c>
      <c r="AY1187">
        <v>1</v>
      </c>
      <c r="AZ1187">
        <v>0</v>
      </c>
      <c r="BA1187">
        <v>1200</v>
      </c>
      <c r="BB1187">
        <v>1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61.903799999999997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1</v>
      </c>
      <c r="BQ1187">
        <v>61.903799999999997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1</v>
      </c>
      <c r="CV1187">
        <v>0</v>
      </c>
      <c r="CW1187">
        <v>0</v>
      </c>
      <c r="CX1187">
        <f>ROUND(Y1187*Source!I1040,7)</f>
        <v>0.3</v>
      </c>
      <c r="CY1187">
        <f t="shared" si="374"/>
        <v>1310.3</v>
      </c>
      <c r="CZ1187">
        <f t="shared" si="375"/>
        <v>1031.73</v>
      </c>
      <c r="DA1187">
        <f t="shared" si="376"/>
        <v>1.27</v>
      </c>
      <c r="DB1187">
        <f t="shared" si="371"/>
        <v>61.9</v>
      </c>
      <c r="DC1187">
        <f t="shared" si="372"/>
        <v>0</v>
      </c>
      <c r="DD1187" t="s">
        <v>3</v>
      </c>
      <c r="DE1187" t="s">
        <v>3</v>
      </c>
      <c r="DF1187">
        <f t="shared" si="377"/>
        <v>393.09</v>
      </c>
      <c r="DG1187">
        <f t="shared" si="379"/>
        <v>0</v>
      </c>
      <c r="DH1187">
        <f t="shared" si="367"/>
        <v>0</v>
      </c>
      <c r="DI1187">
        <f t="shared" si="368"/>
        <v>0</v>
      </c>
      <c r="DJ1187">
        <f t="shared" si="378"/>
        <v>393.09</v>
      </c>
      <c r="DK1187">
        <v>0</v>
      </c>
      <c r="DL1187" t="s">
        <v>3</v>
      </c>
      <c r="DM1187">
        <v>0</v>
      </c>
      <c r="DN1187" t="s">
        <v>3</v>
      </c>
      <c r="DO1187">
        <v>0</v>
      </c>
    </row>
    <row r="1188" spans="1:119" x14ac:dyDescent="0.2">
      <c r="A1188">
        <f>ROW(Source!A1041)</f>
        <v>1041</v>
      </c>
      <c r="B1188">
        <v>61617792</v>
      </c>
      <c r="C1188">
        <v>61622863</v>
      </c>
      <c r="D1188">
        <v>37064978</v>
      </c>
      <c r="E1188">
        <v>108</v>
      </c>
      <c r="F1188">
        <v>1</v>
      </c>
      <c r="G1188">
        <v>1</v>
      </c>
      <c r="H1188">
        <v>1</v>
      </c>
      <c r="I1188" t="s">
        <v>520</v>
      </c>
      <c r="J1188" t="s">
        <v>3</v>
      </c>
      <c r="K1188" t="s">
        <v>521</v>
      </c>
      <c r="L1188">
        <v>1191</v>
      </c>
      <c r="N1188">
        <v>1013</v>
      </c>
      <c r="O1188" t="s">
        <v>508</v>
      </c>
      <c r="P1188" t="s">
        <v>508</v>
      </c>
      <c r="Q1188">
        <v>1</v>
      </c>
      <c r="W1188">
        <v>0</v>
      </c>
      <c r="X1188">
        <v>-1759674247</v>
      </c>
      <c r="Y1188">
        <f t="shared" si="370"/>
        <v>3.06</v>
      </c>
      <c r="AA1188">
        <v>0</v>
      </c>
      <c r="AB1188">
        <v>0</v>
      </c>
      <c r="AC1188">
        <v>0</v>
      </c>
      <c r="AD1188">
        <v>410.04</v>
      </c>
      <c r="AE1188">
        <v>0</v>
      </c>
      <c r="AF1188">
        <v>0</v>
      </c>
      <c r="AG1188">
        <v>0</v>
      </c>
      <c r="AH1188">
        <v>410.04</v>
      </c>
      <c r="AI1188">
        <v>1</v>
      </c>
      <c r="AJ1188">
        <v>1</v>
      </c>
      <c r="AK1188">
        <v>1</v>
      </c>
      <c r="AL1188">
        <v>1</v>
      </c>
      <c r="AM1188">
        <v>-2</v>
      </c>
      <c r="AN1188">
        <v>0</v>
      </c>
      <c r="AO1188">
        <v>0</v>
      </c>
      <c r="AP1188">
        <v>1</v>
      </c>
      <c r="AQ1188">
        <v>1</v>
      </c>
      <c r="AR1188">
        <v>0</v>
      </c>
      <c r="AS1188" t="s">
        <v>3</v>
      </c>
      <c r="AT1188">
        <v>3.06</v>
      </c>
      <c r="AU1188" t="s">
        <v>3</v>
      </c>
      <c r="AV1188">
        <v>1</v>
      </c>
      <c r="AW1188">
        <v>2</v>
      </c>
      <c r="AX1188">
        <v>61622882</v>
      </c>
      <c r="AY1188">
        <v>1</v>
      </c>
      <c r="AZ1188">
        <v>0</v>
      </c>
      <c r="BA1188">
        <v>1204</v>
      </c>
      <c r="BB1188">
        <v>1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1254.7224000000001</v>
      </c>
      <c r="BN1188">
        <v>3.06</v>
      </c>
      <c r="BO1188">
        <v>0</v>
      </c>
      <c r="BP1188">
        <v>1</v>
      </c>
      <c r="BQ1188">
        <v>0</v>
      </c>
      <c r="BR1188">
        <v>0</v>
      </c>
      <c r="BS1188">
        <v>0</v>
      </c>
      <c r="BT1188">
        <v>1254.7224000000001</v>
      </c>
      <c r="BU1188">
        <v>3.06</v>
      </c>
      <c r="BV1188">
        <v>0</v>
      </c>
      <c r="BW1188">
        <v>1</v>
      </c>
      <c r="CU1188">
        <f>ROUND(AT1188*Source!I1041*AH1188*AL1188,2)</f>
        <v>1254.72</v>
      </c>
      <c r="CV1188">
        <f>ROUND(Y1188*Source!I1041,7)</f>
        <v>3.06</v>
      </c>
      <c r="CW1188">
        <v>0</v>
      </c>
      <c r="CX1188">
        <f>ROUND(Y1188*Source!I1041,7)</f>
        <v>3.06</v>
      </c>
      <c r="CY1188">
        <f>AD1188</f>
        <v>410.04</v>
      </c>
      <c r="CZ1188">
        <f>AH1188</f>
        <v>410.04</v>
      </c>
      <c r="DA1188">
        <f>AL1188</f>
        <v>1</v>
      </c>
      <c r="DB1188">
        <f t="shared" si="371"/>
        <v>1254.72</v>
      </c>
      <c r="DC1188">
        <f t="shared" si="372"/>
        <v>0</v>
      </c>
      <c r="DD1188" t="s">
        <v>3</v>
      </c>
      <c r="DE1188" t="s">
        <v>3</v>
      </c>
      <c r="DF1188">
        <f>ROUND(ROUND(AE1188,2)*CX1188,2)</f>
        <v>0</v>
      </c>
      <c r="DG1188">
        <f t="shared" si="379"/>
        <v>0</v>
      </c>
      <c r="DH1188">
        <f t="shared" si="367"/>
        <v>0</v>
      </c>
      <c r="DI1188">
        <f t="shared" si="368"/>
        <v>1254.72</v>
      </c>
      <c r="DJ1188">
        <f>DI1188</f>
        <v>1254.72</v>
      </c>
      <c r="DK1188">
        <v>1</v>
      </c>
      <c r="DL1188" t="s">
        <v>3</v>
      </c>
      <c r="DM1188">
        <v>0</v>
      </c>
      <c r="DN1188" t="s">
        <v>3</v>
      </c>
      <c r="DO1188">
        <v>0</v>
      </c>
    </row>
    <row r="1189" spans="1:119" x14ac:dyDescent="0.2">
      <c r="A1189">
        <f>ROW(Source!A1041)</f>
        <v>1041</v>
      </c>
      <c r="B1189">
        <v>61617792</v>
      </c>
      <c r="C1189">
        <v>61622863</v>
      </c>
      <c r="D1189">
        <v>37064876</v>
      </c>
      <c r="E1189">
        <v>108</v>
      </c>
      <c r="F1189">
        <v>1</v>
      </c>
      <c r="G1189">
        <v>1</v>
      </c>
      <c r="H1189">
        <v>1</v>
      </c>
      <c r="I1189" t="s">
        <v>509</v>
      </c>
      <c r="J1189" t="s">
        <v>3</v>
      </c>
      <c r="K1189" t="s">
        <v>510</v>
      </c>
      <c r="L1189">
        <v>1191</v>
      </c>
      <c r="N1189">
        <v>1013</v>
      </c>
      <c r="O1189" t="s">
        <v>508</v>
      </c>
      <c r="P1189" t="s">
        <v>508</v>
      </c>
      <c r="Q1189">
        <v>1</v>
      </c>
      <c r="W1189">
        <v>0</v>
      </c>
      <c r="X1189">
        <v>-1417349443</v>
      </c>
      <c r="Y1189">
        <f t="shared" si="370"/>
        <v>0.87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1</v>
      </c>
      <c r="AJ1189">
        <v>1</v>
      </c>
      <c r="AK1189">
        <v>1</v>
      </c>
      <c r="AL1189">
        <v>1</v>
      </c>
      <c r="AM1189">
        <v>-2</v>
      </c>
      <c r="AN1189">
        <v>0</v>
      </c>
      <c r="AO1189">
        <v>0</v>
      </c>
      <c r="AP1189">
        <v>1</v>
      </c>
      <c r="AQ1189">
        <v>1</v>
      </c>
      <c r="AR1189">
        <v>0</v>
      </c>
      <c r="AS1189" t="s">
        <v>3</v>
      </c>
      <c r="AT1189">
        <v>0.87</v>
      </c>
      <c r="AU1189" t="s">
        <v>3</v>
      </c>
      <c r="AV1189">
        <v>2</v>
      </c>
      <c r="AW1189">
        <v>2</v>
      </c>
      <c r="AX1189">
        <v>61622883</v>
      </c>
      <c r="AY1189">
        <v>1</v>
      </c>
      <c r="AZ1189">
        <v>0</v>
      </c>
      <c r="BA1189">
        <v>1205</v>
      </c>
      <c r="BB1189">
        <v>1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CV1189">
        <v>0</v>
      </c>
      <c r="CW1189">
        <v>0</v>
      </c>
      <c r="CX1189">
        <f>ROUND(Y1189*Source!I1041,7)</f>
        <v>0.87</v>
      </c>
      <c r="CY1189">
        <f>AD1189</f>
        <v>0</v>
      </c>
      <c r="CZ1189">
        <f>AH1189</f>
        <v>0</v>
      </c>
      <c r="DA1189">
        <f>AL1189</f>
        <v>1</v>
      </c>
      <c r="DB1189">
        <f t="shared" si="371"/>
        <v>0</v>
      </c>
      <c r="DC1189">
        <f t="shared" si="372"/>
        <v>0</v>
      </c>
      <c r="DD1189" t="s">
        <v>3</v>
      </c>
      <c r="DE1189" t="s">
        <v>3</v>
      </c>
      <c r="DF1189">
        <f>ROUND(ROUND(AE1189,2)*CX1189,2)</f>
        <v>0</v>
      </c>
      <c r="DG1189">
        <f t="shared" si="379"/>
        <v>0</v>
      </c>
      <c r="DH1189">
        <f t="shared" si="367"/>
        <v>0</v>
      </c>
      <c r="DI1189">
        <f t="shared" si="368"/>
        <v>0</v>
      </c>
      <c r="DJ1189">
        <f>DI1189</f>
        <v>0</v>
      </c>
      <c r="DK1189">
        <v>0</v>
      </c>
      <c r="DL1189" t="s">
        <v>3</v>
      </c>
      <c r="DM1189">
        <v>0</v>
      </c>
      <c r="DN1189" t="s">
        <v>3</v>
      </c>
      <c r="DO1189">
        <v>0</v>
      </c>
    </row>
    <row r="1190" spans="1:119" x14ac:dyDescent="0.2">
      <c r="A1190">
        <f>ROW(Source!A1041)</f>
        <v>1041</v>
      </c>
      <c r="B1190">
        <v>61617792</v>
      </c>
      <c r="C1190">
        <v>61622863</v>
      </c>
      <c r="D1190">
        <v>56571218</v>
      </c>
      <c r="E1190">
        <v>1</v>
      </c>
      <c r="F1190">
        <v>1</v>
      </c>
      <c r="G1190">
        <v>1</v>
      </c>
      <c r="H1190">
        <v>2</v>
      </c>
      <c r="I1190" t="s">
        <v>602</v>
      </c>
      <c r="J1190" t="s">
        <v>603</v>
      </c>
      <c r="K1190" t="s">
        <v>604</v>
      </c>
      <c r="L1190">
        <v>1368</v>
      </c>
      <c r="N1190">
        <v>1011</v>
      </c>
      <c r="O1190" t="s">
        <v>299</v>
      </c>
      <c r="P1190" t="s">
        <v>299</v>
      </c>
      <c r="Q1190">
        <v>1</v>
      </c>
      <c r="W1190">
        <v>0</v>
      </c>
      <c r="X1190">
        <v>766822283</v>
      </c>
      <c r="Y1190">
        <f t="shared" si="370"/>
        <v>0.68</v>
      </c>
      <c r="AA1190">
        <v>0</v>
      </c>
      <c r="AB1190">
        <v>1814.27</v>
      </c>
      <c r="AC1190">
        <v>511.31</v>
      </c>
      <c r="AD1190">
        <v>0</v>
      </c>
      <c r="AE1190">
        <v>0</v>
      </c>
      <c r="AF1190">
        <v>1814.27</v>
      </c>
      <c r="AG1190">
        <v>511.31</v>
      </c>
      <c r="AH1190">
        <v>0</v>
      </c>
      <c r="AI1190">
        <v>1</v>
      </c>
      <c r="AJ1190">
        <v>1</v>
      </c>
      <c r="AK1190">
        <v>1</v>
      </c>
      <c r="AL1190">
        <v>1</v>
      </c>
      <c r="AM1190">
        <v>-2</v>
      </c>
      <c r="AN1190">
        <v>0</v>
      </c>
      <c r="AO1190">
        <v>0</v>
      </c>
      <c r="AP1190">
        <v>1</v>
      </c>
      <c r="AQ1190">
        <v>1</v>
      </c>
      <c r="AR1190">
        <v>0</v>
      </c>
      <c r="AS1190" t="s">
        <v>3</v>
      </c>
      <c r="AT1190">
        <v>0.68</v>
      </c>
      <c r="AU1190" t="s">
        <v>3</v>
      </c>
      <c r="AV1190">
        <v>1</v>
      </c>
      <c r="AW1190">
        <v>2</v>
      </c>
      <c r="AX1190">
        <v>61622884</v>
      </c>
      <c r="AY1190">
        <v>1</v>
      </c>
      <c r="AZ1190">
        <v>0</v>
      </c>
      <c r="BA1190">
        <v>1206</v>
      </c>
      <c r="BB1190">
        <v>1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1233.7036000000001</v>
      </c>
      <c r="BL1190">
        <v>347.69080000000002</v>
      </c>
      <c r="BM1190">
        <v>0</v>
      </c>
      <c r="BN1190">
        <v>0</v>
      </c>
      <c r="BO1190">
        <v>0.68</v>
      </c>
      <c r="BP1190">
        <v>1</v>
      </c>
      <c r="BQ1190">
        <v>0</v>
      </c>
      <c r="BR1190">
        <v>1233.7036000000001</v>
      </c>
      <c r="BS1190">
        <v>347.69080000000002</v>
      </c>
      <c r="BT1190">
        <v>0</v>
      </c>
      <c r="BU1190">
        <v>0</v>
      </c>
      <c r="BV1190">
        <v>0.68</v>
      </c>
      <c r="BW1190">
        <v>1</v>
      </c>
      <c r="CV1190">
        <v>0</v>
      </c>
      <c r="CW1190">
        <f>ROUND(Y1190*Source!I1041*DO1190,7)</f>
        <v>0.68</v>
      </c>
      <c r="CX1190">
        <f>ROUND(Y1190*Source!I1041,7)</f>
        <v>0.68</v>
      </c>
      <c r="CY1190">
        <f>AB1190</f>
        <v>1814.27</v>
      </c>
      <c r="CZ1190">
        <f>AF1190</f>
        <v>1814.27</v>
      </c>
      <c r="DA1190">
        <f>AJ1190</f>
        <v>1</v>
      </c>
      <c r="DB1190">
        <f t="shared" si="371"/>
        <v>1233.7</v>
      </c>
      <c r="DC1190">
        <f t="shared" si="372"/>
        <v>347.69</v>
      </c>
      <c r="DD1190" t="s">
        <v>3</v>
      </c>
      <c r="DE1190" t="s">
        <v>3</v>
      </c>
      <c r="DF1190">
        <f>ROUND(ROUND(AE1190,2)*CX1190,2)</f>
        <v>0</v>
      </c>
      <c r="DG1190">
        <f t="shared" si="379"/>
        <v>1233.7</v>
      </c>
      <c r="DH1190">
        <f t="shared" si="367"/>
        <v>347.69</v>
      </c>
      <c r="DI1190">
        <f t="shared" si="368"/>
        <v>0</v>
      </c>
      <c r="DJ1190">
        <f>DG1190+DH1190</f>
        <v>1581.39</v>
      </c>
      <c r="DK1190">
        <v>1</v>
      </c>
      <c r="DL1190" t="s">
        <v>605</v>
      </c>
      <c r="DM1190">
        <v>5</v>
      </c>
      <c r="DN1190" t="s">
        <v>508</v>
      </c>
      <c r="DO1190">
        <v>1</v>
      </c>
    </row>
    <row r="1191" spans="1:119" x14ac:dyDescent="0.2">
      <c r="A1191">
        <f>ROW(Source!A1041)</f>
        <v>1041</v>
      </c>
      <c r="B1191">
        <v>61617792</v>
      </c>
      <c r="C1191">
        <v>61622863</v>
      </c>
      <c r="D1191">
        <v>56572833</v>
      </c>
      <c r="E1191">
        <v>1</v>
      </c>
      <c r="F1191">
        <v>1</v>
      </c>
      <c r="G1191">
        <v>1</v>
      </c>
      <c r="H1191">
        <v>2</v>
      </c>
      <c r="I1191" t="s">
        <v>515</v>
      </c>
      <c r="J1191" t="s">
        <v>516</v>
      </c>
      <c r="K1191" t="s">
        <v>517</v>
      </c>
      <c r="L1191">
        <v>1368</v>
      </c>
      <c r="N1191">
        <v>1011</v>
      </c>
      <c r="O1191" t="s">
        <v>299</v>
      </c>
      <c r="P1191" t="s">
        <v>299</v>
      </c>
      <c r="Q1191">
        <v>1</v>
      </c>
      <c r="W1191">
        <v>0</v>
      </c>
      <c r="X1191">
        <v>1230426758</v>
      </c>
      <c r="Y1191">
        <f t="shared" si="370"/>
        <v>0.19</v>
      </c>
      <c r="AA1191">
        <v>0</v>
      </c>
      <c r="AB1191">
        <v>546.22</v>
      </c>
      <c r="AC1191">
        <v>444.91</v>
      </c>
      <c r="AD1191">
        <v>0</v>
      </c>
      <c r="AE1191">
        <v>0</v>
      </c>
      <c r="AF1191">
        <v>546.22</v>
      </c>
      <c r="AG1191">
        <v>444.91</v>
      </c>
      <c r="AH1191">
        <v>0</v>
      </c>
      <c r="AI1191">
        <v>1</v>
      </c>
      <c r="AJ1191">
        <v>1</v>
      </c>
      <c r="AK1191">
        <v>1</v>
      </c>
      <c r="AL1191">
        <v>1</v>
      </c>
      <c r="AM1191">
        <v>-2</v>
      </c>
      <c r="AN1191">
        <v>0</v>
      </c>
      <c r="AO1191">
        <v>0</v>
      </c>
      <c r="AP1191">
        <v>1</v>
      </c>
      <c r="AQ1191">
        <v>1</v>
      </c>
      <c r="AR1191">
        <v>0</v>
      </c>
      <c r="AS1191" t="s">
        <v>3</v>
      </c>
      <c r="AT1191">
        <v>0.19</v>
      </c>
      <c r="AU1191" t="s">
        <v>3</v>
      </c>
      <c r="AV1191">
        <v>1</v>
      </c>
      <c r="AW1191">
        <v>2</v>
      </c>
      <c r="AX1191">
        <v>61622885</v>
      </c>
      <c r="AY1191">
        <v>1</v>
      </c>
      <c r="AZ1191">
        <v>0</v>
      </c>
      <c r="BA1191">
        <v>1207</v>
      </c>
      <c r="BB1191">
        <v>1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103.7818</v>
      </c>
      <c r="BL1191">
        <v>84.532900000000012</v>
      </c>
      <c r="BM1191">
        <v>0</v>
      </c>
      <c r="BN1191">
        <v>0</v>
      </c>
      <c r="BO1191">
        <v>0.19</v>
      </c>
      <c r="BP1191">
        <v>1</v>
      </c>
      <c r="BQ1191">
        <v>0</v>
      </c>
      <c r="BR1191">
        <v>103.7818</v>
      </c>
      <c r="BS1191">
        <v>84.532900000000012</v>
      </c>
      <c r="BT1191">
        <v>0</v>
      </c>
      <c r="BU1191">
        <v>0</v>
      </c>
      <c r="BV1191">
        <v>0.19</v>
      </c>
      <c r="BW1191">
        <v>1</v>
      </c>
      <c r="CV1191">
        <v>0</v>
      </c>
      <c r="CW1191">
        <f>ROUND(Y1191*Source!I1041*DO1191,7)</f>
        <v>0.19</v>
      </c>
      <c r="CX1191">
        <f>ROUND(Y1191*Source!I1041,7)</f>
        <v>0.19</v>
      </c>
      <c r="CY1191">
        <f>AB1191</f>
        <v>546.22</v>
      </c>
      <c r="CZ1191">
        <f>AF1191</f>
        <v>546.22</v>
      </c>
      <c r="DA1191">
        <f>AJ1191</f>
        <v>1</v>
      </c>
      <c r="DB1191">
        <f t="shared" si="371"/>
        <v>103.78</v>
      </c>
      <c r="DC1191">
        <f t="shared" si="372"/>
        <v>84.53</v>
      </c>
      <c r="DD1191" t="s">
        <v>3</v>
      </c>
      <c r="DE1191" t="s">
        <v>3</v>
      </c>
      <c r="DF1191">
        <f>ROUND(ROUND(AE1191,2)*CX1191,2)</f>
        <v>0</v>
      </c>
      <c r="DG1191">
        <f t="shared" si="379"/>
        <v>103.78</v>
      </c>
      <c r="DH1191">
        <f t="shared" si="367"/>
        <v>84.53</v>
      </c>
      <c r="DI1191">
        <f t="shared" si="368"/>
        <v>0</v>
      </c>
      <c r="DJ1191">
        <f>DG1191+DH1191</f>
        <v>188.31</v>
      </c>
      <c r="DK1191">
        <v>1</v>
      </c>
      <c r="DL1191" t="s">
        <v>514</v>
      </c>
      <c r="DM1191">
        <v>4</v>
      </c>
      <c r="DN1191" t="s">
        <v>508</v>
      </c>
      <c r="DO1191">
        <v>1</v>
      </c>
    </row>
    <row r="1192" spans="1:119" x14ac:dyDescent="0.2">
      <c r="A1192">
        <f>ROW(Source!A1041)</f>
        <v>1041</v>
      </c>
      <c r="B1192">
        <v>61617792</v>
      </c>
      <c r="C1192">
        <v>61622863</v>
      </c>
      <c r="D1192">
        <v>56574842</v>
      </c>
      <c r="E1192">
        <v>1</v>
      </c>
      <c r="F1192">
        <v>1</v>
      </c>
      <c r="G1192">
        <v>1</v>
      </c>
      <c r="H1192">
        <v>3</v>
      </c>
      <c r="I1192" t="s">
        <v>522</v>
      </c>
      <c r="J1192" t="s">
        <v>523</v>
      </c>
      <c r="K1192" t="s">
        <v>524</v>
      </c>
      <c r="L1192">
        <v>1346</v>
      </c>
      <c r="N1192">
        <v>1009</v>
      </c>
      <c r="O1192" t="s">
        <v>525</v>
      </c>
      <c r="P1192" t="s">
        <v>525</v>
      </c>
      <c r="Q1192">
        <v>1</v>
      </c>
      <c r="W1192">
        <v>0</v>
      </c>
      <c r="X1192">
        <v>-306422680</v>
      </c>
      <c r="Y1192">
        <f t="shared" si="370"/>
        <v>0.1</v>
      </c>
      <c r="AA1192">
        <v>474.2</v>
      </c>
      <c r="AB1192">
        <v>0</v>
      </c>
      <c r="AC1192">
        <v>0</v>
      </c>
      <c r="AD1192">
        <v>0</v>
      </c>
      <c r="AE1192">
        <v>238.29</v>
      </c>
      <c r="AF1192">
        <v>0</v>
      </c>
      <c r="AG1192">
        <v>0</v>
      </c>
      <c r="AH1192">
        <v>0</v>
      </c>
      <c r="AI1192">
        <v>1.99</v>
      </c>
      <c r="AJ1192">
        <v>1</v>
      </c>
      <c r="AK1192">
        <v>1</v>
      </c>
      <c r="AL1192">
        <v>1</v>
      </c>
      <c r="AM1192">
        <v>2</v>
      </c>
      <c r="AN1192">
        <v>0</v>
      </c>
      <c r="AO1192">
        <v>0</v>
      </c>
      <c r="AP1192">
        <v>1</v>
      </c>
      <c r="AQ1192">
        <v>1</v>
      </c>
      <c r="AR1192">
        <v>0</v>
      </c>
      <c r="AS1192" t="s">
        <v>3</v>
      </c>
      <c r="AT1192">
        <v>0.1</v>
      </c>
      <c r="AU1192" t="s">
        <v>3</v>
      </c>
      <c r="AV1192">
        <v>0</v>
      </c>
      <c r="AW1192">
        <v>2</v>
      </c>
      <c r="AX1192">
        <v>61622886</v>
      </c>
      <c r="AY1192">
        <v>1</v>
      </c>
      <c r="AZ1192">
        <v>0</v>
      </c>
      <c r="BA1192">
        <v>1208</v>
      </c>
      <c r="BB1192">
        <v>1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23.829000000000001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1</v>
      </c>
      <c r="BQ1192">
        <v>23.829000000000001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1</v>
      </c>
      <c r="CV1192">
        <v>0</v>
      </c>
      <c r="CW1192">
        <v>0</v>
      </c>
      <c r="CX1192">
        <f>ROUND(Y1192*Source!I1041,7)</f>
        <v>0.1</v>
      </c>
      <c r="CY1192">
        <f t="shared" ref="CY1192:CY1205" si="380">AA1192</f>
        <v>474.2</v>
      </c>
      <c r="CZ1192">
        <f t="shared" ref="CZ1192:CZ1205" si="381">AE1192</f>
        <v>238.29</v>
      </c>
      <c r="DA1192">
        <f t="shared" ref="DA1192:DA1205" si="382">AI1192</f>
        <v>1.99</v>
      </c>
      <c r="DB1192">
        <f t="shared" si="371"/>
        <v>23.83</v>
      </c>
      <c r="DC1192">
        <f t="shared" si="372"/>
        <v>0</v>
      </c>
      <c r="DD1192" t="s">
        <v>3</v>
      </c>
      <c r="DE1192" t="s">
        <v>3</v>
      </c>
      <c r="DF1192">
        <f>ROUND(ROUND(AE1192*AI1192,2)*CX1192,2)</f>
        <v>47.42</v>
      </c>
      <c r="DG1192">
        <f t="shared" si="379"/>
        <v>0</v>
      </c>
      <c r="DH1192">
        <f t="shared" si="367"/>
        <v>0</v>
      </c>
      <c r="DI1192">
        <f t="shared" si="368"/>
        <v>0</v>
      </c>
      <c r="DJ1192">
        <f t="shared" ref="DJ1192:DJ1205" si="383">DF1192</f>
        <v>47.42</v>
      </c>
      <c r="DK1192">
        <v>0</v>
      </c>
      <c r="DL1192" t="s">
        <v>3</v>
      </c>
      <c r="DM1192">
        <v>0</v>
      </c>
      <c r="DN1192" t="s">
        <v>3</v>
      </c>
      <c r="DO1192">
        <v>0</v>
      </c>
    </row>
    <row r="1193" spans="1:119" x14ac:dyDescent="0.2">
      <c r="A1193">
        <f>ROW(Source!A1041)</f>
        <v>1041</v>
      </c>
      <c r="B1193">
        <v>61617792</v>
      </c>
      <c r="C1193">
        <v>61622863</v>
      </c>
      <c r="D1193">
        <v>56574852</v>
      </c>
      <c r="E1193">
        <v>1</v>
      </c>
      <c r="F1193">
        <v>1</v>
      </c>
      <c r="G1193">
        <v>1</v>
      </c>
      <c r="H1193">
        <v>3</v>
      </c>
      <c r="I1193" t="s">
        <v>526</v>
      </c>
      <c r="J1193" t="s">
        <v>527</v>
      </c>
      <c r="K1193" t="s">
        <v>528</v>
      </c>
      <c r="L1193">
        <v>1346</v>
      </c>
      <c r="N1193">
        <v>1009</v>
      </c>
      <c r="O1193" t="s">
        <v>525</v>
      </c>
      <c r="P1193" t="s">
        <v>525</v>
      </c>
      <c r="Q1193">
        <v>1</v>
      </c>
      <c r="W1193">
        <v>0</v>
      </c>
      <c r="X1193">
        <v>-448438601</v>
      </c>
      <c r="Y1193">
        <f t="shared" si="370"/>
        <v>0.03</v>
      </c>
      <c r="AA1193">
        <v>159.24</v>
      </c>
      <c r="AB1193">
        <v>0</v>
      </c>
      <c r="AC1193">
        <v>0</v>
      </c>
      <c r="AD1193">
        <v>0</v>
      </c>
      <c r="AE1193">
        <v>80.02</v>
      </c>
      <c r="AF1193">
        <v>0</v>
      </c>
      <c r="AG1193">
        <v>0</v>
      </c>
      <c r="AH1193">
        <v>0</v>
      </c>
      <c r="AI1193">
        <v>1.99</v>
      </c>
      <c r="AJ1193">
        <v>1</v>
      </c>
      <c r="AK1193">
        <v>1</v>
      </c>
      <c r="AL1193">
        <v>1</v>
      </c>
      <c r="AM1193">
        <v>2</v>
      </c>
      <c r="AN1193">
        <v>0</v>
      </c>
      <c r="AO1193">
        <v>0</v>
      </c>
      <c r="AP1193">
        <v>1</v>
      </c>
      <c r="AQ1193">
        <v>1</v>
      </c>
      <c r="AR1193">
        <v>0</v>
      </c>
      <c r="AS1193" t="s">
        <v>3</v>
      </c>
      <c r="AT1193">
        <v>0.03</v>
      </c>
      <c r="AU1193" t="s">
        <v>3</v>
      </c>
      <c r="AV1193">
        <v>0</v>
      </c>
      <c r="AW1193">
        <v>2</v>
      </c>
      <c r="AX1193">
        <v>61622887</v>
      </c>
      <c r="AY1193">
        <v>1</v>
      </c>
      <c r="AZ1193">
        <v>0</v>
      </c>
      <c r="BA1193">
        <v>1209</v>
      </c>
      <c r="BB1193">
        <v>1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2.4005999999999998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1</v>
      </c>
      <c r="BQ1193">
        <v>2.4005999999999998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1</v>
      </c>
      <c r="CV1193">
        <v>0</v>
      </c>
      <c r="CW1193">
        <v>0</v>
      </c>
      <c r="CX1193">
        <f>ROUND(Y1193*Source!I1041,7)</f>
        <v>0.03</v>
      </c>
      <c r="CY1193">
        <f t="shared" si="380"/>
        <v>159.24</v>
      </c>
      <c r="CZ1193">
        <f t="shared" si="381"/>
        <v>80.02</v>
      </c>
      <c r="DA1193">
        <f t="shared" si="382"/>
        <v>1.99</v>
      </c>
      <c r="DB1193">
        <f t="shared" si="371"/>
        <v>2.4</v>
      </c>
      <c r="DC1193">
        <f t="shared" si="372"/>
        <v>0</v>
      </c>
      <c r="DD1193" t="s">
        <v>3</v>
      </c>
      <c r="DE1193" t="s">
        <v>3</v>
      </c>
      <c r="DF1193">
        <f>ROUND(ROUND(AE1193*AI1193,2)*CX1193,2)</f>
        <v>4.78</v>
      </c>
      <c r="DG1193">
        <f t="shared" si="379"/>
        <v>0</v>
      </c>
      <c r="DH1193">
        <f t="shared" si="367"/>
        <v>0</v>
      </c>
      <c r="DI1193">
        <f t="shared" si="368"/>
        <v>0</v>
      </c>
      <c r="DJ1193">
        <f t="shared" si="383"/>
        <v>4.78</v>
      </c>
      <c r="DK1193">
        <v>0</v>
      </c>
      <c r="DL1193" t="s">
        <v>3</v>
      </c>
      <c r="DM1193">
        <v>0</v>
      </c>
      <c r="DN1193" t="s">
        <v>3</v>
      </c>
      <c r="DO1193">
        <v>0</v>
      </c>
    </row>
    <row r="1194" spans="1:119" x14ac:dyDescent="0.2">
      <c r="A1194">
        <f>ROW(Source!A1041)</f>
        <v>1041</v>
      </c>
      <c r="B1194">
        <v>61617792</v>
      </c>
      <c r="C1194">
        <v>61622863</v>
      </c>
      <c r="D1194">
        <v>56580368</v>
      </c>
      <c r="E1194">
        <v>1</v>
      </c>
      <c r="F1194">
        <v>1</v>
      </c>
      <c r="G1194">
        <v>1</v>
      </c>
      <c r="H1194">
        <v>3</v>
      </c>
      <c r="I1194" t="s">
        <v>529</v>
      </c>
      <c r="J1194" t="s">
        <v>530</v>
      </c>
      <c r="K1194" t="s">
        <v>531</v>
      </c>
      <c r="L1194">
        <v>1346</v>
      </c>
      <c r="N1194">
        <v>1009</v>
      </c>
      <c r="O1194" t="s">
        <v>525</v>
      </c>
      <c r="P1194" t="s">
        <v>525</v>
      </c>
      <c r="Q1194">
        <v>1</v>
      </c>
      <c r="W1194">
        <v>0</v>
      </c>
      <c r="X1194">
        <v>-385218612</v>
      </c>
      <c r="Y1194">
        <f t="shared" si="370"/>
        <v>0</v>
      </c>
      <c r="AA1194">
        <v>194.17</v>
      </c>
      <c r="AB1194">
        <v>0</v>
      </c>
      <c r="AC1194">
        <v>0</v>
      </c>
      <c r="AD1194">
        <v>0</v>
      </c>
      <c r="AE1194">
        <v>174.93</v>
      </c>
      <c r="AF1194">
        <v>0</v>
      </c>
      <c r="AG1194">
        <v>0</v>
      </c>
      <c r="AH1194">
        <v>0</v>
      </c>
      <c r="AI1194">
        <v>1.1100000000000001</v>
      </c>
      <c r="AJ1194">
        <v>1</v>
      </c>
      <c r="AK1194">
        <v>1</v>
      </c>
      <c r="AL1194">
        <v>1</v>
      </c>
      <c r="AM1194">
        <v>2</v>
      </c>
      <c r="AN1194">
        <v>1</v>
      </c>
      <c r="AO1194">
        <v>0</v>
      </c>
      <c r="AP1194">
        <v>1</v>
      </c>
      <c r="AQ1194">
        <v>1</v>
      </c>
      <c r="AR1194">
        <v>0</v>
      </c>
      <c r="AS1194" t="s">
        <v>3</v>
      </c>
      <c r="AT1194">
        <v>0</v>
      </c>
      <c r="AU1194" t="s">
        <v>3</v>
      </c>
      <c r="AV1194">
        <v>0</v>
      </c>
      <c r="AW1194">
        <v>2</v>
      </c>
      <c r="AX1194">
        <v>61622888</v>
      </c>
      <c r="AY1194">
        <v>1</v>
      </c>
      <c r="AZ1194">
        <v>0</v>
      </c>
      <c r="BA1194">
        <v>1210</v>
      </c>
      <c r="BB1194">
        <v>1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CV1194">
        <v>0</v>
      </c>
      <c r="CW1194">
        <v>0</v>
      </c>
      <c r="CX1194">
        <f>ROUND(Y1194*Source!I1041,7)</f>
        <v>0</v>
      </c>
      <c r="CY1194">
        <f t="shared" si="380"/>
        <v>194.17</v>
      </c>
      <c r="CZ1194">
        <f t="shared" si="381"/>
        <v>174.93</v>
      </c>
      <c r="DA1194">
        <f t="shared" si="382"/>
        <v>1.1100000000000001</v>
      </c>
      <c r="DB1194">
        <f t="shared" si="371"/>
        <v>0</v>
      </c>
      <c r="DC1194">
        <f t="shared" si="372"/>
        <v>0</v>
      </c>
      <c r="DD1194" t="s">
        <v>3</v>
      </c>
      <c r="DE1194" t="s">
        <v>3</v>
      </c>
      <c r="DF1194">
        <f>ROUND(ROUND(AE1194*AI1194,2)*CX1194,2)</f>
        <v>0</v>
      </c>
      <c r="DG1194">
        <f t="shared" si="379"/>
        <v>0</v>
      </c>
      <c r="DH1194">
        <f t="shared" si="367"/>
        <v>0</v>
      </c>
      <c r="DI1194">
        <f t="shared" si="368"/>
        <v>0</v>
      </c>
      <c r="DJ1194">
        <f t="shared" si="383"/>
        <v>0</v>
      </c>
      <c r="DK1194">
        <v>0</v>
      </c>
      <c r="DL1194" t="s">
        <v>3</v>
      </c>
      <c r="DM1194">
        <v>0</v>
      </c>
      <c r="DN1194" t="s">
        <v>3</v>
      </c>
      <c r="DO1194">
        <v>0</v>
      </c>
    </row>
    <row r="1195" spans="1:119" x14ac:dyDescent="0.2">
      <c r="A1195">
        <f>ROW(Source!A1041)</f>
        <v>1041</v>
      </c>
      <c r="B1195">
        <v>61617792</v>
      </c>
      <c r="C1195">
        <v>61622863</v>
      </c>
      <c r="D1195">
        <v>56582407</v>
      </c>
      <c r="E1195">
        <v>1</v>
      </c>
      <c r="F1195">
        <v>1</v>
      </c>
      <c r="G1195">
        <v>1</v>
      </c>
      <c r="H1195">
        <v>3</v>
      </c>
      <c r="I1195" t="s">
        <v>532</v>
      </c>
      <c r="J1195" t="s">
        <v>533</v>
      </c>
      <c r="K1195" t="s">
        <v>534</v>
      </c>
      <c r="L1195">
        <v>1346</v>
      </c>
      <c r="N1195">
        <v>1009</v>
      </c>
      <c r="O1195" t="s">
        <v>525</v>
      </c>
      <c r="P1195" t="s">
        <v>525</v>
      </c>
      <c r="Q1195">
        <v>1</v>
      </c>
      <c r="W1195">
        <v>0</v>
      </c>
      <c r="X1195">
        <v>-529816839</v>
      </c>
      <c r="Y1195">
        <f t="shared" si="370"/>
        <v>0.02</v>
      </c>
      <c r="AA1195">
        <v>103.8</v>
      </c>
      <c r="AB1195">
        <v>0</v>
      </c>
      <c r="AC1195">
        <v>0</v>
      </c>
      <c r="AD1195">
        <v>0</v>
      </c>
      <c r="AE1195">
        <v>56.11</v>
      </c>
      <c r="AF1195">
        <v>0</v>
      </c>
      <c r="AG1195">
        <v>0</v>
      </c>
      <c r="AH1195">
        <v>0</v>
      </c>
      <c r="AI1195">
        <v>1.85</v>
      </c>
      <c r="AJ1195">
        <v>1</v>
      </c>
      <c r="AK1195">
        <v>1</v>
      </c>
      <c r="AL1195">
        <v>1</v>
      </c>
      <c r="AM1195">
        <v>2</v>
      </c>
      <c r="AN1195">
        <v>0</v>
      </c>
      <c r="AO1195">
        <v>0</v>
      </c>
      <c r="AP1195">
        <v>1</v>
      </c>
      <c r="AQ1195">
        <v>1</v>
      </c>
      <c r="AR1195">
        <v>0</v>
      </c>
      <c r="AS1195" t="s">
        <v>3</v>
      </c>
      <c r="AT1195">
        <v>0.02</v>
      </c>
      <c r="AU1195" t="s">
        <v>3</v>
      </c>
      <c r="AV1195">
        <v>0</v>
      </c>
      <c r="AW1195">
        <v>2</v>
      </c>
      <c r="AX1195">
        <v>61622889</v>
      </c>
      <c r="AY1195">
        <v>1</v>
      </c>
      <c r="AZ1195">
        <v>0</v>
      </c>
      <c r="BA1195">
        <v>1211</v>
      </c>
      <c r="BB1195">
        <v>1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1.1222000000000001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1</v>
      </c>
      <c r="BQ1195">
        <v>1.1222000000000001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1</v>
      </c>
      <c r="CV1195">
        <v>0</v>
      </c>
      <c r="CW1195">
        <v>0</v>
      </c>
      <c r="CX1195">
        <f>ROUND(Y1195*Source!I1041,7)</f>
        <v>0.02</v>
      </c>
      <c r="CY1195">
        <f t="shared" si="380"/>
        <v>103.8</v>
      </c>
      <c r="CZ1195">
        <f t="shared" si="381"/>
        <v>56.11</v>
      </c>
      <c r="DA1195">
        <f t="shared" si="382"/>
        <v>1.85</v>
      </c>
      <c r="DB1195">
        <f t="shared" si="371"/>
        <v>1.1200000000000001</v>
      </c>
      <c r="DC1195">
        <f t="shared" si="372"/>
        <v>0</v>
      </c>
      <c r="DD1195" t="s">
        <v>3</v>
      </c>
      <c r="DE1195" t="s">
        <v>3</v>
      </c>
      <c r="DF1195">
        <f>ROUND(ROUND(AE1195*AI1195,2)*CX1195,2)</f>
        <v>2.08</v>
      </c>
      <c r="DG1195">
        <f t="shared" si="379"/>
        <v>0</v>
      </c>
      <c r="DH1195">
        <f t="shared" si="367"/>
        <v>0</v>
      </c>
      <c r="DI1195">
        <f t="shared" si="368"/>
        <v>0</v>
      </c>
      <c r="DJ1195">
        <f t="shared" si="383"/>
        <v>2.08</v>
      </c>
      <c r="DK1195">
        <v>0</v>
      </c>
      <c r="DL1195" t="s">
        <v>3</v>
      </c>
      <c r="DM1195">
        <v>0</v>
      </c>
      <c r="DN1195" t="s">
        <v>3</v>
      </c>
      <c r="DO1195">
        <v>0</v>
      </c>
    </row>
    <row r="1196" spans="1:119" x14ac:dyDescent="0.2">
      <c r="A1196">
        <f>ROW(Source!A1041)</f>
        <v>1041</v>
      </c>
      <c r="B1196">
        <v>61617792</v>
      </c>
      <c r="C1196">
        <v>61622863</v>
      </c>
      <c r="D1196">
        <v>56218924</v>
      </c>
      <c r="E1196">
        <v>108</v>
      </c>
      <c r="F1196">
        <v>1</v>
      </c>
      <c r="G1196">
        <v>1</v>
      </c>
      <c r="H1196">
        <v>3</v>
      </c>
      <c r="I1196" t="s">
        <v>658</v>
      </c>
      <c r="J1196" t="s">
        <v>3</v>
      </c>
      <c r="K1196" t="s">
        <v>659</v>
      </c>
      <c r="L1196">
        <v>1371</v>
      </c>
      <c r="N1196">
        <v>1013</v>
      </c>
      <c r="O1196" t="s">
        <v>22</v>
      </c>
      <c r="P1196" t="s">
        <v>22</v>
      </c>
      <c r="Q1196">
        <v>1</v>
      </c>
      <c r="W1196">
        <v>0</v>
      </c>
      <c r="X1196">
        <v>457934895</v>
      </c>
      <c r="Y1196">
        <f t="shared" si="370"/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1</v>
      </c>
      <c r="AJ1196">
        <v>1</v>
      </c>
      <c r="AK1196">
        <v>1</v>
      </c>
      <c r="AL1196">
        <v>1</v>
      </c>
      <c r="AM1196">
        <v>-2</v>
      </c>
      <c r="AN1196">
        <v>1</v>
      </c>
      <c r="AO1196">
        <v>0</v>
      </c>
      <c r="AP1196">
        <v>1</v>
      </c>
      <c r="AQ1196">
        <v>1</v>
      </c>
      <c r="AR1196">
        <v>0</v>
      </c>
      <c r="AS1196" t="s">
        <v>3</v>
      </c>
      <c r="AT1196">
        <v>0</v>
      </c>
      <c r="AU1196" t="s">
        <v>3</v>
      </c>
      <c r="AV1196">
        <v>0</v>
      </c>
      <c r="AW1196">
        <v>2</v>
      </c>
      <c r="AX1196">
        <v>61622890</v>
      </c>
      <c r="AY1196">
        <v>1</v>
      </c>
      <c r="AZ1196">
        <v>0</v>
      </c>
      <c r="BA1196">
        <v>1212</v>
      </c>
      <c r="BB1196">
        <v>1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CV1196">
        <v>0</v>
      </c>
      <c r="CW1196">
        <v>0</v>
      </c>
      <c r="CX1196">
        <f>ROUND(Y1196*Source!I1041,7)</f>
        <v>0</v>
      </c>
      <c r="CY1196">
        <f t="shared" si="380"/>
        <v>0</v>
      </c>
      <c r="CZ1196">
        <f t="shared" si="381"/>
        <v>0</v>
      </c>
      <c r="DA1196">
        <f t="shared" si="382"/>
        <v>1</v>
      </c>
      <c r="DB1196">
        <f t="shared" si="371"/>
        <v>0</v>
      </c>
      <c r="DC1196">
        <f t="shared" si="372"/>
        <v>0</v>
      </c>
      <c r="DD1196" t="s">
        <v>3</v>
      </c>
      <c r="DE1196" t="s">
        <v>3</v>
      </c>
      <c r="DF1196">
        <f>ROUND(ROUND(AE1196,2)*CX1196,2)</f>
        <v>0</v>
      </c>
      <c r="DG1196">
        <f t="shared" si="379"/>
        <v>0</v>
      </c>
      <c r="DH1196">
        <f t="shared" si="367"/>
        <v>0</v>
      </c>
      <c r="DI1196">
        <f t="shared" si="368"/>
        <v>0</v>
      </c>
      <c r="DJ1196">
        <f t="shared" si="383"/>
        <v>0</v>
      </c>
      <c r="DK1196">
        <v>0</v>
      </c>
      <c r="DL1196" t="s">
        <v>3</v>
      </c>
      <c r="DM1196">
        <v>0</v>
      </c>
      <c r="DN1196" t="s">
        <v>3</v>
      </c>
      <c r="DO1196">
        <v>0</v>
      </c>
    </row>
    <row r="1197" spans="1:119" x14ac:dyDescent="0.2">
      <c r="A1197">
        <f>ROW(Source!A1041)</f>
        <v>1041</v>
      </c>
      <c r="B1197">
        <v>61617792</v>
      </c>
      <c r="C1197">
        <v>61622863</v>
      </c>
      <c r="D1197">
        <v>56219626</v>
      </c>
      <c r="E1197">
        <v>108</v>
      </c>
      <c r="F1197">
        <v>1</v>
      </c>
      <c r="G1197">
        <v>1</v>
      </c>
      <c r="H1197">
        <v>3</v>
      </c>
      <c r="I1197" t="s">
        <v>638</v>
      </c>
      <c r="J1197" t="s">
        <v>3</v>
      </c>
      <c r="K1197" t="s">
        <v>639</v>
      </c>
      <c r="L1197">
        <v>1348</v>
      </c>
      <c r="N1197">
        <v>1009</v>
      </c>
      <c r="O1197" t="s">
        <v>59</v>
      </c>
      <c r="P1197" t="s">
        <v>59</v>
      </c>
      <c r="Q1197">
        <v>1000</v>
      </c>
      <c r="W1197">
        <v>0</v>
      </c>
      <c r="X1197">
        <v>1602794472</v>
      </c>
      <c r="Y1197">
        <f t="shared" si="370"/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1</v>
      </c>
      <c r="AJ1197">
        <v>1</v>
      </c>
      <c r="AK1197">
        <v>1</v>
      </c>
      <c r="AL1197">
        <v>1</v>
      </c>
      <c r="AM1197">
        <v>-2</v>
      </c>
      <c r="AN1197">
        <v>1</v>
      </c>
      <c r="AO1197">
        <v>0</v>
      </c>
      <c r="AP1197">
        <v>1</v>
      </c>
      <c r="AQ1197">
        <v>1</v>
      </c>
      <c r="AR1197">
        <v>0</v>
      </c>
      <c r="AS1197" t="s">
        <v>3</v>
      </c>
      <c r="AT1197">
        <v>0</v>
      </c>
      <c r="AU1197" t="s">
        <v>3</v>
      </c>
      <c r="AV1197">
        <v>0</v>
      </c>
      <c r="AW1197">
        <v>2</v>
      </c>
      <c r="AX1197">
        <v>61622891</v>
      </c>
      <c r="AY1197">
        <v>1</v>
      </c>
      <c r="AZ1197">
        <v>0</v>
      </c>
      <c r="BA1197">
        <v>1213</v>
      </c>
      <c r="BB1197">
        <v>1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CV1197">
        <v>0</v>
      </c>
      <c r="CW1197">
        <v>0</v>
      </c>
      <c r="CX1197">
        <f>ROUND(Y1197*Source!I1041,7)</f>
        <v>0</v>
      </c>
      <c r="CY1197">
        <f t="shared" si="380"/>
        <v>0</v>
      </c>
      <c r="CZ1197">
        <f t="shared" si="381"/>
        <v>0</v>
      </c>
      <c r="DA1197">
        <f t="shared" si="382"/>
        <v>1</v>
      </c>
      <c r="DB1197">
        <f t="shared" si="371"/>
        <v>0</v>
      </c>
      <c r="DC1197">
        <f t="shared" si="372"/>
        <v>0</v>
      </c>
      <c r="DD1197" t="s">
        <v>3</v>
      </c>
      <c r="DE1197" t="s">
        <v>3</v>
      </c>
      <c r="DF1197">
        <f>ROUND(ROUND(AE1197,2)*CX1197,2)</f>
        <v>0</v>
      </c>
      <c r="DG1197">
        <f t="shared" si="379"/>
        <v>0</v>
      </c>
      <c r="DH1197">
        <f t="shared" si="367"/>
        <v>0</v>
      </c>
      <c r="DI1197">
        <f t="shared" si="368"/>
        <v>0</v>
      </c>
      <c r="DJ1197">
        <f t="shared" si="383"/>
        <v>0</v>
      </c>
      <c r="DK1197">
        <v>0</v>
      </c>
      <c r="DL1197" t="s">
        <v>3</v>
      </c>
      <c r="DM1197">
        <v>0</v>
      </c>
      <c r="DN1197" t="s">
        <v>3</v>
      </c>
      <c r="DO1197">
        <v>0</v>
      </c>
    </row>
    <row r="1198" spans="1:119" x14ac:dyDescent="0.2">
      <c r="A1198">
        <f>ROW(Source!A1041)</f>
        <v>1041</v>
      </c>
      <c r="B1198">
        <v>61617792</v>
      </c>
      <c r="C1198">
        <v>61622863</v>
      </c>
      <c r="D1198">
        <v>56219801</v>
      </c>
      <c r="E1198">
        <v>108</v>
      </c>
      <c r="F1198">
        <v>1</v>
      </c>
      <c r="G1198">
        <v>1</v>
      </c>
      <c r="H1198">
        <v>3</v>
      </c>
      <c r="I1198" t="s">
        <v>535</v>
      </c>
      <c r="J1198" t="s">
        <v>3</v>
      </c>
      <c r="K1198" t="s">
        <v>536</v>
      </c>
      <c r="L1198">
        <v>1346</v>
      </c>
      <c r="N1198">
        <v>1009</v>
      </c>
      <c r="O1198" t="s">
        <v>525</v>
      </c>
      <c r="P1198" t="s">
        <v>525</v>
      </c>
      <c r="Q1198">
        <v>1</v>
      </c>
      <c r="W1198">
        <v>0</v>
      </c>
      <c r="X1198">
        <v>-1111733769</v>
      </c>
      <c r="Y1198">
        <f t="shared" si="370"/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1</v>
      </c>
      <c r="AJ1198">
        <v>1</v>
      </c>
      <c r="AK1198">
        <v>1</v>
      </c>
      <c r="AL1198">
        <v>1</v>
      </c>
      <c r="AM1198">
        <v>-2</v>
      </c>
      <c r="AN1198">
        <v>1</v>
      </c>
      <c r="AO1198">
        <v>0</v>
      </c>
      <c r="AP1198">
        <v>1</v>
      </c>
      <c r="AQ1198">
        <v>1</v>
      </c>
      <c r="AR1198">
        <v>0</v>
      </c>
      <c r="AS1198" t="s">
        <v>3</v>
      </c>
      <c r="AT1198">
        <v>0</v>
      </c>
      <c r="AU1198" t="s">
        <v>3</v>
      </c>
      <c r="AV1198">
        <v>0</v>
      </c>
      <c r="AW1198">
        <v>2</v>
      </c>
      <c r="AX1198">
        <v>61622892</v>
      </c>
      <c r="AY1198">
        <v>1</v>
      </c>
      <c r="AZ1198">
        <v>0</v>
      </c>
      <c r="BA1198">
        <v>1214</v>
      </c>
      <c r="BB1198">
        <v>1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CV1198">
        <v>0</v>
      </c>
      <c r="CW1198">
        <v>0</v>
      </c>
      <c r="CX1198">
        <f>ROUND(Y1198*Source!I1041,7)</f>
        <v>0</v>
      </c>
      <c r="CY1198">
        <f t="shared" si="380"/>
        <v>0</v>
      </c>
      <c r="CZ1198">
        <f t="shared" si="381"/>
        <v>0</v>
      </c>
      <c r="DA1198">
        <f t="shared" si="382"/>
        <v>1</v>
      </c>
      <c r="DB1198">
        <f t="shared" si="371"/>
        <v>0</v>
      </c>
      <c r="DC1198">
        <f t="shared" si="372"/>
        <v>0</v>
      </c>
      <c r="DD1198" t="s">
        <v>3</v>
      </c>
      <c r="DE1198" t="s">
        <v>3</v>
      </c>
      <c r="DF1198">
        <f>ROUND(ROUND(AE1198,2)*CX1198,2)</f>
        <v>0</v>
      </c>
      <c r="DG1198">
        <f t="shared" si="379"/>
        <v>0</v>
      </c>
      <c r="DH1198">
        <f t="shared" si="367"/>
        <v>0</v>
      </c>
      <c r="DI1198">
        <f t="shared" si="368"/>
        <v>0</v>
      </c>
      <c r="DJ1198">
        <f t="shared" si="383"/>
        <v>0</v>
      </c>
      <c r="DK1198">
        <v>0</v>
      </c>
      <c r="DL1198" t="s">
        <v>3</v>
      </c>
      <c r="DM1198">
        <v>0</v>
      </c>
      <c r="DN1198" t="s">
        <v>3</v>
      </c>
      <c r="DO1198">
        <v>0</v>
      </c>
    </row>
    <row r="1199" spans="1:119" x14ac:dyDescent="0.2">
      <c r="A1199">
        <f>ROW(Source!A1041)</f>
        <v>1041</v>
      </c>
      <c r="B1199">
        <v>61617792</v>
      </c>
      <c r="C1199">
        <v>61622863</v>
      </c>
      <c r="D1199">
        <v>56220121</v>
      </c>
      <c r="E1199">
        <v>108</v>
      </c>
      <c r="F1199">
        <v>1</v>
      </c>
      <c r="G1199">
        <v>1</v>
      </c>
      <c r="H1199">
        <v>3</v>
      </c>
      <c r="I1199" t="s">
        <v>537</v>
      </c>
      <c r="J1199" t="s">
        <v>3</v>
      </c>
      <c r="K1199" t="s">
        <v>538</v>
      </c>
      <c r="L1199">
        <v>1348</v>
      </c>
      <c r="N1199">
        <v>1009</v>
      </c>
      <c r="O1199" t="s">
        <v>59</v>
      </c>
      <c r="P1199" t="s">
        <v>59</v>
      </c>
      <c r="Q1199">
        <v>1000</v>
      </c>
      <c r="W1199">
        <v>0</v>
      </c>
      <c r="X1199">
        <v>1613753229</v>
      </c>
      <c r="Y1199">
        <f t="shared" si="370"/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1</v>
      </c>
      <c r="AJ1199">
        <v>1</v>
      </c>
      <c r="AK1199">
        <v>1</v>
      </c>
      <c r="AL1199">
        <v>1</v>
      </c>
      <c r="AM1199">
        <v>-2</v>
      </c>
      <c r="AN1199">
        <v>1</v>
      </c>
      <c r="AO1199">
        <v>0</v>
      </c>
      <c r="AP1199">
        <v>1</v>
      </c>
      <c r="AQ1199">
        <v>1</v>
      </c>
      <c r="AR1199">
        <v>0</v>
      </c>
      <c r="AS1199" t="s">
        <v>3</v>
      </c>
      <c r="AT1199">
        <v>0</v>
      </c>
      <c r="AU1199" t="s">
        <v>3</v>
      </c>
      <c r="AV1199">
        <v>0</v>
      </c>
      <c r="AW1199">
        <v>2</v>
      </c>
      <c r="AX1199">
        <v>61622893</v>
      </c>
      <c r="AY1199">
        <v>1</v>
      </c>
      <c r="AZ1199">
        <v>0</v>
      </c>
      <c r="BA1199">
        <v>1215</v>
      </c>
      <c r="BB1199">
        <v>1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CV1199">
        <v>0</v>
      </c>
      <c r="CW1199">
        <v>0</v>
      </c>
      <c r="CX1199">
        <f>ROUND(Y1199*Source!I1041,7)</f>
        <v>0</v>
      </c>
      <c r="CY1199">
        <f t="shared" si="380"/>
        <v>0</v>
      </c>
      <c r="CZ1199">
        <f t="shared" si="381"/>
        <v>0</v>
      </c>
      <c r="DA1199">
        <f t="shared" si="382"/>
        <v>1</v>
      </c>
      <c r="DB1199">
        <f t="shared" si="371"/>
        <v>0</v>
      </c>
      <c r="DC1199">
        <f t="shared" si="372"/>
        <v>0</v>
      </c>
      <c r="DD1199" t="s">
        <v>3</v>
      </c>
      <c r="DE1199" t="s">
        <v>3</v>
      </c>
      <c r="DF1199">
        <f>ROUND(ROUND(AE1199,2)*CX1199,2)</f>
        <v>0</v>
      </c>
      <c r="DG1199">
        <f t="shared" si="379"/>
        <v>0</v>
      </c>
      <c r="DH1199">
        <f t="shared" si="367"/>
        <v>0</v>
      </c>
      <c r="DI1199">
        <f t="shared" si="368"/>
        <v>0</v>
      </c>
      <c r="DJ1199">
        <f t="shared" si="383"/>
        <v>0</v>
      </c>
      <c r="DK1199">
        <v>0</v>
      </c>
      <c r="DL1199" t="s">
        <v>3</v>
      </c>
      <c r="DM1199">
        <v>0</v>
      </c>
      <c r="DN1199" t="s">
        <v>3</v>
      </c>
      <c r="DO1199">
        <v>0</v>
      </c>
    </row>
    <row r="1200" spans="1:119" x14ac:dyDescent="0.2">
      <c r="A1200">
        <f>ROW(Source!A1041)</f>
        <v>1041</v>
      </c>
      <c r="B1200">
        <v>61617792</v>
      </c>
      <c r="C1200">
        <v>61622863</v>
      </c>
      <c r="D1200">
        <v>56610096</v>
      </c>
      <c r="E1200">
        <v>1</v>
      </c>
      <c r="F1200">
        <v>1</v>
      </c>
      <c r="G1200">
        <v>1</v>
      </c>
      <c r="H1200">
        <v>3</v>
      </c>
      <c r="I1200" t="s">
        <v>606</v>
      </c>
      <c r="J1200" t="s">
        <v>607</v>
      </c>
      <c r="K1200" t="s">
        <v>608</v>
      </c>
      <c r="L1200">
        <v>1348</v>
      </c>
      <c r="N1200">
        <v>1009</v>
      </c>
      <c r="O1200" t="s">
        <v>59</v>
      </c>
      <c r="P1200" t="s">
        <v>59</v>
      </c>
      <c r="Q1200">
        <v>1000</v>
      </c>
      <c r="W1200">
        <v>0</v>
      </c>
      <c r="X1200">
        <v>678890941</v>
      </c>
      <c r="Y1200">
        <f t="shared" ref="Y1200:Y1231" si="384">AT1200</f>
        <v>4.0000000000000002E-4</v>
      </c>
      <c r="AA1200">
        <v>79645.009999999995</v>
      </c>
      <c r="AB1200">
        <v>0</v>
      </c>
      <c r="AC1200">
        <v>0</v>
      </c>
      <c r="AD1200">
        <v>0</v>
      </c>
      <c r="AE1200">
        <v>61265.39</v>
      </c>
      <c r="AF1200">
        <v>0</v>
      </c>
      <c r="AG1200">
        <v>0</v>
      </c>
      <c r="AH1200">
        <v>0</v>
      </c>
      <c r="AI1200">
        <v>1.3</v>
      </c>
      <c r="AJ1200">
        <v>1</v>
      </c>
      <c r="AK1200">
        <v>1</v>
      </c>
      <c r="AL1200">
        <v>1</v>
      </c>
      <c r="AM1200">
        <v>2</v>
      </c>
      <c r="AN1200">
        <v>0</v>
      </c>
      <c r="AO1200">
        <v>0</v>
      </c>
      <c r="AP1200">
        <v>1</v>
      </c>
      <c r="AQ1200">
        <v>1</v>
      </c>
      <c r="AR1200">
        <v>0</v>
      </c>
      <c r="AS1200" t="s">
        <v>3</v>
      </c>
      <c r="AT1200">
        <v>4.0000000000000002E-4</v>
      </c>
      <c r="AU1200" t="s">
        <v>3</v>
      </c>
      <c r="AV1200">
        <v>0</v>
      </c>
      <c r="AW1200">
        <v>2</v>
      </c>
      <c r="AX1200">
        <v>61622894</v>
      </c>
      <c r="AY1200">
        <v>1</v>
      </c>
      <c r="AZ1200">
        <v>0</v>
      </c>
      <c r="BA1200">
        <v>1216</v>
      </c>
      <c r="BB1200">
        <v>1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24.506156000000001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1</v>
      </c>
      <c r="BQ1200">
        <v>24.506156000000001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1</v>
      </c>
      <c r="CV1200">
        <v>0</v>
      </c>
      <c r="CW1200">
        <v>0</v>
      </c>
      <c r="CX1200">
        <f>ROUND(Y1200*Source!I1041,7)</f>
        <v>4.0000000000000002E-4</v>
      </c>
      <c r="CY1200">
        <f t="shared" si="380"/>
        <v>79645.009999999995</v>
      </c>
      <c r="CZ1200">
        <f t="shared" si="381"/>
        <v>61265.39</v>
      </c>
      <c r="DA1200">
        <f t="shared" si="382"/>
        <v>1.3</v>
      </c>
      <c r="DB1200">
        <f t="shared" ref="DB1200:DB1231" si="385">ROUND(ROUND(AT1200*CZ1200,2),6)</f>
        <v>24.51</v>
      </c>
      <c r="DC1200">
        <f t="shared" ref="DC1200:DC1231" si="386">ROUND(ROUND(AT1200*AG1200,2),6)</f>
        <v>0</v>
      </c>
      <c r="DD1200" t="s">
        <v>3</v>
      </c>
      <c r="DE1200" t="s">
        <v>3</v>
      </c>
      <c r="DF1200">
        <f>ROUND(ROUND(AE1200*AI1200,2)*CX1200,2)</f>
        <v>31.86</v>
      </c>
      <c r="DG1200">
        <f t="shared" si="379"/>
        <v>0</v>
      </c>
      <c r="DH1200">
        <f t="shared" si="367"/>
        <v>0</v>
      </c>
      <c r="DI1200">
        <f t="shared" si="368"/>
        <v>0</v>
      </c>
      <c r="DJ1200">
        <f t="shared" si="383"/>
        <v>31.86</v>
      </c>
      <c r="DK1200">
        <v>0</v>
      </c>
      <c r="DL1200" t="s">
        <v>3</v>
      </c>
      <c r="DM1200">
        <v>0</v>
      </c>
      <c r="DN1200" t="s">
        <v>3</v>
      </c>
      <c r="DO1200">
        <v>0</v>
      </c>
    </row>
    <row r="1201" spans="1:119" x14ac:dyDescent="0.2">
      <c r="A1201">
        <f>ROW(Source!A1041)</f>
        <v>1041</v>
      </c>
      <c r="B1201">
        <v>61617792</v>
      </c>
      <c r="C1201">
        <v>61622863</v>
      </c>
      <c r="D1201">
        <v>56610133</v>
      </c>
      <c r="E1201">
        <v>1</v>
      </c>
      <c r="F1201">
        <v>1</v>
      </c>
      <c r="G1201">
        <v>1</v>
      </c>
      <c r="H1201">
        <v>3</v>
      </c>
      <c r="I1201" t="s">
        <v>539</v>
      </c>
      <c r="J1201" t="s">
        <v>540</v>
      </c>
      <c r="K1201" t="s">
        <v>541</v>
      </c>
      <c r="L1201">
        <v>1348</v>
      </c>
      <c r="N1201">
        <v>1009</v>
      </c>
      <c r="O1201" t="s">
        <v>59</v>
      </c>
      <c r="P1201" t="s">
        <v>59</v>
      </c>
      <c r="Q1201">
        <v>1000</v>
      </c>
      <c r="W1201">
        <v>0</v>
      </c>
      <c r="X1201">
        <v>-548549702</v>
      </c>
      <c r="Y1201">
        <f t="shared" si="384"/>
        <v>1E-4</v>
      </c>
      <c r="AA1201">
        <v>86422.66</v>
      </c>
      <c r="AB1201">
        <v>0</v>
      </c>
      <c r="AC1201">
        <v>0</v>
      </c>
      <c r="AD1201">
        <v>0</v>
      </c>
      <c r="AE1201">
        <v>80020.98</v>
      </c>
      <c r="AF1201">
        <v>0</v>
      </c>
      <c r="AG1201">
        <v>0</v>
      </c>
      <c r="AH1201">
        <v>0</v>
      </c>
      <c r="AI1201">
        <v>1.08</v>
      </c>
      <c r="AJ1201">
        <v>1</v>
      </c>
      <c r="AK1201">
        <v>1</v>
      </c>
      <c r="AL1201">
        <v>1</v>
      </c>
      <c r="AM1201">
        <v>2</v>
      </c>
      <c r="AN1201">
        <v>0</v>
      </c>
      <c r="AO1201">
        <v>0</v>
      </c>
      <c r="AP1201">
        <v>1</v>
      </c>
      <c r="AQ1201">
        <v>1</v>
      </c>
      <c r="AR1201">
        <v>0</v>
      </c>
      <c r="AS1201" t="s">
        <v>3</v>
      </c>
      <c r="AT1201">
        <v>1E-4</v>
      </c>
      <c r="AU1201" t="s">
        <v>3</v>
      </c>
      <c r="AV1201">
        <v>0</v>
      </c>
      <c r="AW1201">
        <v>2</v>
      </c>
      <c r="AX1201">
        <v>61622895</v>
      </c>
      <c r="AY1201">
        <v>1</v>
      </c>
      <c r="AZ1201">
        <v>0</v>
      </c>
      <c r="BA1201">
        <v>1217</v>
      </c>
      <c r="BB1201">
        <v>1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8.0020980000000002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1</v>
      </c>
      <c r="BQ1201">
        <v>8.0020980000000002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1</v>
      </c>
      <c r="CV1201">
        <v>0</v>
      </c>
      <c r="CW1201">
        <v>0</v>
      </c>
      <c r="CX1201">
        <f>ROUND(Y1201*Source!I1041,7)</f>
        <v>1E-4</v>
      </c>
      <c r="CY1201">
        <f t="shared" si="380"/>
        <v>86422.66</v>
      </c>
      <c r="CZ1201">
        <f t="shared" si="381"/>
        <v>80020.98</v>
      </c>
      <c r="DA1201">
        <f t="shared" si="382"/>
        <v>1.08</v>
      </c>
      <c r="DB1201">
        <f t="shared" si="385"/>
        <v>8</v>
      </c>
      <c r="DC1201">
        <f t="shared" si="386"/>
        <v>0</v>
      </c>
      <c r="DD1201" t="s">
        <v>3</v>
      </c>
      <c r="DE1201" t="s">
        <v>3</v>
      </c>
      <c r="DF1201">
        <f>ROUND(ROUND(AE1201*AI1201,2)*CX1201,2)</f>
        <v>8.64</v>
      </c>
      <c r="DG1201">
        <f t="shared" si="379"/>
        <v>0</v>
      </c>
      <c r="DH1201">
        <f t="shared" si="367"/>
        <v>0</v>
      </c>
      <c r="DI1201">
        <f t="shared" si="368"/>
        <v>0</v>
      </c>
      <c r="DJ1201">
        <f t="shared" si="383"/>
        <v>8.64</v>
      </c>
      <c r="DK1201">
        <v>0</v>
      </c>
      <c r="DL1201" t="s">
        <v>3</v>
      </c>
      <c r="DM1201">
        <v>0</v>
      </c>
      <c r="DN1201" t="s">
        <v>3</v>
      </c>
      <c r="DO1201">
        <v>0</v>
      </c>
    </row>
    <row r="1202" spans="1:119" x14ac:dyDescent="0.2">
      <c r="A1202">
        <f>ROW(Source!A1041)</f>
        <v>1041</v>
      </c>
      <c r="B1202">
        <v>61617792</v>
      </c>
      <c r="C1202">
        <v>61622863</v>
      </c>
      <c r="D1202">
        <v>56622775</v>
      </c>
      <c r="E1202">
        <v>1</v>
      </c>
      <c r="F1202">
        <v>1</v>
      </c>
      <c r="G1202">
        <v>1</v>
      </c>
      <c r="H1202">
        <v>3</v>
      </c>
      <c r="I1202" t="s">
        <v>235</v>
      </c>
      <c r="J1202" t="s">
        <v>237</v>
      </c>
      <c r="K1202" t="s">
        <v>236</v>
      </c>
      <c r="L1202">
        <v>1425</v>
      </c>
      <c r="N1202">
        <v>1013</v>
      </c>
      <c r="O1202" t="s">
        <v>169</v>
      </c>
      <c r="P1202" t="s">
        <v>169</v>
      </c>
      <c r="Q1202">
        <v>1</v>
      </c>
      <c r="W1202">
        <v>0</v>
      </c>
      <c r="X1202">
        <v>359643171</v>
      </c>
      <c r="Y1202">
        <f t="shared" si="384"/>
        <v>0.06</v>
      </c>
      <c r="AA1202">
        <v>1310.3</v>
      </c>
      <c r="AB1202">
        <v>0</v>
      </c>
      <c r="AC1202">
        <v>0</v>
      </c>
      <c r="AD1202">
        <v>0</v>
      </c>
      <c r="AE1202">
        <v>1031.73</v>
      </c>
      <c r="AF1202">
        <v>0</v>
      </c>
      <c r="AG1202">
        <v>0</v>
      </c>
      <c r="AH1202">
        <v>0</v>
      </c>
      <c r="AI1202">
        <v>1.27</v>
      </c>
      <c r="AJ1202">
        <v>1</v>
      </c>
      <c r="AK1202">
        <v>1</v>
      </c>
      <c r="AL1202">
        <v>1</v>
      </c>
      <c r="AM1202">
        <v>2</v>
      </c>
      <c r="AN1202">
        <v>0</v>
      </c>
      <c r="AO1202">
        <v>0</v>
      </c>
      <c r="AP1202">
        <v>1</v>
      </c>
      <c r="AQ1202">
        <v>1</v>
      </c>
      <c r="AR1202">
        <v>0</v>
      </c>
      <c r="AS1202" t="s">
        <v>3</v>
      </c>
      <c r="AT1202">
        <v>0.06</v>
      </c>
      <c r="AU1202" t="s">
        <v>3</v>
      </c>
      <c r="AV1202">
        <v>0</v>
      </c>
      <c r="AW1202">
        <v>2</v>
      </c>
      <c r="AX1202">
        <v>61622896</v>
      </c>
      <c r="AY1202">
        <v>1</v>
      </c>
      <c r="AZ1202">
        <v>0</v>
      </c>
      <c r="BA1202">
        <v>1218</v>
      </c>
      <c r="BB1202">
        <v>1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61.903799999999997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1</v>
      </c>
      <c r="BQ1202">
        <v>61.903799999999997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1</v>
      </c>
      <c r="CV1202">
        <v>0</v>
      </c>
      <c r="CW1202">
        <v>0</v>
      </c>
      <c r="CX1202">
        <f>ROUND(Y1202*Source!I1041,7)</f>
        <v>0.06</v>
      </c>
      <c r="CY1202">
        <f t="shared" si="380"/>
        <v>1310.3</v>
      </c>
      <c r="CZ1202">
        <f t="shared" si="381"/>
        <v>1031.73</v>
      </c>
      <c r="DA1202">
        <f t="shared" si="382"/>
        <v>1.27</v>
      </c>
      <c r="DB1202">
        <f t="shared" si="385"/>
        <v>61.9</v>
      </c>
      <c r="DC1202">
        <f t="shared" si="386"/>
        <v>0</v>
      </c>
      <c r="DD1202" t="s">
        <v>3</v>
      </c>
      <c r="DE1202" t="s">
        <v>3</v>
      </c>
      <c r="DF1202">
        <f>ROUND(ROUND(AE1202*AI1202,2)*CX1202,2)</f>
        <v>78.62</v>
      </c>
      <c r="DG1202">
        <f t="shared" si="379"/>
        <v>0</v>
      </c>
      <c r="DH1202">
        <f t="shared" si="367"/>
        <v>0</v>
      </c>
      <c r="DI1202">
        <f t="shared" si="368"/>
        <v>0</v>
      </c>
      <c r="DJ1202">
        <f t="shared" si="383"/>
        <v>78.62</v>
      </c>
      <c r="DK1202">
        <v>0</v>
      </c>
      <c r="DL1202" t="s">
        <v>3</v>
      </c>
      <c r="DM1202">
        <v>0</v>
      </c>
      <c r="DN1202" t="s">
        <v>3</v>
      </c>
      <c r="DO1202">
        <v>0</v>
      </c>
    </row>
    <row r="1203" spans="1:119" x14ac:dyDescent="0.2">
      <c r="A1203">
        <f>ROW(Source!A1041)</f>
        <v>1041</v>
      </c>
      <c r="B1203">
        <v>61617792</v>
      </c>
      <c r="C1203">
        <v>61622863</v>
      </c>
      <c r="D1203">
        <v>56222457</v>
      </c>
      <c r="E1203">
        <v>108</v>
      </c>
      <c r="F1203">
        <v>1</v>
      </c>
      <c r="G1203">
        <v>1</v>
      </c>
      <c r="H1203">
        <v>3</v>
      </c>
      <c r="I1203" t="s">
        <v>545</v>
      </c>
      <c r="J1203" t="s">
        <v>3</v>
      </c>
      <c r="K1203" t="s">
        <v>660</v>
      </c>
      <c r="L1203">
        <v>1371</v>
      </c>
      <c r="N1203">
        <v>1013</v>
      </c>
      <c r="O1203" t="s">
        <v>22</v>
      </c>
      <c r="P1203" t="s">
        <v>22</v>
      </c>
      <c r="Q1203">
        <v>1</v>
      </c>
      <c r="W1203">
        <v>0</v>
      </c>
      <c r="X1203">
        <v>-950997571</v>
      </c>
      <c r="Y1203">
        <f t="shared" si="384"/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1</v>
      </c>
      <c r="AJ1203">
        <v>1</v>
      </c>
      <c r="AK1203">
        <v>1</v>
      </c>
      <c r="AL1203">
        <v>1</v>
      </c>
      <c r="AM1203">
        <v>-2</v>
      </c>
      <c r="AN1203">
        <v>1</v>
      </c>
      <c r="AO1203">
        <v>0</v>
      </c>
      <c r="AP1203">
        <v>1</v>
      </c>
      <c r="AQ1203">
        <v>1</v>
      </c>
      <c r="AR1203">
        <v>0</v>
      </c>
      <c r="AS1203" t="s">
        <v>3</v>
      </c>
      <c r="AT1203">
        <v>0</v>
      </c>
      <c r="AU1203" t="s">
        <v>3</v>
      </c>
      <c r="AV1203">
        <v>0</v>
      </c>
      <c r="AW1203">
        <v>2</v>
      </c>
      <c r="AX1203">
        <v>61622897</v>
      </c>
      <c r="AY1203">
        <v>1</v>
      </c>
      <c r="AZ1203">
        <v>0</v>
      </c>
      <c r="BA1203">
        <v>1219</v>
      </c>
      <c r="BB1203">
        <v>1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CV1203">
        <v>0</v>
      </c>
      <c r="CW1203">
        <v>0</v>
      </c>
      <c r="CX1203">
        <f>ROUND(Y1203*Source!I1041,7)</f>
        <v>0</v>
      </c>
      <c r="CY1203">
        <f t="shared" si="380"/>
        <v>0</v>
      </c>
      <c r="CZ1203">
        <f t="shared" si="381"/>
        <v>0</v>
      </c>
      <c r="DA1203">
        <f t="shared" si="382"/>
        <v>1</v>
      </c>
      <c r="DB1203">
        <f t="shared" si="385"/>
        <v>0</v>
      </c>
      <c r="DC1203">
        <f t="shared" si="386"/>
        <v>0</v>
      </c>
      <c r="DD1203" t="s">
        <v>3</v>
      </c>
      <c r="DE1203" t="s">
        <v>3</v>
      </c>
      <c r="DF1203">
        <f t="shared" ref="DF1203:DF1209" si="387">ROUND(ROUND(AE1203,2)*CX1203,2)</f>
        <v>0</v>
      </c>
      <c r="DG1203">
        <f t="shared" si="379"/>
        <v>0</v>
      </c>
      <c r="DH1203">
        <f t="shared" si="367"/>
        <v>0</v>
      </c>
      <c r="DI1203">
        <f t="shared" si="368"/>
        <v>0</v>
      </c>
      <c r="DJ1203">
        <f t="shared" si="383"/>
        <v>0</v>
      </c>
      <c r="DK1203">
        <v>0</v>
      </c>
      <c r="DL1203" t="s">
        <v>3</v>
      </c>
      <c r="DM1203">
        <v>0</v>
      </c>
      <c r="DN1203" t="s">
        <v>3</v>
      </c>
      <c r="DO1203">
        <v>0</v>
      </c>
    </row>
    <row r="1204" spans="1:119" x14ac:dyDescent="0.2">
      <c r="A1204">
        <f>ROW(Source!A1041)</f>
        <v>1041</v>
      </c>
      <c r="B1204">
        <v>61617792</v>
      </c>
      <c r="C1204">
        <v>61622863</v>
      </c>
      <c r="D1204">
        <v>56222504</v>
      </c>
      <c r="E1204">
        <v>108</v>
      </c>
      <c r="F1204">
        <v>1</v>
      </c>
      <c r="G1204">
        <v>1</v>
      </c>
      <c r="H1204">
        <v>3</v>
      </c>
      <c r="I1204" t="s">
        <v>661</v>
      </c>
      <c r="J1204" t="s">
        <v>3</v>
      </c>
      <c r="K1204" t="s">
        <v>662</v>
      </c>
      <c r="L1204">
        <v>1371</v>
      </c>
      <c r="N1204">
        <v>1013</v>
      </c>
      <c r="O1204" t="s">
        <v>22</v>
      </c>
      <c r="P1204" t="s">
        <v>22</v>
      </c>
      <c r="Q1204">
        <v>1</v>
      </c>
      <c r="W1204">
        <v>0</v>
      </c>
      <c r="X1204">
        <v>-320198552</v>
      </c>
      <c r="Y1204">
        <f t="shared" si="384"/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1</v>
      </c>
      <c r="AJ1204">
        <v>1</v>
      </c>
      <c r="AK1204">
        <v>1</v>
      </c>
      <c r="AL1204">
        <v>1</v>
      </c>
      <c r="AM1204">
        <v>-2</v>
      </c>
      <c r="AN1204">
        <v>1</v>
      </c>
      <c r="AO1204">
        <v>0</v>
      </c>
      <c r="AP1204">
        <v>1</v>
      </c>
      <c r="AQ1204">
        <v>1</v>
      </c>
      <c r="AR1204">
        <v>0</v>
      </c>
      <c r="AS1204" t="s">
        <v>3</v>
      </c>
      <c r="AT1204">
        <v>0</v>
      </c>
      <c r="AU1204" t="s">
        <v>3</v>
      </c>
      <c r="AV1204">
        <v>0</v>
      </c>
      <c r="AW1204">
        <v>2</v>
      </c>
      <c r="AX1204">
        <v>61622898</v>
      </c>
      <c r="AY1204">
        <v>1</v>
      </c>
      <c r="AZ1204">
        <v>0</v>
      </c>
      <c r="BA1204">
        <v>1220</v>
      </c>
      <c r="BB1204">
        <v>1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CV1204">
        <v>0</v>
      </c>
      <c r="CW1204">
        <v>0</v>
      </c>
      <c r="CX1204">
        <f>ROUND(Y1204*Source!I1041,7)</f>
        <v>0</v>
      </c>
      <c r="CY1204">
        <f t="shared" si="380"/>
        <v>0</v>
      </c>
      <c r="CZ1204">
        <f t="shared" si="381"/>
        <v>0</v>
      </c>
      <c r="DA1204">
        <f t="shared" si="382"/>
        <v>1</v>
      </c>
      <c r="DB1204">
        <f t="shared" si="385"/>
        <v>0</v>
      </c>
      <c r="DC1204">
        <f t="shared" si="386"/>
        <v>0</v>
      </c>
      <c r="DD1204" t="s">
        <v>3</v>
      </c>
      <c r="DE1204" t="s">
        <v>3</v>
      </c>
      <c r="DF1204">
        <f t="shared" si="387"/>
        <v>0</v>
      </c>
      <c r="DG1204">
        <f t="shared" si="379"/>
        <v>0</v>
      </c>
      <c r="DH1204">
        <f t="shared" si="367"/>
        <v>0</v>
      </c>
      <c r="DI1204">
        <f t="shared" si="368"/>
        <v>0</v>
      </c>
      <c r="DJ1204">
        <f t="shared" si="383"/>
        <v>0</v>
      </c>
      <c r="DK1204">
        <v>0</v>
      </c>
      <c r="DL1204" t="s">
        <v>3</v>
      </c>
      <c r="DM1204">
        <v>0</v>
      </c>
      <c r="DN1204" t="s">
        <v>3</v>
      </c>
      <c r="DO1204">
        <v>0</v>
      </c>
    </row>
    <row r="1205" spans="1:119" x14ac:dyDescent="0.2">
      <c r="A1205">
        <f>ROW(Source!A1041)</f>
        <v>1041</v>
      </c>
      <c r="B1205">
        <v>61617792</v>
      </c>
      <c r="C1205">
        <v>61622863</v>
      </c>
      <c r="D1205">
        <v>56222508</v>
      </c>
      <c r="E1205">
        <v>108</v>
      </c>
      <c r="F1205">
        <v>1</v>
      </c>
      <c r="G1205">
        <v>1</v>
      </c>
      <c r="H1205">
        <v>3</v>
      </c>
      <c r="I1205" t="s">
        <v>663</v>
      </c>
      <c r="J1205" t="s">
        <v>3</v>
      </c>
      <c r="K1205" t="s">
        <v>664</v>
      </c>
      <c r="L1205">
        <v>1371</v>
      </c>
      <c r="N1205">
        <v>1013</v>
      </c>
      <c r="O1205" t="s">
        <v>22</v>
      </c>
      <c r="P1205" t="s">
        <v>22</v>
      </c>
      <c r="Q1205">
        <v>1</v>
      </c>
      <c r="W1205">
        <v>0</v>
      </c>
      <c r="X1205">
        <v>326010188</v>
      </c>
      <c r="Y1205">
        <f t="shared" si="384"/>
        <v>0.1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1</v>
      </c>
      <c r="AJ1205">
        <v>1</v>
      </c>
      <c r="AK1205">
        <v>1</v>
      </c>
      <c r="AL1205">
        <v>1</v>
      </c>
      <c r="AM1205">
        <v>-2</v>
      </c>
      <c r="AN1205">
        <v>0</v>
      </c>
      <c r="AO1205">
        <v>0</v>
      </c>
      <c r="AP1205">
        <v>1</v>
      </c>
      <c r="AQ1205">
        <v>1</v>
      </c>
      <c r="AR1205">
        <v>0</v>
      </c>
      <c r="AS1205" t="s">
        <v>3</v>
      </c>
      <c r="AT1205">
        <v>0.1</v>
      </c>
      <c r="AU1205" t="s">
        <v>3</v>
      </c>
      <c r="AV1205">
        <v>0</v>
      </c>
      <c r="AW1205">
        <v>2</v>
      </c>
      <c r="AX1205">
        <v>61622899</v>
      </c>
      <c r="AY1205">
        <v>1</v>
      </c>
      <c r="AZ1205">
        <v>0</v>
      </c>
      <c r="BA1205">
        <v>1221</v>
      </c>
      <c r="BB1205">
        <v>1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CV1205">
        <v>0</v>
      </c>
      <c r="CW1205">
        <v>0</v>
      </c>
      <c r="CX1205">
        <f>ROUND(Y1205*Source!I1041,7)</f>
        <v>0.1</v>
      </c>
      <c r="CY1205">
        <f t="shared" si="380"/>
        <v>0</v>
      </c>
      <c r="CZ1205">
        <f t="shared" si="381"/>
        <v>0</v>
      </c>
      <c r="DA1205">
        <f t="shared" si="382"/>
        <v>1</v>
      </c>
      <c r="DB1205">
        <f t="shared" si="385"/>
        <v>0</v>
      </c>
      <c r="DC1205">
        <f t="shared" si="386"/>
        <v>0</v>
      </c>
      <c r="DD1205" t="s">
        <v>3</v>
      </c>
      <c r="DE1205" t="s">
        <v>3</v>
      </c>
      <c r="DF1205">
        <f t="shared" si="387"/>
        <v>0</v>
      </c>
      <c r="DG1205">
        <f t="shared" si="379"/>
        <v>0</v>
      </c>
      <c r="DH1205">
        <f t="shared" si="367"/>
        <v>0</v>
      </c>
      <c r="DI1205">
        <f t="shared" si="368"/>
        <v>0</v>
      </c>
      <c r="DJ1205">
        <f t="shared" si="383"/>
        <v>0</v>
      </c>
      <c r="DK1205">
        <v>0</v>
      </c>
      <c r="DL1205" t="s">
        <v>3</v>
      </c>
      <c r="DM1205">
        <v>0</v>
      </c>
      <c r="DN1205" t="s">
        <v>3</v>
      </c>
      <c r="DO1205">
        <v>0</v>
      </c>
    </row>
    <row r="1206" spans="1:119" x14ac:dyDescent="0.2">
      <c r="A1206">
        <f>ROW(Source!A1042)</f>
        <v>1042</v>
      </c>
      <c r="B1206">
        <v>61617792</v>
      </c>
      <c r="C1206">
        <v>61622900</v>
      </c>
      <c r="D1206">
        <v>37064978</v>
      </c>
      <c r="E1206">
        <v>108</v>
      </c>
      <c r="F1206">
        <v>1</v>
      </c>
      <c r="G1206">
        <v>1</v>
      </c>
      <c r="H1206">
        <v>1</v>
      </c>
      <c r="I1206" t="s">
        <v>520</v>
      </c>
      <c r="J1206" t="s">
        <v>3</v>
      </c>
      <c r="K1206" t="s">
        <v>521</v>
      </c>
      <c r="L1206">
        <v>1191</v>
      </c>
      <c r="N1206">
        <v>1013</v>
      </c>
      <c r="O1206" t="s">
        <v>508</v>
      </c>
      <c r="P1206" t="s">
        <v>508</v>
      </c>
      <c r="Q1206">
        <v>1</v>
      </c>
      <c r="W1206">
        <v>0</v>
      </c>
      <c r="X1206">
        <v>-1759674247</v>
      </c>
      <c r="Y1206">
        <f t="shared" si="384"/>
        <v>5.98</v>
      </c>
      <c r="AA1206">
        <v>0</v>
      </c>
      <c r="AB1206">
        <v>0</v>
      </c>
      <c r="AC1206">
        <v>0</v>
      </c>
      <c r="AD1206">
        <v>410.04</v>
      </c>
      <c r="AE1206">
        <v>0</v>
      </c>
      <c r="AF1206">
        <v>0</v>
      </c>
      <c r="AG1206">
        <v>0</v>
      </c>
      <c r="AH1206">
        <v>410.04</v>
      </c>
      <c r="AI1206">
        <v>1</v>
      </c>
      <c r="AJ1206">
        <v>1</v>
      </c>
      <c r="AK1206">
        <v>1</v>
      </c>
      <c r="AL1206">
        <v>1</v>
      </c>
      <c r="AM1206">
        <v>-2</v>
      </c>
      <c r="AN1206">
        <v>0</v>
      </c>
      <c r="AO1206">
        <v>0</v>
      </c>
      <c r="AP1206">
        <v>1</v>
      </c>
      <c r="AQ1206">
        <v>1</v>
      </c>
      <c r="AR1206">
        <v>0</v>
      </c>
      <c r="AS1206" t="s">
        <v>3</v>
      </c>
      <c r="AT1206">
        <v>5.98</v>
      </c>
      <c r="AU1206" t="s">
        <v>3</v>
      </c>
      <c r="AV1206">
        <v>1</v>
      </c>
      <c r="AW1206">
        <v>2</v>
      </c>
      <c r="AX1206">
        <v>61622921</v>
      </c>
      <c r="AY1206">
        <v>1</v>
      </c>
      <c r="AZ1206">
        <v>0</v>
      </c>
      <c r="BA1206">
        <v>1222</v>
      </c>
      <c r="BB1206">
        <v>1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2452.0392000000002</v>
      </c>
      <c r="BN1206">
        <v>5.98</v>
      </c>
      <c r="BO1206">
        <v>0</v>
      </c>
      <c r="BP1206">
        <v>1</v>
      </c>
      <c r="BQ1206">
        <v>0</v>
      </c>
      <c r="BR1206">
        <v>0</v>
      </c>
      <c r="BS1206">
        <v>0</v>
      </c>
      <c r="BT1206">
        <v>2452.0392000000002</v>
      </c>
      <c r="BU1206">
        <v>5.98</v>
      </c>
      <c r="BV1206">
        <v>0</v>
      </c>
      <c r="BW1206">
        <v>1</v>
      </c>
      <c r="CU1206">
        <f>ROUND(AT1206*Source!I1042*AH1206*AL1206,2)</f>
        <v>2452.04</v>
      </c>
      <c r="CV1206">
        <f>ROUND(Y1206*Source!I1042,7)</f>
        <v>5.98</v>
      </c>
      <c r="CW1206">
        <v>0</v>
      </c>
      <c r="CX1206">
        <f>ROUND(Y1206*Source!I1042,7)</f>
        <v>5.98</v>
      </c>
      <c r="CY1206">
        <f>AD1206</f>
        <v>410.04</v>
      </c>
      <c r="CZ1206">
        <f>AH1206</f>
        <v>410.04</v>
      </c>
      <c r="DA1206">
        <f>AL1206</f>
        <v>1</v>
      </c>
      <c r="DB1206">
        <f t="shared" si="385"/>
        <v>2452.04</v>
      </c>
      <c r="DC1206">
        <f t="shared" si="386"/>
        <v>0</v>
      </c>
      <c r="DD1206" t="s">
        <v>3</v>
      </c>
      <c r="DE1206" t="s">
        <v>3</v>
      </c>
      <c r="DF1206">
        <f t="shared" si="387"/>
        <v>0</v>
      </c>
      <c r="DG1206">
        <f t="shared" si="379"/>
        <v>0</v>
      </c>
      <c r="DH1206">
        <f t="shared" si="367"/>
        <v>0</v>
      </c>
      <c r="DI1206">
        <f t="shared" si="368"/>
        <v>2452.04</v>
      </c>
      <c r="DJ1206">
        <f>DI1206</f>
        <v>2452.04</v>
      </c>
      <c r="DK1206">
        <v>1</v>
      </c>
      <c r="DL1206" t="s">
        <v>3</v>
      </c>
      <c r="DM1206">
        <v>0</v>
      </c>
      <c r="DN1206" t="s">
        <v>3</v>
      </c>
      <c r="DO1206">
        <v>0</v>
      </c>
    </row>
    <row r="1207" spans="1:119" x14ac:dyDescent="0.2">
      <c r="A1207">
        <f>ROW(Source!A1042)</f>
        <v>1042</v>
      </c>
      <c r="B1207">
        <v>61617792</v>
      </c>
      <c r="C1207">
        <v>61622900</v>
      </c>
      <c r="D1207">
        <v>37064876</v>
      </c>
      <c r="E1207">
        <v>108</v>
      </c>
      <c r="F1207">
        <v>1</v>
      </c>
      <c r="G1207">
        <v>1</v>
      </c>
      <c r="H1207">
        <v>1</v>
      </c>
      <c r="I1207" t="s">
        <v>509</v>
      </c>
      <c r="J1207" t="s">
        <v>3</v>
      </c>
      <c r="K1207" t="s">
        <v>510</v>
      </c>
      <c r="L1207">
        <v>1191</v>
      </c>
      <c r="N1207">
        <v>1013</v>
      </c>
      <c r="O1207" t="s">
        <v>508</v>
      </c>
      <c r="P1207" t="s">
        <v>508</v>
      </c>
      <c r="Q1207">
        <v>1</v>
      </c>
      <c r="W1207">
        <v>0</v>
      </c>
      <c r="X1207">
        <v>-1417349443</v>
      </c>
      <c r="Y1207">
        <f t="shared" si="384"/>
        <v>2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1</v>
      </c>
      <c r="AJ1207">
        <v>1</v>
      </c>
      <c r="AK1207">
        <v>1</v>
      </c>
      <c r="AL1207">
        <v>1</v>
      </c>
      <c r="AM1207">
        <v>-2</v>
      </c>
      <c r="AN1207">
        <v>0</v>
      </c>
      <c r="AO1207">
        <v>0</v>
      </c>
      <c r="AP1207">
        <v>1</v>
      </c>
      <c r="AQ1207">
        <v>1</v>
      </c>
      <c r="AR1207">
        <v>0</v>
      </c>
      <c r="AS1207" t="s">
        <v>3</v>
      </c>
      <c r="AT1207">
        <v>2</v>
      </c>
      <c r="AU1207" t="s">
        <v>3</v>
      </c>
      <c r="AV1207">
        <v>2</v>
      </c>
      <c r="AW1207">
        <v>2</v>
      </c>
      <c r="AX1207">
        <v>61622922</v>
      </c>
      <c r="AY1207">
        <v>1</v>
      </c>
      <c r="AZ1207">
        <v>0</v>
      </c>
      <c r="BA1207">
        <v>1223</v>
      </c>
      <c r="BB1207">
        <v>1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CV1207">
        <v>0</v>
      </c>
      <c r="CW1207">
        <v>0</v>
      </c>
      <c r="CX1207">
        <f>ROUND(Y1207*Source!I1042,7)</f>
        <v>2</v>
      </c>
      <c r="CY1207">
        <f>AD1207</f>
        <v>0</v>
      </c>
      <c r="CZ1207">
        <f>AH1207</f>
        <v>0</v>
      </c>
      <c r="DA1207">
        <f>AL1207</f>
        <v>1</v>
      </c>
      <c r="DB1207">
        <f t="shared" si="385"/>
        <v>0</v>
      </c>
      <c r="DC1207">
        <f t="shared" si="386"/>
        <v>0</v>
      </c>
      <c r="DD1207" t="s">
        <v>3</v>
      </c>
      <c r="DE1207" t="s">
        <v>3</v>
      </c>
      <c r="DF1207">
        <f t="shared" si="387"/>
        <v>0</v>
      </c>
      <c r="DG1207">
        <f t="shared" si="379"/>
        <v>0</v>
      </c>
      <c r="DH1207">
        <f t="shared" si="367"/>
        <v>0</v>
      </c>
      <c r="DI1207">
        <f t="shared" si="368"/>
        <v>0</v>
      </c>
      <c r="DJ1207">
        <f>DI1207</f>
        <v>0</v>
      </c>
      <c r="DK1207">
        <v>0</v>
      </c>
      <c r="DL1207" t="s">
        <v>3</v>
      </c>
      <c r="DM1207">
        <v>0</v>
      </c>
      <c r="DN1207" t="s">
        <v>3</v>
      </c>
      <c r="DO1207">
        <v>0</v>
      </c>
    </row>
    <row r="1208" spans="1:119" x14ac:dyDescent="0.2">
      <c r="A1208">
        <f>ROW(Source!A1042)</f>
        <v>1042</v>
      </c>
      <c r="B1208">
        <v>61617792</v>
      </c>
      <c r="C1208">
        <v>61622900</v>
      </c>
      <c r="D1208">
        <v>56571218</v>
      </c>
      <c r="E1208">
        <v>1</v>
      </c>
      <c r="F1208">
        <v>1</v>
      </c>
      <c r="G1208">
        <v>1</v>
      </c>
      <c r="H1208">
        <v>2</v>
      </c>
      <c r="I1208" t="s">
        <v>602</v>
      </c>
      <c r="J1208" t="s">
        <v>603</v>
      </c>
      <c r="K1208" t="s">
        <v>604</v>
      </c>
      <c r="L1208">
        <v>1368</v>
      </c>
      <c r="N1208">
        <v>1011</v>
      </c>
      <c r="O1208" t="s">
        <v>299</v>
      </c>
      <c r="P1208" t="s">
        <v>299</v>
      </c>
      <c r="Q1208">
        <v>1</v>
      </c>
      <c r="W1208">
        <v>0</v>
      </c>
      <c r="X1208">
        <v>766822283</v>
      </c>
      <c r="Y1208">
        <f t="shared" si="384"/>
        <v>1.6</v>
      </c>
      <c r="AA1208">
        <v>0</v>
      </c>
      <c r="AB1208">
        <v>1814.27</v>
      </c>
      <c r="AC1208">
        <v>511.31</v>
      </c>
      <c r="AD1208">
        <v>0</v>
      </c>
      <c r="AE1208">
        <v>0</v>
      </c>
      <c r="AF1208">
        <v>1814.27</v>
      </c>
      <c r="AG1208">
        <v>511.31</v>
      </c>
      <c r="AH1208">
        <v>0</v>
      </c>
      <c r="AI1208">
        <v>1</v>
      </c>
      <c r="AJ1208">
        <v>1</v>
      </c>
      <c r="AK1208">
        <v>1</v>
      </c>
      <c r="AL1208">
        <v>1</v>
      </c>
      <c r="AM1208">
        <v>-2</v>
      </c>
      <c r="AN1208">
        <v>0</v>
      </c>
      <c r="AO1208">
        <v>0</v>
      </c>
      <c r="AP1208">
        <v>1</v>
      </c>
      <c r="AQ1208">
        <v>1</v>
      </c>
      <c r="AR1208">
        <v>0</v>
      </c>
      <c r="AS1208" t="s">
        <v>3</v>
      </c>
      <c r="AT1208">
        <v>1.6</v>
      </c>
      <c r="AU1208" t="s">
        <v>3</v>
      </c>
      <c r="AV1208">
        <v>1</v>
      </c>
      <c r="AW1208">
        <v>2</v>
      </c>
      <c r="AX1208">
        <v>61622923</v>
      </c>
      <c r="AY1208">
        <v>1</v>
      </c>
      <c r="AZ1208">
        <v>0</v>
      </c>
      <c r="BA1208">
        <v>1224</v>
      </c>
      <c r="BB1208">
        <v>1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2902.8320000000003</v>
      </c>
      <c r="BL1208">
        <v>818.096</v>
      </c>
      <c r="BM1208">
        <v>0</v>
      </c>
      <c r="BN1208">
        <v>0</v>
      </c>
      <c r="BO1208">
        <v>1.6</v>
      </c>
      <c r="BP1208">
        <v>1</v>
      </c>
      <c r="BQ1208">
        <v>0</v>
      </c>
      <c r="BR1208">
        <v>2902.8320000000003</v>
      </c>
      <c r="BS1208">
        <v>818.096</v>
      </c>
      <c r="BT1208">
        <v>0</v>
      </c>
      <c r="BU1208">
        <v>0</v>
      </c>
      <c r="BV1208">
        <v>1.6</v>
      </c>
      <c r="BW1208">
        <v>1</v>
      </c>
      <c r="CV1208">
        <v>0</v>
      </c>
      <c r="CW1208">
        <f>ROUND(Y1208*Source!I1042*DO1208,7)</f>
        <v>1.6</v>
      </c>
      <c r="CX1208">
        <f>ROUND(Y1208*Source!I1042,7)</f>
        <v>1.6</v>
      </c>
      <c r="CY1208">
        <f>AB1208</f>
        <v>1814.27</v>
      </c>
      <c r="CZ1208">
        <f>AF1208</f>
        <v>1814.27</v>
      </c>
      <c r="DA1208">
        <f>AJ1208</f>
        <v>1</v>
      </c>
      <c r="DB1208">
        <f t="shared" si="385"/>
        <v>2902.83</v>
      </c>
      <c r="DC1208">
        <f t="shared" si="386"/>
        <v>818.1</v>
      </c>
      <c r="DD1208" t="s">
        <v>3</v>
      </c>
      <c r="DE1208" t="s">
        <v>3</v>
      </c>
      <c r="DF1208">
        <f t="shared" si="387"/>
        <v>0</v>
      </c>
      <c r="DG1208">
        <f t="shared" si="379"/>
        <v>2902.83</v>
      </c>
      <c r="DH1208">
        <f t="shared" si="367"/>
        <v>818.1</v>
      </c>
      <c r="DI1208">
        <f t="shared" si="368"/>
        <v>0</v>
      </c>
      <c r="DJ1208">
        <f>DG1208+DH1208</f>
        <v>3720.93</v>
      </c>
      <c r="DK1208">
        <v>1</v>
      </c>
      <c r="DL1208" t="s">
        <v>605</v>
      </c>
      <c r="DM1208">
        <v>5</v>
      </c>
      <c r="DN1208" t="s">
        <v>508</v>
      </c>
      <c r="DO1208">
        <v>1</v>
      </c>
    </row>
    <row r="1209" spans="1:119" x14ac:dyDescent="0.2">
      <c r="A1209">
        <f>ROW(Source!A1042)</f>
        <v>1042</v>
      </c>
      <c r="B1209">
        <v>61617792</v>
      </c>
      <c r="C1209">
        <v>61622900</v>
      </c>
      <c r="D1209">
        <v>56572833</v>
      </c>
      <c r="E1209">
        <v>1</v>
      </c>
      <c r="F1209">
        <v>1</v>
      </c>
      <c r="G1209">
        <v>1</v>
      </c>
      <c r="H1209">
        <v>2</v>
      </c>
      <c r="I1209" t="s">
        <v>515</v>
      </c>
      <c r="J1209" t="s">
        <v>516</v>
      </c>
      <c r="K1209" t="s">
        <v>517</v>
      </c>
      <c r="L1209">
        <v>1368</v>
      </c>
      <c r="N1209">
        <v>1011</v>
      </c>
      <c r="O1209" t="s">
        <v>299</v>
      </c>
      <c r="P1209" t="s">
        <v>299</v>
      </c>
      <c r="Q1209">
        <v>1</v>
      </c>
      <c r="W1209">
        <v>0</v>
      </c>
      <c r="X1209">
        <v>1230426758</v>
      </c>
      <c r="Y1209">
        <f t="shared" si="384"/>
        <v>0.4</v>
      </c>
      <c r="AA1209">
        <v>0</v>
      </c>
      <c r="AB1209">
        <v>546.22</v>
      </c>
      <c r="AC1209">
        <v>444.91</v>
      </c>
      <c r="AD1209">
        <v>0</v>
      </c>
      <c r="AE1209">
        <v>0</v>
      </c>
      <c r="AF1209">
        <v>546.22</v>
      </c>
      <c r="AG1209">
        <v>444.91</v>
      </c>
      <c r="AH1209">
        <v>0</v>
      </c>
      <c r="AI1209">
        <v>1</v>
      </c>
      <c r="AJ1209">
        <v>1</v>
      </c>
      <c r="AK1209">
        <v>1</v>
      </c>
      <c r="AL1209">
        <v>1</v>
      </c>
      <c r="AM1209">
        <v>-2</v>
      </c>
      <c r="AN1209">
        <v>0</v>
      </c>
      <c r="AO1209">
        <v>0</v>
      </c>
      <c r="AP1209">
        <v>1</v>
      </c>
      <c r="AQ1209">
        <v>1</v>
      </c>
      <c r="AR1209">
        <v>0</v>
      </c>
      <c r="AS1209" t="s">
        <v>3</v>
      </c>
      <c r="AT1209">
        <v>0.4</v>
      </c>
      <c r="AU1209" t="s">
        <v>3</v>
      </c>
      <c r="AV1209">
        <v>1</v>
      </c>
      <c r="AW1209">
        <v>2</v>
      </c>
      <c r="AX1209">
        <v>61622924</v>
      </c>
      <c r="AY1209">
        <v>1</v>
      </c>
      <c r="AZ1209">
        <v>0</v>
      </c>
      <c r="BA1209">
        <v>1225</v>
      </c>
      <c r="BB1209">
        <v>1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218.48800000000003</v>
      </c>
      <c r="BL1209">
        <v>177.96400000000003</v>
      </c>
      <c r="BM1209">
        <v>0</v>
      </c>
      <c r="BN1209">
        <v>0</v>
      </c>
      <c r="BO1209">
        <v>0.4</v>
      </c>
      <c r="BP1209">
        <v>1</v>
      </c>
      <c r="BQ1209">
        <v>0</v>
      </c>
      <c r="BR1209">
        <v>218.48800000000003</v>
      </c>
      <c r="BS1209">
        <v>177.96400000000003</v>
      </c>
      <c r="BT1209">
        <v>0</v>
      </c>
      <c r="BU1209">
        <v>0</v>
      </c>
      <c r="BV1209">
        <v>0.4</v>
      </c>
      <c r="BW1209">
        <v>1</v>
      </c>
      <c r="CV1209">
        <v>0</v>
      </c>
      <c r="CW1209">
        <f>ROUND(Y1209*Source!I1042*DO1209,7)</f>
        <v>0.4</v>
      </c>
      <c r="CX1209">
        <f>ROUND(Y1209*Source!I1042,7)</f>
        <v>0.4</v>
      </c>
      <c r="CY1209">
        <f>AB1209</f>
        <v>546.22</v>
      </c>
      <c r="CZ1209">
        <f>AF1209</f>
        <v>546.22</v>
      </c>
      <c r="DA1209">
        <f>AJ1209</f>
        <v>1</v>
      </c>
      <c r="DB1209">
        <f t="shared" si="385"/>
        <v>218.49</v>
      </c>
      <c r="DC1209">
        <f t="shared" si="386"/>
        <v>177.96</v>
      </c>
      <c r="DD1209" t="s">
        <v>3</v>
      </c>
      <c r="DE1209" t="s">
        <v>3</v>
      </c>
      <c r="DF1209">
        <f t="shared" si="387"/>
        <v>0</v>
      </c>
      <c r="DG1209">
        <f t="shared" si="379"/>
        <v>218.49</v>
      </c>
      <c r="DH1209">
        <f t="shared" si="367"/>
        <v>177.96</v>
      </c>
      <c r="DI1209">
        <f t="shared" si="368"/>
        <v>0</v>
      </c>
      <c r="DJ1209">
        <f>DG1209+DH1209</f>
        <v>396.45000000000005</v>
      </c>
      <c r="DK1209">
        <v>1</v>
      </c>
      <c r="DL1209" t="s">
        <v>514</v>
      </c>
      <c r="DM1209">
        <v>4</v>
      </c>
      <c r="DN1209" t="s">
        <v>508</v>
      </c>
      <c r="DO1209">
        <v>1</v>
      </c>
    </row>
    <row r="1210" spans="1:119" x14ac:dyDescent="0.2">
      <c r="A1210">
        <f>ROW(Source!A1042)</f>
        <v>1042</v>
      </c>
      <c r="B1210">
        <v>61617792</v>
      </c>
      <c r="C1210">
        <v>61622900</v>
      </c>
      <c r="D1210">
        <v>56574842</v>
      </c>
      <c r="E1210">
        <v>1</v>
      </c>
      <c r="F1210">
        <v>1</v>
      </c>
      <c r="G1210">
        <v>1</v>
      </c>
      <c r="H1210">
        <v>3</v>
      </c>
      <c r="I1210" t="s">
        <v>522</v>
      </c>
      <c r="J1210" t="s">
        <v>523</v>
      </c>
      <c r="K1210" t="s">
        <v>524</v>
      </c>
      <c r="L1210">
        <v>1346</v>
      </c>
      <c r="N1210">
        <v>1009</v>
      </c>
      <c r="O1210" t="s">
        <v>525</v>
      </c>
      <c r="P1210" t="s">
        <v>525</v>
      </c>
      <c r="Q1210">
        <v>1</v>
      </c>
      <c r="W1210">
        <v>0</v>
      </c>
      <c r="X1210">
        <v>-306422680</v>
      </c>
      <c r="Y1210">
        <f t="shared" si="384"/>
        <v>0.1</v>
      </c>
      <c r="AA1210">
        <v>474.2</v>
      </c>
      <c r="AB1210">
        <v>0</v>
      </c>
      <c r="AC1210">
        <v>0</v>
      </c>
      <c r="AD1210">
        <v>0</v>
      </c>
      <c r="AE1210">
        <v>238.29</v>
      </c>
      <c r="AF1210">
        <v>0</v>
      </c>
      <c r="AG1210">
        <v>0</v>
      </c>
      <c r="AH1210">
        <v>0</v>
      </c>
      <c r="AI1210">
        <v>1.99</v>
      </c>
      <c r="AJ1210">
        <v>1</v>
      </c>
      <c r="AK1210">
        <v>1</v>
      </c>
      <c r="AL1210">
        <v>1</v>
      </c>
      <c r="AM1210">
        <v>2</v>
      </c>
      <c r="AN1210">
        <v>0</v>
      </c>
      <c r="AO1210">
        <v>0</v>
      </c>
      <c r="AP1210">
        <v>1</v>
      </c>
      <c r="AQ1210">
        <v>1</v>
      </c>
      <c r="AR1210">
        <v>0</v>
      </c>
      <c r="AS1210" t="s">
        <v>3</v>
      </c>
      <c r="AT1210">
        <v>0.1</v>
      </c>
      <c r="AU1210" t="s">
        <v>3</v>
      </c>
      <c r="AV1210">
        <v>0</v>
      </c>
      <c r="AW1210">
        <v>2</v>
      </c>
      <c r="AX1210">
        <v>61622925</v>
      </c>
      <c r="AY1210">
        <v>1</v>
      </c>
      <c r="AZ1210">
        <v>0</v>
      </c>
      <c r="BA1210">
        <v>1226</v>
      </c>
      <c r="BB1210">
        <v>1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23.829000000000001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1</v>
      </c>
      <c r="BQ1210">
        <v>23.829000000000001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1</v>
      </c>
      <c r="CV1210">
        <v>0</v>
      </c>
      <c r="CW1210">
        <v>0</v>
      </c>
      <c r="CX1210">
        <f>ROUND(Y1210*Source!I1042,7)</f>
        <v>0.1</v>
      </c>
      <c r="CY1210">
        <f t="shared" ref="CY1210:CY1225" si="388">AA1210</f>
        <v>474.2</v>
      </c>
      <c r="CZ1210">
        <f t="shared" ref="CZ1210:CZ1225" si="389">AE1210</f>
        <v>238.29</v>
      </c>
      <c r="DA1210">
        <f t="shared" ref="DA1210:DA1225" si="390">AI1210</f>
        <v>1.99</v>
      </c>
      <c r="DB1210">
        <f t="shared" si="385"/>
        <v>23.83</v>
      </c>
      <c r="DC1210">
        <f t="shared" si="386"/>
        <v>0</v>
      </c>
      <c r="DD1210" t="s">
        <v>3</v>
      </c>
      <c r="DE1210" t="s">
        <v>3</v>
      </c>
      <c r="DF1210">
        <f>ROUND(ROUND(AE1210*AI1210,2)*CX1210,2)</f>
        <v>47.42</v>
      </c>
      <c r="DG1210">
        <f t="shared" si="379"/>
        <v>0</v>
      </c>
      <c r="DH1210">
        <f t="shared" si="367"/>
        <v>0</v>
      </c>
      <c r="DI1210">
        <f t="shared" si="368"/>
        <v>0</v>
      </c>
      <c r="DJ1210">
        <f t="shared" ref="DJ1210:DJ1225" si="391">DF1210</f>
        <v>47.42</v>
      </c>
      <c r="DK1210">
        <v>0</v>
      </c>
      <c r="DL1210" t="s">
        <v>3</v>
      </c>
      <c r="DM1210">
        <v>0</v>
      </c>
      <c r="DN1210" t="s">
        <v>3</v>
      </c>
      <c r="DO1210">
        <v>0</v>
      </c>
    </row>
    <row r="1211" spans="1:119" x14ac:dyDescent="0.2">
      <c r="A1211">
        <f>ROW(Source!A1042)</f>
        <v>1042</v>
      </c>
      <c r="B1211">
        <v>61617792</v>
      </c>
      <c r="C1211">
        <v>61622900</v>
      </c>
      <c r="D1211">
        <v>56574852</v>
      </c>
      <c r="E1211">
        <v>1</v>
      </c>
      <c r="F1211">
        <v>1</v>
      </c>
      <c r="G1211">
        <v>1</v>
      </c>
      <c r="H1211">
        <v>3</v>
      </c>
      <c r="I1211" t="s">
        <v>526</v>
      </c>
      <c r="J1211" t="s">
        <v>527</v>
      </c>
      <c r="K1211" t="s">
        <v>528</v>
      </c>
      <c r="L1211">
        <v>1346</v>
      </c>
      <c r="N1211">
        <v>1009</v>
      </c>
      <c r="O1211" t="s">
        <v>525</v>
      </c>
      <c r="P1211" t="s">
        <v>525</v>
      </c>
      <c r="Q1211">
        <v>1</v>
      </c>
      <c r="W1211">
        <v>0</v>
      </c>
      <c r="X1211">
        <v>-448438601</v>
      </c>
      <c r="Y1211">
        <f t="shared" si="384"/>
        <v>0.03</v>
      </c>
      <c r="AA1211">
        <v>159.24</v>
      </c>
      <c r="AB1211">
        <v>0</v>
      </c>
      <c r="AC1211">
        <v>0</v>
      </c>
      <c r="AD1211">
        <v>0</v>
      </c>
      <c r="AE1211">
        <v>80.02</v>
      </c>
      <c r="AF1211">
        <v>0</v>
      </c>
      <c r="AG1211">
        <v>0</v>
      </c>
      <c r="AH1211">
        <v>0</v>
      </c>
      <c r="AI1211">
        <v>1.99</v>
      </c>
      <c r="AJ1211">
        <v>1</v>
      </c>
      <c r="AK1211">
        <v>1</v>
      </c>
      <c r="AL1211">
        <v>1</v>
      </c>
      <c r="AM1211">
        <v>2</v>
      </c>
      <c r="AN1211">
        <v>0</v>
      </c>
      <c r="AO1211">
        <v>0</v>
      </c>
      <c r="AP1211">
        <v>1</v>
      </c>
      <c r="AQ1211">
        <v>1</v>
      </c>
      <c r="AR1211">
        <v>0</v>
      </c>
      <c r="AS1211" t="s">
        <v>3</v>
      </c>
      <c r="AT1211">
        <v>0.03</v>
      </c>
      <c r="AU1211" t="s">
        <v>3</v>
      </c>
      <c r="AV1211">
        <v>0</v>
      </c>
      <c r="AW1211">
        <v>2</v>
      </c>
      <c r="AX1211">
        <v>61622926</v>
      </c>
      <c r="AY1211">
        <v>1</v>
      </c>
      <c r="AZ1211">
        <v>0</v>
      </c>
      <c r="BA1211">
        <v>1227</v>
      </c>
      <c r="BB1211">
        <v>1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2.4005999999999998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1</v>
      </c>
      <c r="BQ1211">
        <v>2.4005999999999998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1</v>
      </c>
      <c r="CV1211">
        <v>0</v>
      </c>
      <c r="CW1211">
        <v>0</v>
      </c>
      <c r="CX1211">
        <f>ROUND(Y1211*Source!I1042,7)</f>
        <v>0.03</v>
      </c>
      <c r="CY1211">
        <f t="shared" si="388"/>
        <v>159.24</v>
      </c>
      <c r="CZ1211">
        <f t="shared" si="389"/>
        <v>80.02</v>
      </c>
      <c r="DA1211">
        <f t="shared" si="390"/>
        <v>1.99</v>
      </c>
      <c r="DB1211">
        <f t="shared" si="385"/>
        <v>2.4</v>
      </c>
      <c r="DC1211">
        <f t="shared" si="386"/>
        <v>0</v>
      </c>
      <c r="DD1211" t="s">
        <v>3</v>
      </c>
      <c r="DE1211" t="s">
        <v>3</v>
      </c>
      <c r="DF1211">
        <f>ROUND(ROUND(AE1211*AI1211,2)*CX1211,2)</f>
        <v>4.78</v>
      </c>
      <c r="DG1211">
        <f t="shared" si="379"/>
        <v>0</v>
      </c>
      <c r="DH1211">
        <f t="shared" si="367"/>
        <v>0</v>
      </c>
      <c r="DI1211">
        <f t="shared" si="368"/>
        <v>0</v>
      </c>
      <c r="DJ1211">
        <f t="shared" si="391"/>
        <v>4.78</v>
      </c>
      <c r="DK1211">
        <v>0</v>
      </c>
      <c r="DL1211" t="s">
        <v>3</v>
      </c>
      <c r="DM1211">
        <v>0</v>
      </c>
      <c r="DN1211" t="s">
        <v>3</v>
      </c>
      <c r="DO1211">
        <v>0</v>
      </c>
    </row>
    <row r="1212" spans="1:119" x14ac:dyDescent="0.2">
      <c r="A1212">
        <f>ROW(Source!A1042)</f>
        <v>1042</v>
      </c>
      <c r="B1212">
        <v>61617792</v>
      </c>
      <c r="C1212">
        <v>61622900</v>
      </c>
      <c r="D1212">
        <v>56580368</v>
      </c>
      <c r="E1212">
        <v>1</v>
      </c>
      <c r="F1212">
        <v>1</v>
      </c>
      <c r="G1212">
        <v>1</v>
      </c>
      <c r="H1212">
        <v>3</v>
      </c>
      <c r="I1212" t="s">
        <v>529</v>
      </c>
      <c r="J1212" t="s">
        <v>530</v>
      </c>
      <c r="K1212" t="s">
        <v>531</v>
      </c>
      <c r="L1212">
        <v>1346</v>
      </c>
      <c r="N1212">
        <v>1009</v>
      </c>
      <c r="O1212" t="s">
        <v>525</v>
      </c>
      <c r="P1212" t="s">
        <v>525</v>
      </c>
      <c r="Q1212">
        <v>1</v>
      </c>
      <c r="W1212">
        <v>0</v>
      </c>
      <c r="X1212">
        <v>-385218612</v>
      </c>
      <c r="Y1212">
        <f t="shared" si="384"/>
        <v>0</v>
      </c>
      <c r="AA1212">
        <v>194.17</v>
      </c>
      <c r="AB1212">
        <v>0</v>
      </c>
      <c r="AC1212">
        <v>0</v>
      </c>
      <c r="AD1212">
        <v>0</v>
      </c>
      <c r="AE1212">
        <v>174.93</v>
      </c>
      <c r="AF1212">
        <v>0</v>
      </c>
      <c r="AG1212">
        <v>0</v>
      </c>
      <c r="AH1212">
        <v>0</v>
      </c>
      <c r="AI1212">
        <v>1.1100000000000001</v>
      </c>
      <c r="AJ1212">
        <v>1</v>
      </c>
      <c r="AK1212">
        <v>1</v>
      </c>
      <c r="AL1212">
        <v>1</v>
      </c>
      <c r="AM1212">
        <v>2</v>
      </c>
      <c r="AN1212">
        <v>1</v>
      </c>
      <c r="AO1212">
        <v>0</v>
      </c>
      <c r="AP1212">
        <v>1</v>
      </c>
      <c r="AQ1212">
        <v>1</v>
      </c>
      <c r="AR1212">
        <v>0</v>
      </c>
      <c r="AS1212" t="s">
        <v>3</v>
      </c>
      <c r="AT1212">
        <v>0</v>
      </c>
      <c r="AU1212" t="s">
        <v>3</v>
      </c>
      <c r="AV1212">
        <v>0</v>
      </c>
      <c r="AW1212">
        <v>2</v>
      </c>
      <c r="AX1212">
        <v>61622927</v>
      </c>
      <c r="AY1212">
        <v>1</v>
      </c>
      <c r="AZ1212">
        <v>0</v>
      </c>
      <c r="BA1212">
        <v>1228</v>
      </c>
      <c r="BB1212">
        <v>1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CV1212">
        <v>0</v>
      </c>
      <c r="CW1212">
        <v>0</v>
      </c>
      <c r="CX1212">
        <f>ROUND(Y1212*Source!I1042,7)</f>
        <v>0</v>
      </c>
      <c r="CY1212">
        <f t="shared" si="388"/>
        <v>194.17</v>
      </c>
      <c r="CZ1212">
        <f t="shared" si="389"/>
        <v>174.93</v>
      </c>
      <c r="DA1212">
        <f t="shared" si="390"/>
        <v>1.1100000000000001</v>
      </c>
      <c r="DB1212">
        <f t="shared" si="385"/>
        <v>0</v>
      </c>
      <c r="DC1212">
        <f t="shared" si="386"/>
        <v>0</v>
      </c>
      <c r="DD1212" t="s">
        <v>3</v>
      </c>
      <c r="DE1212" t="s">
        <v>3</v>
      </c>
      <c r="DF1212">
        <f>ROUND(ROUND(AE1212*AI1212,2)*CX1212,2)</f>
        <v>0</v>
      </c>
      <c r="DG1212">
        <f t="shared" si="379"/>
        <v>0</v>
      </c>
      <c r="DH1212">
        <f t="shared" si="367"/>
        <v>0</v>
      </c>
      <c r="DI1212">
        <f t="shared" si="368"/>
        <v>0</v>
      </c>
      <c r="DJ1212">
        <f t="shared" si="391"/>
        <v>0</v>
      </c>
      <c r="DK1212">
        <v>0</v>
      </c>
      <c r="DL1212" t="s">
        <v>3</v>
      </c>
      <c r="DM1212">
        <v>0</v>
      </c>
      <c r="DN1212" t="s">
        <v>3</v>
      </c>
      <c r="DO1212">
        <v>0</v>
      </c>
    </row>
    <row r="1213" spans="1:119" x14ac:dyDescent="0.2">
      <c r="A1213">
        <f>ROW(Source!A1042)</f>
        <v>1042</v>
      </c>
      <c r="B1213">
        <v>61617792</v>
      </c>
      <c r="C1213">
        <v>61622900</v>
      </c>
      <c r="D1213">
        <v>56582407</v>
      </c>
      <c r="E1213">
        <v>1</v>
      </c>
      <c r="F1213">
        <v>1</v>
      </c>
      <c r="G1213">
        <v>1</v>
      </c>
      <c r="H1213">
        <v>3</v>
      </c>
      <c r="I1213" t="s">
        <v>532</v>
      </c>
      <c r="J1213" t="s">
        <v>533</v>
      </c>
      <c r="K1213" t="s">
        <v>534</v>
      </c>
      <c r="L1213">
        <v>1346</v>
      </c>
      <c r="N1213">
        <v>1009</v>
      </c>
      <c r="O1213" t="s">
        <v>525</v>
      </c>
      <c r="P1213" t="s">
        <v>525</v>
      </c>
      <c r="Q1213">
        <v>1</v>
      </c>
      <c r="W1213">
        <v>0</v>
      </c>
      <c r="X1213">
        <v>-529816839</v>
      </c>
      <c r="Y1213">
        <f t="shared" si="384"/>
        <v>0.02</v>
      </c>
      <c r="AA1213">
        <v>103.8</v>
      </c>
      <c r="AB1213">
        <v>0</v>
      </c>
      <c r="AC1213">
        <v>0</v>
      </c>
      <c r="AD1213">
        <v>0</v>
      </c>
      <c r="AE1213">
        <v>56.11</v>
      </c>
      <c r="AF1213">
        <v>0</v>
      </c>
      <c r="AG1213">
        <v>0</v>
      </c>
      <c r="AH1213">
        <v>0</v>
      </c>
      <c r="AI1213">
        <v>1.85</v>
      </c>
      <c r="AJ1213">
        <v>1</v>
      </c>
      <c r="AK1213">
        <v>1</v>
      </c>
      <c r="AL1213">
        <v>1</v>
      </c>
      <c r="AM1213">
        <v>2</v>
      </c>
      <c r="AN1213">
        <v>0</v>
      </c>
      <c r="AO1213">
        <v>0</v>
      </c>
      <c r="AP1213">
        <v>1</v>
      </c>
      <c r="AQ1213">
        <v>1</v>
      </c>
      <c r="AR1213">
        <v>0</v>
      </c>
      <c r="AS1213" t="s">
        <v>3</v>
      </c>
      <c r="AT1213">
        <v>0.02</v>
      </c>
      <c r="AU1213" t="s">
        <v>3</v>
      </c>
      <c r="AV1213">
        <v>0</v>
      </c>
      <c r="AW1213">
        <v>2</v>
      </c>
      <c r="AX1213">
        <v>61622928</v>
      </c>
      <c r="AY1213">
        <v>1</v>
      </c>
      <c r="AZ1213">
        <v>0</v>
      </c>
      <c r="BA1213">
        <v>1229</v>
      </c>
      <c r="BB1213">
        <v>1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1.1222000000000001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1</v>
      </c>
      <c r="BQ1213">
        <v>1.1222000000000001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1</v>
      </c>
      <c r="CV1213">
        <v>0</v>
      </c>
      <c r="CW1213">
        <v>0</v>
      </c>
      <c r="CX1213">
        <f>ROUND(Y1213*Source!I1042,7)</f>
        <v>0.02</v>
      </c>
      <c r="CY1213">
        <f t="shared" si="388"/>
        <v>103.8</v>
      </c>
      <c r="CZ1213">
        <f t="shared" si="389"/>
        <v>56.11</v>
      </c>
      <c r="DA1213">
        <f t="shared" si="390"/>
        <v>1.85</v>
      </c>
      <c r="DB1213">
        <f t="shared" si="385"/>
        <v>1.1200000000000001</v>
      </c>
      <c r="DC1213">
        <f t="shared" si="386"/>
        <v>0</v>
      </c>
      <c r="DD1213" t="s">
        <v>3</v>
      </c>
      <c r="DE1213" t="s">
        <v>3</v>
      </c>
      <c r="DF1213">
        <f>ROUND(ROUND(AE1213*AI1213,2)*CX1213,2)</f>
        <v>2.08</v>
      </c>
      <c r="DG1213">
        <f t="shared" si="379"/>
        <v>0</v>
      </c>
      <c r="DH1213">
        <f t="shared" si="367"/>
        <v>0</v>
      </c>
      <c r="DI1213">
        <f t="shared" si="368"/>
        <v>0</v>
      </c>
      <c r="DJ1213">
        <f t="shared" si="391"/>
        <v>2.08</v>
      </c>
      <c r="DK1213">
        <v>0</v>
      </c>
      <c r="DL1213" t="s">
        <v>3</v>
      </c>
      <c r="DM1213">
        <v>0</v>
      </c>
      <c r="DN1213" t="s">
        <v>3</v>
      </c>
      <c r="DO1213">
        <v>0</v>
      </c>
    </row>
    <row r="1214" spans="1:119" x14ac:dyDescent="0.2">
      <c r="A1214">
        <f>ROW(Source!A1042)</f>
        <v>1042</v>
      </c>
      <c r="B1214">
        <v>61617792</v>
      </c>
      <c r="C1214">
        <v>61622900</v>
      </c>
      <c r="D1214">
        <v>56218924</v>
      </c>
      <c r="E1214">
        <v>108</v>
      </c>
      <c r="F1214">
        <v>1</v>
      </c>
      <c r="G1214">
        <v>1</v>
      </c>
      <c r="H1214">
        <v>3</v>
      </c>
      <c r="I1214" t="s">
        <v>658</v>
      </c>
      <c r="J1214" t="s">
        <v>3</v>
      </c>
      <c r="K1214" t="s">
        <v>659</v>
      </c>
      <c r="L1214">
        <v>1371</v>
      </c>
      <c r="N1214">
        <v>1013</v>
      </c>
      <c r="O1214" t="s">
        <v>22</v>
      </c>
      <c r="P1214" t="s">
        <v>22</v>
      </c>
      <c r="Q1214">
        <v>1</v>
      </c>
      <c r="W1214">
        <v>0</v>
      </c>
      <c r="X1214">
        <v>457934895</v>
      </c>
      <c r="Y1214">
        <f t="shared" si="384"/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1</v>
      </c>
      <c r="AJ1214">
        <v>1</v>
      </c>
      <c r="AK1214">
        <v>1</v>
      </c>
      <c r="AL1214">
        <v>1</v>
      </c>
      <c r="AM1214">
        <v>-2</v>
      </c>
      <c r="AN1214">
        <v>1</v>
      </c>
      <c r="AO1214">
        <v>0</v>
      </c>
      <c r="AP1214">
        <v>1</v>
      </c>
      <c r="AQ1214">
        <v>1</v>
      </c>
      <c r="AR1214">
        <v>0</v>
      </c>
      <c r="AS1214" t="s">
        <v>3</v>
      </c>
      <c r="AT1214">
        <v>0</v>
      </c>
      <c r="AU1214" t="s">
        <v>3</v>
      </c>
      <c r="AV1214">
        <v>0</v>
      </c>
      <c r="AW1214">
        <v>2</v>
      </c>
      <c r="AX1214">
        <v>61622929</v>
      </c>
      <c r="AY1214">
        <v>1</v>
      </c>
      <c r="AZ1214">
        <v>0</v>
      </c>
      <c r="BA1214">
        <v>1230</v>
      </c>
      <c r="BB1214">
        <v>1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CV1214">
        <v>0</v>
      </c>
      <c r="CW1214">
        <v>0</v>
      </c>
      <c r="CX1214">
        <f>ROUND(Y1214*Source!I1042,7)</f>
        <v>0</v>
      </c>
      <c r="CY1214">
        <f t="shared" si="388"/>
        <v>0</v>
      </c>
      <c r="CZ1214">
        <f t="shared" si="389"/>
        <v>0</v>
      </c>
      <c r="DA1214">
        <f t="shared" si="390"/>
        <v>1</v>
      </c>
      <c r="DB1214">
        <f t="shared" si="385"/>
        <v>0</v>
      </c>
      <c r="DC1214">
        <f t="shared" si="386"/>
        <v>0</v>
      </c>
      <c r="DD1214" t="s">
        <v>3</v>
      </c>
      <c r="DE1214" t="s">
        <v>3</v>
      </c>
      <c r="DF1214">
        <f>ROUND(ROUND(AE1214,2)*CX1214,2)</f>
        <v>0</v>
      </c>
      <c r="DG1214">
        <f t="shared" si="379"/>
        <v>0</v>
      </c>
      <c r="DH1214">
        <f t="shared" si="367"/>
        <v>0</v>
      </c>
      <c r="DI1214">
        <f t="shared" si="368"/>
        <v>0</v>
      </c>
      <c r="DJ1214">
        <f t="shared" si="391"/>
        <v>0</v>
      </c>
      <c r="DK1214">
        <v>0</v>
      </c>
      <c r="DL1214" t="s">
        <v>3</v>
      </c>
      <c r="DM1214">
        <v>0</v>
      </c>
      <c r="DN1214" t="s">
        <v>3</v>
      </c>
      <c r="DO1214">
        <v>0</v>
      </c>
    </row>
    <row r="1215" spans="1:119" x14ac:dyDescent="0.2">
      <c r="A1215">
        <f>ROW(Source!A1042)</f>
        <v>1042</v>
      </c>
      <c r="B1215">
        <v>61617792</v>
      </c>
      <c r="C1215">
        <v>61622900</v>
      </c>
      <c r="D1215">
        <v>56219626</v>
      </c>
      <c r="E1215">
        <v>108</v>
      </c>
      <c r="F1215">
        <v>1</v>
      </c>
      <c r="G1215">
        <v>1</v>
      </c>
      <c r="H1215">
        <v>3</v>
      </c>
      <c r="I1215" t="s">
        <v>638</v>
      </c>
      <c r="J1215" t="s">
        <v>3</v>
      </c>
      <c r="K1215" t="s">
        <v>639</v>
      </c>
      <c r="L1215">
        <v>1348</v>
      </c>
      <c r="N1215">
        <v>1009</v>
      </c>
      <c r="O1215" t="s">
        <v>59</v>
      </c>
      <c r="P1215" t="s">
        <v>59</v>
      </c>
      <c r="Q1215">
        <v>1000</v>
      </c>
      <c r="W1215">
        <v>0</v>
      </c>
      <c r="X1215">
        <v>1602794472</v>
      </c>
      <c r="Y1215">
        <f t="shared" si="384"/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1</v>
      </c>
      <c r="AJ1215">
        <v>1</v>
      </c>
      <c r="AK1215">
        <v>1</v>
      </c>
      <c r="AL1215">
        <v>1</v>
      </c>
      <c r="AM1215">
        <v>-2</v>
      </c>
      <c r="AN1215">
        <v>1</v>
      </c>
      <c r="AO1215">
        <v>0</v>
      </c>
      <c r="AP1215">
        <v>1</v>
      </c>
      <c r="AQ1215">
        <v>1</v>
      </c>
      <c r="AR1215">
        <v>0</v>
      </c>
      <c r="AS1215" t="s">
        <v>3</v>
      </c>
      <c r="AT1215">
        <v>0</v>
      </c>
      <c r="AU1215" t="s">
        <v>3</v>
      </c>
      <c r="AV1215">
        <v>0</v>
      </c>
      <c r="AW1215">
        <v>2</v>
      </c>
      <c r="AX1215">
        <v>61622930</v>
      </c>
      <c r="AY1215">
        <v>1</v>
      </c>
      <c r="AZ1215">
        <v>0</v>
      </c>
      <c r="BA1215">
        <v>1231</v>
      </c>
      <c r="BB1215">
        <v>1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CV1215">
        <v>0</v>
      </c>
      <c r="CW1215">
        <v>0</v>
      </c>
      <c r="CX1215">
        <f>ROUND(Y1215*Source!I1042,7)</f>
        <v>0</v>
      </c>
      <c r="CY1215">
        <f t="shared" si="388"/>
        <v>0</v>
      </c>
      <c r="CZ1215">
        <f t="shared" si="389"/>
        <v>0</v>
      </c>
      <c r="DA1215">
        <f t="shared" si="390"/>
        <v>1</v>
      </c>
      <c r="DB1215">
        <f t="shared" si="385"/>
        <v>0</v>
      </c>
      <c r="DC1215">
        <f t="shared" si="386"/>
        <v>0</v>
      </c>
      <c r="DD1215" t="s">
        <v>3</v>
      </c>
      <c r="DE1215" t="s">
        <v>3</v>
      </c>
      <c r="DF1215">
        <f>ROUND(ROUND(AE1215,2)*CX1215,2)</f>
        <v>0</v>
      </c>
      <c r="DG1215">
        <f t="shared" ref="DG1215:DG1231" si="392">ROUND(ROUND(AF1215,2)*CX1215,2)</f>
        <v>0</v>
      </c>
      <c r="DH1215">
        <f t="shared" si="367"/>
        <v>0</v>
      </c>
      <c r="DI1215">
        <f t="shared" si="368"/>
        <v>0</v>
      </c>
      <c r="DJ1215">
        <f t="shared" si="391"/>
        <v>0</v>
      </c>
      <c r="DK1215">
        <v>0</v>
      </c>
      <c r="DL1215" t="s">
        <v>3</v>
      </c>
      <c r="DM1215">
        <v>0</v>
      </c>
      <c r="DN1215" t="s">
        <v>3</v>
      </c>
      <c r="DO1215">
        <v>0</v>
      </c>
    </row>
    <row r="1216" spans="1:119" x14ac:dyDescent="0.2">
      <c r="A1216">
        <f>ROW(Source!A1042)</f>
        <v>1042</v>
      </c>
      <c r="B1216">
        <v>61617792</v>
      </c>
      <c r="C1216">
        <v>61622900</v>
      </c>
      <c r="D1216">
        <v>56219801</v>
      </c>
      <c r="E1216">
        <v>108</v>
      </c>
      <c r="F1216">
        <v>1</v>
      </c>
      <c r="G1216">
        <v>1</v>
      </c>
      <c r="H1216">
        <v>3</v>
      </c>
      <c r="I1216" t="s">
        <v>535</v>
      </c>
      <c r="J1216" t="s">
        <v>3</v>
      </c>
      <c r="K1216" t="s">
        <v>536</v>
      </c>
      <c r="L1216">
        <v>1346</v>
      </c>
      <c r="N1216">
        <v>1009</v>
      </c>
      <c r="O1216" t="s">
        <v>525</v>
      </c>
      <c r="P1216" t="s">
        <v>525</v>
      </c>
      <c r="Q1216">
        <v>1</v>
      </c>
      <c r="W1216">
        <v>0</v>
      </c>
      <c r="X1216">
        <v>-1111733769</v>
      </c>
      <c r="Y1216">
        <f t="shared" si="384"/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1</v>
      </c>
      <c r="AJ1216">
        <v>1</v>
      </c>
      <c r="AK1216">
        <v>1</v>
      </c>
      <c r="AL1216">
        <v>1</v>
      </c>
      <c r="AM1216">
        <v>-2</v>
      </c>
      <c r="AN1216">
        <v>1</v>
      </c>
      <c r="AO1216">
        <v>0</v>
      </c>
      <c r="AP1216">
        <v>1</v>
      </c>
      <c r="AQ1216">
        <v>1</v>
      </c>
      <c r="AR1216">
        <v>0</v>
      </c>
      <c r="AS1216" t="s">
        <v>3</v>
      </c>
      <c r="AT1216">
        <v>0</v>
      </c>
      <c r="AU1216" t="s">
        <v>3</v>
      </c>
      <c r="AV1216">
        <v>0</v>
      </c>
      <c r="AW1216">
        <v>2</v>
      </c>
      <c r="AX1216">
        <v>61622931</v>
      </c>
      <c r="AY1216">
        <v>1</v>
      </c>
      <c r="AZ1216">
        <v>0</v>
      </c>
      <c r="BA1216">
        <v>1232</v>
      </c>
      <c r="BB1216">
        <v>1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CV1216">
        <v>0</v>
      </c>
      <c r="CW1216">
        <v>0</v>
      </c>
      <c r="CX1216">
        <f>ROUND(Y1216*Source!I1042,7)</f>
        <v>0</v>
      </c>
      <c r="CY1216">
        <f t="shared" si="388"/>
        <v>0</v>
      </c>
      <c r="CZ1216">
        <f t="shared" si="389"/>
        <v>0</v>
      </c>
      <c r="DA1216">
        <f t="shared" si="390"/>
        <v>1</v>
      </c>
      <c r="DB1216">
        <f t="shared" si="385"/>
        <v>0</v>
      </c>
      <c r="DC1216">
        <f t="shared" si="386"/>
        <v>0</v>
      </c>
      <c r="DD1216" t="s">
        <v>3</v>
      </c>
      <c r="DE1216" t="s">
        <v>3</v>
      </c>
      <c r="DF1216">
        <f>ROUND(ROUND(AE1216,2)*CX1216,2)</f>
        <v>0</v>
      </c>
      <c r="DG1216">
        <f t="shared" si="392"/>
        <v>0</v>
      </c>
      <c r="DH1216">
        <f t="shared" si="367"/>
        <v>0</v>
      </c>
      <c r="DI1216">
        <f t="shared" si="368"/>
        <v>0</v>
      </c>
      <c r="DJ1216">
        <f t="shared" si="391"/>
        <v>0</v>
      </c>
      <c r="DK1216">
        <v>0</v>
      </c>
      <c r="DL1216" t="s">
        <v>3</v>
      </c>
      <c r="DM1216">
        <v>0</v>
      </c>
      <c r="DN1216" t="s">
        <v>3</v>
      </c>
      <c r="DO1216">
        <v>0</v>
      </c>
    </row>
    <row r="1217" spans="1:119" x14ac:dyDescent="0.2">
      <c r="A1217">
        <f>ROW(Source!A1042)</f>
        <v>1042</v>
      </c>
      <c r="B1217">
        <v>61617792</v>
      </c>
      <c r="C1217">
        <v>61622900</v>
      </c>
      <c r="D1217">
        <v>56220121</v>
      </c>
      <c r="E1217">
        <v>108</v>
      </c>
      <c r="F1217">
        <v>1</v>
      </c>
      <c r="G1217">
        <v>1</v>
      </c>
      <c r="H1217">
        <v>3</v>
      </c>
      <c r="I1217" t="s">
        <v>537</v>
      </c>
      <c r="J1217" t="s">
        <v>3</v>
      </c>
      <c r="K1217" t="s">
        <v>538</v>
      </c>
      <c r="L1217">
        <v>1348</v>
      </c>
      <c r="N1217">
        <v>1009</v>
      </c>
      <c r="O1217" t="s">
        <v>59</v>
      </c>
      <c r="P1217" t="s">
        <v>59</v>
      </c>
      <c r="Q1217">
        <v>1000</v>
      </c>
      <c r="W1217">
        <v>0</v>
      </c>
      <c r="X1217">
        <v>1613753229</v>
      </c>
      <c r="Y1217">
        <f t="shared" si="384"/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1</v>
      </c>
      <c r="AJ1217">
        <v>1</v>
      </c>
      <c r="AK1217">
        <v>1</v>
      </c>
      <c r="AL1217">
        <v>1</v>
      </c>
      <c r="AM1217">
        <v>-2</v>
      </c>
      <c r="AN1217">
        <v>1</v>
      </c>
      <c r="AO1217">
        <v>0</v>
      </c>
      <c r="AP1217">
        <v>1</v>
      </c>
      <c r="AQ1217">
        <v>1</v>
      </c>
      <c r="AR1217">
        <v>0</v>
      </c>
      <c r="AS1217" t="s">
        <v>3</v>
      </c>
      <c r="AT1217">
        <v>0</v>
      </c>
      <c r="AU1217" t="s">
        <v>3</v>
      </c>
      <c r="AV1217">
        <v>0</v>
      </c>
      <c r="AW1217">
        <v>2</v>
      </c>
      <c r="AX1217">
        <v>61622932</v>
      </c>
      <c r="AY1217">
        <v>1</v>
      </c>
      <c r="AZ1217">
        <v>0</v>
      </c>
      <c r="BA1217">
        <v>1233</v>
      </c>
      <c r="BB1217">
        <v>1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CV1217">
        <v>0</v>
      </c>
      <c r="CW1217">
        <v>0</v>
      </c>
      <c r="CX1217">
        <f>ROUND(Y1217*Source!I1042,7)</f>
        <v>0</v>
      </c>
      <c r="CY1217">
        <f t="shared" si="388"/>
        <v>0</v>
      </c>
      <c r="CZ1217">
        <f t="shared" si="389"/>
        <v>0</v>
      </c>
      <c r="DA1217">
        <f t="shared" si="390"/>
        <v>1</v>
      </c>
      <c r="DB1217">
        <f t="shared" si="385"/>
        <v>0</v>
      </c>
      <c r="DC1217">
        <f t="shared" si="386"/>
        <v>0</v>
      </c>
      <c r="DD1217" t="s">
        <v>3</v>
      </c>
      <c r="DE1217" t="s">
        <v>3</v>
      </c>
      <c r="DF1217">
        <f>ROUND(ROUND(AE1217,2)*CX1217,2)</f>
        <v>0</v>
      </c>
      <c r="DG1217">
        <f t="shared" si="392"/>
        <v>0</v>
      </c>
      <c r="DH1217">
        <f t="shared" ref="DH1217:DH1280" si="393">ROUND(ROUND(AG1217,2)*CX1217,2)</f>
        <v>0</v>
      </c>
      <c r="DI1217">
        <f t="shared" ref="DI1217:DI1280" si="394">ROUND(ROUND(AH1217,2)*CX1217,2)</f>
        <v>0</v>
      </c>
      <c r="DJ1217">
        <f t="shared" si="391"/>
        <v>0</v>
      </c>
      <c r="DK1217">
        <v>0</v>
      </c>
      <c r="DL1217" t="s">
        <v>3</v>
      </c>
      <c r="DM1217">
        <v>0</v>
      </c>
      <c r="DN1217" t="s">
        <v>3</v>
      </c>
      <c r="DO1217">
        <v>0</v>
      </c>
    </row>
    <row r="1218" spans="1:119" x14ac:dyDescent="0.2">
      <c r="A1218">
        <f>ROW(Source!A1042)</f>
        <v>1042</v>
      </c>
      <c r="B1218">
        <v>61617792</v>
      </c>
      <c r="C1218">
        <v>61622900</v>
      </c>
      <c r="D1218">
        <v>56610096</v>
      </c>
      <c r="E1218">
        <v>1</v>
      </c>
      <c r="F1218">
        <v>1</v>
      </c>
      <c r="G1218">
        <v>1</v>
      </c>
      <c r="H1218">
        <v>3</v>
      </c>
      <c r="I1218" t="s">
        <v>606</v>
      </c>
      <c r="J1218" t="s">
        <v>607</v>
      </c>
      <c r="K1218" t="s">
        <v>608</v>
      </c>
      <c r="L1218">
        <v>1348</v>
      </c>
      <c r="N1218">
        <v>1009</v>
      </c>
      <c r="O1218" t="s">
        <v>59</v>
      </c>
      <c r="P1218" t="s">
        <v>59</v>
      </c>
      <c r="Q1218">
        <v>1000</v>
      </c>
      <c r="W1218">
        <v>0</v>
      </c>
      <c r="X1218">
        <v>678890941</v>
      </c>
      <c r="Y1218">
        <f t="shared" si="384"/>
        <v>4.0000000000000002E-4</v>
      </c>
      <c r="AA1218">
        <v>79645.009999999995</v>
      </c>
      <c r="AB1218">
        <v>0</v>
      </c>
      <c r="AC1218">
        <v>0</v>
      </c>
      <c r="AD1218">
        <v>0</v>
      </c>
      <c r="AE1218">
        <v>61265.39</v>
      </c>
      <c r="AF1218">
        <v>0</v>
      </c>
      <c r="AG1218">
        <v>0</v>
      </c>
      <c r="AH1218">
        <v>0</v>
      </c>
      <c r="AI1218">
        <v>1.3</v>
      </c>
      <c r="AJ1218">
        <v>1</v>
      </c>
      <c r="AK1218">
        <v>1</v>
      </c>
      <c r="AL1218">
        <v>1</v>
      </c>
      <c r="AM1218">
        <v>2</v>
      </c>
      <c r="AN1218">
        <v>0</v>
      </c>
      <c r="AO1218">
        <v>0</v>
      </c>
      <c r="AP1218">
        <v>1</v>
      </c>
      <c r="AQ1218">
        <v>1</v>
      </c>
      <c r="AR1218">
        <v>0</v>
      </c>
      <c r="AS1218" t="s">
        <v>3</v>
      </c>
      <c r="AT1218">
        <v>4.0000000000000002E-4</v>
      </c>
      <c r="AU1218" t="s">
        <v>3</v>
      </c>
      <c r="AV1218">
        <v>0</v>
      </c>
      <c r="AW1218">
        <v>2</v>
      </c>
      <c r="AX1218">
        <v>61622933</v>
      </c>
      <c r="AY1218">
        <v>1</v>
      </c>
      <c r="AZ1218">
        <v>0</v>
      </c>
      <c r="BA1218">
        <v>1234</v>
      </c>
      <c r="BB1218">
        <v>1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24.506156000000001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1</v>
      </c>
      <c r="BQ1218">
        <v>24.506156000000001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1</v>
      </c>
      <c r="CV1218">
        <v>0</v>
      </c>
      <c r="CW1218">
        <v>0</v>
      </c>
      <c r="CX1218">
        <f>ROUND(Y1218*Source!I1042,7)</f>
        <v>4.0000000000000002E-4</v>
      </c>
      <c r="CY1218">
        <f t="shared" si="388"/>
        <v>79645.009999999995</v>
      </c>
      <c r="CZ1218">
        <f t="shared" si="389"/>
        <v>61265.39</v>
      </c>
      <c r="DA1218">
        <f t="shared" si="390"/>
        <v>1.3</v>
      </c>
      <c r="DB1218">
        <f t="shared" si="385"/>
        <v>24.51</v>
      </c>
      <c r="DC1218">
        <f t="shared" si="386"/>
        <v>0</v>
      </c>
      <c r="DD1218" t="s">
        <v>3</v>
      </c>
      <c r="DE1218" t="s">
        <v>3</v>
      </c>
      <c r="DF1218">
        <f>ROUND(ROUND(AE1218*AI1218,2)*CX1218,2)</f>
        <v>31.86</v>
      </c>
      <c r="DG1218">
        <f t="shared" si="392"/>
        <v>0</v>
      </c>
      <c r="DH1218">
        <f t="shared" si="393"/>
        <v>0</v>
      </c>
      <c r="DI1218">
        <f t="shared" si="394"/>
        <v>0</v>
      </c>
      <c r="DJ1218">
        <f t="shared" si="391"/>
        <v>31.86</v>
      </c>
      <c r="DK1218">
        <v>0</v>
      </c>
      <c r="DL1218" t="s">
        <v>3</v>
      </c>
      <c r="DM1218">
        <v>0</v>
      </c>
      <c r="DN1218" t="s">
        <v>3</v>
      </c>
      <c r="DO1218">
        <v>0</v>
      </c>
    </row>
    <row r="1219" spans="1:119" x14ac:dyDescent="0.2">
      <c r="A1219">
        <f>ROW(Source!A1042)</f>
        <v>1042</v>
      </c>
      <c r="B1219">
        <v>61617792</v>
      </c>
      <c r="C1219">
        <v>61622900</v>
      </c>
      <c r="D1219">
        <v>56610133</v>
      </c>
      <c r="E1219">
        <v>1</v>
      </c>
      <c r="F1219">
        <v>1</v>
      </c>
      <c r="G1219">
        <v>1</v>
      </c>
      <c r="H1219">
        <v>3</v>
      </c>
      <c r="I1219" t="s">
        <v>539</v>
      </c>
      <c r="J1219" t="s">
        <v>540</v>
      </c>
      <c r="K1219" t="s">
        <v>541</v>
      </c>
      <c r="L1219">
        <v>1348</v>
      </c>
      <c r="N1219">
        <v>1009</v>
      </c>
      <c r="O1219" t="s">
        <v>59</v>
      </c>
      <c r="P1219" t="s">
        <v>59</v>
      </c>
      <c r="Q1219">
        <v>1000</v>
      </c>
      <c r="W1219">
        <v>0</v>
      </c>
      <c r="X1219">
        <v>-548549702</v>
      </c>
      <c r="Y1219">
        <f t="shared" si="384"/>
        <v>1E-4</v>
      </c>
      <c r="AA1219">
        <v>86422.66</v>
      </c>
      <c r="AB1219">
        <v>0</v>
      </c>
      <c r="AC1219">
        <v>0</v>
      </c>
      <c r="AD1219">
        <v>0</v>
      </c>
      <c r="AE1219">
        <v>80020.98</v>
      </c>
      <c r="AF1219">
        <v>0</v>
      </c>
      <c r="AG1219">
        <v>0</v>
      </c>
      <c r="AH1219">
        <v>0</v>
      </c>
      <c r="AI1219">
        <v>1.08</v>
      </c>
      <c r="AJ1219">
        <v>1</v>
      </c>
      <c r="AK1219">
        <v>1</v>
      </c>
      <c r="AL1219">
        <v>1</v>
      </c>
      <c r="AM1219">
        <v>2</v>
      </c>
      <c r="AN1219">
        <v>0</v>
      </c>
      <c r="AO1219">
        <v>0</v>
      </c>
      <c r="AP1219">
        <v>1</v>
      </c>
      <c r="AQ1219">
        <v>1</v>
      </c>
      <c r="AR1219">
        <v>0</v>
      </c>
      <c r="AS1219" t="s">
        <v>3</v>
      </c>
      <c r="AT1219">
        <v>1E-4</v>
      </c>
      <c r="AU1219" t="s">
        <v>3</v>
      </c>
      <c r="AV1219">
        <v>0</v>
      </c>
      <c r="AW1219">
        <v>2</v>
      </c>
      <c r="AX1219">
        <v>61622934</v>
      </c>
      <c r="AY1219">
        <v>1</v>
      </c>
      <c r="AZ1219">
        <v>0</v>
      </c>
      <c r="BA1219">
        <v>1235</v>
      </c>
      <c r="BB1219">
        <v>1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8.0020980000000002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1</v>
      </c>
      <c r="BQ1219">
        <v>8.0020980000000002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1</v>
      </c>
      <c r="CV1219">
        <v>0</v>
      </c>
      <c r="CW1219">
        <v>0</v>
      </c>
      <c r="CX1219">
        <f>ROUND(Y1219*Source!I1042,7)</f>
        <v>1E-4</v>
      </c>
      <c r="CY1219">
        <f t="shared" si="388"/>
        <v>86422.66</v>
      </c>
      <c r="CZ1219">
        <f t="shared" si="389"/>
        <v>80020.98</v>
      </c>
      <c r="DA1219">
        <f t="shared" si="390"/>
        <v>1.08</v>
      </c>
      <c r="DB1219">
        <f t="shared" si="385"/>
        <v>8</v>
      </c>
      <c r="DC1219">
        <f t="shared" si="386"/>
        <v>0</v>
      </c>
      <c r="DD1219" t="s">
        <v>3</v>
      </c>
      <c r="DE1219" t="s">
        <v>3</v>
      </c>
      <c r="DF1219">
        <f>ROUND(ROUND(AE1219*AI1219,2)*CX1219,2)</f>
        <v>8.64</v>
      </c>
      <c r="DG1219">
        <f t="shared" si="392"/>
        <v>0</v>
      </c>
      <c r="DH1219">
        <f t="shared" si="393"/>
        <v>0</v>
      </c>
      <c r="DI1219">
        <f t="shared" si="394"/>
        <v>0</v>
      </c>
      <c r="DJ1219">
        <f t="shared" si="391"/>
        <v>8.64</v>
      </c>
      <c r="DK1219">
        <v>0</v>
      </c>
      <c r="DL1219" t="s">
        <v>3</v>
      </c>
      <c r="DM1219">
        <v>0</v>
      </c>
      <c r="DN1219" t="s">
        <v>3</v>
      </c>
      <c r="DO1219">
        <v>0</v>
      </c>
    </row>
    <row r="1220" spans="1:119" x14ac:dyDescent="0.2">
      <c r="A1220">
        <f>ROW(Source!A1042)</f>
        <v>1042</v>
      </c>
      <c r="B1220">
        <v>61617792</v>
      </c>
      <c r="C1220">
        <v>61622900</v>
      </c>
      <c r="D1220">
        <v>56622775</v>
      </c>
      <c r="E1220">
        <v>1</v>
      </c>
      <c r="F1220">
        <v>1</v>
      </c>
      <c r="G1220">
        <v>1</v>
      </c>
      <c r="H1220">
        <v>3</v>
      </c>
      <c r="I1220" t="s">
        <v>235</v>
      </c>
      <c r="J1220" t="s">
        <v>237</v>
      </c>
      <c r="K1220" t="s">
        <v>236</v>
      </c>
      <c r="L1220">
        <v>1425</v>
      </c>
      <c r="N1220">
        <v>1013</v>
      </c>
      <c r="O1220" t="s">
        <v>169</v>
      </c>
      <c r="P1220" t="s">
        <v>169</v>
      </c>
      <c r="Q1220">
        <v>1</v>
      </c>
      <c r="W1220">
        <v>0</v>
      </c>
      <c r="X1220">
        <v>359643171</v>
      </c>
      <c r="Y1220">
        <f t="shared" si="384"/>
        <v>0.06</v>
      </c>
      <c r="AA1220">
        <v>1310.3</v>
      </c>
      <c r="AB1220">
        <v>0</v>
      </c>
      <c r="AC1220">
        <v>0</v>
      </c>
      <c r="AD1220">
        <v>0</v>
      </c>
      <c r="AE1220">
        <v>1031.73</v>
      </c>
      <c r="AF1220">
        <v>0</v>
      </c>
      <c r="AG1220">
        <v>0</v>
      </c>
      <c r="AH1220">
        <v>0</v>
      </c>
      <c r="AI1220">
        <v>1.27</v>
      </c>
      <c r="AJ1220">
        <v>1</v>
      </c>
      <c r="AK1220">
        <v>1</v>
      </c>
      <c r="AL1220">
        <v>1</v>
      </c>
      <c r="AM1220">
        <v>2</v>
      </c>
      <c r="AN1220">
        <v>0</v>
      </c>
      <c r="AO1220">
        <v>0</v>
      </c>
      <c r="AP1220">
        <v>1</v>
      </c>
      <c r="AQ1220">
        <v>1</v>
      </c>
      <c r="AR1220">
        <v>0</v>
      </c>
      <c r="AS1220" t="s">
        <v>3</v>
      </c>
      <c r="AT1220">
        <v>0.06</v>
      </c>
      <c r="AU1220" t="s">
        <v>3</v>
      </c>
      <c r="AV1220">
        <v>0</v>
      </c>
      <c r="AW1220">
        <v>2</v>
      </c>
      <c r="AX1220">
        <v>61622935</v>
      </c>
      <c r="AY1220">
        <v>1</v>
      </c>
      <c r="AZ1220">
        <v>0</v>
      </c>
      <c r="BA1220">
        <v>1236</v>
      </c>
      <c r="BB1220">
        <v>1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61.903799999999997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1</v>
      </c>
      <c r="BQ1220">
        <v>61.903799999999997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1</v>
      </c>
      <c r="CV1220">
        <v>0</v>
      </c>
      <c r="CW1220">
        <v>0</v>
      </c>
      <c r="CX1220">
        <f>ROUND(Y1220*Source!I1042,7)</f>
        <v>0.06</v>
      </c>
      <c r="CY1220">
        <f t="shared" si="388"/>
        <v>1310.3</v>
      </c>
      <c r="CZ1220">
        <f t="shared" si="389"/>
        <v>1031.73</v>
      </c>
      <c r="DA1220">
        <f t="shared" si="390"/>
        <v>1.27</v>
      </c>
      <c r="DB1220">
        <f t="shared" si="385"/>
        <v>61.9</v>
      </c>
      <c r="DC1220">
        <f t="shared" si="386"/>
        <v>0</v>
      </c>
      <c r="DD1220" t="s">
        <v>3</v>
      </c>
      <c r="DE1220" t="s">
        <v>3</v>
      </c>
      <c r="DF1220">
        <f>ROUND(ROUND(AE1220*AI1220,2)*CX1220,2)</f>
        <v>78.62</v>
      </c>
      <c r="DG1220">
        <f t="shared" si="392"/>
        <v>0</v>
      </c>
      <c r="DH1220">
        <f t="shared" si="393"/>
        <v>0</v>
      </c>
      <c r="DI1220">
        <f t="shared" si="394"/>
        <v>0</v>
      </c>
      <c r="DJ1220">
        <f t="shared" si="391"/>
        <v>78.62</v>
      </c>
      <c r="DK1220">
        <v>0</v>
      </c>
      <c r="DL1220" t="s">
        <v>3</v>
      </c>
      <c r="DM1220">
        <v>0</v>
      </c>
      <c r="DN1220" t="s">
        <v>3</v>
      </c>
      <c r="DO1220">
        <v>0</v>
      </c>
    </row>
    <row r="1221" spans="1:119" x14ac:dyDescent="0.2">
      <c r="A1221">
        <f>ROW(Source!A1042)</f>
        <v>1042</v>
      </c>
      <c r="B1221">
        <v>61617792</v>
      </c>
      <c r="C1221">
        <v>61622900</v>
      </c>
      <c r="D1221">
        <v>56222457</v>
      </c>
      <c r="E1221">
        <v>108</v>
      </c>
      <c r="F1221">
        <v>1</v>
      </c>
      <c r="G1221">
        <v>1</v>
      </c>
      <c r="H1221">
        <v>3</v>
      </c>
      <c r="I1221" t="s">
        <v>545</v>
      </c>
      <c r="J1221" t="s">
        <v>3</v>
      </c>
      <c r="K1221" t="s">
        <v>660</v>
      </c>
      <c r="L1221">
        <v>1371</v>
      </c>
      <c r="N1221">
        <v>1013</v>
      </c>
      <c r="O1221" t="s">
        <v>22</v>
      </c>
      <c r="P1221" t="s">
        <v>22</v>
      </c>
      <c r="Q1221">
        <v>1</v>
      </c>
      <c r="W1221">
        <v>0</v>
      </c>
      <c r="X1221">
        <v>-950997571</v>
      </c>
      <c r="Y1221">
        <f t="shared" si="384"/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1</v>
      </c>
      <c r="AJ1221">
        <v>1</v>
      </c>
      <c r="AK1221">
        <v>1</v>
      </c>
      <c r="AL1221">
        <v>1</v>
      </c>
      <c r="AM1221">
        <v>-2</v>
      </c>
      <c r="AN1221">
        <v>1</v>
      </c>
      <c r="AO1221">
        <v>0</v>
      </c>
      <c r="AP1221">
        <v>1</v>
      </c>
      <c r="AQ1221">
        <v>1</v>
      </c>
      <c r="AR1221">
        <v>0</v>
      </c>
      <c r="AS1221" t="s">
        <v>3</v>
      </c>
      <c r="AT1221">
        <v>0</v>
      </c>
      <c r="AU1221" t="s">
        <v>3</v>
      </c>
      <c r="AV1221">
        <v>0</v>
      </c>
      <c r="AW1221">
        <v>2</v>
      </c>
      <c r="AX1221">
        <v>61622936</v>
      </c>
      <c r="AY1221">
        <v>1</v>
      </c>
      <c r="AZ1221">
        <v>0</v>
      </c>
      <c r="BA1221">
        <v>1237</v>
      </c>
      <c r="BB1221">
        <v>1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CV1221">
        <v>0</v>
      </c>
      <c r="CW1221">
        <v>0</v>
      </c>
      <c r="CX1221">
        <f>ROUND(Y1221*Source!I1042,7)</f>
        <v>0</v>
      </c>
      <c r="CY1221">
        <f t="shared" si="388"/>
        <v>0</v>
      </c>
      <c r="CZ1221">
        <f t="shared" si="389"/>
        <v>0</v>
      </c>
      <c r="DA1221">
        <f t="shared" si="390"/>
        <v>1</v>
      </c>
      <c r="DB1221">
        <f t="shared" si="385"/>
        <v>0</v>
      </c>
      <c r="DC1221">
        <f t="shared" si="386"/>
        <v>0</v>
      </c>
      <c r="DD1221" t="s">
        <v>3</v>
      </c>
      <c r="DE1221" t="s">
        <v>3</v>
      </c>
      <c r="DF1221">
        <f t="shared" ref="DF1221:DF1243" si="395">ROUND(ROUND(AE1221,2)*CX1221,2)</f>
        <v>0</v>
      </c>
      <c r="DG1221">
        <f t="shared" si="392"/>
        <v>0</v>
      </c>
      <c r="DH1221">
        <f t="shared" si="393"/>
        <v>0</v>
      </c>
      <c r="DI1221">
        <f t="shared" si="394"/>
        <v>0</v>
      </c>
      <c r="DJ1221">
        <f t="shared" si="391"/>
        <v>0</v>
      </c>
      <c r="DK1221">
        <v>0</v>
      </c>
      <c r="DL1221" t="s">
        <v>3</v>
      </c>
      <c r="DM1221">
        <v>0</v>
      </c>
      <c r="DN1221" t="s">
        <v>3</v>
      </c>
      <c r="DO1221">
        <v>0</v>
      </c>
    </row>
    <row r="1222" spans="1:119" x14ac:dyDescent="0.2">
      <c r="A1222">
        <f>ROW(Source!A1042)</f>
        <v>1042</v>
      </c>
      <c r="B1222">
        <v>61617792</v>
      </c>
      <c r="C1222">
        <v>61622900</v>
      </c>
      <c r="D1222">
        <v>56222471</v>
      </c>
      <c r="E1222">
        <v>108</v>
      </c>
      <c r="F1222">
        <v>1</v>
      </c>
      <c r="G1222">
        <v>1</v>
      </c>
      <c r="H1222">
        <v>3</v>
      </c>
      <c r="I1222" t="s">
        <v>665</v>
      </c>
      <c r="J1222" t="s">
        <v>3</v>
      </c>
      <c r="K1222" t="s">
        <v>548</v>
      </c>
      <c r="L1222">
        <v>1346</v>
      </c>
      <c r="N1222">
        <v>1009</v>
      </c>
      <c r="O1222" t="s">
        <v>525</v>
      </c>
      <c r="P1222" t="s">
        <v>525</v>
      </c>
      <c r="Q1222">
        <v>1</v>
      </c>
      <c r="W1222">
        <v>0</v>
      </c>
      <c r="X1222">
        <v>-1307724210</v>
      </c>
      <c r="Y1222">
        <f t="shared" si="384"/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1</v>
      </c>
      <c r="AJ1222">
        <v>1</v>
      </c>
      <c r="AK1222">
        <v>1</v>
      </c>
      <c r="AL1222">
        <v>1</v>
      </c>
      <c r="AM1222">
        <v>-2</v>
      </c>
      <c r="AN1222">
        <v>1</v>
      </c>
      <c r="AO1222">
        <v>0</v>
      </c>
      <c r="AP1222">
        <v>1</v>
      </c>
      <c r="AQ1222">
        <v>1</v>
      </c>
      <c r="AR1222">
        <v>0</v>
      </c>
      <c r="AS1222" t="s">
        <v>3</v>
      </c>
      <c r="AT1222">
        <v>0</v>
      </c>
      <c r="AU1222" t="s">
        <v>3</v>
      </c>
      <c r="AV1222">
        <v>0</v>
      </c>
      <c r="AW1222">
        <v>2</v>
      </c>
      <c r="AX1222">
        <v>61622937</v>
      </c>
      <c r="AY1222">
        <v>1</v>
      </c>
      <c r="AZ1222">
        <v>0</v>
      </c>
      <c r="BA1222">
        <v>1238</v>
      </c>
      <c r="BB1222">
        <v>1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CV1222">
        <v>0</v>
      </c>
      <c r="CW1222">
        <v>0</v>
      </c>
      <c r="CX1222">
        <f>ROUND(Y1222*Source!I1042,7)</f>
        <v>0</v>
      </c>
      <c r="CY1222">
        <f t="shared" si="388"/>
        <v>0</v>
      </c>
      <c r="CZ1222">
        <f t="shared" si="389"/>
        <v>0</v>
      </c>
      <c r="DA1222">
        <f t="shared" si="390"/>
        <v>1</v>
      </c>
      <c r="DB1222">
        <f t="shared" si="385"/>
        <v>0</v>
      </c>
      <c r="DC1222">
        <f t="shared" si="386"/>
        <v>0</v>
      </c>
      <c r="DD1222" t="s">
        <v>3</v>
      </c>
      <c r="DE1222" t="s">
        <v>3</v>
      </c>
      <c r="DF1222">
        <f t="shared" si="395"/>
        <v>0</v>
      </c>
      <c r="DG1222">
        <f t="shared" si="392"/>
        <v>0</v>
      </c>
      <c r="DH1222">
        <f t="shared" si="393"/>
        <v>0</v>
      </c>
      <c r="DI1222">
        <f t="shared" si="394"/>
        <v>0</v>
      </c>
      <c r="DJ1222">
        <f t="shared" si="391"/>
        <v>0</v>
      </c>
      <c r="DK1222">
        <v>0</v>
      </c>
      <c r="DL1222" t="s">
        <v>3</v>
      </c>
      <c r="DM1222">
        <v>0</v>
      </c>
      <c r="DN1222" t="s">
        <v>3</v>
      </c>
      <c r="DO1222">
        <v>0</v>
      </c>
    </row>
    <row r="1223" spans="1:119" x14ac:dyDescent="0.2">
      <c r="A1223">
        <f>ROW(Source!A1042)</f>
        <v>1042</v>
      </c>
      <c r="B1223">
        <v>61617792</v>
      </c>
      <c r="C1223">
        <v>61622900</v>
      </c>
      <c r="D1223">
        <v>56222481</v>
      </c>
      <c r="E1223">
        <v>108</v>
      </c>
      <c r="F1223">
        <v>1</v>
      </c>
      <c r="G1223">
        <v>1</v>
      </c>
      <c r="H1223">
        <v>3</v>
      </c>
      <c r="I1223" t="s">
        <v>640</v>
      </c>
      <c r="J1223" t="s">
        <v>3</v>
      </c>
      <c r="K1223" t="s">
        <v>548</v>
      </c>
      <c r="L1223">
        <v>1346</v>
      </c>
      <c r="N1223">
        <v>1009</v>
      </c>
      <c r="O1223" t="s">
        <v>525</v>
      </c>
      <c r="P1223" t="s">
        <v>525</v>
      </c>
      <c r="Q1223">
        <v>1</v>
      </c>
      <c r="W1223">
        <v>0</v>
      </c>
      <c r="X1223">
        <v>644915416</v>
      </c>
      <c r="Y1223">
        <f t="shared" si="384"/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</v>
      </c>
      <c r="AJ1223">
        <v>1</v>
      </c>
      <c r="AK1223">
        <v>1</v>
      </c>
      <c r="AL1223">
        <v>1</v>
      </c>
      <c r="AM1223">
        <v>-2</v>
      </c>
      <c r="AN1223">
        <v>1</v>
      </c>
      <c r="AO1223">
        <v>0</v>
      </c>
      <c r="AP1223">
        <v>1</v>
      </c>
      <c r="AQ1223">
        <v>1</v>
      </c>
      <c r="AR1223">
        <v>0</v>
      </c>
      <c r="AS1223" t="s">
        <v>3</v>
      </c>
      <c r="AT1223">
        <v>0</v>
      </c>
      <c r="AU1223" t="s">
        <v>3</v>
      </c>
      <c r="AV1223">
        <v>0</v>
      </c>
      <c r="AW1223">
        <v>2</v>
      </c>
      <c r="AX1223">
        <v>61622938</v>
      </c>
      <c r="AY1223">
        <v>1</v>
      </c>
      <c r="AZ1223">
        <v>0</v>
      </c>
      <c r="BA1223">
        <v>1239</v>
      </c>
      <c r="BB1223">
        <v>1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CV1223">
        <v>0</v>
      </c>
      <c r="CW1223">
        <v>0</v>
      </c>
      <c r="CX1223">
        <f>ROUND(Y1223*Source!I1042,7)</f>
        <v>0</v>
      </c>
      <c r="CY1223">
        <f t="shared" si="388"/>
        <v>0</v>
      </c>
      <c r="CZ1223">
        <f t="shared" si="389"/>
        <v>0</v>
      </c>
      <c r="DA1223">
        <f t="shared" si="390"/>
        <v>1</v>
      </c>
      <c r="DB1223">
        <f t="shared" si="385"/>
        <v>0</v>
      </c>
      <c r="DC1223">
        <f t="shared" si="386"/>
        <v>0</v>
      </c>
      <c r="DD1223" t="s">
        <v>3</v>
      </c>
      <c r="DE1223" t="s">
        <v>3</v>
      </c>
      <c r="DF1223">
        <f t="shared" si="395"/>
        <v>0</v>
      </c>
      <c r="DG1223">
        <f t="shared" si="392"/>
        <v>0</v>
      </c>
      <c r="DH1223">
        <f t="shared" si="393"/>
        <v>0</v>
      </c>
      <c r="DI1223">
        <f t="shared" si="394"/>
        <v>0</v>
      </c>
      <c r="DJ1223">
        <f t="shared" si="391"/>
        <v>0</v>
      </c>
      <c r="DK1223">
        <v>0</v>
      </c>
      <c r="DL1223" t="s">
        <v>3</v>
      </c>
      <c r="DM1223">
        <v>0</v>
      </c>
      <c r="DN1223" t="s">
        <v>3</v>
      </c>
      <c r="DO1223">
        <v>0</v>
      </c>
    </row>
    <row r="1224" spans="1:119" x14ac:dyDescent="0.2">
      <c r="A1224">
        <f>ROW(Source!A1042)</f>
        <v>1042</v>
      </c>
      <c r="B1224">
        <v>61617792</v>
      </c>
      <c r="C1224">
        <v>61622900</v>
      </c>
      <c r="D1224">
        <v>56222504</v>
      </c>
      <c r="E1224">
        <v>108</v>
      </c>
      <c r="F1224">
        <v>1</v>
      </c>
      <c r="G1224">
        <v>1</v>
      </c>
      <c r="H1224">
        <v>3</v>
      </c>
      <c r="I1224" t="s">
        <v>661</v>
      </c>
      <c r="J1224" t="s">
        <v>3</v>
      </c>
      <c r="K1224" t="s">
        <v>662</v>
      </c>
      <c r="L1224">
        <v>1371</v>
      </c>
      <c r="N1224">
        <v>1013</v>
      </c>
      <c r="O1224" t="s">
        <v>22</v>
      </c>
      <c r="P1224" t="s">
        <v>22</v>
      </c>
      <c r="Q1224">
        <v>1</v>
      </c>
      <c r="W1224">
        <v>0</v>
      </c>
      <c r="X1224">
        <v>-320198552</v>
      </c>
      <c r="Y1224">
        <f t="shared" si="384"/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1</v>
      </c>
      <c r="AJ1224">
        <v>1</v>
      </c>
      <c r="AK1224">
        <v>1</v>
      </c>
      <c r="AL1224">
        <v>1</v>
      </c>
      <c r="AM1224">
        <v>-2</v>
      </c>
      <c r="AN1224">
        <v>1</v>
      </c>
      <c r="AO1224">
        <v>0</v>
      </c>
      <c r="AP1224">
        <v>1</v>
      </c>
      <c r="AQ1224">
        <v>1</v>
      </c>
      <c r="AR1224">
        <v>0</v>
      </c>
      <c r="AS1224" t="s">
        <v>3</v>
      </c>
      <c r="AT1224">
        <v>0</v>
      </c>
      <c r="AU1224" t="s">
        <v>3</v>
      </c>
      <c r="AV1224">
        <v>0</v>
      </c>
      <c r="AW1224">
        <v>2</v>
      </c>
      <c r="AX1224">
        <v>61622939</v>
      </c>
      <c r="AY1224">
        <v>1</v>
      </c>
      <c r="AZ1224">
        <v>0</v>
      </c>
      <c r="BA1224">
        <v>1240</v>
      </c>
      <c r="BB1224">
        <v>1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CV1224">
        <v>0</v>
      </c>
      <c r="CW1224">
        <v>0</v>
      </c>
      <c r="CX1224">
        <f>ROUND(Y1224*Source!I1042,7)</f>
        <v>0</v>
      </c>
      <c r="CY1224">
        <f t="shared" si="388"/>
        <v>0</v>
      </c>
      <c r="CZ1224">
        <f t="shared" si="389"/>
        <v>0</v>
      </c>
      <c r="DA1224">
        <f t="shared" si="390"/>
        <v>1</v>
      </c>
      <c r="DB1224">
        <f t="shared" si="385"/>
        <v>0</v>
      </c>
      <c r="DC1224">
        <f t="shared" si="386"/>
        <v>0</v>
      </c>
      <c r="DD1224" t="s">
        <v>3</v>
      </c>
      <c r="DE1224" t="s">
        <v>3</v>
      </c>
      <c r="DF1224">
        <f t="shared" si="395"/>
        <v>0</v>
      </c>
      <c r="DG1224">
        <f t="shared" si="392"/>
        <v>0</v>
      </c>
      <c r="DH1224">
        <f t="shared" si="393"/>
        <v>0</v>
      </c>
      <c r="DI1224">
        <f t="shared" si="394"/>
        <v>0</v>
      </c>
      <c r="DJ1224">
        <f t="shared" si="391"/>
        <v>0</v>
      </c>
      <c r="DK1224">
        <v>0</v>
      </c>
      <c r="DL1224" t="s">
        <v>3</v>
      </c>
      <c r="DM1224">
        <v>0</v>
      </c>
      <c r="DN1224" t="s">
        <v>3</v>
      </c>
      <c r="DO1224">
        <v>0</v>
      </c>
    </row>
    <row r="1225" spans="1:119" x14ac:dyDescent="0.2">
      <c r="A1225">
        <f>ROW(Source!A1042)</f>
        <v>1042</v>
      </c>
      <c r="B1225">
        <v>61617792</v>
      </c>
      <c r="C1225">
        <v>61622900</v>
      </c>
      <c r="D1225">
        <v>56222508</v>
      </c>
      <c r="E1225">
        <v>108</v>
      </c>
      <c r="F1225">
        <v>1</v>
      </c>
      <c r="G1225">
        <v>1</v>
      </c>
      <c r="H1225">
        <v>3</v>
      </c>
      <c r="I1225" t="s">
        <v>663</v>
      </c>
      <c r="J1225" t="s">
        <v>3</v>
      </c>
      <c r="K1225" t="s">
        <v>664</v>
      </c>
      <c r="L1225">
        <v>1371</v>
      </c>
      <c r="N1225">
        <v>1013</v>
      </c>
      <c r="O1225" t="s">
        <v>22</v>
      </c>
      <c r="P1225" t="s">
        <v>22</v>
      </c>
      <c r="Q1225">
        <v>1</v>
      </c>
      <c r="W1225">
        <v>0</v>
      </c>
      <c r="X1225">
        <v>326010188</v>
      </c>
      <c r="Y1225">
        <f t="shared" si="384"/>
        <v>0.1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1</v>
      </c>
      <c r="AJ1225">
        <v>1</v>
      </c>
      <c r="AK1225">
        <v>1</v>
      </c>
      <c r="AL1225">
        <v>1</v>
      </c>
      <c r="AM1225">
        <v>-2</v>
      </c>
      <c r="AN1225">
        <v>0</v>
      </c>
      <c r="AO1225">
        <v>0</v>
      </c>
      <c r="AP1225">
        <v>1</v>
      </c>
      <c r="AQ1225">
        <v>1</v>
      </c>
      <c r="AR1225">
        <v>0</v>
      </c>
      <c r="AS1225" t="s">
        <v>3</v>
      </c>
      <c r="AT1225">
        <v>0.1</v>
      </c>
      <c r="AU1225" t="s">
        <v>3</v>
      </c>
      <c r="AV1225">
        <v>0</v>
      </c>
      <c r="AW1225">
        <v>2</v>
      </c>
      <c r="AX1225">
        <v>61622940</v>
      </c>
      <c r="AY1225">
        <v>1</v>
      </c>
      <c r="AZ1225">
        <v>0</v>
      </c>
      <c r="BA1225">
        <v>1241</v>
      </c>
      <c r="BB1225">
        <v>1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CV1225">
        <v>0</v>
      </c>
      <c r="CW1225">
        <v>0</v>
      </c>
      <c r="CX1225">
        <f>ROUND(Y1225*Source!I1042,7)</f>
        <v>0.1</v>
      </c>
      <c r="CY1225">
        <f t="shared" si="388"/>
        <v>0</v>
      </c>
      <c r="CZ1225">
        <f t="shared" si="389"/>
        <v>0</v>
      </c>
      <c r="DA1225">
        <f t="shared" si="390"/>
        <v>1</v>
      </c>
      <c r="DB1225">
        <f t="shared" si="385"/>
        <v>0</v>
      </c>
      <c r="DC1225">
        <f t="shared" si="386"/>
        <v>0</v>
      </c>
      <c r="DD1225" t="s">
        <v>3</v>
      </c>
      <c r="DE1225" t="s">
        <v>3</v>
      </c>
      <c r="DF1225">
        <f t="shared" si="395"/>
        <v>0</v>
      </c>
      <c r="DG1225">
        <f t="shared" si="392"/>
        <v>0</v>
      </c>
      <c r="DH1225">
        <f t="shared" si="393"/>
        <v>0</v>
      </c>
      <c r="DI1225">
        <f t="shared" si="394"/>
        <v>0</v>
      </c>
      <c r="DJ1225">
        <f t="shared" si="391"/>
        <v>0</v>
      </c>
      <c r="DK1225">
        <v>0</v>
      </c>
      <c r="DL1225" t="s">
        <v>3</v>
      </c>
      <c r="DM1225">
        <v>0</v>
      </c>
      <c r="DN1225" t="s">
        <v>3</v>
      </c>
      <c r="DO1225">
        <v>0</v>
      </c>
    </row>
    <row r="1226" spans="1:119" x14ac:dyDescent="0.2">
      <c r="A1226">
        <f>ROW(Source!A1043)</f>
        <v>1043</v>
      </c>
      <c r="B1226">
        <v>61617792</v>
      </c>
      <c r="C1226">
        <v>61622950</v>
      </c>
      <c r="D1226">
        <v>56217408</v>
      </c>
      <c r="E1226">
        <v>108</v>
      </c>
      <c r="F1226">
        <v>1</v>
      </c>
      <c r="G1226">
        <v>1</v>
      </c>
      <c r="H1226">
        <v>1</v>
      </c>
      <c r="I1226" t="s">
        <v>609</v>
      </c>
      <c r="J1226" t="s">
        <v>3</v>
      </c>
      <c r="K1226" t="s">
        <v>610</v>
      </c>
      <c r="L1226">
        <v>1369</v>
      </c>
      <c r="N1226">
        <v>1013</v>
      </c>
      <c r="O1226" t="s">
        <v>611</v>
      </c>
      <c r="P1226" t="s">
        <v>611</v>
      </c>
      <c r="Q1226">
        <v>1</v>
      </c>
      <c r="W1226">
        <v>0</v>
      </c>
      <c r="X1226">
        <v>-236928766</v>
      </c>
      <c r="Y1226">
        <f t="shared" si="384"/>
        <v>0.91</v>
      </c>
      <c r="AA1226">
        <v>0</v>
      </c>
      <c r="AB1226">
        <v>0</v>
      </c>
      <c r="AC1226">
        <v>0</v>
      </c>
      <c r="AD1226">
        <v>361.9</v>
      </c>
      <c r="AE1226">
        <v>0</v>
      </c>
      <c r="AF1226">
        <v>0</v>
      </c>
      <c r="AG1226">
        <v>0</v>
      </c>
      <c r="AH1226">
        <v>361.9</v>
      </c>
      <c r="AI1226">
        <v>1</v>
      </c>
      <c r="AJ1226">
        <v>1</v>
      </c>
      <c r="AK1226">
        <v>1</v>
      </c>
      <c r="AL1226">
        <v>1</v>
      </c>
      <c r="AM1226">
        <v>-2</v>
      </c>
      <c r="AN1226">
        <v>0</v>
      </c>
      <c r="AO1226">
        <v>0</v>
      </c>
      <c r="AP1226">
        <v>1</v>
      </c>
      <c r="AQ1226">
        <v>1</v>
      </c>
      <c r="AR1226">
        <v>0</v>
      </c>
      <c r="AS1226" t="s">
        <v>3</v>
      </c>
      <c r="AT1226">
        <v>0.91</v>
      </c>
      <c r="AU1226" t="s">
        <v>3</v>
      </c>
      <c r="AV1226">
        <v>1</v>
      </c>
      <c r="AW1226">
        <v>2</v>
      </c>
      <c r="AX1226">
        <v>61622964</v>
      </c>
      <c r="AY1226">
        <v>1</v>
      </c>
      <c r="AZ1226">
        <v>0</v>
      </c>
      <c r="BA1226">
        <v>1242</v>
      </c>
      <c r="BB1226">
        <v>1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329.32900000000001</v>
      </c>
      <c r="BN1226">
        <v>0.91</v>
      </c>
      <c r="BO1226">
        <v>0</v>
      </c>
      <c r="BP1226">
        <v>1</v>
      </c>
      <c r="BQ1226">
        <v>0</v>
      </c>
      <c r="BR1226">
        <v>0</v>
      </c>
      <c r="BS1226">
        <v>0</v>
      </c>
      <c r="BT1226">
        <v>329.32900000000001</v>
      </c>
      <c r="BU1226">
        <v>0.91</v>
      </c>
      <c r="BV1226">
        <v>0</v>
      </c>
      <c r="BW1226">
        <v>1</v>
      </c>
      <c r="CU1226">
        <f>ROUND(AT1226*Source!I1043*AH1226*AL1226,2)</f>
        <v>116.58</v>
      </c>
      <c r="CV1226">
        <f>ROUND(Y1226*Source!I1043,7)</f>
        <v>0.32213999999999998</v>
      </c>
      <c r="CW1226">
        <v>0</v>
      </c>
      <c r="CX1226">
        <f>ROUND(Y1226*Source!I1043,7)</f>
        <v>0.32213999999999998</v>
      </c>
      <c r="CY1226">
        <f>AD1226</f>
        <v>361.9</v>
      </c>
      <c r="CZ1226">
        <f>AH1226</f>
        <v>361.9</v>
      </c>
      <c r="DA1226">
        <f>AL1226</f>
        <v>1</v>
      </c>
      <c r="DB1226">
        <f t="shared" si="385"/>
        <v>329.33</v>
      </c>
      <c r="DC1226">
        <f t="shared" si="386"/>
        <v>0</v>
      </c>
      <c r="DD1226" t="s">
        <v>3</v>
      </c>
      <c r="DE1226" t="s">
        <v>3</v>
      </c>
      <c r="DF1226">
        <f t="shared" si="395"/>
        <v>0</v>
      </c>
      <c r="DG1226">
        <f t="shared" si="392"/>
        <v>0</v>
      </c>
      <c r="DH1226">
        <f t="shared" si="393"/>
        <v>0</v>
      </c>
      <c r="DI1226">
        <f t="shared" si="394"/>
        <v>116.58</v>
      </c>
      <c r="DJ1226">
        <f>DI1226</f>
        <v>116.58</v>
      </c>
      <c r="DK1226">
        <v>1</v>
      </c>
      <c r="DL1226" t="s">
        <v>3</v>
      </c>
      <c r="DM1226">
        <v>0</v>
      </c>
      <c r="DN1226" t="s">
        <v>3</v>
      </c>
      <c r="DO1226">
        <v>0</v>
      </c>
    </row>
    <row r="1227" spans="1:119" x14ac:dyDescent="0.2">
      <c r="A1227">
        <f>ROW(Source!A1043)</f>
        <v>1043</v>
      </c>
      <c r="B1227">
        <v>61617792</v>
      </c>
      <c r="C1227">
        <v>61622950</v>
      </c>
      <c r="D1227">
        <v>56217411</v>
      </c>
      <c r="E1227">
        <v>108</v>
      </c>
      <c r="F1227">
        <v>1</v>
      </c>
      <c r="G1227">
        <v>1</v>
      </c>
      <c r="H1227">
        <v>1</v>
      </c>
      <c r="I1227" t="s">
        <v>612</v>
      </c>
      <c r="J1227" t="s">
        <v>3</v>
      </c>
      <c r="K1227" t="s">
        <v>613</v>
      </c>
      <c r="L1227">
        <v>1369</v>
      </c>
      <c r="N1227">
        <v>1013</v>
      </c>
      <c r="O1227" t="s">
        <v>611</v>
      </c>
      <c r="P1227" t="s">
        <v>611</v>
      </c>
      <c r="Q1227">
        <v>1</v>
      </c>
      <c r="W1227">
        <v>0</v>
      </c>
      <c r="X1227">
        <v>-587036825</v>
      </c>
      <c r="Y1227">
        <f t="shared" si="384"/>
        <v>38.89</v>
      </c>
      <c r="AA1227">
        <v>0</v>
      </c>
      <c r="AB1227">
        <v>0</v>
      </c>
      <c r="AC1227">
        <v>0</v>
      </c>
      <c r="AD1227">
        <v>395.1</v>
      </c>
      <c r="AE1227">
        <v>0</v>
      </c>
      <c r="AF1227">
        <v>0</v>
      </c>
      <c r="AG1227">
        <v>0</v>
      </c>
      <c r="AH1227">
        <v>395.1</v>
      </c>
      <c r="AI1227">
        <v>1</v>
      </c>
      <c r="AJ1227">
        <v>1</v>
      </c>
      <c r="AK1227">
        <v>1</v>
      </c>
      <c r="AL1227">
        <v>1</v>
      </c>
      <c r="AM1227">
        <v>-2</v>
      </c>
      <c r="AN1227">
        <v>0</v>
      </c>
      <c r="AO1227">
        <v>0</v>
      </c>
      <c r="AP1227">
        <v>1</v>
      </c>
      <c r="AQ1227">
        <v>1</v>
      </c>
      <c r="AR1227">
        <v>0</v>
      </c>
      <c r="AS1227" t="s">
        <v>3</v>
      </c>
      <c r="AT1227">
        <v>38.89</v>
      </c>
      <c r="AU1227" t="s">
        <v>3</v>
      </c>
      <c r="AV1227">
        <v>1</v>
      </c>
      <c r="AW1227">
        <v>2</v>
      </c>
      <c r="AX1227">
        <v>61622965</v>
      </c>
      <c r="AY1227">
        <v>1</v>
      </c>
      <c r="AZ1227">
        <v>0</v>
      </c>
      <c r="BA1227">
        <v>1243</v>
      </c>
      <c r="BB1227">
        <v>1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15365.439</v>
      </c>
      <c r="BN1227">
        <v>38.89</v>
      </c>
      <c r="BO1227">
        <v>0</v>
      </c>
      <c r="BP1227">
        <v>1</v>
      </c>
      <c r="BQ1227">
        <v>0</v>
      </c>
      <c r="BR1227">
        <v>0</v>
      </c>
      <c r="BS1227">
        <v>0</v>
      </c>
      <c r="BT1227">
        <v>15365.439</v>
      </c>
      <c r="BU1227">
        <v>38.89</v>
      </c>
      <c r="BV1227">
        <v>0</v>
      </c>
      <c r="BW1227">
        <v>1</v>
      </c>
      <c r="CU1227">
        <f>ROUND(AT1227*Source!I1043*AH1227*AL1227,2)</f>
        <v>5439.37</v>
      </c>
      <c r="CV1227">
        <f>ROUND(Y1227*Source!I1043,7)</f>
        <v>13.767060000000001</v>
      </c>
      <c r="CW1227">
        <v>0</v>
      </c>
      <c r="CX1227">
        <f>ROUND(Y1227*Source!I1043,7)</f>
        <v>13.767060000000001</v>
      </c>
      <c r="CY1227">
        <f>AD1227</f>
        <v>395.1</v>
      </c>
      <c r="CZ1227">
        <f>AH1227</f>
        <v>395.1</v>
      </c>
      <c r="DA1227">
        <f>AL1227</f>
        <v>1</v>
      </c>
      <c r="DB1227">
        <f t="shared" si="385"/>
        <v>15365.44</v>
      </c>
      <c r="DC1227">
        <f t="shared" si="386"/>
        <v>0</v>
      </c>
      <c r="DD1227" t="s">
        <v>3</v>
      </c>
      <c r="DE1227" t="s">
        <v>3</v>
      </c>
      <c r="DF1227">
        <f t="shared" si="395"/>
        <v>0</v>
      </c>
      <c r="DG1227">
        <f t="shared" si="392"/>
        <v>0</v>
      </c>
      <c r="DH1227">
        <f t="shared" si="393"/>
        <v>0</v>
      </c>
      <c r="DI1227">
        <f t="shared" si="394"/>
        <v>5439.37</v>
      </c>
      <c r="DJ1227">
        <f>DI1227</f>
        <v>5439.37</v>
      </c>
      <c r="DK1227">
        <v>1</v>
      </c>
      <c r="DL1227" t="s">
        <v>3</v>
      </c>
      <c r="DM1227">
        <v>0</v>
      </c>
      <c r="DN1227" t="s">
        <v>3</v>
      </c>
      <c r="DO1227">
        <v>0</v>
      </c>
    </row>
    <row r="1228" spans="1:119" x14ac:dyDescent="0.2">
      <c r="A1228">
        <f>ROW(Source!A1043)</f>
        <v>1043</v>
      </c>
      <c r="B1228">
        <v>61617792</v>
      </c>
      <c r="C1228">
        <v>61622950</v>
      </c>
      <c r="D1228">
        <v>56217415</v>
      </c>
      <c r="E1228">
        <v>108</v>
      </c>
      <c r="F1228">
        <v>1</v>
      </c>
      <c r="G1228">
        <v>1</v>
      </c>
      <c r="H1228">
        <v>1</v>
      </c>
      <c r="I1228" t="s">
        <v>614</v>
      </c>
      <c r="J1228" t="s">
        <v>3</v>
      </c>
      <c r="K1228" t="s">
        <v>615</v>
      </c>
      <c r="L1228">
        <v>1369</v>
      </c>
      <c r="N1228">
        <v>1013</v>
      </c>
      <c r="O1228" t="s">
        <v>611</v>
      </c>
      <c r="P1228" t="s">
        <v>611</v>
      </c>
      <c r="Q1228">
        <v>1</v>
      </c>
      <c r="W1228">
        <v>0</v>
      </c>
      <c r="X1228">
        <v>-512803540</v>
      </c>
      <c r="Y1228">
        <f t="shared" si="384"/>
        <v>19.239999999999998</v>
      </c>
      <c r="AA1228">
        <v>0</v>
      </c>
      <c r="AB1228">
        <v>0</v>
      </c>
      <c r="AC1228">
        <v>0</v>
      </c>
      <c r="AD1228">
        <v>444.91</v>
      </c>
      <c r="AE1228">
        <v>0</v>
      </c>
      <c r="AF1228">
        <v>0</v>
      </c>
      <c r="AG1228">
        <v>0</v>
      </c>
      <c r="AH1228">
        <v>444.91</v>
      </c>
      <c r="AI1228">
        <v>1</v>
      </c>
      <c r="AJ1228">
        <v>1</v>
      </c>
      <c r="AK1228">
        <v>1</v>
      </c>
      <c r="AL1228">
        <v>1</v>
      </c>
      <c r="AM1228">
        <v>-2</v>
      </c>
      <c r="AN1228">
        <v>0</v>
      </c>
      <c r="AO1228">
        <v>0</v>
      </c>
      <c r="AP1228">
        <v>1</v>
      </c>
      <c r="AQ1228">
        <v>1</v>
      </c>
      <c r="AR1228">
        <v>0</v>
      </c>
      <c r="AS1228" t="s">
        <v>3</v>
      </c>
      <c r="AT1228">
        <v>19.239999999999998</v>
      </c>
      <c r="AU1228" t="s">
        <v>3</v>
      </c>
      <c r="AV1228">
        <v>1</v>
      </c>
      <c r="AW1228">
        <v>2</v>
      </c>
      <c r="AX1228">
        <v>61622966</v>
      </c>
      <c r="AY1228">
        <v>1</v>
      </c>
      <c r="AZ1228">
        <v>0</v>
      </c>
      <c r="BA1228">
        <v>1244</v>
      </c>
      <c r="BB1228">
        <v>1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8560.0684000000001</v>
      </c>
      <c r="BN1228">
        <v>19.239999999999998</v>
      </c>
      <c r="BO1228">
        <v>0</v>
      </c>
      <c r="BP1228">
        <v>1</v>
      </c>
      <c r="BQ1228">
        <v>0</v>
      </c>
      <c r="BR1228">
        <v>0</v>
      </c>
      <c r="BS1228">
        <v>0</v>
      </c>
      <c r="BT1228">
        <v>8560.0684000000001</v>
      </c>
      <c r="BU1228">
        <v>19.239999999999998</v>
      </c>
      <c r="BV1228">
        <v>0</v>
      </c>
      <c r="BW1228">
        <v>1</v>
      </c>
      <c r="CU1228">
        <f>ROUND(AT1228*Source!I1043*AH1228*AL1228,2)</f>
        <v>3030.26</v>
      </c>
      <c r="CV1228">
        <f>ROUND(Y1228*Source!I1043,7)</f>
        <v>6.8109599999999997</v>
      </c>
      <c r="CW1228">
        <v>0</v>
      </c>
      <c r="CX1228">
        <f>ROUND(Y1228*Source!I1043,7)</f>
        <v>6.8109599999999997</v>
      </c>
      <c r="CY1228">
        <f>AD1228</f>
        <v>444.91</v>
      </c>
      <c r="CZ1228">
        <f>AH1228</f>
        <v>444.91</v>
      </c>
      <c r="DA1228">
        <f>AL1228</f>
        <v>1</v>
      </c>
      <c r="DB1228">
        <f t="shared" si="385"/>
        <v>8560.07</v>
      </c>
      <c r="DC1228">
        <f t="shared" si="386"/>
        <v>0</v>
      </c>
      <c r="DD1228" t="s">
        <v>3</v>
      </c>
      <c r="DE1228" t="s">
        <v>3</v>
      </c>
      <c r="DF1228">
        <f t="shared" si="395"/>
        <v>0</v>
      </c>
      <c r="DG1228">
        <f t="shared" si="392"/>
        <v>0</v>
      </c>
      <c r="DH1228">
        <f t="shared" si="393"/>
        <v>0</v>
      </c>
      <c r="DI1228">
        <f t="shared" si="394"/>
        <v>3030.26</v>
      </c>
      <c r="DJ1228">
        <f>DI1228</f>
        <v>3030.26</v>
      </c>
      <c r="DK1228">
        <v>1</v>
      </c>
      <c r="DL1228" t="s">
        <v>3</v>
      </c>
      <c r="DM1228">
        <v>0</v>
      </c>
      <c r="DN1228" t="s">
        <v>3</v>
      </c>
      <c r="DO1228">
        <v>0</v>
      </c>
    </row>
    <row r="1229" spans="1:119" x14ac:dyDescent="0.2">
      <c r="A1229">
        <f>ROW(Source!A1043)</f>
        <v>1043</v>
      </c>
      <c r="B1229">
        <v>61617792</v>
      </c>
      <c r="C1229">
        <v>61622950</v>
      </c>
      <c r="D1229">
        <v>56217418</v>
      </c>
      <c r="E1229">
        <v>108</v>
      </c>
      <c r="F1229">
        <v>1</v>
      </c>
      <c r="G1229">
        <v>1</v>
      </c>
      <c r="H1229">
        <v>1</v>
      </c>
      <c r="I1229" t="s">
        <v>616</v>
      </c>
      <c r="J1229" t="s">
        <v>3</v>
      </c>
      <c r="K1229" t="s">
        <v>617</v>
      </c>
      <c r="L1229">
        <v>1369</v>
      </c>
      <c r="N1229">
        <v>1013</v>
      </c>
      <c r="O1229" t="s">
        <v>611</v>
      </c>
      <c r="P1229" t="s">
        <v>611</v>
      </c>
      <c r="Q1229">
        <v>1</v>
      </c>
      <c r="W1229">
        <v>0</v>
      </c>
      <c r="X1229">
        <v>1518711480</v>
      </c>
      <c r="Y1229">
        <f t="shared" si="384"/>
        <v>19.239999999999998</v>
      </c>
      <c r="AA1229">
        <v>0</v>
      </c>
      <c r="AB1229">
        <v>0</v>
      </c>
      <c r="AC1229">
        <v>0</v>
      </c>
      <c r="AD1229">
        <v>511.31</v>
      </c>
      <c r="AE1229">
        <v>0</v>
      </c>
      <c r="AF1229">
        <v>0</v>
      </c>
      <c r="AG1229">
        <v>0</v>
      </c>
      <c r="AH1229">
        <v>511.31</v>
      </c>
      <c r="AI1229">
        <v>1</v>
      </c>
      <c r="AJ1229">
        <v>1</v>
      </c>
      <c r="AK1229">
        <v>1</v>
      </c>
      <c r="AL1229">
        <v>1</v>
      </c>
      <c r="AM1229">
        <v>-2</v>
      </c>
      <c r="AN1229">
        <v>0</v>
      </c>
      <c r="AO1229">
        <v>0</v>
      </c>
      <c r="AP1229">
        <v>1</v>
      </c>
      <c r="AQ1229">
        <v>1</v>
      </c>
      <c r="AR1229">
        <v>0</v>
      </c>
      <c r="AS1229" t="s">
        <v>3</v>
      </c>
      <c r="AT1229">
        <v>19.239999999999998</v>
      </c>
      <c r="AU1229" t="s">
        <v>3</v>
      </c>
      <c r="AV1229">
        <v>1</v>
      </c>
      <c r="AW1229">
        <v>2</v>
      </c>
      <c r="AX1229">
        <v>61622967</v>
      </c>
      <c r="AY1229">
        <v>1</v>
      </c>
      <c r="AZ1229">
        <v>0</v>
      </c>
      <c r="BA1229">
        <v>1245</v>
      </c>
      <c r="BB1229">
        <v>1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9837.6043999999983</v>
      </c>
      <c r="BN1229">
        <v>19.239999999999998</v>
      </c>
      <c r="BO1229">
        <v>0</v>
      </c>
      <c r="BP1229">
        <v>1</v>
      </c>
      <c r="BQ1229">
        <v>0</v>
      </c>
      <c r="BR1229">
        <v>0</v>
      </c>
      <c r="BS1229">
        <v>0</v>
      </c>
      <c r="BT1229">
        <v>9837.6043999999983</v>
      </c>
      <c r="BU1229">
        <v>19.239999999999998</v>
      </c>
      <c r="BV1229">
        <v>0</v>
      </c>
      <c r="BW1229">
        <v>1</v>
      </c>
      <c r="CU1229">
        <f>ROUND(AT1229*Source!I1043*AH1229*AL1229,2)</f>
        <v>3482.51</v>
      </c>
      <c r="CV1229">
        <f>ROUND(Y1229*Source!I1043,7)</f>
        <v>6.8109599999999997</v>
      </c>
      <c r="CW1229">
        <v>0</v>
      </c>
      <c r="CX1229">
        <f>ROUND(Y1229*Source!I1043,7)</f>
        <v>6.8109599999999997</v>
      </c>
      <c r="CY1229">
        <f>AD1229</f>
        <v>511.31</v>
      </c>
      <c r="CZ1229">
        <f>AH1229</f>
        <v>511.31</v>
      </c>
      <c r="DA1229">
        <f>AL1229</f>
        <v>1</v>
      </c>
      <c r="DB1229">
        <f t="shared" si="385"/>
        <v>9837.6</v>
      </c>
      <c r="DC1229">
        <f t="shared" si="386"/>
        <v>0</v>
      </c>
      <c r="DD1229" t="s">
        <v>3</v>
      </c>
      <c r="DE1229" t="s">
        <v>3</v>
      </c>
      <c r="DF1229">
        <f t="shared" si="395"/>
        <v>0</v>
      </c>
      <c r="DG1229">
        <f t="shared" si="392"/>
        <v>0</v>
      </c>
      <c r="DH1229">
        <f t="shared" si="393"/>
        <v>0</v>
      </c>
      <c r="DI1229">
        <f t="shared" si="394"/>
        <v>3482.51</v>
      </c>
      <c r="DJ1229">
        <f>DI1229</f>
        <v>3482.51</v>
      </c>
      <c r="DK1229">
        <v>1</v>
      </c>
      <c r="DL1229" t="s">
        <v>3</v>
      </c>
      <c r="DM1229">
        <v>0</v>
      </c>
      <c r="DN1229" t="s">
        <v>3</v>
      </c>
      <c r="DO1229">
        <v>0</v>
      </c>
    </row>
    <row r="1230" spans="1:119" x14ac:dyDescent="0.2">
      <c r="A1230">
        <f>ROW(Source!A1043)</f>
        <v>1043</v>
      </c>
      <c r="B1230">
        <v>61617792</v>
      </c>
      <c r="C1230">
        <v>61622950</v>
      </c>
      <c r="D1230">
        <v>37064876</v>
      </c>
      <c r="E1230">
        <v>108</v>
      </c>
      <c r="F1230">
        <v>1</v>
      </c>
      <c r="G1230">
        <v>1</v>
      </c>
      <c r="H1230">
        <v>1</v>
      </c>
      <c r="I1230" t="s">
        <v>509</v>
      </c>
      <c r="J1230" t="s">
        <v>3</v>
      </c>
      <c r="K1230" t="s">
        <v>510</v>
      </c>
      <c r="L1230">
        <v>1191</v>
      </c>
      <c r="N1230">
        <v>1013</v>
      </c>
      <c r="O1230" t="s">
        <v>508</v>
      </c>
      <c r="P1230" t="s">
        <v>508</v>
      </c>
      <c r="Q1230">
        <v>1</v>
      </c>
      <c r="W1230">
        <v>0</v>
      </c>
      <c r="X1230">
        <v>-1417349443</v>
      </c>
      <c r="Y1230">
        <f t="shared" si="384"/>
        <v>22.24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1</v>
      </c>
      <c r="AJ1230">
        <v>1</v>
      </c>
      <c r="AK1230">
        <v>1</v>
      </c>
      <c r="AL1230">
        <v>1</v>
      </c>
      <c r="AM1230">
        <v>-2</v>
      </c>
      <c r="AN1230">
        <v>0</v>
      </c>
      <c r="AO1230">
        <v>0</v>
      </c>
      <c r="AP1230">
        <v>1</v>
      </c>
      <c r="AQ1230">
        <v>1</v>
      </c>
      <c r="AR1230">
        <v>0</v>
      </c>
      <c r="AS1230" t="s">
        <v>3</v>
      </c>
      <c r="AT1230">
        <v>22.24</v>
      </c>
      <c r="AU1230" t="s">
        <v>3</v>
      </c>
      <c r="AV1230">
        <v>2</v>
      </c>
      <c r="AW1230">
        <v>2</v>
      </c>
      <c r="AX1230">
        <v>61622968</v>
      </c>
      <c r="AY1230">
        <v>1</v>
      </c>
      <c r="AZ1230">
        <v>0</v>
      </c>
      <c r="BA1230">
        <v>1246</v>
      </c>
      <c r="BB1230">
        <v>1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CV1230">
        <v>0</v>
      </c>
      <c r="CW1230">
        <v>0</v>
      </c>
      <c r="CX1230">
        <f>ROUND(Y1230*Source!I1043,7)</f>
        <v>7.87296</v>
      </c>
      <c r="CY1230">
        <f>AD1230</f>
        <v>0</v>
      </c>
      <c r="CZ1230">
        <f>AH1230</f>
        <v>0</v>
      </c>
      <c r="DA1230">
        <f>AL1230</f>
        <v>1</v>
      </c>
      <c r="DB1230">
        <f t="shared" si="385"/>
        <v>0</v>
      </c>
      <c r="DC1230">
        <f t="shared" si="386"/>
        <v>0</v>
      </c>
      <c r="DD1230" t="s">
        <v>3</v>
      </c>
      <c r="DE1230" t="s">
        <v>3</v>
      </c>
      <c r="DF1230">
        <f t="shared" si="395"/>
        <v>0</v>
      </c>
      <c r="DG1230">
        <f t="shared" si="392"/>
        <v>0</v>
      </c>
      <c r="DH1230">
        <f t="shared" si="393"/>
        <v>0</v>
      </c>
      <c r="DI1230">
        <f t="shared" si="394"/>
        <v>0</v>
      </c>
      <c r="DJ1230">
        <f>DI1230</f>
        <v>0</v>
      </c>
      <c r="DK1230">
        <v>0</v>
      </c>
      <c r="DL1230" t="s">
        <v>3</v>
      </c>
      <c r="DM1230">
        <v>0</v>
      </c>
      <c r="DN1230" t="s">
        <v>3</v>
      </c>
      <c r="DO1230">
        <v>0</v>
      </c>
    </row>
    <row r="1231" spans="1:119" x14ac:dyDescent="0.2">
      <c r="A1231">
        <f>ROW(Source!A1043)</f>
        <v>1043</v>
      </c>
      <c r="B1231">
        <v>61617792</v>
      </c>
      <c r="C1231">
        <v>61622950</v>
      </c>
      <c r="D1231">
        <v>56571417</v>
      </c>
      <c r="E1231">
        <v>1</v>
      </c>
      <c r="F1231">
        <v>1</v>
      </c>
      <c r="G1231">
        <v>1</v>
      </c>
      <c r="H1231">
        <v>2</v>
      </c>
      <c r="I1231" t="s">
        <v>551</v>
      </c>
      <c r="J1231" t="s">
        <v>552</v>
      </c>
      <c r="K1231" t="s">
        <v>553</v>
      </c>
      <c r="L1231">
        <v>1368</v>
      </c>
      <c r="N1231">
        <v>1011</v>
      </c>
      <c r="O1231" t="s">
        <v>299</v>
      </c>
      <c r="P1231" t="s">
        <v>299</v>
      </c>
      <c r="Q1231">
        <v>1</v>
      </c>
      <c r="W1231">
        <v>0</v>
      </c>
      <c r="X1231">
        <v>-848025172</v>
      </c>
      <c r="Y1231">
        <f t="shared" si="384"/>
        <v>0.64</v>
      </c>
      <c r="AA1231">
        <v>0</v>
      </c>
      <c r="AB1231">
        <v>1406.6</v>
      </c>
      <c r="AC1231">
        <v>597.64</v>
      </c>
      <c r="AD1231">
        <v>0</v>
      </c>
      <c r="AE1231">
        <v>0</v>
      </c>
      <c r="AF1231">
        <v>1406.6</v>
      </c>
      <c r="AG1231">
        <v>597.64</v>
      </c>
      <c r="AH1231">
        <v>0</v>
      </c>
      <c r="AI1231">
        <v>1</v>
      </c>
      <c r="AJ1231">
        <v>1</v>
      </c>
      <c r="AK1231">
        <v>1</v>
      </c>
      <c r="AL1231">
        <v>1</v>
      </c>
      <c r="AM1231">
        <v>-2</v>
      </c>
      <c r="AN1231">
        <v>0</v>
      </c>
      <c r="AO1231">
        <v>0</v>
      </c>
      <c r="AP1231">
        <v>1</v>
      </c>
      <c r="AQ1231">
        <v>1</v>
      </c>
      <c r="AR1231">
        <v>0</v>
      </c>
      <c r="AS1231" t="s">
        <v>3</v>
      </c>
      <c r="AT1231">
        <v>0.64</v>
      </c>
      <c r="AU1231" t="s">
        <v>3</v>
      </c>
      <c r="AV1231">
        <v>1</v>
      </c>
      <c r="AW1231">
        <v>2</v>
      </c>
      <c r="AX1231">
        <v>61622969</v>
      </c>
      <c r="AY1231">
        <v>1</v>
      </c>
      <c r="AZ1231">
        <v>0</v>
      </c>
      <c r="BA1231">
        <v>1247</v>
      </c>
      <c r="BB1231">
        <v>1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900.22399999999993</v>
      </c>
      <c r="BL1231">
        <v>382.4896</v>
      </c>
      <c r="BM1231">
        <v>0</v>
      </c>
      <c r="BN1231">
        <v>0</v>
      </c>
      <c r="BO1231">
        <v>0.64</v>
      </c>
      <c r="BP1231">
        <v>1</v>
      </c>
      <c r="BQ1231">
        <v>0</v>
      </c>
      <c r="BR1231">
        <v>900.22399999999993</v>
      </c>
      <c r="BS1231">
        <v>382.4896</v>
      </c>
      <c r="BT1231">
        <v>0</v>
      </c>
      <c r="BU1231">
        <v>0</v>
      </c>
      <c r="BV1231">
        <v>0.64</v>
      </c>
      <c r="BW1231">
        <v>1</v>
      </c>
      <c r="CV1231">
        <v>0</v>
      </c>
      <c r="CW1231">
        <f>ROUND(Y1231*Source!I1043*DO1231,7)</f>
        <v>0.22656000000000001</v>
      </c>
      <c r="CX1231">
        <f>ROUND(Y1231*Source!I1043,7)</f>
        <v>0.22656000000000001</v>
      </c>
      <c r="CY1231">
        <f>AB1231</f>
        <v>1406.6</v>
      </c>
      <c r="CZ1231">
        <f>AF1231</f>
        <v>1406.6</v>
      </c>
      <c r="DA1231">
        <f>AJ1231</f>
        <v>1</v>
      </c>
      <c r="DB1231">
        <f t="shared" si="385"/>
        <v>900.22</v>
      </c>
      <c r="DC1231">
        <f t="shared" si="386"/>
        <v>382.49</v>
      </c>
      <c r="DD1231" t="s">
        <v>3</v>
      </c>
      <c r="DE1231" t="s">
        <v>3</v>
      </c>
      <c r="DF1231">
        <f t="shared" si="395"/>
        <v>0</v>
      </c>
      <c r="DG1231">
        <f t="shared" si="392"/>
        <v>318.68</v>
      </c>
      <c r="DH1231">
        <f t="shared" si="393"/>
        <v>135.4</v>
      </c>
      <c r="DI1231">
        <f t="shared" si="394"/>
        <v>0</v>
      </c>
      <c r="DJ1231">
        <f>DG1231+DH1231</f>
        <v>454.08000000000004</v>
      </c>
      <c r="DK1231">
        <v>1</v>
      </c>
      <c r="DL1231" t="s">
        <v>554</v>
      </c>
      <c r="DM1231">
        <v>6</v>
      </c>
      <c r="DN1231" t="s">
        <v>508</v>
      </c>
      <c r="DO1231">
        <v>1</v>
      </c>
    </row>
    <row r="1232" spans="1:119" x14ac:dyDescent="0.2">
      <c r="A1232">
        <f>ROW(Source!A1043)</f>
        <v>1043</v>
      </c>
      <c r="B1232">
        <v>61617792</v>
      </c>
      <c r="C1232">
        <v>61622950</v>
      </c>
      <c r="D1232">
        <v>56571637</v>
      </c>
      <c r="E1232">
        <v>1</v>
      </c>
      <c r="F1232">
        <v>1</v>
      </c>
      <c r="G1232">
        <v>1</v>
      </c>
      <c r="H1232">
        <v>2</v>
      </c>
      <c r="I1232" t="s">
        <v>618</v>
      </c>
      <c r="J1232" t="s">
        <v>619</v>
      </c>
      <c r="K1232" t="s">
        <v>620</v>
      </c>
      <c r="L1232">
        <v>1368</v>
      </c>
      <c r="N1232">
        <v>1011</v>
      </c>
      <c r="O1232" t="s">
        <v>299</v>
      </c>
      <c r="P1232" t="s">
        <v>299</v>
      </c>
      <c r="Q1232">
        <v>1</v>
      </c>
      <c r="W1232">
        <v>0</v>
      </c>
      <c r="X1232">
        <v>-1236030678</v>
      </c>
      <c r="Y1232">
        <f t="shared" ref="Y1232:Y1263" si="396">AT1232</f>
        <v>2.4</v>
      </c>
      <c r="AA1232">
        <v>0</v>
      </c>
      <c r="AB1232">
        <v>14.31</v>
      </c>
      <c r="AC1232">
        <v>0</v>
      </c>
      <c r="AD1232">
        <v>0</v>
      </c>
      <c r="AE1232">
        <v>0</v>
      </c>
      <c r="AF1232">
        <v>11.45</v>
      </c>
      <c r="AG1232">
        <v>0</v>
      </c>
      <c r="AH1232">
        <v>0</v>
      </c>
      <c r="AI1232">
        <v>1</v>
      </c>
      <c r="AJ1232">
        <v>1.25</v>
      </c>
      <c r="AK1232">
        <v>1</v>
      </c>
      <c r="AL1232">
        <v>1</v>
      </c>
      <c r="AM1232">
        <v>2</v>
      </c>
      <c r="AN1232">
        <v>0</v>
      </c>
      <c r="AO1232">
        <v>0</v>
      </c>
      <c r="AP1232">
        <v>1</v>
      </c>
      <c r="AQ1232">
        <v>1</v>
      </c>
      <c r="AR1232">
        <v>0</v>
      </c>
      <c r="AS1232" t="s">
        <v>3</v>
      </c>
      <c r="AT1232">
        <v>2.4</v>
      </c>
      <c r="AU1232" t="s">
        <v>3</v>
      </c>
      <c r="AV1232">
        <v>1</v>
      </c>
      <c r="AW1232">
        <v>2</v>
      </c>
      <c r="AX1232">
        <v>61622970</v>
      </c>
      <c r="AY1232">
        <v>1</v>
      </c>
      <c r="AZ1232">
        <v>0</v>
      </c>
      <c r="BA1232">
        <v>1248</v>
      </c>
      <c r="BB1232">
        <v>1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27.479999999999997</v>
      </c>
      <c r="BL1232">
        <v>0</v>
      </c>
      <c r="BM1232">
        <v>0</v>
      </c>
      <c r="BN1232">
        <v>0</v>
      </c>
      <c r="BO1232">
        <v>0</v>
      </c>
      <c r="BP1232">
        <v>1</v>
      </c>
      <c r="BQ1232">
        <v>0</v>
      </c>
      <c r="BR1232">
        <v>27.479999999999997</v>
      </c>
      <c r="BS1232">
        <v>0</v>
      </c>
      <c r="BT1232">
        <v>0</v>
      </c>
      <c r="BU1232">
        <v>0</v>
      </c>
      <c r="BV1232">
        <v>0</v>
      </c>
      <c r="BW1232">
        <v>1</v>
      </c>
      <c r="CV1232">
        <v>0</v>
      </c>
      <c r="CW1232">
        <f>ROUND(Y1232*Source!I1043*DO1232,7)</f>
        <v>0</v>
      </c>
      <c r="CX1232">
        <f>ROUND(Y1232*Source!I1043,7)</f>
        <v>0.84960000000000002</v>
      </c>
      <c r="CY1232">
        <f>AB1232</f>
        <v>14.31</v>
      </c>
      <c r="CZ1232">
        <f>AF1232</f>
        <v>11.45</v>
      </c>
      <c r="DA1232">
        <f>AJ1232</f>
        <v>1.25</v>
      </c>
      <c r="DB1232">
        <f t="shared" ref="DB1232:DB1263" si="397">ROUND(ROUND(AT1232*CZ1232,2),6)</f>
        <v>27.48</v>
      </c>
      <c r="DC1232">
        <f t="shared" ref="DC1232:DC1263" si="398">ROUND(ROUND(AT1232*AG1232,2),6)</f>
        <v>0</v>
      </c>
      <c r="DD1232" t="s">
        <v>3</v>
      </c>
      <c r="DE1232" t="s">
        <v>3</v>
      </c>
      <c r="DF1232">
        <f t="shared" si="395"/>
        <v>0</v>
      </c>
      <c r="DG1232">
        <f>ROUND(ROUND(AF1232*AJ1232,2)*CX1232,2)</f>
        <v>12.16</v>
      </c>
      <c r="DH1232">
        <f t="shared" si="393"/>
        <v>0</v>
      </c>
      <c r="DI1232">
        <f t="shared" si="394"/>
        <v>0</v>
      </c>
      <c r="DJ1232">
        <f>DG1232+DH1232</f>
        <v>12.16</v>
      </c>
      <c r="DK1232">
        <v>1</v>
      </c>
      <c r="DL1232" t="s">
        <v>3</v>
      </c>
      <c r="DM1232">
        <v>0</v>
      </c>
      <c r="DN1232" t="s">
        <v>3</v>
      </c>
      <c r="DO1232">
        <v>0</v>
      </c>
    </row>
    <row r="1233" spans="1:119" x14ac:dyDescent="0.2">
      <c r="A1233">
        <f>ROW(Source!A1043)</f>
        <v>1043</v>
      </c>
      <c r="B1233">
        <v>61617792</v>
      </c>
      <c r="C1233">
        <v>61622950</v>
      </c>
      <c r="D1233">
        <v>56571702</v>
      </c>
      <c r="E1233">
        <v>1</v>
      </c>
      <c r="F1233">
        <v>1</v>
      </c>
      <c r="G1233">
        <v>1</v>
      </c>
      <c r="H1233">
        <v>2</v>
      </c>
      <c r="I1233" t="s">
        <v>511</v>
      </c>
      <c r="J1233" t="s">
        <v>512</v>
      </c>
      <c r="K1233" t="s">
        <v>513</v>
      </c>
      <c r="L1233">
        <v>1368</v>
      </c>
      <c r="N1233">
        <v>1011</v>
      </c>
      <c r="O1233" t="s">
        <v>299</v>
      </c>
      <c r="P1233" t="s">
        <v>299</v>
      </c>
      <c r="Q1233">
        <v>1</v>
      </c>
      <c r="W1233">
        <v>0</v>
      </c>
      <c r="X1233">
        <v>-1146903463</v>
      </c>
      <c r="Y1233">
        <f t="shared" si="396"/>
        <v>18.68</v>
      </c>
      <c r="AA1233">
        <v>0</v>
      </c>
      <c r="AB1233">
        <v>426.48</v>
      </c>
      <c r="AC1233">
        <v>444.91</v>
      </c>
      <c r="AD1233">
        <v>0</v>
      </c>
      <c r="AE1233">
        <v>0</v>
      </c>
      <c r="AF1233">
        <v>346.73</v>
      </c>
      <c r="AG1233">
        <v>444.91</v>
      </c>
      <c r="AH1233">
        <v>0</v>
      </c>
      <c r="AI1233">
        <v>1</v>
      </c>
      <c r="AJ1233">
        <v>1.23</v>
      </c>
      <c r="AK1233">
        <v>1</v>
      </c>
      <c r="AL1233">
        <v>1</v>
      </c>
      <c r="AM1233">
        <v>2</v>
      </c>
      <c r="AN1233">
        <v>0</v>
      </c>
      <c r="AO1233">
        <v>0</v>
      </c>
      <c r="AP1233">
        <v>1</v>
      </c>
      <c r="AQ1233">
        <v>1</v>
      </c>
      <c r="AR1233">
        <v>0</v>
      </c>
      <c r="AS1233" t="s">
        <v>3</v>
      </c>
      <c r="AT1233">
        <v>18.68</v>
      </c>
      <c r="AU1233" t="s">
        <v>3</v>
      </c>
      <c r="AV1233">
        <v>1</v>
      </c>
      <c r="AW1233">
        <v>2</v>
      </c>
      <c r="AX1233">
        <v>61622971</v>
      </c>
      <c r="AY1233">
        <v>1</v>
      </c>
      <c r="AZ1233">
        <v>0</v>
      </c>
      <c r="BA1233">
        <v>1249</v>
      </c>
      <c r="BB1233">
        <v>1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6476.9164000000001</v>
      </c>
      <c r="BL1233">
        <v>8310.9187999999995</v>
      </c>
      <c r="BM1233">
        <v>0</v>
      </c>
      <c r="BN1233">
        <v>0</v>
      </c>
      <c r="BO1233">
        <v>18.68</v>
      </c>
      <c r="BP1233">
        <v>1</v>
      </c>
      <c r="BQ1233">
        <v>0</v>
      </c>
      <c r="BR1233">
        <v>6476.9164000000001</v>
      </c>
      <c r="BS1233">
        <v>8310.9187999999995</v>
      </c>
      <c r="BT1233">
        <v>0</v>
      </c>
      <c r="BU1233">
        <v>0</v>
      </c>
      <c r="BV1233">
        <v>18.68</v>
      </c>
      <c r="BW1233">
        <v>1</v>
      </c>
      <c r="CV1233">
        <v>0</v>
      </c>
      <c r="CW1233">
        <f>ROUND(Y1233*Source!I1043*DO1233,7)</f>
        <v>6.6127200000000004</v>
      </c>
      <c r="CX1233">
        <f>ROUND(Y1233*Source!I1043,7)</f>
        <v>6.6127200000000004</v>
      </c>
      <c r="CY1233">
        <f>AB1233</f>
        <v>426.48</v>
      </c>
      <c r="CZ1233">
        <f>AF1233</f>
        <v>346.73</v>
      </c>
      <c r="DA1233">
        <f>AJ1233</f>
        <v>1.23</v>
      </c>
      <c r="DB1233">
        <f t="shared" si="397"/>
        <v>6476.92</v>
      </c>
      <c r="DC1233">
        <f t="shared" si="398"/>
        <v>8310.92</v>
      </c>
      <c r="DD1233" t="s">
        <v>3</v>
      </c>
      <c r="DE1233" t="s">
        <v>3</v>
      </c>
      <c r="DF1233">
        <f t="shared" si="395"/>
        <v>0</v>
      </c>
      <c r="DG1233">
        <f>ROUND(ROUND(AF1233*AJ1233,2)*CX1233,2)</f>
        <v>2820.19</v>
      </c>
      <c r="DH1233">
        <f t="shared" si="393"/>
        <v>2942.07</v>
      </c>
      <c r="DI1233">
        <f t="shared" si="394"/>
        <v>0</v>
      </c>
      <c r="DJ1233">
        <f>DG1233+DH1233</f>
        <v>5762.26</v>
      </c>
      <c r="DK1233">
        <v>1</v>
      </c>
      <c r="DL1233" t="s">
        <v>514</v>
      </c>
      <c r="DM1233">
        <v>4</v>
      </c>
      <c r="DN1233" t="s">
        <v>508</v>
      </c>
      <c r="DO1233">
        <v>1</v>
      </c>
    </row>
    <row r="1234" spans="1:119" x14ac:dyDescent="0.2">
      <c r="A1234">
        <f>ROW(Source!A1043)</f>
        <v>1043</v>
      </c>
      <c r="B1234">
        <v>61617792</v>
      </c>
      <c r="C1234">
        <v>61622950</v>
      </c>
      <c r="D1234">
        <v>56572833</v>
      </c>
      <c r="E1234">
        <v>1</v>
      </c>
      <c r="F1234">
        <v>1</v>
      </c>
      <c r="G1234">
        <v>1</v>
      </c>
      <c r="H1234">
        <v>2</v>
      </c>
      <c r="I1234" t="s">
        <v>515</v>
      </c>
      <c r="J1234" t="s">
        <v>516</v>
      </c>
      <c r="K1234" t="s">
        <v>517</v>
      </c>
      <c r="L1234">
        <v>1368</v>
      </c>
      <c r="N1234">
        <v>1011</v>
      </c>
      <c r="O1234" t="s">
        <v>299</v>
      </c>
      <c r="P1234" t="s">
        <v>299</v>
      </c>
      <c r="Q1234">
        <v>1</v>
      </c>
      <c r="W1234">
        <v>0</v>
      </c>
      <c r="X1234">
        <v>1230426758</v>
      </c>
      <c r="Y1234">
        <f t="shared" si="396"/>
        <v>0.52</v>
      </c>
      <c r="AA1234">
        <v>0</v>
      </c>
      <c r="AB1234">
        <v>546.22</v>
      </c>
      <c r="AC1234">
        <v>444.91</v>
      </c>
      <c r="AD1234">
        <v>0</v>
      </c>
      <c r="AE1234">
        <v>0</v>
      </c>
      <c r="AF1234">
        <v>546.22</v>
      </c>
      <c r="AG1234">
        <v>444.91</v>
      </c>
      <c r="AH1234">
        <v>0</v>
      </c>
      <c r="AI1234">
        <v>1</v>
      </c>
      <c r="AJ1234">
        <v>1</v>
      </c>
      <c r="AK1234">
        <v>1</v>
      </c>
      <c r="AL1234">
        <v>1</v>
      </c>
      <c r="AM1234">
        <v>-2</v>
      </c>
      <c r="AN1234">
        <v>0</v>
      </c>
      <c r="AO1234">
        <v>0</v>
      </c>
      <c r="AP1234">
        <v>1</v>
      </c>
      <c r="AQ1234">
        <v>1</v>
      </c>
      <c r="AR1234">
        <v>0</v>
      </c>
      <c r="AS1234" t="s">
        <v>3</v>
      </c>
      <c r="AT1234">
        <v>0.52</v>
      </c>
      <c r="AU1234" t="s">
        <v>3</v>
      </c>
      <c r="AV1234">
        <v>1</v>
      </c>
      <c r="AW1234">
        <v>2</v>
      </c>
      <c r="AX1234">
        <v>61622972</v>
      </c>
      <c r="AY1234">
        <v>1</v>
      </c>
      <c r="AZ1234">
        <v>0</v>
      </c>
      <c r="BA1234">
        <v>1250</v>
      </c>
      <c r="BB1234">
        <v>1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284.03440000000001</v>
      </c>
      <c r="BL1234">
        <v>231.35320000000002</v>
      </c>
      <c r="BM1234">
        <v>0</v>
      </c>
      <c r="BN1234">
        <v>0</v>
      </c>
      <c r="BO1234">
        <v>0.52</v>
      </c>
      <c r="BP1234">
        <v>1</v>
      </c>
      <c r="BQ1234">
        <v>0</v>
      </c>
      <c r="BR1234">
        <v>284.03440000000001</v>
      </c>
      <c r="BS1234">
        <v>231.35320000000002</v>
      </c>
      <c r="BT1234">
        <v>0</v>
      </c>
      <c r="BU1234">
        <v>0</v>
      </c>
      <c r="BV1234">
        <v>0.52</v>
      </c>
      <c r="BW1234">
        <v>1</v>
      </c>
      <c r="CV1234">
        <v>0</v>
      </c>
      <c r="CW1234">
        <f>ROUND(Y1234*Source!I1043*DO1234,7)</f>
        <v>0.18407999999999999</v>
      </c>
      <c r="CX1234">
        <f>ROUND(Y1234*Source!I1043,7)</f>
        <v>0.18407999999999999</v>
      </c>
      <c r="CY1234">
        <f>AB1234</f>
        <v>546.22</v>
      </c>
      <c r="CZ1234">
        <f>AF1234</f>
        <v>546.22</v>
      </c>
      <c r="DA1234">
        <f>AJ1234</f>
        <v>1</v>
      </c>
      <c r="DB1234">
        <f t="shared" si="397"/>
        <v>284.02999999999997</v>
      </c>
      <c r="DC1234">
        <f t="shared" si="398"/>
        <v>231.35</v>
      </c>
      <c r="DD1234" t="s">
        <v>3</v>
      </c>
      <c r="DE1234" t="s">
        <v>3</v>
      </c>
      <c r="DF1234">
        <f t="shared" si="395"/>
        <v>0</v>
      </c>
      <c r="DG1234">
        <f t="shared" ref="DG1234:DG1249" si="399">ROUND(ROUND(AF1234,2)*CX1234,2)</f>
        <v>100.55</v>
      </c>
      <c r="DH1234">
        <f t="shared" si="393"/>
        <v>81.900000000000006</v>
      </c>
      <c r="DI1234">
        <f t="shared" si="394"/>
        <v>0</v>
      </c>
      <c r="DJ1234">
        <f>DG1234+DH1234</f>
        <v>182.45</v>
      </c>
      <c r="DK1234">
        <v>1</v>
      </c>
      <c r="DL1234" t="s">
        <v>514</v>
      </c>
      <c r="DM1234">
        <v>4</v>
      </c>
      <c r="DN1234" t="s">
        <v>508</v>
      </c>
      <c r="DO1234">
        <v>1</v>
      </c>
    </row>
    <row r="1235" spans="1:119" x14ac:dyDescent="0.2">
      <c r="A1235">
        <f>ROW(Source!A1043)</f>
        <v>1043</v>
      </c>
      <c r="B1235">
        <v>61617792</v>
      </c>
      <c r="C1235">
        <v>61622950</v>
      </c>
      <c r="D1235">
        <v>56573157</v>
      </c>
      <c r="E1235">
        <v>1</v>
      </c>
      <c r="F1235">
        <v>1</v>
      </c>
      <c r="G1235">
        <v>1</v>
      </c>
      <c r="H1235">
        <v>2</v>
      </c>
      <c r="I1235" t="s">
        <v>621</v>
      </c>
      <c r="J1235" t="s">
        <v>622</v>
      </c>
      <c r="K1235" t="s">
        <v>623</v>
      </c>
      <c r="L1235">
        <v>1368</v>
      </c>
      <c r="N1235">
        <v>1011</v>
      </c>
      <c r="O1235" t="s">
        <v>299</v>
      </c>
      <c r="P1235" t="s">
        <v>299</v>
      </c>
      <c r="Q1235">
        <v>1</v>
      </c>
      <c r="W1235">
        <v>0</v>
      </c>
      <c r="X1235">
        <v>1608197590</v>
      </c>
      <c r="Y1235">
        <f t="shared" si="396"/>
        <v>2.4</v>
      </c>
      <c r="AA1235">
        <v>0</v>
      </c>
      <c r="AB1235">
        <v>161.43</v>
      </c>
      <c r="AC1235">
        <v>444.91</v>
      </c>
      <c r="AD1235">
        <v>0</v>
      </c>
      <c r="AE1235">
        <v>0</v>
      </c>
      <c r="AF1235">
        <v>161.43</v>
      </c>
      <c r="AG1235">
        <v>444.91</v>
      </c>
      <c r="AH1235">
        <v>0</v>
      </c>
      <c r="AI1235">
        <v>1</v>
      </c>
      <c r="AJ1235">
        <v>1</v>
      </c>
      <c r="AK1235">
        <v>1</v>
      </c>
      <c r="AL1235">
        <v>1</v>
      </c>
      <c r="AM1235">
        <v>-2</v>
      </c>
      <c r="AN1235">
        <v>0</v>
      </c>
      <c r="AO1235">
        <v>0</v>
      </c>
      <c r="AP1235">
        <v>1</v>
      </c>
      <c r="AQ1235">
        <v>1</v>
      </c>
      <c r="AR1235">
        <v>0</v>
      </c>
      <c r="AS1235" t="s">
        <v>3</v>
      </c>
      <c r="AT1235">
        <v>2.4</v>
      </c>
      <c r="AU1235" t="s">
        <v>3</v>
      </c>
      <c r="AV1235">
        <v>1</v>
      </c>
      <c r="AW1235">
        <v>2</v>
      </c>
      <c r="AX1235">
        <v>61622973</v>
      </c>
      <c r="AY1235">
        <v>1</v>
      </c>
      <c r="AZ1235">
        <v>0</v>
      </c>
      <c r="BA1235">
        <v>1251</v>
      </c>
      <c r="BB1235">
        <v>1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387.43200000000002</v>
      </c>
      <c r="BL1235">
        <v>1067.7840000000001</v>
      </c>
      <c r="BM1235">
        <v>0</v>
      </c>
      <c r="BN1235">
        <v>0</v>
      </c>
      <c r="BO1235">
        <v>2.4</v>
      </c>
      <c r="BP1235">
        <v>1</v>
      </c>
      <c r="BQ1235">
        <v>0</v>
      </c>
      <c r="BR1235">
        <v>387.43200000000002</v>
      </c>
      <c r="BS1235">
        <v>1067.7840000000001</v>
      </c>
      <c r="BT1235">
        <v>0</v>
      </c>
      <c r="BU1235">
        <v>0</v>
      </c>
      <c r="BV1235">
        <v>2.4</v>
      </c>
      <c r="BW1235">
        <v>1</v>
      </c>
      <c r="CV1235">
        <v>0</v>
      </c>
      <c r="CW1235">
        <f>ROUND(Y1235*Source!I1043*DO1235,7)</f>
        <v>0.84960000000000002</v>
      </c>
      <c r="CX1235">
        <f>ROUND(Y1235*Source!I1043,7)</f>
        <v>0.84960000000000002</v>
      </c>
      <c r="CY1235">
        <f>AB1235</f>
        <v>161.43</v>
      </c>
      <c r="CZ1235">
        <f>AF1235</f>
        <v>161.43</v>
      </c>
      <c r="DA1235">
        <f>AJ1235</f>
        <v>1</v>
      </c>
      <c r="DB1235">
        <f t="shared" si="397"/>
        <v>387.43</v>
      </c>
      <c r="DC1235">
        <f t="shared" si="398"/>
        <v>1067.78</v>
      </c>
      <c r="DD1235" t="s">
        <v>3</v>
      </c>
      <c r="DE1235" t="s">
        <v>3</v>
      </c>
      <c r="DF1235">
        <f t="shared" si="395"/>
        <v>0</v>
      </c>
      <c r="DG1235">
        <f t="shared" si="399"/>
        <v>137.15</v>
      </c>
      <c r="DH1235">
        <f t="shared" si="393"/>
        <v>378</v>
      </c>
      <c r="DI1235">
        <f t="shared" si="394"/>
        <v>0</v>
      </c>
      <c r="DJ1235">
        <f>DG1235+DH1235</f>
        <v>515.15</v>
      </c>
      <c r="DK1235">
        <v>1</v>
      </c>
      <c r="DL1235" t="s">
        <v>514</v>
      </c>
      <c r="DM1235">
        <v>4</v>
      </c>
      <c r="DN1235" t="s">
        <v>508</v>
      </c>
      <c r="DO1235">
        <v>1</v>
      </c>
    </row>
    <row r="1236" spans="1:119" x14ac:dyDescent="0.2">
      <c r="A1236">
        <f>ROW(Source!A1043)</f>
        <v>1043</v>
      </c>
      <c r="B1236">
        <v>61617792</v>
      </c>
      <c r="C1236">
        <v>61622950</v>
      </c>
      <c r="D1236">
        <v>56222244</v>
      </c>
      <c r="E1236">
        <v>108</v>
      </c>
      <c r="F1236">
        <v>1</v>
      </c>
      <c r="G1236">
        <v>1</v>
      </c>
      <c r="H1236">
        <v>3</v>
      </c>
      <c r="I1236" t="s">
        <v>624</v>
      </c>
      <c r="J1236" t="s">
        <v>3</v>
      </c>
      <c r="K1236" t="s">
        <v>625</v>
      </c>
      <c r="L1236">
        <v>1371</v>
      </c>
      <c r="N1236">
        <v>1013</v>
      </c>
      <c r="O1236" t="s">
        <v>22</v>
      </c>
      <c r="P1236" t="s">
        <v>22</v>
      </c>
      <c r="Q1236">
        <v>1</v>
      </c>
      <c r="W1236">
        <v>0</v>
      </c>
      <c r="X1236">
        <v>1249585591</v>
      </c>
      <c r="Y1236">
        <f t="shared" si="396"/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1</v>
      </c>
      <c r="AJ1236">
        <v>1</v>
      </c>
      <c r="AK1236">
        <v>1</v>
      </c>
      <c r="AL1236">
        <v>1</v>
      </c>
      <c r="AM1236">
        <v>-2</v>
      </c>
      <c r="AN1236">
        <v>1</v>
      </c>
      <c r="AO1236">
        <v>0</v>
      </c>
      <c r="AP1236">
        <v>1</v>
      </c>
      <c r="AQ1236">
        <v>1</v>
      </c>
      <c r="AR1236">
        <v>0</v>
      </c>
      <c r="AS1236" t="s">
        <v>3</v>
      </c>
      <c r="AT1236">
        <v>0</v>
      </c>
      <c r="AU1236" t="s">
        <v>3</v>
      </c>
      <c r="AV1236">
        <v>0</v>
      </c>
      <c r="AW1236">
        <v>2</v>
      </c>
      <c r="AX1236">
        <v>61622974</v>
      </c>
      <c r="AY1236">
        <v>1</v>
      </c>
      <c r="AZ1236">
        <v>0</v>
      </c>
      <c r="BA1236">
        <v>1252</v>
      </c>
      <c r="BB1236">
        <v>1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CV1236">
        <v>0</v>
      </c>
      <c r="CW1236">
        <v>0</v>
      </c>
      <c r="CX1236">
        <f>ROUND(Y1236*Source!I1043,7)</f>
        <v>0</v>
      </c>
      <c r="CY1236">
        <f>AA1236</f>
        <v>0</v>
      </c>
      <c r="CZ1236">
        <f>AE1236</f>
        <v>0</v>
      </c>
      <c r="DA1236">
        <f>AI1236</f>
        <v>1</v>
      </c>
      <c r="DB1236">
        <f t="shared" si="397"/>
        <v>0</v>
      </c>
      <c r="DC1236">
        <f t="shared" si="398"/>
        <v>0</v>
      </c>
      <c r="DD1236" t="s">
        <v>3</v>
      </c>
      <c r="DE1236" t="s">
        <v>3</v>
      </c>
      <c r="DF1236">
        <f t="shared" si="395"/>
        <v>0</v>
      </c>
      <c r="DG1236">
        <f t="shared" si="399"/>
        <v>0</v>
      </c>
      <c r="DH1236">
        <f t="shared" si="393"/>
        <v>0</v>
      </c>
      <c r="DI1236">
        <f t="shared" si="394"/>
        <v>0</v>
      </c>
      <c r="DJ1236">
        <f>DF1236</f>
        <v>0</v>
      </c>
      <c r="DK1236">
        <v>0</v>
      </c>
      <c r="DL1236" t="s">
        <v>3</v>
      </c>
      <c r="DM1236">
        <v>0</v>
      </c>
      <c r="DN1236" t="s">
        <v>3</v>
      </c>
      <c r="DO1236">
        <v>0</v>
      </c>
    </row>
    <row r="1237" spans="1:119" x14ac:dyDescent="0.2">
      <c r="A1237">
        <f>ROW(Source!A1043)</f>
        <v>1043</v>
      </c>
      <c r="B1237">
        <v>61617792</v>
      </c>
      <c r="C1237">
        <v>61622950</v>
      </c>
      <c r="D1237">
        <v>56222257</v>
      </c>
      <c r="E1237">
        <v>108</v>
      </c>
      <c r="F1237">
        <v>1</v>
      </c>
      <c r="G1237">
        <v>1</v>
      </c>
      <c r="H1237">
        <v>3</v>
      </c>
      <c r="I1237" t="s">
        <v>626</v>
      </c>
      <c r="J1237" t="s">
        <v>3</v>
      </c>
      <c r="K1237" t="s">
        <v>627</v>
      </c>
      <c r="L1237">
        <v>1371</v>
      </c>
      <c r="N1237">
        <v>1013</v>
      </c>
      <c r="O1237" t="s">
        <v>22</v>
      </c>
      <c r="P1237" t="s">
        <v>22</v>
      </c>
      <c r="Q1237">
        <v>1</v>
      </c>
      <c r="W1237">
        <v>0</v>
      </c>
      <c r="X1237">
        <v>-363412765</v>
      </c>
      <c r="Y1237">
        <f t="shared" si="396"/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1</v>
      </c>
      <c r="AJ1237">
        <v>1</v>
      </c>
      <c r="AK1237">
        <v>1</v>
      </c>
      <c r="AL1237">
        <v>1</v>
      </c>
      <c r="AM1237">
        <v>-2</v>
      </c>
      <c r="AN1237">
        <v>1</v>
      </c>
      <c r="AO1237">
        <v>0</v>
      </c>
      <c r="AP1237">
        <v>1</v>
      </c>
      <c r="AQ1237">
        <v>1</v>
      </c>
      <c r="AR1237">
        <v>0</v>
      </c>
      <c r="AS1237" t="s">
        <v>3</v>
      </c>
      <c r="AT1237">
        <v>0</v>
      </c>
      <c r="AU1237" t="s">
        <v>3</v>
      </c>
      <c r="AV1237">
        <v>0</v>
      </c>
      <c r="AW1237">
        <v>2</v>
      </c>
      <c r="AX1237">
        <v>61622975</v>
      </c>
      <c r="AY1237">
        <v>1</v>
      </c>
      <c r="AZ1237">
        <v>0</v>
      </c>
      <c r="BA1237">
        <v>1253</v>
      </c>
      <c r="BB1237">
        <v>1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CV1237">
        <v>0</v>
      </c>
      <c r="CW1237">
        <v>0</v>
      </c>
      <c r="CX1237">
        <f>ROUND(Y1237*Source!I1043,7)</f>
        <v>0</v>
      </c>
      <c r="CY1237">
        <f>AA1237</f>
        <v>0</v>
      </c>
      <c r="CZ1237">
        <f>AE1237</f>
        <v>0</v>
      </c>
      <c r="DA1237">
        <f>AI1237</f>
        <v>1</v>
      </c>
      <c r="DB1237">
        <f t="shared" si="397"/>
        <v>0</v>
      </c>
      <c r="DC1237">
        <f t="shared" si="398"/>
        <v>0</v>
      </c>
      <c r="DD1237" t="s">
        <v>3</v>
      </c>
      <c r="DE1237" t="s">
        <v>3</v>
      </c>
      <c r="DF1237">
        <f t="shared" si="395"/>
        <v>0</v>
      </c>
      <c r="DG1237">
        <f t="shared" si="399"/>
        <v>0</v>
      </c>
      <c r="DH1237">
        <f t="shared" si="393"/>
        <v>0</v>
      </c>
      <c r="DI1237">
        <f t="shared" si="394"/>
        <v>0</v>
      </c>
      <c r="DJ1237">
        <f>DF1237</f>
        <v>0</v>
      </c>
      <c r="DK1237">
        <v>0</v>
      </c>
      <c r="DL1237" t="s">
        <v>3</v>
      </c>
      <c r="DM1237">
        <v>0</v>
      </c>
      <c r="DN1237" t="s">
        <v>3</v>
      </c>
      <c r="DO1237">
        <v>0</v>
      </c>
    </row>
    <row r="1238" spans="1:119" x14ac:dyDescent="0.2">
      <c r="A1238">
        <f>ROW(Source!A1043)</f>
        <v>1043</v>
      </c>
      <c r="B1238">
        <v>61617792</v>
      </c>
      <c r="C1238">
        <v>61622950</v>
      </c>
      <c r="D1238">
        <v>56222422</v>
      </c>
      <c r="E1238">
        <v>108</v>
      </c>
      <c r="F1238">
        <v>1</v>
      </c>
      <c r="G1238">
        <v>1</v>
      </c>
      <c r="H1238">
        <v>3</v>
      </c>
      <c r="I1238" t="s">
        <v>628</v>
      </c>
      <c r="J1238" t="s">
        <v>3</v>
      </c>
      <c r="K1238" t="s">
        <v>629</v>
      </c>
      <c r="L1238">
        <v>1477</v>
      </c>
      <c r="N1238">
        <v>1013</v>
      </c>
      <c r="O1238" t="s">
        <v>203</v>
      </c>
      <c r="P1238" t="s">
        <v>205</v>
      </c>
      <c r="Q1238">
        <v>1</v>
      </c>
      <c r="W1238">
        <v>0</v>
      </c>
      <c r="X1238">
        <v>-1470222029</v>
      </c>
      <c r="Y1238">
        <f t="shared" si="396"/>
        <v>3.06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1</v>
      </c>
      <c r="AJ1238">
        <v>1</v>
      </c>
      <c r="AK1238">
        <v>1</v>
      </c>
      <c r="AL1238">
        <v>1</v>
      </c>
      <c r="AM1238">
        <v>-2</v>
      </c>
      <c r="AN1238">
        <v>0</v>
      </c>
      <c r="AO1238">
        <v>0</v>
      </c>
      <c r="AP1238">
        <v>1</v>
      </c>
      <c r="AQ1238">
        <v>1</v>
      </c>
      <c r="AR1238">
        <v>0</v>
      </c>
      <c r="AS1238" t="s">
        <v>3</v>
      </c>
      <c r="AT1238">
        <v>3.06</v>
      </c>
      <c r="AU1238" t="s">
        <v>3</v>
      </c>
      <c r="AV1238">
        <v>0</v>
      </c>
      <c r="AW1238">
        <v>2</v>
      </c>
      <c r="AX1238">
        <v>61622976</v>
      </c>
      <c r="AY1238">
        <v>1</v>
      </c>
      <c r="AZ1238">
        <v>0</v>
      </c>
      <c r="BA1238">
        <v>1254</v>
      </c>
      <c r="BB1238">
        <v>1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CV1238">
        <v>0</v>
      </c>
      <c r="CW1238">
        <v>0</v>
      </c>
      <c r="CX1238">
        <f>ROUND(Y1238*Source!I1043,7)</f>
        <v>1.08324</v>
      </c>
      <c r="CY1238">
        <f>AA1238</f>
        <v>0</v>
      </c>
      <c r="CZ1238">
        <f>AE1238</f>
        <v>0</v>
      </c>
      <c r="DA1238">
        <f>AI1238</f>
        <v>1</v>
      </c>
      <c r="DB1238">
        <f t="shared" si="397"/>
        <v>0</v>
      </c>
      <c r="DC1238">
        <f t="shared" si="398"/>
        <v>0</v>
      </c>
      <c r="DD1238" t="s">
        <v>3</v>
      </c>
      <c r="DE1238" t="s">
        <v>3</v>
      </c>
      <c r="DF1238">
        <f t="shared" si="395"/>
        <v>0</v>
      </c>
      <c r="DG1238">
        <f t="shared" si="399"/>
        <v>0</v>
      </c>
      <c r="DH1238">
        <f t="shared" si="393"/>
        <v>0</v>
      </c>
      <c r="DI1238">
        <f t="shared" si="394"/>
        <v>0</v>
      </c>
      <c r="DJ1238">
        <f>DF1238</f>
        <v>0</v>
      </c>
      <c r="DK1238">
        <v>0</v>
      </c>
      <c r="DL1238" t="s">
        <v>3</v>
      </c>
      <c r="DM1238">
        <v>0</v>
      </c>
      <c r="DN1238" t="s">
        <v>3</v>
      </c>
      <c r="DO1238">
        <v>0</v>
      </c>
    </row>
    <row r="1239" spans="1:119" x14ac:dyDescent="0.2">
      <c r="A1239">
        <f>ROW(Source!A1044)</f>
        <v>1044</v>
      </c>
      <c r="B1239">
        <v>61617792</v>
      </c>
      <c r="C1239">
        <v>61622977</v>
      </c>
      <c r="D1239">
        <v>37071037</v>
      </c>
      <c r="E1239">
        <v>108</v>
      </c>
      <c r="F1239">
        <v>1</v>
      </c>
      <c r="G1239">
        <v>1</v>
      </c>
      <c r="H1239">
        <v>1</v>
      </c>
      <c r="I1239" t="s">
        <v>584</v>
      </c>
      <c r="J1239" t="s">
        <v>3</v>
      </c>
      <c r="K1239" t="s">
        <v>585</v>
      </c>
      <c r="L1239">
        <v>1191</v>
      </c>
      <c r="N1239">
        <v>1013</v>
      </c>
      <c r="O1239" t="s">
        <v>508</v>
      </c>
      <c r="P1239" t="s">
        <v>508</v>
      </c>
      <c r="Q1239">
        <v>1</v>
      </c>
      <c r="W1239">
        <v>0</v>
      </c>
      <c r="X1239">
        <v>-1111239348</v>
      </c>
      <c r="Y1239">
        <f t="shared" si="396"/>
        <v>41.2</v>
      </c>
      <c r="AA1239">
        <v>0</v>
      </c>
      <c r="AB1239">
        <v>0</v>
      </c>
      <c r="AC1239">
        <v>0</v>
      </c>
      <c r="AD1239">
        <v>444.91</v>
      </c>
      <c r="AE1239">
        <v>0</v>
      </c>
      <c r="AF1239">
        <v>0</v>
      </c>
      <c r="AG1239">
        <v>0</v>
      </c>
      <c r="AH1239">
        <v>444.91</v>
      </c>
      <c r="AI1239">
        <v>1</v>
      </c>
      <c r="AJ1239">
        <v>1</v>
      </c>
      <c r="AK1239">
        <v>1</v>
      </c>
      <c r="AL1239">
        <v>1</v>
      </c>
      <c r="AM1239">
        <v>-2</v>
      </c>
      <c r="AN1239">
        <v>0</v>
      </c>
      <c r="AO1239">
        <v>0</v>
      </c>
      <c r="AP1239">
        <v>0</v>
      </c>
      <c r="AQ1239">
        <v>1</v>
      </c>
      <c r="AR1239">
        <v>0</v>
      </c>
      <c r="AS1239" t="s">
        <v>3</v>
      </c>
      <c r="AT1239">
        <v>41.2</v>
      </c>
      <c r="AU1239" t="s">
        <v>3</v>
      </c>
      <c r="AV1239">
        <v>1</v>
      </c>
      <c r="AW1239">
        <v>2</v>
      </c>
      <c r="AX1239">
        <v>61622987</v>
      </c>
      <c r="AY1239">
        <v>1</v>
      </c>
      <c r="AZ1239">
        <v>0</v>
      </c>
      <c r="BA1239">
        <v>1255</v>
      </c>
      <c r="BB1239">
        <v>1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18330.292000000001</v>
      </c>
      <c r="BN1239">
        <v>41.2</v>
      </c>
      <c r="BO1239">
        <v>0</v>
      </c>
      <c r="BP1239">
        <v>1</v>
      </c>
      <c r="BQ1239">
        <v>0</v>
      </c>
      <c r="BR1239">
        <v>0</v>
      </c>
      <c r="BS1239">
        <v>0</v>
      </c>
      <c r="BT1239">
        <v>18330.292000000001</v>
      </c>
      <c r="BU1239">
        <v>41.2</v>
      </c>
      <c r="BV1239">
        <v>0</v>
      </c>
      <c r="BW1239">
        <v>1</v>
      </c>
      <c r="CU1239">
        <f>ROUND(AT1239*Source!I1044*AH1239*AL1239,2)</f>
        <v>18146.990000000002</v>
      </c>
      <c r="CV1239">
        <f>ROUND(Y1239*Source!I1044,7)</f>
        <v>40.787999999999997</v>
      </c>
      <c r="CW1239">
        <v>0</v>
      </c>
      <c r="CX1239">
        <f>ROUND(Y1239*Source!I1044,7)</f>
        <v>40.787999999999997</v>
      </c>
      <c r="CY1239">
        <f>AD1239</f>
        <v>444.91</v>
      </c>
      <c r="CZ1239">
        <f>AH1239</f>
        <v>444.91</v>
      </c>
      <c r="DA1239">
        <f>AL1239</f>
        <v>1</v>
      </c>
      <c r="DB1239">
        <f t="shared" si="397"/>
        <v>18330.29</v>
      </c>
      <c r="DC1239">
        <f t="shared" si="398"/>
        <v>0</v>
      </c>
      <c r="DD1239" t="s">
        <v>3</v>
      </c>
      <c r="DE1239" t="s">
        <v>3</v>
      </c>
      <c r="DF1239">
        <f t="shared" si="395"/>
        <v>0</v>
      </c>
      <c r="DG1239">
        <f t="shared" si="399"/>
        <v>0</v>
      </c>
      <c r="DH1239">
        <f t="shared" si="393"/>
        <v>0</v>
      </c>
      <c r="DI1239">
        <f t="shared" si="394"/>
        <v>18146.990000000002</v>
      </c>
      <c r="DJ1239">
        <f>DI1239</f>
        <v>18146.990000000002</v>
      </c>
      <c r="DK1239">
        <v>1</v>
      </c>
      <c r="DL1239" t="s">
        <v>3</v>
      </c>
      <c r="DM1239">
        <v>0</v>
      </c>
      <c r="DN1239" t="s">
        <v>3</v>
      </c>
      <c r="DO1239">
        <v>0</v>
      </c>
    </row>
    <row r="1240" spans="1:119" x14ac:dyDescent="0.2">
      <c r="A1240">
        <f>ROW(Source!A1044)</f>
        <v>1044</v>
      </c>
      <c r="B1240">
        <v>61617792</v>
      </c>
      <c r="C1240">
        <v>61622977</v>
      </c>
      <c r="D1240">
        <v>37064876</v>
      </c>
      <c r="E1240">
        <v>108</v>
      </c>
      <c r="F1240">
        <v>1</v>
      </c>
      <c r="G1240">
        <v>1</v>
      </c>
      <c r="H1240">
        <v>1</v>
      </c>
      <c r="I1240" t="s">
        <v>509</v>
      </c>
      <c r="J1240" t="s">
        <v>3</v>
      </c>
      <c r="K1240" t="s">
        <v>510</v>
      </c>
      <c r="L1240">
        <v>1191</v>
      </c>
      <c r="N1240">
        <v>1013</v>
      </c>
      <c r="O1240" t="s">
        <v>508</v>
      </c>
      <c r="P1240" t="s">
        <v>508</v>
      </c>
      <c r="Q1240">
        <v>1</v>
      </c>
      <c r="W1240">
        <v>0</v>
      </c>
      <c r="X1240">
        <v>-1417349443</v>
      </c>
      <c r="Y1240">
        <f t="shared" si="396"/>
        <v>0.2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1</v>
      </c>
      <c r="AJ1240">
        <v>1</v>
      </c>
      <c r="AK1240">
        <v>1</v>
      </c>
      <c r="AL1240">
        <v>1</v>
      </c>
      <c r="AM1240">
        <v>-2</v>
      </c>
      <c r="AN1240">
        <v>0</v>
      </c>
      <c r="AO1240">
        <v>0</v>
      </c>
      <c r="AP1240">
        <v>0</v>
      </c>
      <c r="AQ1240">
        <v>1</v>
      </c>
      <c r="AR1240">
        <v>0</v>
      </c>
      <c r="AS1240" t="s">
        <v>3</v>
      </c>
      <c r="AT1240">
        <v>0.2</v>
      </c>
      <c r="AU1240" t="s">
        <v>3</v>
      </c>
      <c r="AV1240">
        <v>2</v>
      </c>
      <c r="AW1240">
        <v>2</v>
      </c>
      <c r="AX1240">
        <v>61622988</v>
      </c>
      <c r="AY1240">
        <v>1</v>
      </c>
      <c r="AZ1240">
        <v>0</v>
      </c>
      <c r="BA1240">
        <v>1256</v>
      </c>
      <c r="BB1240">
        <v>1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CV1240">
        <v>0</v>
      </c>
      <c r="CW1240">
        <v>0</v>
      </c>
      <c r="CX1240">
        <f>ROUND(Y1240*Source!I1044,7)</f>
        <v>0.19800000000000001</v>
      </c>
      <c r="CY1240">
        <f>AD1240</f>
        <v>0</v>
      </c>
      <c r="CZ1240">
        <f>AH1240</f>
        <v>0</v>
      </c>
      <c r="DA1240">
        <f>AL1240</f>
        <v>1</v>
      </c>
      <c r="DB1240">
        <f t="shared" si="397"/>
        <v>0</v>
      </c>
      <c r="DC1240">
        <f t="shared" si="398"/>
        <v>0</v>
      </c>
      <c r="DD1240" t="s">
        <v>3</v>
      </c>
      <c r="DE1240" t="s">
        <v>3</v>
      </c>
      <c r="DF1240">
        <f t="shared" si="395"/>
        <v>0</v>
      </c>
      <c r="DG1240">
        <f t="shared" si="399"/>
        <v>0</v>
      </c>
      <c r="DH1240">
        <f t="shared" si="393"/>
        <v>0</v>
      </c>
      <c r="DI1240">
        <f t="shared" si="394"/>
        <v>0</v>
      </c>
      <c r="DJ1240">
        <f>DI1240</f>
        <v>0</v>
      </c>
      <c r="DK1240">
        <v>0</v>
      </c>
      <c r="DL1240" t="s">
        <v>3</v>
      </c>
      <c r="DM1240">
        <v>0</v>
      </c>
      <c r="DN1240" t="s">
        <v>3</v>
      </c>
      <c r="DO1240">
        <v>0</v>
      </c>
    </row>
    <row r="1241" spans="1:119" x14ac:dyDescent="0.2">
      <c r="A1241">
        <f>ROW(Source!A1044)</f>
        <v>1044</v>
      </c>
      <c r="B1241">
        <v>61617792</v>
      </c>
      <c r="C1241">
        <v>61622977</v>
      </c>
      <c r="D1241">
        <v>56571417</v>
      </c>
      <c r="E1241">
        <v>1</v>
      </c>
      <c r="F1241">
        <v>1</v>
      </c>
      <c r="G1241">
        <v>1</v>
      </c>
      <c r="H1241">
        <v>2</v>
      </c>
      <c r="I1241" t="s">
        <v>551</v>
      </c>
      <c r="J1241" t="s">
        <v>552</v>
      </c>
      <c r="K1241" t="s">
        <v>553</v>
      </c>
      <c r="L1241">
        <v>1368</v>
      </c>
      <c r="N1241">
        <v>1011</v>
      </c>
      <c r="O1241" t="s">
        <v>299</v>
      </c>
      <c r="P1241" t="s">
        <v>299</v>
      </c>
      <c r="Q1241">
        <v>1</v>
      </c>
      <c r="W1241">
        <v>0</v>
      </c>
      <c r="X1241">
        <v>-848025172</v>
      </c>
      <c r="Y1241">
        <f t="shared" si="396"/>
        <v>0.1</v>
      </c>
      <c r="AA1241">
        <v>0</v>
      </c>
      <c r="AB1241">
        <v>1406.6</v>
      </c>
      <c r="AC1241">
        <v>597.64</v>
      </c>
      <c r="AD1241">
        <v>0</v>
      </c>
      <c r="AE1241">
        <v>0</v>
      </c>
      <c r="AF1241">
        <v>1406.6</v>
      </c>
      <c r="AG1241">
        <v>597.64</v>
      </c>
      <c r="AH1241">
        <v>0</v>
      </c>
      <c r="AI1241">
        <v>1</v>
      </c>
      <c r="AJ1241">
        <v>1</v>
      </c>
      <c r="AK1241">
        <v>1</v>
      </c>
      <c r="AL1241">
        <v>1</v>
      </c>
      <c r="AM1241">
        <v>-2</v>
      </c>
      <c r="AN1241">
        <v>0</v>
      </c>
      <c r="AO1241">
        <v>0</v>
      </c>
      <c r="AP1241">
        <v>0</v>
      </c>
      <c r="AQ1241">
        <v>1</v>
      </c>
      <c r="AR1241">
        <v>0</v>
      </c>
      <c r="AS1241" t="s">
        <v>3</v>
      </c>
      <c r="AT1241">
        <v>0.1</v>
      </c>
      <c r="AU1241" t="s">
        <v>3</v>
      </c>
      <c r="AV1241">
        <v>1</v>
      </c>
      <c r="AW1241">
        <v>2</v>
      </c>
      <c r="AX1241">
        <v>61622989</v>
      </c>
      <c r="AY1241">
        <v>1</v>
      </c>
      <c r="AZ1241">
        <v>0</v>
      </c>
      <c r="BA1241">
        <v>1257</v>
      </c>
      <c r="BB1241">
        <v>1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140.66</v>
      </c>
      <c r="BL1241">
        <v>59.764000000000003</v>
      </c>
      <c r="BM1241">
        <v>0</v>
      </c>
      <c r="BN1241">
        <v>0</v>
      </c>
      <c r="BO1241">
        <v>0.1</v>
      </c>
      <c r="BP1241">
        <v>1</v>
      </c>
      <c r="BQ1241">
        <v>0</v>
      </c>
      <c r="BR1241">
        <v>140.66</v>
      </c>
      <c r="BS1241">
        <v>59.764000000000003</v>
      </c>
      <c r="BT1241">
        <v>0</v>
      </c>
      <c r="BU1241">
        <v>0</v>
      </c>
      <c r="BV1241">
        <v>0.1</v>
      </c>
      <c r="BW1241">
        <v>1</v>
      </c>
      <c r="CV1241">
        <v>0</v>
      </c>
      <c r="CW1241">
        <f>ROUND(Y1241*Source!I1044*DO1241,7)</f>
        <v>9.9000000000000005E-2</v>
      </c>
      <c r="CX1241">
        <f>ROUND(Y1241*Source!I1044,7)</f>
        <v>9.9000000000000005E-2</v>
      </c>
      <c r="CY1241">
        <f>AB1241</f>
        <v>1406.6</v>
      </c>
      <c r="CZ1241">
        <f>AF1241</f>
        <v>1406.6</v>
      </c>
      <c r="DA1241">
        <f>AJ1241</f>
        <v>1</v>
      </c>
      <c r="DB1241">
        <f t="shared" si="397"/>
        <v>140.66</v>
      </c>
      <c r="DC1241">
        <f t="shared" si="398"/>
        <v>59.76</v>
      </c>
      <c r="DD1241" t="s">
        <v>3</v>
      </c>
      <c r="DE1241" t="s">
        <v>3</v>
      </c>
      <c r="DF1241">
        <f t="shared" si="395"/>
        <v>0</v>
      </c>
      <c r="DG1241">
        <f t="shared" si="399"/>
        <v>139.25</v>
      </c>
      <c r="DH1241">
        <f t="shared" si="393"/>
        <v>59.17</v>
      </c>
      <c r="DI1241">
        <f t="shared" si="394"/>
        <v>0</v>
      </c>
      <c r="DJ1241">
        <f>DG1241+DH1241</f>
        <v>198.42000000000002</v>
      </c>
      <c r="DK1241">
        <v>1</v>
      </c>
      <c r="DL1241" t="s">
        <v>554</v>
      </c>
      <c r="DM1241">
        <v>6</v>
      </c>
      <c r="DN1241" t="s">
        <v>508</v>
      </c>
      <c r="DO1241">
        <v>1</v>
      </c>
    </row>
    <row r="1242" spans="1:119" x14ac:dyDescent="0.2">
      <c r="A1242">
        <f>ROW(Source!A1044)</f>
        <v>1044</v>
      </c>
      <c r="B1242">
        <v>61617792</v>
      </c>
      <c r="C1242">
        <v>61622977</v>
      </c>
      <c r="D1242">
        <v>56572833</v>
      </c>
      <c r="E1242">
        <v>1</v>
      </c>
      <c r="F1242">
        <v>1</v>
      </c>
      <c r="G1242">
        <v>1</v>
      </c>
      <c r="H1242">
        <v>2</v>
      </c>
      <c r="I1242" t="s">
        <v>515</v>
      </c>
      <c r="J1242" t="s">
        <v>516</v>
      </c>
      <c r="K1242" t="s">
        <v>517</v>
      </c>
      <c r="L1242">
        <v>1368</v>
      </c>
      <c r="N1242">
        <v>1011</v>
      </c>
      <c r="O1242" t="s">
        <v>299</v>
      </c>
      <c r="P1242" t="s">
        <v>299</v>
      </c>
      <c r="Q1242">
        <v>1</v>
      </c>
      <c r="W1242">
        <v>0</v>
      </c>
      <c r="X1242">
        <v>1230426758</v>
      </c>
      <c r="Y1242">
        <f t="shared" si="396"/>
        <v>0.1</v>
      </c>
      <c r="AA1242">
        <v>0</v>
      </c>
      <c r="AB1242">
        <v>546.22</v>
      </c>
      <c r="AC1242">
        <v>444.91</v>
      </c>
      <c r="AD1242">
        <v>0</v>
      </c>
      <c r="AE1242">
        <v>0</v>
      </c>
      <c r="AF1242">
        <v>546.22</v>
      </c>
      <c r="AG1242">
        <v>444.91</v>
      </c>
      <c r="AH1242">
        <v>0</v>
      </c>
      <c r="AI1242">
        <v>1</v>
      </c>
      <c r="AJ1242">
        <v>1</v>
      </c>
      <c r="AK1242">
        <v>1</v>
      </c>
      <c r="AL1242">
        <v>1</v>
      </c>
      <c r="AM1242">
        <v>-2</v>
      </c>
      <c r="AN1242">
        <v>0</v>
      </c>
      <c r="AO1242">
        <v>0</v>
      </c>
      <c r="AP1242">
        <v>0</v>
      </c>
      <c r="AQ1242">
        <v>1</v>
      </c>
      <c r="AR1242">
        <v>0</v>
      </c>
      <c r="AS1242" t="s">
        <v>3</v>
      </c>
      <c r="AT1242">
        <v>0.1</v>
      </c>
      <c r="AU1242" t="s">
        <v>3</v>
      </c>
      <c r="AV1242">
        <v>1</v>
      </c>
      <c r="AW1242">
        <v>2</v>
      </c>
      <c r="AX1242">
        <v>61622990</v>
      </c>
      <c r="AY1242">
        <v>1</v>
      </c>
      <c r="AZ1242">
        <v>0</v>
      </c>
      <c r="BA1242">
        <v>1258</v>
      </c>
      <c r="BB1242">
        <v>1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54.622000000000007</v>
      </c>
      <c r="BL1242">
        <v>44.491000000000007</v>
      </c>
      <c r="BM1242">
        <v>0</v>
      </c>
      <c r="BN1242">
        <v>0</v>
      </c>
      <c r="BO1242">
        <v>0.1</v>
      </c>
      <c r="BP1242">
        <v>1</v>
      </c>
      <c r="BQ1242">
        <v>0</v>
      </c>
      <c r="BR1242">
        <v>54.622000000000007</v>
      </c>
      <c r="BS1242">
        <v>44.491000000000007</v>
      </c>
      <c r="BT1242">
        <v>0</v>
      </c>
      <c r="BU1242">
        <v>0</v>
      </c>
      <c r="BV1242">
        <v>0.1</v>
      </c>
      <c r="BW1242">
        <v>1</v>
      </c>
      <c r="CV1242">
        <v>0</v>
      </c>
      <c r="CW1242">
        <f>ROUND(Y1242*Source!I1044*DO1242,7)</f>
        <v>9.9000000000000005E-2</v>
      </c>
      <c r="CX1242">
        <f>ROUND(Y1242*Source!I1044,7)</f>
        <v>9.9000000000000005E-2</v>
      </c>
      <c r="CY1242">
        <f>AB1242</f>
        <v>546.22</v>
      </c>
      <c r="CZ1242">
        <f>AF1242</f>
        <v>546.22</v>
      </c>
      <c r="DA1242">
        <f>AJ1242</f>
        <v>1</v>
      </c>
      <c r="DB1242">
        <f t="shared" si="397"/>
        <v>54.62</v>
      </c>
      <c r="DC1242">
        <f t="shared" si="398"/>
        <v>44.49</v>
      </c>
      <c r="DD1242" t="s">
        <v>3</v>
      </c>
      <c r="DE1242" t="s">
        <v>3</v>
      </c>
      <c r="DF1242">
        <f t="shared" si="395"/>
        <v>0</v>
      </c>
      <c r="DG1242">
        <f t="shared" si="399"/>
        <v>54.08</v>
      </c>
      <c r="DH1242">
        <f t="shared" si="393"/>
        <v>44.05</v>
      </c>
      <c r="DI1242">
        <f t="shared" si="394"/>
        <v>0</v>
      </c>
      <c r="DJ1242">
        <f>DG1242+DH1242</f>
        <v>98.13</v>
      </c>
      <c r="DK1242">
        <v>1</v>
      </c>
      <c r="DL1242" t="s">
        <v>514</v>
      </c>
      <c r="DM1242">
        <v>4</v>
      </c>
      <c r="DN1242" t="s">
        <v>508</v>
      </c>
      <c r="DO1242">
        <v>1</v>
      </c>
    </row>
    <row r="1243" spans="1:119" x14ac:dyDescent="0.2">
      <c r="A1243">
        <f>ROW(Source!A1044)</f>
        <v>1044</v>
      </c>
      <c r="B1243">
        <v>61617792</v>
      </c>
      <c r="C1243">
        <v>61622977</v>
      </c>
      <c r="D1243">
        <v>56573153</v>
      </c>
      <c r="E1243">
        <v>1</v>
      </c>
      <c r="F1243">
        <v>1</v>
      </c>
      <c r="G1243">
        <v>1</v>
      </c>
      <c r="H1243">
        <v>2</v>
      </c>
      <c r="I1243" t="s">
        <v>570</v>
      </c>
      <c r="J1243" t="s">
        <v>571</v>
      </c>
      <c r="K1243" t="s">
        <v>572</v>
      </c>
      <c r="L1243">
        <v>1368</v>
      </c>
      <c r="N1243">
        <v>1011</v>
      </c>
      <c r="O1243" t="s">
        <v>299</v>
      </c>
      <c r="P1243" t="s">
        <v>299</v>
      </c>
      <c r="Q1243">
        <v>1</v>
      </c>
      <c r="W1243">
        <v>0</v>
      </c>
      <c r="X1243">
        <v>1280601743</v>
      </c>
      <c r="Y1243">
        <f t="shared" si="396"/>
        <v>0.16</v>
      </c>
      <c r="AA1243">
        <v>0</v>
      </c>
      <c r="AB1243">
        <v>26.33</v>
      </c>
      <c r="AC1243">
        <v>0</v>
      </c>
      <c r="AD1243">
        <v>0</v>
      </c>
      <c r="AE1243">
        <v>0</v>
      </c>
      <c r="AF1243">
        <v>26.33</v>
      </c>
      <c r="AG1243">
        <v>0</v>
      </c>
      <c r="AH1243">
        <v>0</v>
      </c>
      <c r="AI1243">
        <v>1</v>
      </c>
      <c r="AJ1243">
        <v>1</v>
      </c>
      <c r="AK1243">
        <v>1</v>
      </c>
      <c r="AL1243">
        <v>1</v>
      </c>
      <c r="AM1243">
        <v>-2</v>
      </c>
      <c r="AN1243">
        <v>0</v>
      </c>
      <c r="AO1243">
        <v>0</v>
      </c>
      <c r="AP1243">
        <v>0</v>
      </c>
      <c r="AQ1243">
        <v>1</v>
      </c>
      <c r="AR1243">
        <v>0</v>
      </c>
      <c r="AS1243" t="s">
        <v>3</v>
      </c>
      <c r="AT1243">
        <v>0.16</v>
      </c>
      <c r="AU1243" t="s">
        <v>3</v>
      </c>
      <c r="AV1243">
        <v>1</v>
      </c>
      <c r="AW1243">
        <v>2</v>
      </c>
      <c r="AX1243">
        <v>61622991</v>
      </c>
      <c r="AY1243">
        <v>1</v>
      </c>
      <c r="AZ1243">
        <v>0</v>
      </c>
      <c r="BA1243">
        <v>1259</v>
      </c>
      <c r="BB1243">
        <v>1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4.2127999999999997</v>
      </c>
      <c r="BL1243">
        <v>0</v>
      </c>
      <c r="BM1243">
        <v>0</v>
      </c>
      <c r="BN1243">
        <v>0</v>
      </c>
      <c r="BO1243">
        <v>0</v>
      </c>
      <c r="BP1243">
        <v>1</v>
      </c>
      <c r="BQ1243">
        <v>0</v>
      </c>
      <c r="BR1243">
        <v>4.2127999999999997</v>
      </c>
      <c r="BS1243">
        <v>0</v>
      </c>
      <c r="BT1243">
        <v>0</v>
      </c>
      <c r="BU1243">
        <v>0</v>
      </c>
      <c r="BV1243">
        <v>0</v>
      </c>
      <c r="BW1243">
        <v>1</v>
      </c>
      <c r="CV1243">
        <v>0</v>
      </c>
      <c r="CW1243">
        <f>ROUND(Y1243*Source!I1044*DO1243,7)</f>
        <v>0</v>
      </c>
      <c r="CX1243">
        <f>ROUND(Y1243*Source!I1044,7)</f>
        <v>0.15840000000000001</v>
      </c>
      <c r="CY1243">
        <f>AB1243</f>
        <v>26.33</v>
      </c>
      <c r="CZ1243">
        <f>AF1243</f>
        <v>26.33</v>
      </c>
      <c r="DA1243">
        <f>AJ1243</f>
        <v>1</v>
      </c>
      <c r="DB1243">
        <f t="shared" si="397"/>
        <v>4.21</v>
      </c>
      <c r="DC1243">
        <f t="shared" si="398"/>
        <v>0</v>
      </c>
      <c r="DD1243" t="s">
        <v>3</v>
      </c>
      <c r="DE1243" t="s">
        <v>3</v>
      </c>
      <c r="DF1243">
        <f t="shared" si="395"/>
        <v>0</v>
      </c>
      <c r="DG1243">
        <f t="shared" si="399"/>
        <v>4.17</v>
      </c>
      <c r="DH1243">
        <f t="shared" si="393"/>
        <v>0</v>
      </c>
      <c r="DI1243">
        <f t="shared" si="394"/>
        <v>0</v>
      </c>
      <c r="DJ1243">
        <f>DG1243+DH1243</f>
        <v>4.17</v>
      </c>
      <c r="DK1243">
        <v>1</v>
      </c>
      <c r="DL1243" t="s">
        <v>3</v>
      </c>
      <c r="DM1243">
        <v>0</v>
      </c>
      <c r="DN1243" t="s">
        <v>3</v>
      </c>
      <c r="DO1243">
        <v>0</v>
      </c>
    </row>
    <row r="1244" spans="1:119" x14ac:dyDescent="0.2">
      <c r="A1244">
        <f>ROW(Source!A1044)</f>
        <v>1044</v>
      </c>
      <c r="B1244">
        <v>61617792</v>
      </c>
      <c r="C1244">
        <v>61622977</v>
      </c>
      <c r="D1244">
        <v>56592838</v>
      </c>
      <c r="E1244">
        <v>1</v>
      </c>
      <c r="F1244">
        <v>1</v>
      </c>
      <c r="G1244">
        <v>1</v>
      </c>
      <c r="H1244">
        <v>3</v>
      </c>
      <c r="I1244" t="s">
        <v>630</v>
      </c>
      <c r="J1244" t="s">
        <v>631</v>
      </c>
      <c r="K1244" t="s">
        <v>632</v>
      </c>
      <c r="L1244">
        <v>1348</v>
      </c>
      <c r="N1244">
        <v>1009</v>
      </c>
      <c r="O1244" t="s">
        <v>59</v>
      </c>
      <c r="P1244" t="s">
        <v>59</v>
      </c>
      <c r="Q1244">
        <v>1000</v>
      </c>
      <c r="W1244">
        <v>0</v>
      </c>
      <c r="X1244">
        <v>1567871126</v>
      </c>
      <c r="Y1244">
        <f t="shared" si="396"/>
        <v>3.0000000000000001E-3</v>
      </c>
      <c r="AA1244">
        <v>61873.2</v>
      </c>
      <c r="AB1244">
        <v>0</v>
      </c>
      <c r="AC1244">
        <v>0</v>
      </c>
      <c r="AD1244">
        <v>0</v>
      </c>
      <c r="AE1244">
        <v>70310.45</v>
      </c>
      <c r="AF1244">
        <v>0</v>
      </c>
      <c r="AG1244">
        <v>0</v>
      </c>
      <c r="AH1244">
        <v>0</v>
      </c>
      <c r="AI1244">
        <v>0.88</v>
      </c>
      <c r="AJ1244">
        <v>1</v>
      </c>
      <c r="AK1244">
        <v>1</v>
      </c>
      <c r="AL1244">
        <v>1</v>
      </c>
      <c r="AM1244">
        <v>2</v>
      </c>
      <c r="AN1244">
        <v>0</v>
      </c>
      <c r="AO1244">
        <v>0</v>
      </c>
      <c r="AP1244">
        <v>0</v>
      </c>
      <c r="AQ1244">
        <v>1</v>
      </c>
      <c r="AR1244">
        <v>0</v>
      </c>
      <c r="AS1244" t="s">
        <v>3</v>
      </c>
      <c r="AT1244">
        <v>3.0000000000000001E-3</v>
      </c>
      <c r="AU1244" t="s">
        <v>3</v>
      </c>
      <c r="AV1244">
        <v>0</v>
      </c>
      <c r="AW1244">
        <v>2</v>
      </c>
      <c r="AX1244">
        <v>61622992</v>
      </c>
      <c r="AY1244">
        <v>1</v>
      </c>
      <c r="AZ1244">
        <v>0</v>
      </c>
      <c r="BA1244">
        <v>1260</v>
      </c>
      <c r="BB1244">
        <v>1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210.93135000000001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1</v>
      </c>
      <c r="BQ1244">
        <v>210.93135000000001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1</v>
      </c>
      <c r="CV1244">
        <v>0</v>
      </c>
      <c r="CW1244">
        <v>0</v>
      </c>
      <c r="CX1244">
        <f>ROUND(Y1244*Source!I1044,7)</f>
        <v>2.97E-3</v>
      </c>
      <c r="CY1244">
        <f>AA1244</f>
        <v>61873.2</v>
      </c>
      <c r="CZ1244">
        <f>AE1244</f>
        <v>70310.45</v>
      </c>
      <c r="DA1244">
        <f>AI1244</f>
        <v>0.88</v>
      </c>
      <c r="DB1244">
        <f t="shared" si="397"/>
        <v>210.93</v>
      </c>
      <c r="DC1244">
        <f t="shared" si="398"/>
        <v>0</v>
      </c>
      <c r="DD1244" t="s">
        <v>3</v>
      </c>
      <c r="DE1244" t="s">
        <v>3</v>
      </c>
      <c r="DF1244">
        <f>ROUND(ROUND(AE1244*AI1244,2)*CX1244,2)</f>
        <v>183.76</v>
      </c>
      <c r="DG1244">
        <f t="shared" si="399"/>
        <v>0</v>
      </c>
      <c r="DH1244">
        <f t="shared" si="393"/>
        <v>0</v>
      </c>
      <c r="DI1244">
        <f t="shared" si="394"/>
        <v>0</v>
      </c>
      <c r="DJ1244">
        <f>DF1244</f>
        <v>183.76</v>
      </c>
      <c r="DK1244">
        <v>0</v>
      </c>
      <c r="DL1244" t="s">
        <v>3</v>
      </c>
      <c r="DM1244">
        <v>0</v>
      </c>
      <c r="DN1244" t="s">
        <v>3</v>
      </c>
      <c r="DO1244">
        <v>0</v>
      </c>
    </row>
    <row r="1245" spans="1:119" x14ac:dyDescent="0.2">
      <c r="A1245">
        <f>ROW(Source!A1044)</f>
        <v>1044</v>
      </c>
      <c r="B1245">
        <v>61617792</v>
      </c>
      <c r="C1245">
        <v>61622977</v>
      </c>
      <c r="D1245">
        <v>56610084</v>
      </c>
      <c r="E1245">
        <v>1</v>
      </c>
      <c r="F1245">
        <v>1</v>
      </c>
      <c r="G1245">
        <v>1</v>
      </c>
      <c r="H1245">
        <v>3</v>
      </c>
      <c r="I1245" t="s">
        <v>562</v>
      </c>
      <c r="J1245" t="s">
        <v>563</v>
      </c>
      <c r="K1245" t="s">
        <v>564</v>
      </c>
      <c r="L1245">
        <v>1346</v>
      </c>
      <c r="N1245">
        <v>1009</v>
      </c>
      <c r="O1245" t="s">
        <v>525</v>
      </c>
      <c r="P1245" t="s">
        <v>525</v>
      </c>
      <c r="Q1245">
        <v>1</v>
      </c>
      <c r="W1245">
        <v>0</v>
      </c>
      <c r="X1245">
        <v>50985725</v>
      </c>
      <c r="Y1245">
        <f t="shared" si="396"/>
        <v>0.8</v>
      </c>
      <c r="AA1245">
        <v>103.84</v>
      </c>
      <c r="AB1245">
        <v>0</v>
      </c>
      <c r="AC1245">
        <v>0</v>
      </c>
      <c r="AD1245">
        <v>0</v>
      </c>
      <c r="AE1245">
        <v>79.88</v>
      </c>
      <c r="AF1245">
        <v>0</v>
      </c>
      <c r="AG1245">
        <v>0</v>
      </c>
      <c r="AH1245">
        <v>0</v>
      </c>
      <c r="AI1245">
        <v>1.3</v>
      </c>
      <c r="AJ1245">
        <v>1</v>
      </c>
      <c r="AK1245">
        <v>1</v>
      </c>
      <c r="AL1245">
        <v>1</v>
      </c>
      <c r="AM1245">
        <v>2</v>
      </c>
      <c r="AN1245">
        <v>0</v>
      </c>
      <c r="AO1245">
        <v>0</v>
      </c>
      <c r="AP1245">
        <v>0</v>
      </c>
      <c r="AQ1245">
        <v>1</v>
      </c>
      <c r="AR1245">
        <v>0</v>
      </c>
      <c r="AS1245" t="s">
        <v>3</v>
      </c>
      <c r="AT1245">
        <v>0.8</v>
      </c>
      <c r="AU1245" t="s">
        <v>3</v>
      </c>
      <c r="AV1245">
        <v>0</v>
      </c>
      <c r="AW1245">
        <v>2</v>
      </c>
      <c r="AX1245">
        <v>61622993</v>
      </c>
      <c r="AY1245">
        <v>1</v>
      </c>
      <c r="AZ1245">
        <v>0</v>
      </c>
      <c r="BA1245">
        <v>1261</v>
      </c>
      <c r="BB1245">
        <v>1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63.903999999999996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1</v>
      </c>
      <c r="BQ1245">
        <v>63.903999999999996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1</v>
      </c>
      <c r="CV1245">
        <v>0</v>
      </c>
      <c r="CW1245">
        <v>0</v>
      </c>
      <c r="CX1245">
        <f>ROUND(Y1245*Source!I1044,7)</f>
        <v>0.79200000000000004</v>
      </c>
      <c r="CY1245">
        <f>AA1245</f>
        <v>103.84</v>
      </c>
      <c r="CZ1245">
        <f>AE1245</f>
        <v>79.88</v>
      </c>
      <c r="DA1245">
        <f>AI1245</f>
        <v>1.3</v>
      </c>
      <c r="DB1245">
        <f t="shared" si="397"/>
        <v>63.9</v>
      </c>
      <c r="DC1245">
        <f t="shared" si="398"/>
        <v>0</v>
      </c>
      <c r="DD1245" t="s">
        <v>3</v>
      </c>
      <c r="DE1245" t="s">
        <v>3</v>
      </c>
      <c r="DF1245">
        <f>ROUND(ROUND(AE1245*AI1245,2)*CX1245,2)</f>
        <v>82.24</v>
      </c>
      <c r="DG1245">
        <f t="shared" si="399"/>
        <v>0</v>
      </c>
      <c r="DH1245">
        <f t="shared" si="393"/>
        <v>0</v>
      </c>
      <c r="DI1245">
        <f t="shared" si="394"/>
        <v>0</v>
      </c>
      <c r="DJ1245">
        <f>DF1245</f>
        <v>82.24</v>
      </c>
      <c r="DK1245">
        <v>0</v>
      </c>
      <c r="DL1245" t="s">
        <v>3</v>
      </c>
      <c r="DM1245">
        <v>0</v>
      </c>
      <c r="DN1245" t="s">
        <v>3</v>
      </c>
      <c r="DO1245">
        <v>0</v>
      </c>
    </row>
    <row r="1246" spans="1:119" x14ac:dyDescent="0.2">
      <c r="A1246">
        <f>ROW(Source!A1044)</f>
        <v>1044</v>
      </c>
      <c r="B1246">
        <v>61617792</v>
      </c>
      <c r="C1246">
        <v>61622977</v>
      </c>
      <c r="D1246">
        <v>56628169</v>
      </c>
      <c r="E1246">
        <v>1</v>
      </c>
      <c r="F1246">
        <v>1</v>
      </c>
      <c r="G1246">
        <v>1</v>
      </c>
      <c r="H1246">
        <v>3</v>
      </c>
      <c r="I1246" t="s">
        <v>633</v>
      </c>
      <c r="J1246" t="s">
        <v>634</v>
      </c>
      <c r="K1246" t="s">
        <v>635</v>
      </c>
      <c r="L1246">
        <v>1425</v>
      </c>
      <c r="N1246">
        <v>1013</v>
      </c>
      <c r="O1246" t="s">
        <v>169</v>
      </c>
      <c r="P1246" t="s">
        <v>169</v>
      </c>
      <c r="Q1246">
        <v>1</v>
      </c>
      <c r="W1246">
        <v>0</v>
      </c>
      <c r="X1246">
        <v>525231442</v>
      </c>
      <c r="Y1246">
        <f t="shared" si="396"/>
        <v>1.02</v>
      </c>
      <c r="AA1246">
        <v>654.45000000000005</v>
      </c>
      <c r="AB1246">
        <v>0</v>
      </c>
      <c r="AC1246">
        <v>0</v>
      </c>
      <c r="AD1246">
        <v>0</v>
      </c>
      <c r="AE1246">
        <v>896.51</v>
      </c>
      <c r="AF1246">
        <v>0</v>
      </c>
      <c r="AG1246">
        <v>0</v>
      </c>
      <c r="AH1246">
        <v>0</v>
      </c>
      <c r="AI1246">
        <v>0.73</v>
      </c>
      <c r="AJ1246">
        <v>1</v>
      </c>
      <c r="AK1246">
        <v>1</v>
      </c>
      <c r="AL1246">
        <v>1</v>
      </c>
      <c r="AM1246">
        <v>2</v>
      </c>
      <c r="AN1246">
        <v>0</v>
      </c>
      <c r="AO1246">
        <v>0</v>
      </c>
      <c r="AP1246">
        <v>0</v>
      </c>
      <c r="AQ1246">
        <v>1</v>
      </c>
      <c r="AR1246">
        <v>0</v>
      </c>
      <c r="AS1246" t="s">
        <v>3</v>
      </c>
      <c r="AT1246">
        <v>1.02</v>
      </c>
      <c r="AU1246" t="s">
        <v>3</v>
      </c>
      <c r="AV1246">
        <v>0</v>
      </c>
      <c r="AW1246">
        <v>2</v>
      </c>
      <c r="AX1246">
        <v>61622994</v>
      </c>
      <c r="AY1246">
        <v>1</v>
      </c>
      <c r="AZ1246">
        <v>0</v>
      </c>
      <c r="BA1246">
        <v>1262</v>
      </c>
      <c r="BB1246">
        <v>1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914.4402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1</v>
      </c>
      <c r="BQ1246">
        <v>914.4402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1</v>
      </c>
      <c r="CV1246">
        <v>0</v>
      </c>
      <c r="CW1246">
        <v>0</v>
      </c>
      <c r="CX1246">
        <f>ROUND(Y1246*Source!I1044,7)</f>
        <v>1.0098</v>
      </c>
      <c r="CY1246">
        <f>AA1246</f>
        <v>654.45000000000005</v>
      </c>
      <c r="CZ1246">
        <f>AE1246</f>
        <v>896.51</v>
      </c>
      <c r="DA1246">
        <f>AI1246</f>
        <v>0.73</v>
      </c>
      <c r="DB1246">
        <f t="shared" si="397"/>
        <v>914.44</v>
      </c>
      <c r="DC1246">
        <f t="shared" si="398"/>
        <v>0</v>
      </c>
      <c r="DD1246" t="s">
        <v>3</v>
      </c>
      <c r="DE1246" t="s">
        <v>3</v>
      </c>
      <c r="DF1246">
        <f>ROUND(ROUND(AE1246*AI1246,2)*CX1246,2)</f>
        <v>660.86</v>
      </c>
      <c r="DG1246">
        <f t="shared" si="399"/>
        <v>0</v>
      </c>
      <c r="DH1246">
        <f t="shared" si="393"/>
        <v>0</v>
      </c>
      <c r="DI1246">
        <f t="shared" si="394"/>
        <v>0</v>
      </c>
      <c r="DJ1246">
        <f>DF1246</f>
        <v>660.86</v>
      </c>
      <c r="DK1246">
        <v>0</v>
      </c>
      <c r="DL1246" t="s">
        <v>3</v>
      </c>
      <c r="DM1246">
        <v>0</v>
      </c>
      <c r="DN1246" t="s">
        <v>3</v>
      </c>
      <c r="DO1246">
        <v>0</v>
      </c>
    </row>
    <row r="1247" spans="1:119" x14ac:dyDescent="0.2">
      <c r="A1247">
        <f>ROW(Source!A1044)</f>
        <v>1044</v>
      </c>
      <c r="B1247">
        <v>61617792</v>
      </c>
      <c r="C1247">
        <v>61622977</v>
      </c>
      <c r="D1247">
        <v>56223463</v>
      </c>
      <c r="E1247">
        <v>108</v>
      </c>
      <c r="F1247">
        <v>1</v>
      </c>
      <c r="G1247">
        <v>1</v>
      </c>
      <c r="H1247">
        <v>3</v>
      </c>
      <c r="I1247" t="s">
        <v>565</v>
      </c>
      <c r="J1247" t="s">
        <v>3</v>
      </c>
      <c r="K1247" t="s">
        <v>566</v>
      </c>
      <c r="L1247">
        <v>3277935</v>
      </c>
      <c r="N1247">
        <v>1013</v>
      </c>
      <c r="O1247" t="s">
        <v>567</v>
      </c>
      <c r="P1247" t="s">
        <v>567</v>
      </c>
      <c r="Q1247">
        <v>1</v>
      </c>
      <c r="W1247">
        <v>0</v>
      </c>
      <c r="X1247">
        <v>274903907</v>
      </c>
      <c r="Y1247">
        <f t="shared" si="396"/>
        <v>2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1</v>
      </c>
      <c r="AJ1247">
        <v>1</v>
      </c>
      <c r="AK1247">
        <v>1</v>
      </c>
      <c r="AL1247">
        <v>1</v>
      </c>
      <c r="AM1247">
        <v>-2</v>
      </c>
      <c r="AN1247">
        <v>0</v>
      </c>
      <c r="AO1247">
        <v>0</v>
      </c>
      <c r="AP1247">
        <v>0</v>
      </c>
      <c r="AQ1247">
        <v>1</v>
      </c>
      <c r="AR1247">
        <v>0</v>
      </c>
      <c r="AS1247" t="s">
        <v>3</v>
      </c>
      <c r="AT1247">
        <v>2</v>
      </c>
      <c r="AU1247" t="s">
        <v>3</v>
      </c>
      <c r="AV1247">
        <v>0</v>
      </c>
      <c r="AW1247">
        <v>2</v>
      </c>
      <c r="AX1247">
        <v>61622995</v>
      </c>
      <c r="AY1247">
        <v>1</v>
      </c>
      <c r="AZ1247">
        <v>0</v>
      </c>
      <c r="BA1247">
        <v>1263</v>
      </c>
      <c r="BB1247">
        <v>1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CV1247">
        <v>0</v>
      </c>
      <c r="CW1247">
        <v>0</v>
      </c>
      <c r="CX1247">
        <f>ROUND(Y1247*Source!I1044,7)</f>
        <v>1.98</v>
      </c>
      <c r="CY1247">
        <f>AA1247</f>
        <v>0</v>
      </c>
      <c r="CZ1247">
        <f>AE1247</f>
        <v>0</v>
      </c>
      <c r="DA1247">
        <f>AI1247</f>
        <v>1</v>
      </c>
      <c r="DB1247">
        <f t="shared" si="397"/>
        <v>0</v>
      </c>
      <c r="DC1247">
        <f t="shared" si="398"/>
        <v>0</v>
      </c>
      <c r="DD1247" t="s">
        <v>3</v>
      </c>
      <c r="DE1247" t="s">
        <v>3</v>
      </c>
      <c r="DF1247">
        <f>ROUND(ROUND(AE1247,2)*CX1247,2)</f>
        <v>0</v>
      </c>
      <c r="DG1247">
        <f t="shared" si="399"/>
        <v>0</v>
      </c>
      <c r="DH1247">
        <f t="shared" si="393"/>
        <v>0</v>
      </c>
      <c r="DI1247">
        <f t="shared" si="394"/>
        <v>0</v>
      </c>
      <c r="DJ1247">
        <f>DF1247</f>
        <v>0</v>
      </c>
      <c r="DK1247">
        <v>0</v>
      </c>
      <c r="DL1247" t="s">
        <v>3</v>
      </c>
      <c r="DM1247">
        <v>0</v>
      </c>
      <c r="DN1247" t="s">
        <v>3</v>
      </c>
      <c r="DO1247">
        <v>0</v>
      </c>
    </row>
    <row r="1248" spans="1:119" x14ac:dyDescent="0.2">
      <c r="A1248">
        <f>ROW(Source!A1045)</f>
        <v>1045</v>
      </c>
      <c r="B1248">
        <v>61617792</v>
      </c>
      <c r="C1248">
        <v>61622996</v>
      </c>
      <c r="D1248">
        <v>37064978</v>
      </c>
      <c r="E1248">
        <v>108</v>
      </c>
      <c r="F1248">
        <v>1</v>
      </c>
      <c r="G1248">
        <v>1</v>
      </c>
      <c r="H1248">
        <v>1</v>
      </c>
      <c r="I1248" t="s">
        <v>520</v>
      </c>
      <c r="J1248" t="s">
        <v>3</v>
      </c>
      <c r="K1248" t="s">
        <v>521</v>
      </c>
      <c r="L1248">
        <v>1191</v>
      </c>
      <c r="N1248">
        <v>1013</v>
      </c>
      <c r="O1248" t="s">
        <v>508</v>
      </c>
      <c r="P1248" t="s">
        <v>508</v>
      </c>
      <c r="Q1248">
        <v>1</v>
      </c>
      <c r="W1248">
        <v>0</v>
      </c>
      <c r="X1248">
        <v>-1759674247</v>
      </c>
      <c r="Y1248">
        <f t="shared" si="396"/>
        <v>3.76</v>
      </c>
      <c r="AA1248">
        <v>0</v>
      </c>
      <c r="AB1248">
        <v>0</v>
      </c>
      <c r="AC1248">
        <v>0</v>
      </c>
      <c r="AD1248">
        <v>410.04</v>
      </c>
      <c r="AE1248">
        <v>0</v>
      </c>
      <c r="AF1248">
        <v>0</v>
      </c>
      <c r="AG1248">
        <v>0</v>
      </c>
      <c r="AH1248">
        <v>410.04</v>
      </c>
      <c r="AI1248">
        <v>1</v>
      </c>
      <c r="AJ1248">
        <v>1</v>
      </c>
      <c r="AK1248">
        <v>1</v>
      </c>
      <c r="AL1248">
        <v>1</v>
      </c>
      <c r="AM1248">
        <v>-2</v>
      </c>
      <c r="AN1248">
        <v>0</v>
      </c>
      <c r="AO1248">
        <v>0</v>
      </c>
      <c r="AP1248">
        <v>0</v>
      </c>
      <c r="AQ1248">
        <v>1</v>
      </c>
      <c r="AR1248">
        <v>0</v>
      </c>
      <c r="AS1248" t="s">
        <v>3</v>
      </c>
      <c r="AT1248">
        <v>3.76</v>
      </c>
      <c r="AU1248" t="s">
        <v>3</v>
      </c>
      <c r="AV1248">
        <v>1</v>
      </c>
      <c r="AW1248">
        <v>2</v>
      </c>
      <c r="AX1248">
        <v>61623011</v>
      </c>
      <c r="AY1248">
        <v>1</v>
      </c>
      <c r="AZ1248">
        <v>0</v>
      </c>
      <c r="BA1248">
        <v>1264</v>
      </c>
      <c r="BB1248">
        <v>1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1541.7503999999999</v>
      </c>
      <c r="BN1248">
        <v>3.76</v>
      </c>
      <c r="BO1248">
        <v>0</v>
      </c>
      <c r="BP1248">
        <v>1</v>
      </c>
      <c r="BQ1248">
        <v>0</v>
      </c>
      <c r="BR1248">
        <v>0</v>
      </c>
      <c r="BS1248">
        <v>0</v>
      </c>
      <c r="BT1248">
        <v>1541.7503999999999</v>
      </c>
      <c r="BU1248">
        <v>3.76</v>
      </c>
      <c r="BV1248">
        <v>0</v>
      </c>
      <c r="BW1248">
        <v>1</v>
      </c>
      <c r="CU1248">
        <f>ROUND(AT1248*Source!I1045*AH1248*AL1248,2)</f>
        <v>10792.25</v>
      </c>
      <c r="CV1248">
        <f>ROUND(Y1248*Source!I1045,7)</f>
        <v>26.32</v>
      </c>
      <c r="CW1248">
        <v>0</v>
      </c>
      <c r="CX1248">
        <f>ROUND(Y1248*Source!I1045,7)</f>
        <v>26.32</v>
      </c>
      <c r="CY1248">
        <f>AD1248</f>
        <v>410.04</v>
      </c>
      <c r="CZ1248">
        <f>AH1248</f>
        <v>410.04</v>
      </c>
      <c r="DA1248">
        <f>AL1248</f>
        <v>1</v>
      </c>
      <c r="DB1248">
        <f t="shared" si="397"/>
        <v>1541.75</v>
      </c>
      <c r="DC1248">
        <f t="shared" si="398"/>
        <v>0</v>
      </c>
      <c r="DD1248" t="s">
        <v>3</v>
      </c>
      <c r="DE1248" t="s">
        <v>3</v>
      </c>
      <c r="DF1248">
        <f>ROUND(ROUND(AE1248,2)*CX1248,2)</f>
        <v>0</v>
      </c>
      <c r="DG1248">
        <f t="shared" si="399"/>
        <v>0</v>
      </c>
      <c r="DH1248">
        <f t="shared" si="393"/>
        <v>0</v>
      </c>
      <c r="DI1248">
        <f t="shared" si="394"/>
        <v>10792.25</v>
      </c>
      <c r="DJ1248">
        <f>DI1248</f>
        <v>10792.25</v>
      </c>
      <c r="DK1248">
        <v>1</v>
      </c>
      <c r="DL1248" t="s">
        <v>3</v>
      </c>
      <c r="DM1248">
        <v>0</v>
      </c>
      <c r="DN1248" t="s">
        <v>3</v>
      </c>
      <c r="DO1248">
        <v>0</v>
      </c>
    </row>
    <row r="1249" spans="1:119" x14ac:dyDescent="0.2">
      <c r="A1249">
        <f>ROW(Source!A1045)</f>
        <v>1045</v>
      </c>
      <c r="B1249">
        <v>61617792</v>
      </c>
      <c r="C1249">
        <v>61622996</v>
      </c>
      <c r="D1249">
        <v>37064876</v>
      </c>
      <c r="E1249">
        <v>108</v>
      </c>
      <c r="F1249">
        <v>1</v>
      </c>
      <c r="G1249">
        <v>1</v>
      </c>
      <c r="H1249">
        <v>1</v>
      </c>
      <c r="I1249" t="s">
        <v>509</v>
      </c>
      <c r="J1249" t="s">
        <v>3</v>
      </c>
      <c r="K1249" t="s">
        <v>510</v>
      </c>
      <c r="L1249">
        <v>1191</v>
      </c>
      <c r="N1249">
        <v>1013</v>
      </c>
      <c r="O1249" t="s">
        <v>508</v>
      </c>
      <c r="P1249" t="s">
        <v>508</v>
      </c>
      <c r="Q1249">
        <v>1</v>
      </c>
      <c r="W1249">
        <v>0</v>
      </c>
      <c r="X1249">
        <v>-1417349443</v>
      </c>
      <c r="Y1249">
        <f t="shared" si="396"/>
        <v>1.07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1</v>
      </c>
      <c r="AJ1249">
        <v>1</v>
      </c>
      <c r="AK1249">
        <v>1</v>
      </c>
      <c r="AL1249">
        <v>1</v>
      </c>
      <c r="AM1249">
        <v>-2</v>
      </c>
      <c r="AN1249">
        <v>0</v>
      </c>
      <c r="AO1249">
        <v>0</v>
      </c>
      <c r="AP1249">
        <v>0</v>
      </c>
      <c r="AQ1249">
        <v>1</v>
      </c>
      <c r="AR1249">
        <v>0</v>
      </c>
      <c r="AS1249" t="s">
        <v>3</v>
      </c>
      <c r="AT1249">
        <v>1.07</v>
      </c>
      <c r="AU1249" t="s">
        <v>3</v>
      </c>
      <c r="AV1249">
        <v>2</v>
      </c>
      <c r="AW1249">
        <v>2</v>
      </c>
      <c r="AX1249">
        <v>61623012</v>
      </c>
      <c r="AY1249">
        <v>1</v>
      </c>
      <c r="AZ1249">
        <v>0</v>
      </c>
      <c r="BA1249">
        <v>1265</v>
      </c>
      <c r="BB1249">
        <v>1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CV1249">
        <v>0</v>
      </c>
      <c r="CW1249">
        <v>0</v>
      </c>
      <c r="CX1249">
        <f>ROUND(Y1249*Source!I1045,7)</f>
        <v>7.49</v>
      </c>
      <c r="CY1249">
        <f>AD1249</f>
        <v>0</v>
      </c>
      <c r="CZ1249">
        <f>AH1249</f>
        <v>0</v>
      </c>
      <c r="DA1249">
        <f>AL1249</f>
        <v>1</v>
      </c>
      <c r="DB1249">
        <f t="shared" si="397"/>
        <v>0</v>
      </c>
      <c r="DC1249">
        <f t="shared" si="398"/>
        <v>0</v>
      </c>
      <c r="DD1249" t="s">
        <v>3</v>
      </c>
      <c r="DE1249" t="s">
        <v>3</v>
      </c>
      <c r="DF1249">
        <f>ROUND(ROUND(AE1249,2)*CX1249,2)</f>
        <v>0</v>
      </c>
      <c r="DG1249">
        <f t="shared" si="399"/>
        <v>0</v>
      </c>
      <c r="DH1249">
        <f t="shared" si="393"/>
        <v>0</v>
      </c>
      <c r="DI1249">
        <f t="shared" si="394"/>
        <v>0</v>
      </c>
      <c r="DJ1249">
        <f>DI1249</f>
        <v>0</v>
      </c>
      <c r="DK1249">
        <v>0</v>
      </c>
      <c r="DL1249" t="s">
        <v>3</v>
      </c>
      <c r="DM1249">
        <v>0</v>
      </c>
      <c r="DN1249" t="s">
        <v>3</v>
      </c>
      <c r="DO1249">
        <v>0</v>
      </c>
    </row>
    <row r="1250" spans="1:119" x14ac:dyDescent="0.2">
      <c r="A1250">
        <f>ROW(Source!A1045)</f>
        <v>1045</v>
      </c>
      <c r="B1250">
        <v>61617792</v>
      </c>
      <c r="C1250">
        <v>61622996</v>
      </c>
      <c r="D1250">
        <v>56571702</v>
      </c>
      <c r="E1250">
        <v>1</v>
      </c>
      <c r="F1250">
        <v>1</v>
      </c>
      <c r="G1250">
        <v>1</v>
      </c>
      <c r="H1250">
        <v>2</v>
      </c>
      <c r="I1250" t="s">
        <v>511</v>
      </c>
      <c r="J1250" t="s">
        <v>512</v>
      </c>
      <c r="K1250" t="s">
        <v>513</v>
      </c>
      <c r="L1250">
        <v>1368</v>
      </c>
      <c r="N1250">
        <v>1011</v>
      </c>
      <c r="O1250" t="s">
        <v>299</v>
      </c>
      <c r="P1250" t="s">
        <v>299</v>
      </c>
      <c r="Q1250">
        <v>1</v>
      </c>
      <c r="W1250">
        <v>0</v>
      </c>
      <c r="X1250">
        <v>-1146903463</v>
      </c>
      <c r="Y1250">
        <f t="shared" si="396"/>
        <v>0.85</v>
      </c>
      <c r="AA1250">
        <v>0</v>
      </c>
      <c r="AB1250">
        <v>426.48</v>
      </c>
      <c r="AC1250">
        <v>444.91</v>
      </c>
      <c r="AD1250">
        <v>0</v>
      </c>
      <c r="AE1250">
        <v>0</v>
      </c>
      <c r="AF1250">
        <v>346.73</v>
      </c>
      <c r="AG1250">
        <v>444.91</v>
      </c>
      <c r="AH1250">
        <v>0</v>
      </c>
      <c r="AI1250">
        <v>1</v>
      </c>
      <c r="AJ1250">
        <v>1.23</v>
      </c>
      <c r="AK1250">
        <v>1</v>
      </c>
      <c r="AL1250">
        <v>1</v>
      </c>
      <c r="AM1250">
        <v>2</v>
      </c>
      <c r="AN1250">
        <v>0</v>
      </c>
      <c r="AO1250">
        <v>0</v>
      </c>
      <c r="AP1250">
        <v>0</v>
      </c>
      <c r="AQ1250">
        <v>1</v>
      </c>
      <c r="AR1250">
        <v>0</v>
      </c>
      <c r="AS1250" t="s">
        <v>3</v>
      </c>
      <c r="AT1250">
        <v>0.85</v>
      </c>
      <c r="AU1250" t="s">
        <v>3</v>
      </c>
      <c r="AV1250">
        <v>1</v>
      </c>
      <c r="AW1250">
        <v>2</v>
      </c>
      <c r="AX1250">
        <v>61623013</v>
      </c>
      <c r="AY1250">
        <v>1</v>
      </c>
      <c r="AZ1250">
        <v>0</v>
      </c>
      <c r="BA1250">
        <v>1266</v>
      </c>
      <c r="BB1250">
        <v>1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294.72050000000002</v>
      </c>
      <c r="BL1250">
        <v>378.17349999999999</v>
      </c>
      <c r="BM1250">
        <v>0</v>
      </c>
      <c r="BN1250">
        <v>0</v>
      </c>
      <c r="BO1250">
        <v>0.85</v>
      </c>
      <c r="BP1250">
        <v>1</v>
      </c>
      <c r="BQ1250">
        <v>0</v>
      </c>
      <c r="BR1250">
        <v>294.72050000000002</v>
      </c>
      <c r="BS1250">
        <v>378.17349999999999</v>
      </c>
      <c r="BT1250">
        <v>0</v>
      </c>
      <c r="BU1250">
        <v>0</v>
      </c>
      <c r="BV1250">
        <v>0.85</v>
      </c>
      <c r="BW1250">
        <v>1</v>
      </c>
      <c r="CV1250">
        <v>0</v>
      </c>
      <c r="CW1250">
        <f>ROUND(Y1250*Source!I1045*DO1250,7)</f>
        <v>5.95</v>
      </c>
      <c r="CX1250">
        <f>ROUND(Y1250*Source!I1045,7)</f>
        <v>5.95</v>
      </c>
      <c r="CY1250">
        <f>AB1250</f>
        <v>426.48</v>
      </c>
      <c r="CZ1250">
        <f>AF1250</f>
        <v>346.73</v>
      </c>
      <c r="DA1250">
        <f>AJ1250</f>
        <v>1.23</v>
      </c>
      <c r="DB1250">
        <f t="shared" si="397"/>
        <v>294.72000000000003</v>
      </c>
      <c r="DC1250">
        <f t="shared" si="398"/>
        <v>378.17</v>
      </c>
      <c r="DD1250" t="s">
        <v>3</v>
      </c>
      <c r="DE1250" t="s">
        <v>3</v>
      </c>
      <c r="DF1250">
        <f>ROUND(ROUND(AE1250,2)*CX1250,2)</f>
        <v>0</v>
      </c>
      <c r="DG1250">
        <f>ROUND(ROUND(AF1250*AJ1250,2)*CX1250,2)</f>
        <v>2537.56</v>
      </c>
      <c r="DH1250">
        <f t="shared" si="393"/>
        <v>2647.21</v>
      </c>
      <c r="DI1250">
        <f t="shared" si="394"/>
        <v>0</v>
      </c>
      <c r="DJ1250">
        <f>DG1250+DH1250</f>
        <v>5184.7700000000004</v>
      </c>
      <c r="DK1250">
        <v>1</v>
      </c>
      <c r="DL1250" t="s">
        <v>514</v>
      </c>
      <c r="DM1250">
        <v>4</v>
      </c>
      <c r="DN1250" t="s">
        <v>508</v>
      </c>
      <c r="DO1250">
        <v>1</v>
      </c>
    </row>
    <row r="1251" spans="1:119" x14ac:dyDescent="0.2">
      <c r="A1251">
        <f>ROW(Source!A1045)</f>
        <v>1045</v>
      </c>
      <c r="B1251">
        <v>61617792</v>
      </c>
      <c r="C1251">
        <v>61622996</v>
      </c>
      <c r="D1251">
        <v>56572833</v>
      </c>
      <c r="E1251">
        <v>1</v>
      </c>
      <c r="F1251">
        <v>1</v>
      </c>
      <c r="G1251">
        <v>1</v>
      </c>
      <c r="H1251">
        <v>2</v>
      </c>
      <c r="I1251" t="s">
        <v>515</v>
      </c>
      <c r="J1251" t="s">
        <v>516</v>
      </c>
      <c r="K1251" t="s">
        <v>517</v>
      </c>
      <c r="L1251">
        <v>1368</v>
      </c>
      <c r="N1251">
        <v>1011</v>
      </c>
      <c r="O1251" t="s">
        <v>299</v>
      </c>
      <c r="P1251" t="s">
        <v>299</v>
      </c>
      <c r="Q1251">
        <v>1</v>
      </c>
      <c r="W1251">
        <v>0</v>
      </c>
      <c r="X1251">
        <v>1230426758</v>
      </c>
      <c r="Y1251">
        <f t="shared" si="396"/>
        <v>0.22</v>
      </c>
      <c r="AA1251">
        <v>0</v>
      </c>
      <c r="AB1251">
        <v>546.22</v>
      </c>
      <c r="AC1251">
        <v>444.91</v>
      </c>
      <c r="AD1251">
        <v>0</v>
      </c>
      <c r="AE1251">
        <v>0</v>
      </c>
      <c r="AF1251">
        <v>546.22</v>
      </c>
      <c r="AG1251">
        <v>444.91</v>
      </c>
      <c r="AH1251">
        <v>0</v>
      </c>
      <c r="AI1251">
        <v>1</v>
      </c>
      <c r="AJ1251">
        <v>1</v>
      </c>
      <c r="AK1251">
        <v>1</v>
      </c>
      <c r="AL1251">
        <v>1</v>
      </c>
      <c r="AM1251">
        <v>-2</v>
      </c>
      <c r="AN1251">
        <v>0</v>
      </c>
      <c r="AO1251">
        <v>0</v>
      </c>
      <c r="AP1251">
        <v>0</v>
      </c>
      <c r="AQ1251">
        <v>1</v>
      </c>
      <c r="AR1251">
        <v>0</v>
      </c>
      <c r="AS1251" t="s">
        <v>3</v>
      </c>
      <c r="AT1251">
        <v>0.22</v>
      </c>
      <c r="AU1251" t="s">
        <v>3</v>
      </c>
      <c r="AV1251">
        <v>1</v>
      </c>
      <c r="AW1251">
        <v>2</v>
      </c>
      <c r="AX1251">
        <v>61623014</v>
      </c>
      <c r="AY1251">
        <v>1</v>
      </c>
      <c r="AZ1251">
        <v>0</v>
      </c>
      <c r="BA1251">
        <v>1267</v>
      </c>
      <c r="BB1251">
        <v>1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120.16840000000001</v>
      </c>
      <c r="BL1251">
        <v>97.880200000000002</v>
      </c>
      <c r="BM1251">
        <v>0</v>
      </c>
      <c r="BN1251">
        <v>0</v>
      </c>
      <c r="BO1251">
        <v>0.22</v>
      </c>
      <c r="BP1251">
        <v>1</v>
      </c>
      <c r="BQ1251">
        <v>0</v>
      </c>
      <c r="BR1251">
        <v>120.16840000000001</v>
      </c>
      <c r="BS1251">
        <v>97.880200000000002</v>
      </c>
      <c r="BT1251">
        <v>0</v>
      </c>
      <c r="BU1251">
        <v>0</v>
      </c>
      <c r="BV1251">
        <v>0.22</v>
      </c>
      <c r="BW1251">
        <v>1</v>
      </c>
      <c r="CV1251">
        <v>0</v>
      </c>
      <c r="CW1251">
        <f>ROUND(Y1251*Source!I1045*DO1251,7)</f>
        <v>1.54</v>
      </c>
      <c r="CX1251">
        <f>ROUND(Y1251*Source!I1045,7)</f>
        <v>1.54</v>
      </c>
      <c r="CY1251">
        <f>AB1251</f>
        <v>546.22</v>
      </c>
      <c r="CZ1251">
        <f>AF1251</f>
        <v>546.22</v>
      </c>
      <c r="DA1251">
        <f>AJ1251</f>
        <v>1</v>
      </c>
      <c r="DB1251">
        <f t="shared" si="397"/>
        <v>120.17</v>
      </c>
      <c r="DC1251">
        <f t="shared" si="398"/>
        <v>97.88</v>
      </c>
      <c r="DD1251" t="s">
        <v>3</v>
      </c>
      <c r="DE1251" t="s">
        <v>3</v>
      </c>
      <c r="DF1251">
        <f>ROUND(ROUND(AE1251,2)*CX1251,2)</f>
        <v>0</v>
      </c>
      <c r="DG1251">
        <f t="shared" ref="DG1251:DG1278" si="400">ROUND(ROUND(AF1251,2)*CX1251,2)</f>
        <v>841.18</v>
      </c>
      <c r="DH1251">
        <f t="shared" si="393"/>
        <v>685.16</v>
      </c>
      <c r="DI1251">
        <f t="shared" si="394"/>
        <v>0</v>
      </c>
      <c r="DJ1251">
        <f>DG1251+DH1251</f>
        <v>1526.34</v>
      </c>
      <c r="DK1251">
        <v>1</v>
      </c>
      <c r="DL1251" t="s">
        <v>514</v>
      </c>
      <c r="DM1251">
        <v>4</v>
      </c>
      <c r="DN1251" t="s">
        <v>508</v>
      </c>
      <c r="DO1251">
        <v>1</v>
      </c>
    </row>
    <row r="1252" spans="1:119" x14ac:dyDescent="0.2">
      <c r="A1252">
        <f>ROW(Source!A1045)</f>
        <v>1045</v>
      </c>
      <c r="B1252">
        <v>61617792</v>
      </c>
      <c r="C1252">
        <v>61622996</v>
      </c>
      <c r="D1252">
        <v>56574842</v>
      </c>
      <c r="E1252">
        <v>1</v>
      </c>
      <c r="F1252">
        <v>1</v>
      </c>
      <c r="G1252">
        <v>1</v>
      </c>
      <c r="H1252">
        <v>3</v>
      </c>
      <c r="I1252" t="s">
        <v>522</v>
      </c>
      <c r="J1252" t="s">
        <v>523</v>
      </c>
      <c r="K1252" t="s">
        <v>524</v>
      </c>
      <c r="L1252">
        <v>1346</v>
      </c>
      <c r="N1252">
        <v>1009</v>
      </c>
      <c r="O1252" t="s">
        <v>525</v>
      </c>
      <c r="P1252" t="s">
        <v>525</v>
      </c>
      <c r="Q1252">
        <v>1</v>
      </c>
      <c r="W1252">
        <v>0</v>
      </c>
      <c r="X1252">
        <v>-306422680</v>
      </c>
      <c r="Y1252">
        <f t="shared" si="396"/>
        <v>0.1</v>
      </c>
      <c r="AA1252">
        <v>474.2</v>
      </c>
      <c r="AB1252">
        <v>0</v>
      </c>
      <c r="AC1252">
        <v>0</v>
      </c>
      <c r="AD1252">
        <v>0</v>
      </c>
      <c r="AE1252">
        <v>238.29</v>
      </c>
      <c r="AF1252">
        <v>0</v>
      </c>
      <c r="AG1252">
        <v>0</v>
      </c>
      <c r="AH1252">
        <v>0</v>
      </c>
      <c r="AI1252">
        <v>1.99</v>
      </c>
      <c r="AJ1252">
        <v>1</v>
      </c>
      <c r="AK1252">
        <v>1</v>
      </c>
      <c r="AL1252">
        <v>1</v>
      </c>
      <c r="AM1252">
        <v>2</v>
      </c>
      <c r="AN1252">
        <v>0</v>
      </c>
      <c r="AO1252">
        <v>0</v>
      </c>
      <c r="AP1252">
        <v>0</v>
      </c>
      <c r="AQ1252">
        <v>1</v>
      </c>
      <c r="AR1252">
        <v>0</v>
      </c>
      <c r="AS1252" t="s">
        <v>3</v>
      </c>
      <c r="AT1252">
        <v>0.1</v>
      </c>
      <c r="AU1252" t="s">
        <v>3</v>
      </c>
      <c r="AV1252">
        <v>0</v>
      </c>
      <c r="AW1252">
        <v>2</v>
      </c>
      <c r="AX1252">
        <v>61623015</v>
      </c>
      <c r="AY1252">
        <v>1</v>
      </c>
      <c r="AZ1252">
        <v>0</v>
      </c>
      <c r="BA1252">
        <v>1268</v>
      </c>
      <c r="BB1252">
        <v>1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23.829000000000001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1</v>
      </c>
      <c r="BQ1252">
        <v>23.829000000000001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1</v>
      </c>
      <c r="CV1252">
        <v>0</v>
      </c>
      <c r="CW1252">
        <v>0</v>
      </c>
      <c r="CX1252">
        <f>ROUND(Y1252*Source!I1045,7)</f>
        <v>0.7</v>
      </c>
      <c r="CY1252">
        <f t="shared" ref="CY1252:CY1261" si="401">AA1252</f>
        <v>474.2</v>
      </c>
      <c r="CZ1252">
        <f t="shared" ref="CZ1252:CZ1261" si="402">AE1252</f>
        <v>238.29</v>
      </c>
      <c r="DA1252">
        <f t="shared" ref="DA1252:DA1261" si="403">AI1252</f>
        <v>1.99</v>
      </c>
      <c r="DB1252">
        <f t="shared" si="397"/>
        <v>23.83</v>
      </c>
      <c r="DC1252">
        <f t="shared" si="398"/>
        <v>0</v>
      </c>
      <c r="DD1252" t="s">
        <v>3</v>
      </c>
      <c r="DE1252" t="s">
        <v>3</v>
      </c>
      <c r="DF1252">
        <f>ROUND(ROUND(AE1252*AI1252,2)*CX1252,2)</f>
        <v>331.94</v>
      </c>
      <c r="DG1252">
        <f t="shared" si="400"/>
        <v>0</v>
      </c>
      <c r="DH1252">
        <f t="shared" si="393"/>
        <v>0</v>
      </c>
      <c r="DI1252">
        <f t="shared" si="394"/>
        <v>0</v>
      </c>
      <c r="DJ1252">
        <f t="shared" ref="DJ1252:DJ1261" si="404">DF1252</f>
        <v>331.94</v>
      </c>
      <c r="DK1252">
        <v>0</v>
      </c>
      <c r="DL1252" t="s">
        <v>3</v>
      </c>
      <c r="DM1252">
        <v>0</v>
      </c>
      <c r="DN1252" t="s">
        <v>3</v>
      </c>
      <c r="DO1252">
        <v>0</v>
      </c>
    </row>
    <row r="1253" spans="1:119" x14ac:dyDescent="0.2">
      <c r="A1253">
        <f>ROW(Source!A1045)</f>
        <v>1045</v>
      </c>
      <c r="B1253">
        <v>61617792</v>
      </c>
      <c r="C1253">
        <v>61622996</v>
      </c>
      <c r="D1253">
        <v>56574852</v>
      </c>
      <c r="E1253">
        <v>1</v>
      </c>
      <c r="F1253">
        <v>1</v>
      </c>
      <c r="G1253">
        <v>1</v>
      </c>
      <c r="H1253">
        <v>3</v>
      </c>
      <c r="I1253" t="s">
        <v>526</v>
      </c>
      <c r="J1253" t="s">
        <v>527</v>
      </c>
      <c r="K1253" t="s">
        <v>528</v>
      </c>
      <c r="L1253">
        <v>1346</v>
      </c>
      <c r="N1253">
        <v>1009</v>
      </c>
      <c r="O1253" t="s">
        <v>525</v>
      </c>
      <c r="P1253" t="s">
        <v>525</v>
      </c>
      <c r="Q1253">
        <v>1</v>
      </c>
      <c r="W1253">
        <v>0</v>
      </c>
      <c r="X1253">
        <v>-448438601</v>
      </c>
      <c r="Y1253">
        <f t="shared" si="396"/>
        <v>0.03</v>
      </c>
      <c r="AA1253">
        <v>159.24</v>
      </c>
      <c r="AB1253">
        <v>0</v>
      </c>
      <c r="AC1253">
        <v>0</v>
      </c>
      <c r="AD1253">
        <v>0</v>
      </c>
      <c r="AE1253">
        <v>80.02</v>
      </c>
      <c r="AF1253">
        <v>0</v>
      </c>
      <c r="AG1253">
        <v>0</v>
      </c>
      <c r="AH1253">
        <v>0</v>
      </c>
      <c r="AI1253">
        <v>1.99</v>
      </c>
      <c r="AJ1253">
        <v>1</v>
      </c>
      <c r="AK1253">
        <v>1</v>
      </c>
      <c r="AL1253">
        <v>1</v>
      </c>
      <c r="AM1253">
        <v>2</v>
      </c>
      <c r="AN1253">
        <v>0</v>
      </c>
      <c r="AO1253">
        <v>0</v>
      </c>
      <c r="AP1253">
        <v>0</v>
      </c>
      <c r="AQ1253">
        <v>1</v>
      </c>
      <c r="AR1253">
        <v>0</v>
      </c>
      <c r="AS1253" t="s">
        <v>3</v>
      </c>
      <c r="AT1253">
        <v>0.03</v>
      </c>
      <c r="AU1253" t="s">
        <v>3</v>
      </c>
      <c r="AV1253">
        <v>0</v>
      </c>
      <c r="AW1253">
        <v>2</v>
      </c>
      <c r="AX1253">
        <v>61623016</v>
      </c>
      <c r="AY1253">
        <v>1</v>
      </c>
      <c r="AZ1253">
        <v>0</v>
      </c>
      <c r="BA1253">
        <v>1269</v>
      </c>
      <c r="BB1253">
        <v>1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2.4005999999999998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1</v>
      </c>
      <c r="BQ1253">
        <v>2.4005999999999998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1</v>
      </c>
      <c r="CV1253">
        <v>0</v>
      </c>
      <c r="CW1253">
        <v>0</v>
      </c>
      <c r="CX1253">
        <f>ROUND(Y1253*Source!I1045,7)</f>
        <v>0.21</v>
      </c>
      <c r="CY1253">
        <f t="shared" si="401"/>
        <v>159.24</v>
      </c>
      <c r="CZ1253">
        <f t="shared" si="402"/>
        <v>80.02</v>
      </c>
      <c r="DA1253">
        <f t="shared" si="403"/>
        <v>1.99</v>
      </c>
      <c r="DB1253">
        <f t="shared" si="397"/>
        <v>2.4</v>
      </c>
      <c r="DC1253">
        <f t="shared" si="398"/>
        <v>0</v>
      </c>
      <c r="DD1253" t="s">
        <v>3</v>
      </c>
      <c r="DE1253" t="s">
        <v>3</v>
      </c>
      <c r="DF1253">
        <f>ROUND(ROUND(AE1253*AI1253,2)*CX1253,2)</f>
        <v>33.44</v>
      </c>
      <c r="DG1253">
        <f t="shared" si="400"/>
        <v>0</v>
      </c>
      <c r="DH1253">
        <f t="shared" si="393"/>
        <v>0</v>
      </c>
      <c r="DI1253">
        <f t="shared" si="394"/>
        <v>0</v>
      </c>
      <c r="DJ1253">
        <f t="shared" si="404"/>
        <v>33.44</v>
      </c>
      <c r="DK1253">
        <v>0</v>
      </c>
      <c r="DL1253" t="s">
        <v>3</v>
      </c>
      <c r="DM1253">
        <v>0</v>
      </c>
      <c r="DN1253" t="s">
        <v>3</v>
      </c>
      <c r="DO1253">
        <v>0</v>
      </c>
    </row>
    <row r="1254" spans="1:119" x14ac:dyDescent="0.2">
      <c r="A1254">
        <f>ROW(Source!A1045)</f>
        <v>1045</v>
      </c>
      <c r="B1254">
        <v>61617792</v>
      </c>
      <c r="C1254">
        <v>61622996</v>
      </c>
      <c r="D1254">
        <v>56580368</v>
      </c>
      <c r="E1254">
        <v>1</v>
      </c>
      <c r="F1254">
        <v>1</v>
      </c>
      <c r="G1254">
        <v>1</v>
      </c>
      <c r="H1254">
        <v>3</v>
      </c>
      <c r="I1254" t="s">
        <v>529</v>
      </c>
      <c r="J1254" t="s">
        <v>530</v>
      </c>
      <c r="K1254" t="s">
        <v>531</v>
      </c>
      <c r="L1254">
        <v>1346</v>
      </c>
      <c r="N1254">
        <v>1009</v>
      </c>
      <c r="O1254" t="s">
        <v>525</v>
      </c>
      <c r="P1254" t="s">
        <v>525</v>
      </c>
      <c r="Q1254">
        <v>1</v>
      </c>
      <c r="W1254">
        <v>0</v>
      </c>
      <c r="X1254">
        <v>-385218612</v>
      </c>
      <c r="Y1254">
        <f t="shared" si="396"/>
        <v>0</v>
      </c>
      <c r="AA1254">
        <v>194.17</v>
      </c>
      <c r="AB1254">
        <v>0</v>
      </c>
      <c r="AC1254">
        <v>0</v>
      </c>
      <c r="AD1254">
        <v>0</v>
      </c>
      <c r="AE1254">
        <v>174.93</v>
      </c>
      <c r="AF1254">
        <v>0</v>
      </c>
      <c r="AG1254">
        <v>0</v>
      </c>
      <c r="AH1254">
        <v>0</v>
      </c>
      <c r="AI1254">
        <v>1.1100000000000001</v>
      </c>
      <c r="AJ1254">
        <v>1</v>
      </c>
      <c r="AK1254">
        <v>1</v>
      </c>
      <c r="AL1254">
        <v>1</v>
      </c>
      <c r="AM1254">
        <v>2</v>
      </c>
      <c r="AN1254">
        <v>1</v>
      </c>
      <c r="AO1254">
        <v>0</v>
      </c>
      <c r="AP1254">
        <v>0</v>
      </c>
      <c r="AQ1254">
        <v>1</v>
      </c>
      <c r="AR1254">
        <v>0</v>
      </c>
      <c r="AS1254" t="s">
        <v>3</v>
      </c>
      <c r="AT1254">
        <v>0</v>
      </c>
      <c r="AU1254" t="s">
        <v>3</v>
      </c>
      <c r="AV1254">
        <v>0</v>
      </c>
      <c r="AW1254">
        <v>2</v>
      </c>
      <c r="AX1254">
        <v>61623017</v>
      </c>
      <c r="AY1254">
        <v>1</v>
      </c>
      <c r="AZ1254">
        <v>0</v>
      </c>
      <c r="BA1254">
        <v>1270</v>
      </c>
      <c r="BB1254">
        <v>1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CV1254">
        <v>0</v>
      </c>
      <c r="CW1254">
        <v>0</v>
      </c>
      <c r="CX1254">
        <f>ROUND(Y1254*Source!I1045,7)</f>
        <v>0</v>
      </c>
      <c r="CY1254">
        <f t="shared" si="401"/>
        <v>194.17</v>
      </c>
      <c r="CZ1254">
        <f t="shared" si="402"/>
        <v>174.93</v>
      </c>
      <c r="DA1254">
        <f t="shared" si="403"/>
        <v>1.1100000000000001</v>
      </c>
      <c r="DB1254">
        <f t="shared" si="397"/>
        <v>0</v>
      </c>
      <c r="DC1254">
        <f t="shared" si="398"/>
        <v>0</v>
      </c>
      <c r="DD1254" t="s">
        <v>3</v>
      </c>
      <c r="DE1254" t="s">
        <v>3</v>
      </c>
      <c r="DF1254">
        <f>ROUND(ROUND(AE1254*AI1254,2)*CX1254,2)</f>
        <v>0</v>
      </c>
      <c r="DG1254">
        <f t="shared" si="400"/>
        <v>0</v>
      </c>
      <c r="DH1254">
        <f t="shared" si="393"/>
        <v>0</v>
      </c>
      <c r="DI1254">
        <f t="shared" si="394"/>
        <v>0</v>
      </c>
      <c r="DJ1254">
        <f t="shared" si="404"/>
        <v>0</v>
      </c>
      <c r="DK1254">
        <v>0</v>
      </c>
      <c r="DL1254" t="s">
        <v>3</v>
      </c>
      <c r="DM1254">
        <v>0</v>
      </c>
      <c r="DN1254" t="s">
        <v>3</v>
      </c>
      <c r="DO1254">
        <v>0</v>
      </c>
    </row>
    <row r="1255" spans="1:119" x14ac:dyDescent="0.2">
      <c r="A1255">
        <f>ROW(Source!A1045)</f>
        <v>1045</v>
      </c>
      <c r="B1255">
        <v>61617792</v>
      </c>
      <c r="C1255">
        <v>61622996</v>
      </c>
      <c r="D1255">
        <v>56582407</v>
      </c>
      <c r="E1255">
        <v>1</v>
      </c>
      <c r="F1255">
        <v>1</v>
      </c>
      <c r="G1255">
        <v>1</v>
      </c>
      <c r="H1255">
        <v>3</v>
      </c>
      <c r="I1255" t="s">
        <v>532</v>
      </c>
      <c r="J1255" t="s">
        <v>533</v>
      </c>
      <c r="K1255" t="s">
        <v>534</v>
      </c>
      <c r="L1255">
        <v>1346</v>
      </c>
      <c r="N1255">
        <v>1009</v>
      </c>
      <c r="O1255" t="s">
        <v>525</v>
      </c>
      <c r="P1255" t="s">
        <v>525</v>
      </c>
      <c r="Q1255">
        <v>1</v>
      </c>
      <c r="W1255">
        <v>0</v>
      </c>
      <c r="X1255">
        <v>-529816839</v>
      </c>
      <c r="Y1255">
        <f t="shared" si="396"/>
        <v>0.02</v>
      </c>
      <c r="AA1255">
        <v>103.8</v>
      </c>
      <c r="AB1255">
        <v>0</v>
      </c>
      <c r="AC1255">
        <v>0</v>
      </c>
      <c r="AD1255">
        <v>0</v>
      </c>
      <c r="AE1255">
        <v>56.11</v>
      </c>
      <c r="AF1255">
        <v>0</v>
      </c>
      <c r="AG1255">
        <v>0</v>
      </c>
      <c r="AH1255">
        <v>0</v>
      </c>
      <c r="AI1255">
        <v>1.85</v>
      </c>
      <c r="AJ1255">
        <v>1</v>
      </c>
      <c r="AK1255">
        <v>1</v>
      </c>
      <c r="AL1255">
        <v>1</v>
      </c>
      <c r="AM1255">
        <v>2</v>
      </c>
      <c r="AN1255">
        <v>0</v>
      </c>
      <c r="AO1255">
        <v>0</v>
      </c>
      <c r="AP1255">
        <v>0</v>
      </c>
      <c r="AQ1255">
        <v>1</v>
      </c>
      <c r="AR1255">
        <v>0</v>
      </c>
      <c r="AS1255" t="s">
        <v>3</v>
      </c>
      <c r="AT1255">
        <v>0.02</v>
      </c>
      <c r="AU1255" t="s">
        <v>3</v>
      </c>
      <c r="AV1255">
        <v>0</v>
      </c>
      <c r="AW1255">
        <v>2</v>
      </c>
      <c r="AX1255">
        <v>61623018</v>
      </c>
      <c r="AY1255">
        <v>1</v>
      </c>
      <c r="AZ1255">
        <v>0</v>
      </c>
      <c r="BA1255">
        <v>1271</v>
      </c>
      <c r="BB1255">
        <v>1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1.1222000000000001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1</v>
      </c>
      <c r="BQ1255">
        <v>1.1222000000000001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1</v>
      </c>
      <c r="CV1255">
        <v>0</v>
      </c>
      <c r="CW1255">
        <v>0</v>
      </c>
      <c r="CX1255">
        <f>ROUND(Y1255*Source!I1045,7)</f>
        <v>0.14000000000000001</v>
      </c>
      <c r="CY1255">
        <f t="shared" si="401"/>
        <v>103.8</v>
      </c>
      <c r="CZ1255">
        <f t="shared" si="402"/>
        <v>56.11</v>
      </c>
      <c r="DA1255">
        <f t="shared" si="403"/>
        <v>1.85</v>
      </c>
      <c r="DB1255">
        <f t="shared" si="397"/>
        <v>1.1200000000000001</v>
      </c>
      <c r="DC1255">
        <f t="shared" si="398"/>
        <v>0</v>
      </c>
      <c r="DD1255" t="s">
        <v>3</v>
      </c>
      <c r="DE1255" t="s">
        <v>3</v>
      </c>
      <c r="DF1255">
        <f>ROUND(ROUND(AE1255*AI1255,2)*CX1255,2)</f>
        <v>14.53</v>
      </c>
      <c r="DG1255">
        <f t="shared" si="400"/>
        <v>0</v>
      </c>
      <c r="DH1255">
        <f t="shared" si="393"/>
        <v>0</v>
      </c>
      <c r="DI1255">
        <f t="shared" si="394"/>
        <v>0</v>
      </c>
      <c r="DJ1255">
        <f t="shared" si="404"/>
        <v>14.53</v>
      </c>
      <c r="DK1255">
        <v>0</v>
      </c>
      <c r="DL1255" t="s">
        <v>3</v>
      </c>
      <c r="DM1255">
        <v>0</v>
      </c>
      <c r="DN1255" t="s">
        <v>3</v>
      </c>
      <c r="DO1255">
        <v>0</v>
      </c>
    </row>
    <row r="1256" spans="1:119" x14ac:dyDescent="0.2">
      <c r="A1256">
        <f>ROW(Source!A1045)</f>
        <v>1045</v>
      </c>
      <c r="B1256">
        <v>61617792</v>
      </c>
      <c r="C1256">
        <v>61622996</v>
      </c>
      <c r="D1256">
        <v>56219801</v>
      </c>
      <c r="E1256">
        <v>108</v>
      </c>
      <c r="F1256">
        <v>1</v>
      </c>
      <c r="G1256">
        <v>1</v>
      </c>
      <c r="H1256">
        <v>3</v>
      </c>
      <c r="I1256" t="s">
        <v>535</v>
      </c>
      <c r="J1256" t="s">
        <v>3</v>
      </c>
      <c r="K1256" t="s">
        <v>536</v>
      </c>
      <c r="L1256">
        <v>1346</v>
      </c>
      <c r="N1256">
        <v>1009</v>
      </c>
      <c r="O1256" t="s">
        <v>525</v>
      </c>
      <c r="P1256" t="s">
        <v>525</v>
      </c>
      <c r="Q1256">
        <v>1</v>
      </c>
      <c r="W1256">
        <v>0</v>
      </c>
      <c r="X1256">
        <v>-1111733769</v>
      </c>
      <c r="Y1256">
        <f t="shared" si="396"/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1</v>
      </c>
      <c r="AJ1256">
        <v>1</v>
      </c>
      <c r="AK1256">
        <v>1</v>
      </c>
      <c r="AL1256">
        <v>1</v>
      </c>
      <c r="AM1256">
        <v>-2</v>
      </c>
      <c r="AN1256">
        <v>1</v>
      </c>
      <c r="AO1256">
        <v>0</v>
      </c>
      <c r="AP1256">
        <v>0</v>
      </c>
      <c r="AQ1256">
        <v>1</v>
      </c>
      <c r="AR1256">
        <v>0</v>
      </c>
      <c r="AS1256" t="s">
        <v>3</v>
      </c>
      <c r="AT1256">
        <v>0</v>
      </c>
      <c r="AU1256" t="s">
        <v>3</v>
      </c>
      <c r="AV1256">
        <v>0</v>
      </c>
      <c r="AW1256">
        <v>2</v>
      </c>
      <c r="AX1256">
        <v>61623019</v>
      </c>
      <c r="AY1256">
        <v>1</v>
      </c>
      <c r="AZ1256">
        <v>0</v>
      </c>
      <c r="BA1256">
        <v>1272</v>
      </c>
      <c r="BB1256">
        <v>1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CV1256">
        <v>0</v>
      </c>
      <c r="CW1256">
        <v>0</v>
      </c>
      <c r="CX1256">
        <f>ROUND(Y1256*Source!I1045,7)</f>
        <v>0</v>
      </c>
      <c r="CY1256">
        <f t="shared" si="401"/>
        <v>0</v>
      </c>
      <c r="CZ1256">
        <f t="shared" si="402"/>
        <v>0</v>
      </c>
      <c r="DA1256">
        <f t="shared" si="403"/>
        <v>1</v>
      </c>
      <c r="DB1256">
        <f t="shared" si="397"/>
        <v>0</v>
      </c>
      <c r="DC1256">
        <f t="shared" si="398"/>
        <v>0</v>
      </c>
      <c r="DD1256" t="s">
        <v>3</v>
      </c>
      <c r="DE1256" t="s">
        <v>3</v>
      </c>
      <c r="DF1256">
        <f>ROUND(ROUND(AE1256,2)*CX1256,2)</f>
        <v>0</v>
      </c>
      <c r="DG1256">
        <f t="shared" si="400"/>
        <v>0</v>
      </c>
      <c r="DH1256">
        <f t="shared" si="393"/>
        <v>0</v>
      </c>
      <c r="DI1256">
        <f t="shared" si="394"/>
        <v>0</v>
      </c>
      <c r="DJ1256">
        <f t="shared" si="404"/>
        <v>0</v>
      </c>
      <c r="DK1256">
        <v>0</v>
      </c>
      <c r="DL1256" t="s">
        <v>3</v>
      </c>
      <c r="DM1256">
        <v>0</v>
      </c>
      <c r="DN1256" t="s">
        <v>3</v>
      </c>
      <c r="DO1256">
        <v>0</v>
      </c>
    </row>
    <row r="1257" spans="1:119" x14ac:dyDescent="0.2">
      <c r="A1257">
        <f>ROW(Source!A1045)</f>
        <v>1045</v>
      </c>
      <c r="B1257">
        <v>61617792</v>
      </c>
      <c r="C1257">
        <v>61622996</v>
      </c>
      <c r="D1257">
        <v>56220121</v>
      </c>
      <c r="E1257">
        <v>108</v>
      </c>
      <c r="F1257">
        <v>1</v>
      </c>
      <c r="G1257">
        <v>1</v>
      </c>
      <c r="H1257">
        <v>3</v>
      </c>
      <c r="I1257" t="s">
        <v>537</v>
      </c>
      <c r="J1257" t="s">
        <v>3</v>
      </c>
      <c r="K1257" t="s">
        <v>538</v>
      </c>
      <c r="L1257">
        <v>1348</v>
      </c>
      <c r="N1257">
        <v>1009</v>
      </c>
      <c r="O1257" t="s">
        <v>59</v>
      </c>
      <c r="P1257" t="s">
        <v>59</v>
      </c>
      <c r="Q1257">
        <v>1000</v>
      </c>
      <c r="W1257">
        <v>0</v>
      </c>
      <c r="X1257">
        <v>1613753229</v>
      </c>
      <c r="Y1257">
        <f t="shared" si="396"/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1</v>
      </c>
      <c r="AJ1257">
        <v>1</v>
      </c>
      <c r="AK1257">
        <v>1</v>
      </c>
      <c r="AL1257">
        <v>1</v>
      </c>
      <c r="AM1257">
        <v>-2</v>
      </c>
      <c r="AN1257">
        <v>1</v>
      </c>
      <c r="AO1257">
        <v>0</v>
      </c>
      <c r="AP1257">
        <v>0</v>
      </c>
      <c r="AQ1257">
        <v>1</v>
      </c>
      <c r="AR1257">
        <v>0</v>
      </c>
      <c r="AS1257" t="s">
        <v>3</v>
      </c>
      <c r="AT1257">
        <v>0</v>
      </c>
      <c r="AU1257" t="s">
        <v>3</v>
      </c>
      <c r="AV1257">
        <v>0</v>
      </c>
      <c r="AW1257">
        <v>2</v>
      </c>
      <c r="AX1257">
        <v>61623020</v>
      </c>
      <c r="AY1257">
        <v>1</v>
      </c>
      <c r="AZ1257">
        <v>0</v>
      </c>
      <c r="BA1257">
        <v>1273</v>
      </c>
      <c r="BB1257">
        <v>1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CV1257">
        <v>0</v>
      </c>
      <c r="CW1257">
        <v>0</v>
      </c>
      <c r="CX1257">
        <f>ROUND(Y1257*Source!I1045,7)</f>
        <v>0</v>
      </c>
      <c r="CY1257">
        <f t="shared" si="401"/>
        <v>0</v>
      </c>
      <c r="CZ1257">
        <f t="shared" si="402"/>
        <v>0</v>
      </c>
      <c r="DA1257">
        <f t="shared" si="403"/>
        <v>1</v>
      </c>
      <c r="DB1257">
        <f t="shared" si="397"/>
        <v>0</v>
      </c>
      <c r="DC1257">
        <f t="shared" si="398"/>
        <v>0</v>
      </c>
      <c r="DD1257" t="s">
        <v>3</v>
      </c>
      <c r="DE1257" t="s">
        <v>3</v>
      </c>
      <c r="DF1257">
        <f>ROUND(ROUND(AE1257,2)*CX1257,2)</f>
        <v>0</v>
      </c>
      <c r="DG1257">
        <f t="shared" si="400"/>
        <v>0</v>
      </c>
      <c r="DH1257">
        <f t="shared" si="393"/>
        <v>0</v>
      </c>
      <c r="DI1257">
        <f t="shared" si="394"/>
        <v>0</v>
      </c>
      <c r="DJ1257">
        <f t="shared" si="404"/>
        <v>0</v>
      </c>
      <c r="DK1257">
        <v>0</v>
      </c>
      <c r="DL1257" t="s">
        <v>3</v>
      </c>
      <c r="DM1257">
        <v>0</v>
      </c>
      <c r="DN1257" t="s">
        <v>3</v>
      </c>
      <c r="DO1257">
        <v>0</v>
      </c>
    </row>
    <row r="1258" spans="1:119" x14ac:dyDescent="0.2">
      <c r="A1258">
        <f>ROW(Source!A1045)</f>
        <v>1045</v>
      </c>
      <c r="B1258">
        <v>61617792</v>
      </c>
      <c r="C1258">
        <v>61622996</v>
      </c>
      <c r="D1258">
        <v>56610133</v>
      </c>
      <c r="E1258">
        <v>1</v>
      </c>
      <c r="F1258">
        <v>1</v>
      </c>
      <c r="G1258">
        <v>1</v>
      </c>
      <c r="H1258">
        <v>3</v>
      </c>
      <c r="I1258" t="s">
        <v>539</v>
      </c>
      <c r="J1258" t="s">
        <v>540</v>
      </c>
      <c r="K1258" t="s">
        <v>541</v>
      </c>
      <c r="L1258">
        <v>1348</v>
      </c>
      <c r="N1258">
        <v>1009</v>
      </c>
      <c r="O1258" t="s">
        <v>59</v>
      </c>
      <c r="P1258" t="s">
        <v>59</v>
      </c>
      <c r="Q1258">
        <v>1000</v>
      </c>
      <c r="W1258">
        <v>0</v>
      </c>
      <c r="X1258">
        <v>-548549702</v>
      </c>
      <c r="Y1258">
        <f t="shared" si="396"/>
        <v>1E-4</v>
      </c>
      <c r="AA1258">
        <v>86422.66</v>
      </c>
      <c r="AB1258">
        <v>0</v>
      </c>
      <c r="AC1258">
        <v>0</v>
      </c>
      <c r="AD1258">
        <v>0</v>
      </c>
      <c r="AE1258">
        <v>80020.98</v>
      </c>
      <c r="AF1258">
        <v>0</v>
      </c>
      <c r="AG1258">
        <v>0</v>
      </c>
      <c r="AH1258">
        <v>0</v>
      </c>
      <c r="AI1258">
        <v>1.08</v>
      </c>
      <c r="AJ1258">
        <v>1</v>
      </c>
      <c r="AK1258">
        <v>1</v>
      </c>
      <c r="AL1258">
        <v>1</v>
      </c>
      <c r="AM1258">
        <v>2</v>
      </c>
      <c r="AN1258">
        <v>0</v>
      </c>
      <c r="AO1258">
        <v>0</v>
      </c>
      <c r="AP1258">
        <v>0</v>
      </c>
      <c r="AQ1258">
        <v>1</v>
      </c>
      <c r="AR1258">
        <v>0</v>
      </c>
      <c r="AS1258" t="s">
        <v>3</v>
      </c>
      <c r="AT1258">
        <v>1E-4</v>
      </c>
      <c r="AU1258" t="s">
        <v>3</v>
      </c>
      <c r="AV1258">
        <v>0</v>
      </c>
      <c r="AW1258">
        <v>2</v>
      </c>
      <c r="AX1258">
        <v>61623021</v>
      </c>
      <c r="AY1258">
        <v>1</v>
      </c>
      <c r="AZ1258">
        <v>0</v>
      </c>
      <c r="BA1258">
        <v>1274</v>
      </c>
      <c r="BB1258">
        <v>1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8.0020980000000002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1</v>
      </c>
      <c r="BQ1258">
        <v>8.0020980000000002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1</v>
      </c>
      <c r="CV1258">
        <v>0</v>
      </c>
      <c r="CW1258">
        <v>0</v>
      </c>
      <c r="CX1258">
        <f>ROUND(Y1258*Source!I1045,7)</f>
        <v>6.9999999999999999E-4</v>
      </c>
      <c r="CY1258">
        <f t="shared" si="401"/>
        <v>86422.66</v>
      </c>
      <c r="CZ1258">
        <f t="shared" si="402"/>
        <v>80020.98</v>
      </c>
      <c r="DA1258">
        <f t="shared" si="403"/>
        <v>1.08</v>
      </c>
      <c r="DB1258">
        <f t="shared" si="397"/>
        <v>8</v>
      </c>
      <c r="DC1258">
        <f t="shared" si="398"/>
        <v>0</v>
      </c>
      <c r="DD1258" t="s">
        <v>3</v>
      </c>
      <c r="DE1258" t="s">
        <v>3</v>
      </c>
      <c r="DF1258">
        <f>ROUND(ROUND(AE1258*AI1258,2)*CX1258,2)</f>
        <v>60.5</v>
      </c>
      <c r="DG1258">
        <f t="shared" si="400"/>
        <v>0</v>
      </c>
      <c r="DH1258">
        <f t="shared" si="393"/>
        <v>0</v>
      </c>
      <c r="DI1258">
        <f t="shared" si="394"/>
        <v>0</v>
      </c>
      <c r="DJ1258">
        <f t="shared" si="404"/>
        <v>60.5</v>
      </c>
      <c r="DK1258">
        <v>0</v>
      </c>
      <c r="DL1258" t="s">
        <v>3</v>
      </c>
      <c r="DM1258">
        <v>0</v>
      </c>
      <c r="DN1258" t="s">
        <v>3</v>
      </c>
      <c r="DO1258">
        <v>0</v>
      </c>
    </row>
    <row r="1259" spans="1:119" x14ac:dyDescent="0.2">
      <c r="A1259">
        <f>ROW(Source!A1045)</f>
        <v>1045</v>
      </c>
      <c r="B1259">
        <v>61617792</v>
      </c>
      <c r="C1259">
        <v>61622996</v>
      </c>
      <c r="D1259">
        <v>56610726</v>
      </c>
      <c r="E1259">
        <v>1</v>
      </c>
      <c r="F1259">
        <v>1</v>
      </c>
      <c r="G1259">
        <v>1</v>
      </c>
      <c r="H1259">
        <v>3</v>
      </c>
      <c r="I1259" t="s">
        <v>542</v>
      </c>
      <c r="J1259" t="s">
        <v>543</v>
      </c>
      <c r="K1259" t="s">
        <v>544</v>
      </c>
      <c r="L1259">
        <v>1346</v>
      </c>
      <c r="N1259">
        <v>1009</v>
      </c>
      <c r="O1259" t="s">
        <v>525</v>
      </c>
      <c r="P1259" t="s">
        <v>525</v>
      </c>
      <c r="Q1259">
        <v>1</v>
      </c>
      <c r="W1259">
        <v>0</v>
      </c>
      <c r="X1259">
        <v>-710112584</v>
      </c>
      <c r="Y1259">
        <f t="shared" si="396"/>
        <v>0.03</v>
      </c>
      <c r="AA1259">
        <v>66.66</v>
      </c>
      <c r="AB1259">
        <v>0</v>
      </c>
      <c r="AC1259">
        <v>0</v>
      </c>
      <c r="AD1259">
        <v>0</v>
      </c>
      <c r="AE1259">
        <v>60.6</v>
      </c>
      <c r="AF1259">
        <v>0</v>
      </c>
      <c r="AG1259">
        <v>0</v>
      </c>
      <c r="AH1259">
        <v>0</v>
      </c>
      <c r="AI1259">
        <v>1.1000000000000001</v>
      </c>
      <c r="AJ1259">
        <v>1</v>
      </c>
      <c r="AK1259">
        <v>1</v>
      </c>
      <c r="AL1259">
        <v>1</v>
      </c>
      <c r="AM1259">
        <v>2</v>
      </c>
      <c r="AN1259">
        <v>0</v>
      </c>
      <c r="AO1259">
        <v>0</v>
      </c>
      <c r="AP1259">
        <v>0</v>
      </c>
      <c r="AQ1259">
        <v>1</v>
      </c>
      <c r="AR1259">
        <v>0</v>
      </c>
      <c r="AS1259" t="s">
        <v>3</v>
      </c>
      <c r="AT1259">
        <v>0.03</v>
      </c>
      <c r="AU1259" t="s">
        <v>3</v>
      </c>
      <c r="AV1259">
        <v>0</v>
      </c>
      <c r="AW1259">
        <v>2</v>
      </c>
      <c r="AX1259">
        <v>61623022</v>
      </c>
      <c r="AY1259">
        <v>1</v>
      </c>
      <c r="AZ1259">
        <v>0</v>
      </c>
      <c r="BA1259">
        <v>1275</v>
      </c>
      <c r="BB1259">
        <v>1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1.8180000000000001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1</v>
      </c>
      <c r="BQ1259">
        <v>1.8180000000000001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1</v>
      </c>
      <c r="CV1259">
        <v>0</v>
      </c>
      <c r="CW1259">
        <v>0</v>
      </c>
      <c r="CX1259">
        <f>ROUND(Y1259*Source!I1045,7)</f>
        <v>0.21</v>
      </c>
      <c r="CY1259">
        <f t="shared" si="401"/>
        <v>66.66</v>
      </c>
      <c r="CZ1259">
        <f t="shared" si="402"/>
        <v>60.6</v>
      </c>
      <c r="DA1259">
        <f t="shared" si="403"/>
        <v>1.1000000000000001</v>
      </c>
      <c r="DB1259">
        <f t="shared" si="397"/>
        <v>1.82</v>
      </c>
      <c r="DC1259">
        <f t="shared" si="398"/>
        <v>0</v>
      </c>
      <c r="DD1259" t="s">
        <v>3</v>
      </c>
      <c r="DE1259" t="s">
        <v>3</v>
      </c>
      <c r="DF1259">
        <f>ROUND(ROUND(AE1259*AI1259,2)*CX1259,2)</f>
        <v>14</v>
      </c>
      <c r="DG1259">
        <f t="shared" si="400"/>
        <v>0</v>
      </c>
      <c r="DH1259">
        <f t="shared" si="393"/>
        <v>0</v>
      </c>
      <c r="DI1259">
        <f t="shared" si="394"/>
        <v>0</v>
      </c>
      <c r="DJ1259">
        <f t="shared" si="404"/>
        <v>14</v>
      </c>
      <c r="DK1259">
        <v>0</v>
      </c>
      <c r="DL1259" t="s">
        <v>3</v>
      </c>
      <c r="DM1259">
        <v>0</v>
      </c>
      <c r="DN1259" t="s">
        <v>3</v>
      </c>
      <c r="DO1259">
        <v>0</v>
      </c>
    </row>
    <row r="1260" spans="1:119" x14ac:dyDescent="0.2">
      <c r="A1260">
        <f>ROW(Source!A1045)</f>
        <v>1045</v>
      </c>
      <c r="B1260">
        <v>61617792</v>
      </c>
      <c r="C1260">
        <v>61622996</v>
      </c>
      <c r="D1260">
        <v>56222458</v>
      </c>
      <c r="E1260">
        <v>108</v>
      </c>
      <c r="F1260">
        <v>1</v>
      </c>
      <c r="G1260">
        <v>1</v>
      </c>
      <c r="H1260">
        <v>3</v>
      </c>
      <c r="I1260" t="s">
        <v>545</v>
      </c>
      <c r="J1260" t="s">
        <v>3</v>
      </c>
      <c r="K1260" t="s">
        <v>546</v>
      </c>
      <c r="L1260">
        <v>1371</v>
      </c>
      <c r="N1260">
        <v>1013</v>
      </c>
      <c r="O1260" t="s">
        <v>22</v>
      </c>
      <c r="P1260" t="s">
        <v>22</v>
      </c>
      <c r="Q1260">
        <v>1</v>
      </c>
      <c r="W1260">
        <v>0</v>
      </c>
      <c r="X1260">
        <v>1740798612</v>
      </c>
      <c r="Y1260">
        <f t="shared" si="396"/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</v>
      </c>
      <c r="AJ1260">
        <v>1</v>
      </c>
      <c r="AK1260">
        <v>1</v>
      </c>
      <c r="AL1260">
        <v>1</v>
      </c>
      <c r="AM1260">
        <v>-2</v>
      </c>
      <c r="AN1260">
        <v>1</v>
      </c>
      <c r="AO1260">
        <v>0</v>
      </c>
      <c r="AP1260">
        <v>0</v>
      </c>
      <c r="AQ1260">
        <v>1</v>
      </c>
      <c r="AR1260">
        <v>0</v>
      </c>
      <c r="AS1260" t="s">
        <v>3</v>
      </c>
      <c r="AT1260">
        <v>0</v>
      </c>
      <c r="AU1260" t="s">
        <v>3</v>
      </c>
      <c r="AV1260">
        <v>0</v>
      </c>
      <c r="AW1260">
        <v>2</v>
      </c>
      <c r="AX1260">
        <v>61623023</v>
      </c>
      <c r="AY1260">
        <v>1</v>
      </c>
      <c r="AZ1260">
        <v>0</v>
      </c>
      <c r="BA1260">
        <v>1276</v>
      </c>
      <c r="BB1260">
        <v>1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CV1260">
        <v>0</v>
      </c>
      <c r="CW1260">
        <v>0</v>
      </c>
      <c r="CX1260">
        <f>ROUND(Y1260*Source!I1045,7)</f>
        <v>0</v>
      </c>
      <c r="CY1260">
        <f t="shared" si="401"/>
        <v>0</v>
      </c>
      <c r="CZ1260">
        <f t="shared" si="402"/>
        <v>0</v>
      </c>
      <c r="DA1260">
        <f t="shared" si="403"/>
        <v>1</v>
      </c>
      <c r="DB1260">
        <f t="shared" si="397"/>
        <v>0</v>
      </c>
      <c r="DC1260">
        <f t="shared" si="398"/>
        <v>0</v>
      </c>
      <c r="DD1260" t="s">
        <v>3</v>
      </c>
      <c r="DE1260" t="s">
        <v>3</v>
      </c>
      <c r="DF1260">
        <f t="shared" ref="DF1260:DF1265" si="405">ROUND(ROUND(AE1260,2)*CX1260,2)</f>
        <v>0</v>
      </c>
      <c r="DG1260">
        <f t="shared" si="400"/>
        <v>0</v>
      </c>
      <c r="DH1260">
        <f t="shared" si="393"/>
        <v>0</v>
      </c>
      <c r="DI1260">
        <f t="shared" si="394"/>
        <v>0</v>
      </c>
      <c r="DJ1260">
        <f t="shared" si="404"/>
        <v>0</v>
      </c>
      <c r="DK1260">
        <v>0</v>
      </c>
      <c r="DL1260" t="s">
        <v>3</v>
      </c>
      <c r="DM1260">
        <v>0</v>
      </c>
      <c r="DN1260" t="s">
        <v>3</v>
      </c>
      <c r="DO1260">
        <v>0</v>
      </c>
    </row>
    <row r="1261" spans="1:119" x14ac:dyDescent="0.2">
      <c r="A1261">
        <f>ROW(Source!A1045)</f>
        <v>1045</v>
      </c>
      <c r="B1261">
        <v>61617792</v>
      </c>
      <c r="C1261">
        <v>61622996</v>
      </c>
      <c r="D1261">
        <v>56222467</v>
      </c>
      <c r="E1261">
        <v>108</v>
      </c>
      <c r="F1261">
        <v>1</v>
      </c>
      <c r="G1261">
        <v>1</v>
      </c>
      <c r="H1261">
        <v>3</v>
      </c>
      <c r="I1261" t="s">
        <v>547</v>
      </c>
      <c r="J1261" t="s">
        <v>3</v>
      </c>
      <c r="K1261" t="s">
        <v>548</v>
      </c>
      <c r="L1261">
        <v>1346</v>
      </c>
      <c r="N1261">
        <v>1009</v>
      </c>
      <c r="O1261" t="s">
        <v>525</v>
      </c>
      <c r="P1261" t="s">
        <v>525</v>
      </c>
      <c r="Q1261">
        <v>1</v>
      </c>
      <c r="W1261">
        <v>0</v>
      </c>
      <c r="X1261">
        <v>1533393836</v>
      </c>
      <c r="Y1261">
        <f t="shared" si="396"/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1</v>
      </c>
      <c r="AJ1261">
        <v>1</v>
      </c>
      <c r="AK1261">
        <v>1</v>
      </c>
      <c r="AL1261">
        <v>1</v>
      </c>
      <c r="AM1261">
        <v>-2</v>
      </c>
      <c r="AN1261">
        <v>1</v>
      </c>
      <c r="AO1261">
        <v>0</v>
      </c>
      <c r="AP1261">
        <v>0</v>
      </c>
      <c r="AQ1261">
        <v>1</v>
      </c>
      <c r="AR1261">
        <v>0</v>
      </c>
      <c r="AS1261" t="s">
        <v>3</v>
      </c>
      <c r="AT1261">
        <v>0</v>
      </c>
      <c r="AU1261" t="s">
        <v>3</v>
      </c>
      <c r="AV1261">
        <v>0</v>
      </c>
      <c r="AW1261">
        <v>2</v>
      </c>
      <c r="AX1261">
        <v>61623024</v>
      </c>
      <c r="AY1261">
        <v>1</v>
      </c>
      <c r="AZ1261">
        <v>0</v>
      </c>
      <c r="BA1261">
        <v>1277</v>
      </c>
      <c r="BB1261">
        <v>1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CV1261">
        <v>0</v>
      </c>
      <c r="CW1261">
        <v>0</v>
      </c>
      <c r="CX1261">
        <f>ROUND(Y1261*Source!I1045,7)</f>
        <v>0</v>
      </c>
      <c r="CY1261">
        <f t="shared" si="401"/>
        <v>0</v>
      </c>
      <c r="CZ1261">
        <f t="shared" si="402"/>
        <v>0</v>
      </c>
      <c r="DA1261">
        <f t="shared" si="403"/>
        <v>1</v>
      </c>
      <c r="DB1261">
        <f t="shared" si="397"/>
        <v>0</v>
      </c>
      <c r="DC1261">
        <f t="shared" si="398"/>
        <v>0</v>
      </c>
      <c r="DD1261" t="s">
        <v>3</v>
      </c>
      <c r="DE1261" t="s">
        <v>3</v>
      </c>
      <c r="DF1261">
        <f t="shared" si="405"/>
        <v>0</v>
      </c>
      <c r="DG1261">
        <f t="shared" si="400"/>
        <v>0</v>
      </c>
      <c r="DH1261">
        <f t="shared" si="393"/>
        <v>0</v>
      </c>
      <c r="DI1261">
        <f t="shared" si="394"/>
        <v>0</v>
      </c>
      <c r="DJ1261">
        <f t="shared" si="404"/>
        <v>0</v>
      </c>
      <c r="DK1261">
        <v>0</v>
      </c>
      <c r="DL1261" t="s">
        <v>3</v>
      </c>
      <c r="DM1261">
        <v>0</v>
      </c>
      <c r="DN1261" t="s">
        <v>3</v>
      </c>
      <c r="DO1261">
        <v>0</v>
      </c>
    </row>
    <row r="1262" spans="1:119" x14ac:dyDescent="0.2">
      <c r="A1262">
        <f>ROW(Source!A1046)</f>
        <v>1046</v>
      </c>
      <c r="B1262">
        <v>61617792</v>
      </c>
      <c r="C1262">
        <v>61623025</v>
      </c>
      <c r="D1262">
        <v>37075528</v>
      </c>
      <c r="E1262">
        <v>108</v>
      </c>
      <c r="F1262">
        <v>1</v>
      </c>
      <c r="G1262">
        <v>1</v>
      </c>
      <c r="H1262">
        <v>1</v>
      </c>
      <c r="I1262" t="s">
        <v>549</v>
      </c>
      <c r="J1262" t="s">
        <v>3</v>
      </c>
      <c r="K1262" t="s">
        <v>550</v>
      </c>
      <c r="L1262">
        <v>1191</v>
      </c>
      <c r="N1262">
        <v>1013</v>
      </c>
      <c r="O1262" t="s">
        <v>508</v>
      </c>
      <c r="P1262" t="s">
        <v>508</v>
      </c>
      <c r="Q1262">
        <v>1</v>
      </c>
      <c r="W1262">
        <v>0</v>
      </c>
      <c r="X1262">
        <v>-1841613679</v>
      </c>
      <c r="Y1262">
        <f t="shared" si="396"/>
        <v>7.42</v>
      </c>
      <c r="AA1262">
        <v>0</v>
      </c>
      <c r="AB1262">
        <v>0</v>
      </c>
      <c r="AC1262">
        <v>0</v>
      </c>
      <c r="AD1262">
        <v>464.83</v>
      </c>
      <c r="AE1262">
        <v>0</v>
      </c>
      <c r="AF1262">
        <v>0</v>
      </c>
      <c r="AG1262">
        <v>0</v>
      </c>
      <c r="AH1262">
        <v>464.83</v>
      </c>
      <c r="AI1262">
        <v>1</v>
      </c>
      <c r="AJ1262">
        <v>1</v>
      </c>
      <c r="AK1262">
        <v>1</v>
      </c>
      <c r="AL1262">
        <v>1</v>
      </c>
      <c r="AM1262">
        <v>-2</v>
      </c>
      <c r="AN1262">
        <v>0</v>
      </c>
      <c r="AO1262">
        <v>0</v>
      </c>
      <c r="AP1262">
        <v>0</v>
      </c>
      <c r="AQ1262">
        <v>1</v>
      </c>
      <c r="AR1262">
        <v>0</v>
      </c>
      <c r="AS1262" t="s">
        <v>3</v>
      </c>
      <c r="AT1262">
        <v>7.42</v>
      </c>
      <c r="AU1262" t="s">
        <v>3</v>
      </c>
      <c r="AV1262">
        <v>1</v>
      </c>
      <c r="AW1262">
        <v>2</v>
      </c>
      <c r="AX1262">
        <v>61623041</v>
      </c>
      <c r="AY1262">
        <v>1</v>
      </c>
      <c r="AZ1262">
        <v>0</v>
      </c>
      <c r="BA1262">
        <v>1278</v>
      </c>
      <c r="BB1262">
        <v>1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3449.0385999999999</v>
      </c>
      <c r="BN1262">
        <v>7.42</v>
      </c>
      <c r="BO1262">
        <v>0</v>
      </c>
      <c r="BP1262">
        <v>1</v>
      </c>
      <c r="BQ1262">
        <v>0</v>
      </c>
      <c r="BR1262">
        <v>0</v>
      </c>
      <c r="BS1262">
        <v>0</v>
      </c>
      <c r="BT1262">
        <v>3449.0385999999999</v>
      </c>
      <c r="BU1262">
        <v>7.42</v>
      </c>
      <c r="BV1262">
        <v>0</v>
      </c>
      <c r="BW1262">
        <v>1</v>
      </c>
      <c r="CU1262">
        <f>ROUND(AT1262*Source!I1046*AH1262*AL1262,2)</f>
        <v>6898.08</v>
      </c>
      <c r="CV1262">
        <f>ROUND(Y1262*Source!I1046,7)</f>
        <v>14.84</v>
      </c>
      <c r="CW1262">
        <v>0</v>
      </c>
      <c r="CX1262">
        <f>ROUND(Y1262*Source!I1046,7)</f>
        <v>14.84</v>
      </c>
      <c r="CY1262">
        <f>AD1262</f>
        <v>464.83</v>
      </c>
      <c r="CZ1262">
        <f>AH1262</f>
        <v>464.83</v>
      </c>
      <c r="DA1262">
        <f>AL1262</f>
        <v>1</v>
      </c>
      <c r="DB1262">
        <f t="shared" si="397"/>
        <v>3449.04</v>
      </c>
      <c r="DC1262">
        <f t="shared" si="398"/>
        <v>0</v>
      </c>
      <c r="DD1262" t="s">
        <v>3</v>
      </c>
      <c r="DE1262" t="s">
        <v>3</v>
      </c>
      <c r="DF1262">
        <f t="shared" si="405"/>
        <v>0</v>
      </c>
      <c r="DG1262">
        <f t="shared" si="400"/>
        <v>0</v>
      </c>
      <c r="DH1262">
        <f t="shared" si="393"/>
        <v>0</v>
      </c>
      <c r="DI1262">
        <f t="shared" si="394"/>
        <v>6898.08</v>
      </c>
      <c r="DJ1262">
        <f>DI1262</f>
        <v>6898.08</v>
      </c>
      <c r="DK1262">
        <v>1</v>
      </c>
      <c r="DL1262" t="s">
        <v>3</v>
      </c>
      <c r="DM1262">
        <v>0</v>
      </c>
      <c r="DN1262" t="s">
        <v>3</v>
      </c>
      <c r="DO1262">
        <v>0</v>
      </c>
    </row>
    <row r="1263" spans="1:119" x14ac:dyDescent="0.2">
      <c r="A1263">
        <f>ROW(Source!A1046)</f>
        <v>1046</v>
      </c>
      <c r="B1263">
        <v>61617792</v>
      </c>
      <c r="C1263">
        <v>61623025</v>
      </c>
      <c r="D1263">
        <v>37064876</v>
      </c>
      <c r="E1263">
        <v>108</v>
      </c>
      <c r="F1263">
        <v>1</v>
      </c>
      <c r="G1263">
        <v>1</v>
      </c>
      <c r="H1263">
        <v>1</v>
      </c>
      <c r="I1263" t="s">
        <v>509</v>
      </c>
      <c r="J1263" t="s">
        <v>3</v>
      </c>
      <c r="K1263" t="s">
        <v>510</v>
      </c>
      <c r="L1263">
        <v>1191</v>
      </c>
      <c r="N1263">
        <v>1013</v>
      </c>
      <c r="O1263" t="s">
        <v>508</v>
      </c>
      <c r="P1263" t="s">
        <v>508</v>
      </c>
      <c r="Q1263">
        <v>1</v>
      </c>
      <c r="W1263">
        <v>0</v>
      </c>
      <c r="X1263">
        <v>-1417349443</v>
      </c>
      <c r="Y1263">
        <f t="shared" si="396"/>
        <v>1.02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1</v>
      </c>
      <c r="AJ1263">
        <v>1</v>
      </c>
      <c r="AK1263">
        <v>1</v>
      </c>
      <c r="AL1263">
        <v>1</v>
      </c>
      <c r="AM1263">
        <v>-2</v>
      </c>
      <c r="AN1263">
        <v>0</v>
      </c>
      <c r="AO1263">
        <v>0</v>
      </c>
      <c r="AP1263">
        <v>0</v>
      </c>
      <c r="AQ1263">
        <v>1</v>
      </c>
      <c r="AR1263">
        <v>0</v>
      </c>
      <c r="AS1263" t="s">
        <v>3</v>
      </c>
      <c r="AT1263">
        <v>1.02</v>
      </c>
      <c r="AU1263" t="s">
        <v>3</v>
      </c>
      <c r="AV1263">
        <v>2</v>
      </c>
      <c r="AW1263">
        <v>2</v>
      </c>
      <c r="AX1263">
        <v>61623042</v>
      </c>
      <c r="AY1263">
        <v>1</v>
      </c>
      <c r="AZ1263">
        <v>0</v>
      </c>
      <c r="BA1263">
        <v>1279</v>
      </c>
      <c r="BB1263">
        <v>1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CV1263">
        <v>0</v>
      </c>
      <c r="CW1263">
        <v>0</v>
      </c>
      <c r="CX1263">
        <f>ROUND(Y1263*Source!I1046,7)</f>
        <v>2.04</v>
      </c>
      <c r="CY1263">
        <f>AD1263</f>
        <v>0</v>
      </c>
      <c r="CZ1263">
        <f>AH1263</f>
        <v>0</v>
      </c>
      <c r="DA1263">
        <f>AL1263</f>
        <v>1</v>
      </c>
      <c r="DB1263">
        <f t="shared" si="397"/>
        <v>0</v>
      </c>
      <c r="DC1263">
        <f t="shared" si="398"/>
        <v>0</v>
      </c>
      <c r="DD1263" t="s">
        <v>3</v>
      </c>
      <c r="DE1263" t="s">
        <v>3</v>
      </c>
      <c r="DF1263">
        <f t="shared" si="405"/>
        <v>0</v>
      </c>
      <c r="DG1263">
        <f t="shared" si="400"/>
        <v>0</v>
      </c>
      <c r="DH1263">
        <f t="shared" si="393"/>
        <v>0</v>
      </c>
      <c r="DI1263">
        <f t="shared" si="394"/>
        <v>0</v>
      </c>
      <c r="DJ1263">
        <f>DI1263</f>
        <v>0</v>
      </c>
      <c r="DK1263">
        <v>0</v>
      </c>
      <c r="DL1263" t="s">
        <v>3</v>
      </c>
      <c r="DM1263">
        <v>0</v>
      </c>
      <c r="DN1263" t="s">
        <v>3</v>
      </c>
      <c r="DO1263">
        <v>0</v>
      </c>
    </row>
    <row r="1264" spans="1:119" x14ac:dyDescent="0.2">
      <c r="A1264">
        <f>ROW(Source!A1046)</f>
        <v>1046</v>
      </c>
      <c r="B1264">
        <v>61617792</v>
      </c>
      <c r="C1264">
        <v>61623025</v>
      </c>
      <c r="D1264">
        <v>56571417</v>
      </c>
      <c r="E1264">
        <v>1</v>
      </c>
      <c r="F1264">
        <v>1</v>
      </c>
      <c r="G1264">
        <v>1</v>
      </c>
      <c r="H1264">
        <v>2</v>
      </c>
      <c r="I1264" t="s">
        <v>551</v>
      </c>
      <c r="J1264" t="s">
        <v>552</v>
      </c>
      <c r="K1264" t="s">
        <v>553</v>
      </c>
      <c r="L1264">
        <v>1368</v>
      </c>
      <c r="N1264">
        <v>1011</v>
      </c>
      <c r="O1264" t="s">
        <v>299</v>
      </c>
      <c r="P1264" t="s">
        <v>299</v>
      </c>
      <c r="Q1264">
        <v>1</v>
      </c>
      <c r="W1264">
        <v>0</v>
      </c>
      <c r="X1264">
        <v>-848025172</v>
      </c>
      <c r="Y1264">
        <f t="shared" ref="Y1264:Y1295" si="406">AT1264</f>
        <v>0.61</v>
      </c>
      <c r="AA1264">
        <v>0</v>
      </c>
      <c r="AB1264">
        <v>1406.6</v>
      </c>
      <c r="AC1264">
        <v>597.64</v>
      </c>
      <c r="AD1264">
        <v>0</v>
      </c>
      <c r="AE1264">
        <v>0</v>
      </c>
      <c r="AF1264">
        <v>1406.6</v>
      </c>
      <c r="AG1264">
        <v>597.64</v>
      </c>
      <c r="AH1264">
        <v>0</v>
      </c>
      <c r="AI1264">
        <v>1</v>
      </c>
      <c r="AJ1264">
        <v>1</v>
      </c>
      <c r="AK1264">
        <v>1</v>
      </c>
      <c r="AL1264">
        <v>1</v>
      </c>
      <c r="AM1264">
        <v>-2</v>
      </c>
      <c r="AN1264">
        <v>0</v>
      </c>
      <c r="AO1264">
        <v>0</v>
      </c>
      <c r="AP1264">
        <v>0</v>
      </c>
      <c r="AQ1264">
        <v>1</v>
      </c>
      <c r="AR1264">
        <v>0</v>
      </c>
      <c r="AS1264" t="s">
        <v>3</v>
      </c>
      <c r="AT1264">
        <v>0.61</v>
      </c>
      <c r="AU1264" t="s">
        <v>3</v>
      </c>
      <c r="AV1264">
        <v>1</v>
      </c>
      <c r="AW1264">
        <v>2</v>
      </c>
      <c r="AX1264">
        <v>61623043</v>
      </c>
      <c r="AY1264">
        <v>1</v>
      </c>
      <c r="AZ1264">
        <v>0</v>
      </c>
      <c r="BA1264">
        <v>1280</v>
      </c>
      <c r="BB1264">
        <v>1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858.02599999999995</v>
      </c>
      <c r="BL1264">
        <v>364.56039999999996</v>
      </c>
      <c r="BM1264">
        <v>0</v>
      </c>
      <c r="BN1264">
        <v>0</v>
      </c>
      <c r="BO1264">
        <v>0.61</v>
      </c>
      <c r="BP1264">
        <v>1</v>
      </c>
      <c r="BQ1264">
        <v>0</v>
      </c>
      <c r="BR1264">
        <v>858.02599999999995</v>
      </c>
      <c r="BS1264">
        <v>364.56039999999996</v>
      </c>
      <c r="BT1264">
        <v>0</v>
      </c>
      <c r="BU1264">
        <v>0</v>
      </c>
      <c r="BV1264">
        <v>0.61</v>
      </c>
      <c r="BW1264">
        <v>1</v>
      </c>
      <c r="CV1264">
        <v>0</v>
      </c>
      <c r="CW1264">
        <f>ROUND(Y1264*Source!I1046*DO1264,7)</f>
        <v>1.22</v>
      </c>
      <c r="CX1264">
        <f>ROUND(Y1264*Source!I1046,7)</f>
        <v>1.22</v>
      </c>
      <c r="CY1264">
        <f>AB1264</f>
        <v>1406.6</v>
      </c>
      <c r="CZ1264">
        <f>AF1264</f>
        <v>1406.6</v>
      </c>
      <c r="DA1264">
        <f>AJ1264</f>
        <v>1</v>
      </c>
      <c r="DB1264">
        <f t="shared" ref="DB1264:DB1295" si="407">ROUND(ROUND(AT1264*CZ1264,2),6)</f>
        <v>858.03</v>
      </c>
      <c r="DC1264">
        <f t="shared" ref="DC1264:DC1295" si="408">ROUND(ROUND(AT1264*AG1264,2),6)</f>
        <v>364.56</v>
      </c>
      <c r="DD1264" t="s">
        <v>3</v>
      </c>
      <c r="DE1264" t="s">
        <v>3</v>
      </c>
      <c r="DF1264">
        <f t="shared" si="405"/>
        <v>0</v>
      </c>
      <c r="DG1264">
        <f t="shared" si="400"/>
        <v>1716.05</v>
      </c>
      <c r="DH1264">
        <f t="shared" si="393"/>
        <v>729.12</v>
      </c>
      <c r="DI1264">
        <f t="shared" si="394"/>
        <v>0</v>
      </c>
      <c r="DJ1264">
        <f>DG1264+DH1264</f>
        <v>2445.17</v>
      </c>
      <c r="DK1264">
        <v>1</v>
      </c>
      <c r="DL1264" t="s">
        <v>554</v>
      </c>
      <c r="DM1264">
        <v>6</v>
      </c>
      <c r="DN1264" t="s">
        <v>508</v>
      </c>
      <c r="DO1264">
        <v>1</v>
      </c>
    </row>
    <row r="1265" spans="1:119" x14ac:dyDescent="0.2">
      <c r="A1265">
        <f>ROW(Source!A1046)</f>
        <v>1046</v>
      </c>
      <c r="B1265">
        <v>61617792</v>
      </c>
      <c r="C1265">
        <v>61623025</v>
      </c>
      <c r="D1265">
        <v>56572833</v>
      </c>
      <c r="E1265">
        <v>1</v>
      </c>
      <c r="F1265">
        <v>1</v>
      </c>
      <c r="G1265">
        <v>1</v>
      </c>
      <c r="H1265">
        <v>2</v>
      </c>
      <c r="I1265" t="s">
        <v>515</v>
      </c>
      <c r="J1265" t="s">
        <v>516</v>
      </c>
      <c r="K1265" t="s">
        <v>517</v>
      </c>
      <c r="L1265">
        <v>1368</v>
      </c>
      <c r="N1265">
        <v>1011</v>
      </c>
      <c r="O1265" t="s">
        <v>299</v>
      </c>
      <c r="P1265" t="s">
        <v>299</v>
      </c>
      <c r="Q1265">
        <v>1</v>
      </c>
      <c r="W1265">
        <v>0</v>
      </c>
      <c r="X1265">
        <v>1230426758</v>
      </c>
      <c r="Y1265">
        <f t="shared" si="406"/>
        <v>0.41</v>
      </c>
      <c r="AA1265">
        <v>0</v>
      </c>
      <c r="AB1265">
        <v>546.22</v>
      </c>
      <c r="AC1265">
        <v>444.91</v>
      </c>
      <c r="AD1265">
        <v>0</v>
      </c>
      <c r="AE1265">
        <v>0</v>
      </c>
      <c r="AF1265">
        <v>546.22</v>
      </c>
      <c r="AG1265">
        <v>444.91</v>
      </c>
      <c r="AH1265">
        <v>0</v>
      </c>
      <c r="AI1265">
        <v>1</v>
      </c>
      <c r="AJ1265">
        <v>1</v>
      </c>
      <c r="AK1265">
        <v>1</v>
      </c>
      <c r="AL1265">
        <v>1</v>
      </c>
      <c r="AM1265">
        <v>-2</v>
      </c>
      <c r="AN1265">
        <v>0</v>
      </c>
      <c r="AO1265">
        <v>0</v>
      </c>
      <c r="AP1265">
        <v>0</v>
      </c>
      <c r="AQ1265">
        <v>1</v>
      </c>
      <c r="AR1265">
        <v>0</v>
      </c>
      <c r="AS1265" t="s">
        <v>3</v>
      </c>
      <c r="AT1265">
        <v>0.41</v>
      </c>
      <c r="AU1265" t="s">
        <v>3</v>
      </c>
      <c r="AV1265">
        <v>1</v>
      </c>
      <c r="AW1265">
        <v>2</v>
      </c>
      <c r="AX1265">
        <v>61623044</v>
      </c>
      <c r="AY1265">
        <v>1</v>
      </c>
      <c r="AZ1265">
        <v>0</v>
      </c>
      <c r="BA1265">
        <v>1281</v>
      </c>
      <c r="BB1265">
        <v>1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223.9502</v>
      </c>
      <c r="BL1265">
        <v>182.41309999999999</v>
      </c>
      <c r="BM1265">
        <v>0</v>
      </c>
      <c r="BN1265">
        <v>0</v>
      </c>
      <c r="BO1265">
        <v>0.41</v>
      </c>
      <c r="BP1265">
        <v>1</v>
      </c>
      <c r="BQ1265">
        <v>0</v>
      </c>
      <c r="BR1265">
        <v>223.9502</v>
      </c>
      <c r="BS1265">
        <v>182.41309999999999</v>
      </c>
      <c r="BT1265">
        <v>0</v>
      </c>
      <c r="BU1265">
        <v>0</v>
      </c>
      <c r="BV1265">
        <v>0.41</v>
      </c>
      <c r="BW1265">
        <v>1</v>
      </c>
      <c r="CV1265">
        <v>0</v>
      </c>
      <c r="CW1265">
        <f>ROUND(Y1265*Source!I1046*DO1265,7)</f>
        <v>0.82</v>
      </c>
      <c r="CX1265">
        <f>ROUND(Y1265*Source!I1046,7)</f>
        <v>0.82</v>
      </c>
      <c r="CY1265">
        <f>AB1265</f>
        <v>546.22</v>
      </c>
      <c r="CZ1265">
        <f>AF1265</f>
        <v>546.22</v>
      </c>
      <c r="DA1265">
        <f>AJ1265</f>
        <v>1</v>
      </c>
      <c r="DB1265">
        <f t="shared" si="407"/>
        <v>223.95</v>
      </c>
      <c r="DC1265">
        <f t="shared" si="408"/>
        <v>182.41</v>
      </c>
      <c r="DD1265" t="s">
        <v>3</v>
      </c>
      <c r="DE1265" t="s">
        <v>3</v>
      </c>
      <c r="DF1265">
        <f t="shared" si="405"/>
        <v>0</v>
      </c>
      <c r="DG1265">
        <f t="shared" si="400"/>
        <v>447.9</v>
      </c>
      <c r="DH1265">
        <f t="shared" si="393"/>
        <v>364.83</v>
      </c>
      <c r="DI1265">
        <f t="shared" si="394"/>
        <v>0</v>
      </c>
      <c r="DJ1265">
        <f>DG1265+DH1265</f>
        <v>812.73</v>
      </c>
      <c r="DK1265">
        <v>1</v>
      </c>
      <c r="DL1265" t="s">
        <v>514</v>
      </c>
      <c r="DM1265">
        <v>4</v>
      </c>
      <c r="DN1265" t="s">
        <v>508</v>
      </c>
      <c r="DO1265">
        <v>1</v>
      </c>
    </row>
    <row r="1266" spans="1:119" x14ac:dyDescent="0.2">
      <c r="A1266">
        <f>ROW(Source!A1046)</f>
        <v>1046</v>
      </c>
      <c r="B1266">
        <v>61617792</v>
      </c>
      <c r="C1266">
        <v>61623025</v>
      </c>
      <c r="D1266">
        <v>56574842</v>
      </c>
      <c r="E1266">
        <v>1</v>
      </c>
      <c r="F1266">
        <v>1</v>
      </c>
      <c r="G1266">
        <v>1</v>
      </c>
      <c r="H1266">
        <v>3</v>
      </c>
      <c r="I1266" t="s">
        <v>522</v>
      </c>
      <c r="J1266" t="s">
        <v>523</v>
      </c>
      <c r="K1266" t="s">
        <v>524</v>
      </c>
      <c r="L1266">
        <v>1346</v>
      </c>
      <c r="N1266">
        <v>1009</v>
      </c>
      <c r="O1266" t="s">
        <v>525</v>
      </c>
      <c r="P1266" t="s">
        <v>525</v>
      </c>
      <c r="Q1266">
        <v>1</v>
      </c>
      <c r="W1266">
        <v>0</v>
      </c>
      <c r="X1266">
        <v>-306422680</v>
      </c>
      <c r="Y1266">
        <f t="shared" si="406"/>
        <v>0.01</v>
      </c>
      <c r="AA1266">
        <v>474.2</v>
      </c>
      <c r="AB1266">
        <v>0</v>
      </c>
      <c r="AC1266">
        <v>0</v>
      </c>
      <c r="AD1266">
        <v>0</v>
      </c>
      <c r="AE1266">
        <v>238.29</v>
      </c>
      <c r="AF1266">
        <v>0</v>
      </c>
      <c r="AG1266">
        <v>0</v>
      </c>
      <c r="AH1266">
        <v>0</v>
      </c>
      <c r="AI1266">
        <v>1.99</v>
      </c>
      <c r="AJ1266">
        <v>1</v>
      </c>
      <c r="AK1266">
        <v>1</v>
      </c>
      <c r="AL1266">
        <v>1</v>
      </c>
      <c r="AM1266">
        <v>2</v>
      </c>
      <c r="AN1266">
        <v>0</v>
      </c>
      <c r="AO1266">
        <v>0</v>
      </c>
      <c r="AP1266">
        <v>0</v>
      </c>
      <c r="AQ1266">
        <v>1</v>
      </c>
      <c r="AR1266">
        <v>0</v>
      </c>
      <c r="AS1266" t="s">
        <v>3</v>
      </c>
      <c r="AT1266">
        <v>0.01</v>
      </c>
      <c r="AU1266" t="s">
        <v>3</v>
      </c>
      <c r="AV1266">
        <v>0</v>
      </c>
      <c r="AW1266">
        <v>2</v>
      </c>
      <c r="AX1266">
        <v>61623045</v>
      </c>
      <c r="AY1266">
        <v>1</v>
      </c>
      <c r="AZ1266">
        <v>0</v>
      </c>
      <c r="BA1266">
        <v>1282</v>
      </c>
      <c r="BB1266">
        <v>1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2.3828999999999998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1</v>
      </c>
      <c r="BQ1266">
        <v>2.3828999999999998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1</v>
      </c>
      <c r="CV1266">
        <v>0</v>
      </c>
      <c r="CW1266">
        <v>0</v>
      </c>
      <c r="CX1266">
        <f>ROUND(Y1266*Source!I1046,7)</f>
        <v>0.02</v>
      </c>
      <c r="CY1266">
        <f t="shared" ref="CY1266:CY1276" si="409">AA1266</f>
        <v>474.2</v>
      </c>
      <c r="CZ1266">
        <f t="shared" ref="CZ1266:CZ1276" si="410">AE1266</f>
        <v>238.29</v>
      </c>
      <c r="DA1266">
        <f t="shared" ref="DA1266:DA1276" si="411">AI1266</f>
        <v>1.99</v>
      </c>
      <c r="DB1266">
        <f t="shared" si="407"/>
        <v>2.38</v>
      </c>
      <c r="DC1266">
        <f t="shared" si="408"/>
        <v>0</v>
      </c>
      <c r="DD1266" t="s">
        <v>3</v>
      </c>
      <c r="DE1266" t="s">
        <v>3</v>
      </c>
      <c r="DF1266">
        <f>ROUND(ROUND(AE1266*AI1266,2)*CX1266,2)</f>
        <v>9.48</v>
      </c>
      <c r="DG1266">
        <f t="shared" si="400"/>
        <v>0</v>
      </c>
      <c r="DH1266">
        <f t="shared" si="393"/>
        <v>0</v>
      </c>
      <c r="DI1266">
        <f t="shared" si="394"/>
        <v>0</v>
      </c>
      <c r="DJ1266">
        <f t="shared" ref="DJ1266:DJ1276" si="412">DF1266</f>
        <v>9.48</v>
      </c>
      <c r="DK1266">
        <v>0</v>
      </c>
      <c r="DL1266" t="s">
        <v>3</v>
      </c>
      <c r="DM1266">
        <v>0</v>
      </c>
      <c r="DN1266" t="s">
        <v>3</v>
      </c>
      <c r="DO1266">
        <v>0</v>
      </c>
    </row>
    <row r="1267" spans="1:119" x14ac:dyDescent="0.2">
      <c r="A1267">
        <f>ROW(Source!A1046)</f>
        <v>1046</v>
      </c>
      <c r="B1267">
        <v>61617792</v>
      </c>
      <c r="C1267">
        <v>61623025</v>
      </c>
      <c r="D1267">
        <v>56574852</v>
      </c>
      <c r="E1267">
        <v>1</v>
      </c>
      <c r="F1267">
        <v>1</v>
      </c>
      <c r="G1267">
        <v>1</v>
      </c>
      <c r="H1267">
        <v>3</v>
      </c>
      <c r="I1267" t="s">
        <v>526</v>
      </c>
      <c r="J1267" t="s">
        <v>527</v>
      </c>
      <c r="K1267" t="s">
        <v>528</v>
      </c>
      <c r="L1267">
        <v>1346</v>
      </c>
      <c r="N1267">
        <v>1009</v>
      </c>
      <c r="O1267" t="s">
        <v>525</v>
      </c>
      <c r="P1267" t="s">
        <v>525</v>
      </c>
      <c r="Q1267">
        <v>1</v>
      </c>
      <c r="W1267">
        <v>0</v>
      </c>
      <c r="X1267">
        <v>-448438601</v>
      </c>
      <c r="Y1267">
        <f t="shared" si="406"/>
        <v>0.03</v>
      </c>
      <c r="AA1267">
        <v>159.24</v>
      </c>
      <c r="AB1267">
        <v>0</v>
      </c>
      <c r="AC1267">
        <v>0</v>
      </c>
      <c r="AD1267">
        <v>0</v>
      </c>
      <c r="AE1267">
        <v>80.02</v>
      </c>
      <c r="AF1267">
        <v>0</v>
      </c>
      <c r="AG1267">
        <v>0</v>
      </c>
      <c r="AH1267">
        <v>0</v>
      </c>
      <c r="AI1267">
        <v>1.99</v>
      </c>
      <c r="AJ1267">
        <v>1</v>
      </c>
      <c r="AK1267">
        <v>1</v>
      </c>
      <c r="AL1267">
        <v>1</v>
      </c>
      <c r="AM1267">
        <v>2</v>
      </c>
      <c r="AN1267">
        <v>0</v>
      </c>
      <c r="AO1267">
        <v>0</v>
      </c>
      <c r="AP1267">
        <v>0</v>
      </c>
      <c r="AQ1267">
        <v>1</v>
      </c>
      <c r="AR1267">
        <v>0</v>
      </c>
      <c r="AS1267" t="s">
        <v>3</v>
      </c>
      <c r="AT1267">
        <v>0.03</v>
      </c>
      <c r="AU1267" t="s">
        <v>3</v>
      </c>
      <c r="AV1267">
        <v>0</v>
      </c>
      <c r="AW1267">
        <v>2</v>
      </c>
      <c r="AX1267">
        <v>61623046</v>
      </c>
      <c r="AY1267">
        <v>1</v>
      </c>
      <c r="AZ1267">
        <v>0</v>
      </c>
      <c r="BA1267">
        <v>1283</v>
      </c>
      <c r="BB1267">
        <v>1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2.4005999999999998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1</v>
      </c>
      <c r="BQ1267">
        <v>2.4005999999999998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1</v>
      </c>
      <c r="CV1267">
        <v>0</v>
      </c>
      <c r="CW1267">
        <v>0</v>
      </c>
      <c r="CX1267">
        <f>ROUND(Y1267*Source!I1046,7)</f>
        <v>0.06</v>
      </c>
      <c r="CY1267">
        <f t="shared" si="409"/>
        <v>159.24</v>
      </c>
      <c r="CZ1267">
        <f t="shared" si="410"/>
        <v>80.02</v>
      </c>
      <c r="DA1267">
        <f t="shared" si="411"/>
        <v>1.99</v>
      </c>
      <c r="DB1267">
        <f t="shared" si="407"/>
        <v>2.4</v>
      </c>
      <c r="DC1267">
        <f t="shared" si="408"/>
        <v>0</v>
      </c>
      <c r="DD1267" t="s">
        <v>3</v>
      </c>
      <c r="DE1267" t="s">
        <v>3</v>
      </c>
      <c r="DF1267">
        <f>ROUND(ROUND(AE1267*AI1267,2)*CX1267,2)</f>
        <v>9.5500000000000007</v>
      </c>
      <c r="DG1267">
        <f t="shared" si="400"/>
        <v>0</v>
      </c>
      <c r="DH1267">
        <f t="shared" si="393"/>
        <v>0</v>
      </c>
      <c r="DI1267">
        <f t="shared" si="394"/>
        <v>0</v>
      </c>
      <c r="DJ1267">
        <f t="shared" si="412"/>
        <v>9.5500000000000007</v>
      </c>
      <c r="DK1267">
        <v>0</v>
      </c>
      <c r="DL1267" t="s">
        <v>3</v>
      </c>
      <c r="DM1267">
        <v>0</v>
      </c>
      <c r="DN1267" t="s">
        <v>3</v>
      </c>
      <c r="DO1267">
        <v>0</v>
      </c>
    </row>
    <row r="1268" spans="1:119" x14ac:dyDescent="0.2">
      <c r="A1268">
        <f>ROW(Source!A1046)</f>
        <v>1046</v>
      </c>
      <c r="B1268">
        <v>61617792</v>
      </c>
      <c r="C1268">
        <v>61623025</v>
      </c>
      <c r="D1268">
        <v>56580368</v>
      </c>
      <c r="E1268">
        <v>1</v>
      </c>
      <c r="F1268">
        <v>1</v>
      </c>
      <c r="G1268">
        <v>1</v>
      </c>
      <c r="H1268">
        <v>3</v>
      </c>
      <c r="I1268" t="s">
        <v>529</v>
      </c>
      <c r="J1268" t="s">
        <v>530</v>
      </c>
      <c r="K1268" t="s">
        <v>531</v>
      </c>
      <c r="L1268">
        <v>1346</v>
      </c>
      <c r="N1268">
        <v>1009</v>
      </c>
      <c r="O1268" t="s">
        <v>525</v>
      </c>
      <c r="P1268" t="s">
        <v>525</v>
      </c>
      <c r="Q1268">
        <v>1</v>
      </c>
      <c r="W1268">
        <v>0</v>
      </c>
      <c r="X1268">
        <v>-385218612</v>
      </c>
      <c r="Y1268">
        <f t="shared" si="406"/>
        <v>0</v>
      </c>
      <c r="AA1268">
        <v>194.17</v>
      </c>
      <c r="AB1268">
        <v>0</v>
      </c>
      <c r="AC1268">
        <v>0</v>
      </c>
      <c r="AD1268">
        <v>0</v>
      </c>
      <c r="AE1268">
        <v>174.93</v>
      </c>
      <c r="AF1268">
        <v>0</v>
      </c>
      <c r="AG1268">
        <v>0</v>
      </c>
      <c r="AH1268">
        <v>0</v>
      </c>
      <c r="AI1268">
        <v>1.1100000000000001</v>
      </c>
      <c r="AJ1268">
        <v>1</v>
      </c>
      <c r="AK1268">
        <v>1</v>
      </c>
      <c r="AL1268">
        <v>1</v>
      </c>
      <c r="AM1268">
        <v>2</v>
      </c>
      <c r="AN1268">
        <v>1</v>
      </c>
      <c r="AO1268">
        <v>0</v>
      </c>
      <c r="AP1268">
        <v>0</v>
      </c>
      <c r="AQ1268">
        <v>1</v>
      </c>
      <c r="AR1268">
        <v>0</v>
      </c>
      <c r="AS1268" t="s">
        <v>3</v>
      </c>
      <c r="AT1268">
        <v>0</v>
      </c>
      <c r="AU1268" t="s">
        <v>3</v>
      </c>
      <c r="AV1268">
        <v>0</v>
      </c>
      <c r="AW1268">
        <v>2</v>
      </c>
      <c r="AX1268">
        <v>61623047</v>
      </c>
      <c r="AY1268">
        <v>1</v>
      </c>
      <c r="AZ1268">
        <v>0</v>
      </c>
      <c r="BA1268">
        <v>1284</v>
      </c>
      <c r="BB1268">
        <v>1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CV1268">
        <v>0</v>
      </c>
      <c r="CW1268">
        <v>0</v>
      </c>
      <c r="CX1268">
        <f>ROUND(Y1268*Source!I1046,7)</f>
        <v>0</v>
      </c>
      <c r="CY1268">
        <f t="shared" si="409"/>
        <v>194.17</v>
      </c>
      <c r="CZ1268">
        <f t="shared" si="410"/>
        <v>174.93</v>
      </c>
      <c r="DA1268">
        <f t="shared" si="411"/>
        <v>1.1100000000000001</v>
      </c>
      <c r="DB1268">
        <f t="shared" si="407"/>
        <v>0</v>
      </c>
      <c r="DC1268">
        <f t="shared" si="408"/>
        <v>0</v>
      </c>
      <c r="DD1268" t="s">
        <v>3</v>
      </c>
      <c r="DE1268" t="s">
        <v>3</v>
      </c>
      <c r="DF1268">
        <f>ROUND(ROUND(AE1268*AI1268,2)*CX1268,2)</f>
        <v>0</v>
      </c>
      <c r="DG1268">
        <f t="shared" si="400"/>
        <v>0</v>
      </c>
      <c r="DH1268">
        <f t="shared" si="393"/>
        <v>0</v>
      </c>
      <c r="DI1268">
        <f t="shared" si="394"/>
        <v>0</v>
      </c>
      <c r="DJ1268">
        <f t="shared" si="412"/>
        <v>0</v>
      </c>
      <c r="DK1268">
        <v>0</v>
      </c>
      <c r="DL1268" t="s">
        <v>3</v>
      </c>
      <c r="DM1268">
        <v>0</v>
      </c>
      <c r="DN1268" t="s">
        <v>3</v>
      </c>
      <c r="DO1268">
        <v>0</v>
      </c>
    </row>
    <row r="1269" spans="1:119" x14ac:dyDescent="0.2">
      <c r="A1269">
        <f>ROW(Source!A1046)</f>
        <v>1046</v>
      </c>
      <c r="B1269">
        <v>61617792</v>
      </c>
      <c r="C1269">
        <v>61623025</v>
      </c>
      <c r="D1269">
        <v>56582407</v>
      </c>
      <c r="E1269">
        <v>1</v>
      </c>
      <c r="F1269">
        <v>1</v>
      </c>
      <c r="G1269">
        <v>1</v>
      </c>
      <c r="H1269">
        <v>3</v>
      </c>
      <c r="I1269" t="s">
        <v>532</v>
      </c>
      <c r="J1269" t="s">
        <v>533</v>
      </c>
      <c r="K1269" t="s">
        <v>534</v>
      </c>
      <c r="L1269">
        <v>1346</v>
      </c>
      <c r="N1269">
        <v>1009</v>
      </c>
      <c r="O1269" t="s">
        <v>525</v>
      </c>
      <c r="P1269" t="s">
        <v>525</v>
      </c>
      <c r="Q1269">
        <v>1</v>
      </c>
      <c r="W1269">
        <v>0</v>
      </c>
      <c r="X1269">
        <v>-529816839</v>
      </c>
      <c r="Y1269">
        <f t="shared" si="406"/>
        <v>0.02</v>
      </c>
      <c r="AA1269">
        <v>103.8</v>
      </c>
      <c r="AB1269">
        <v>0</v>
      </c>
      <c r="AC1269">
        <v>0</v>
      </c>
      <c r="AD1269">
        <v>0</v>
      </c>
      <c r="AE1269">
        <v>56.11</v>
      </c>
      <c r="AF1269">
        <v>0</v>
      </c>
      <c r="AG1269">
        <v>0</v>
      </c>
      <c r="AH1269">
        <v>0</v>
      </c>
      <c r="AI1269">
        <v>1.85</v>
      </c>
      <c r="AJ1269">
        <v>1</v>
      </c>
      <c r="AK1269">
        <v>1</v>
      </c>
      <c r="AL1269">
        <v>1</v>
      </c>
      <c r="AM1269">
        <v>2</v>
      </c>
      <c r="AN1269">
        <v>0</v>
      </c>
      <c r="AO1269">
        <v>0</v>
      </c>
      <c r="AP1269">
        <v>0</v>
      </c>
      <c r="AQ1269">
        <v>1</v>
      </c>
      <c r="AR1269">
        <v>0</v>
      </c>
      <c r="AS1269" t="s">
        <v>3</v>
      </c>
      <c r="AT1269">
        <v>0.02</v>
      </c>
      <c r="AU1269" t="s">
        <v>3</v>
      </c>
      <c r="AV1269">
        <v>0</v>
      </c>
      <c r="AW1269">
        <v>2</v>
      </c>
      <c r="AX1269">
        <v>61623048</v>
      </c>
      <c r="AY1269">
        <v>1</v>
      </c>
      <c r="AZ1269">
        <v>0</v>
      </c>
      <c r="BA1269">
        <v>1285</v>
      </c>
      <c r="BB1269">
        <v>1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1.1222000000000001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1</v>
      </c>
      <c r="BQ1269">
        <v>1.1222000000000001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1</v>
      </c>
      <c r="CV1269">
        <v>0</v>
      </c>
      <c r="CW1269">
        <v>0</v>
      </c>
      <c r="CX1269">
        <f>ROUND(Y1269*Source!I1046,7)</f>
        <v>0.04</v>
      </c>
      <c r="CY1269">
        <f t="shared" si="409"/>
        <v>103.8</v>
      </c>
      <c r="CZ1269">
        <f t="shared" si="410"/>
        <v>56.11</v>
      </c>
      <c r="DA1269">
        <f t="shared" si="411"/>
        <v>1.85</v>
      </c>
      <c r="DB1269">
        <f t="shared" si="407"/>
        <v>1.1200000000000001</v>
      </c>
      <c r="DC1269">
        <f t="shared" si="408"/>
        <v>0</v>
      </c>
      <c r="DD1269" t="s">
        <v>3</v>
      </c>
      <c r="DE1269" t="s">
        <v>3</v>
      </c>
      <c r="DF1269">
        <f>ROUND(ROUND(AE1269*AI1269,2)*CX1269,2)</f>
        <v>4.1500000000000004</v>
      </c>
      <c r="DG1269">
        <f t="shared" si="400"/>
        <v>0</v>
      </c>
      <c r="DH1269">
        <f t="shared" si="393"/>
        <v>0</v>
      </c>
      <c r="DI1269">
        <f t="shared" si="394"/>
        <v>0</v>
      </c>
      <c r="DJ1269">
        <f t="shared" si="412"/>
        <v>4.1500000000000004</v>
      </c>
      <c r="DK1269">
        <v>0</v>
      </c>
      <c r="DL1269" t="s">
        <v>3</v>
      </c>
      <c r="DM1269">
        <v>0</v>
      </c>
      <c r="DN1269" t="s">
        <v>3</v>
      </c>
      <c r="DO1269">
        <v>0</v>
      </c>
    </row>
    <row r="1270" spans="1:119" x14ac:dyDescent="0.2">
      <c r="A1270">
        <f>ROW(Source!A1046)</f>
        <v>1046</v>
      </c>
      <c r="B1270">
        <v>61617792</v>
      </c>
      <c r="C1270">
        <v>61623025</v>
      </c>
      <c r="D1270">
        <v>56219801</v>
      </c>
      <c r="E1270">
        <v>108</v>
      </c>
      <c r="F1270">
        <v>1</v>
      </c>
      <c r="G1270">
        <v>1</v>
      </c>
      <c r="H1270">
        <v>3</v>
      </c>
      <c r="I1270" t="s">
        <v>535</v>
      </c>
      <c r="J1270" t="s">
        <v>3</v>
      </c>
      <c r="K1270" t="s">
        <v>536</v>
      </c>
      <c r="L1270">
        <v>1346</v>
      </c>
      <c r="N1270">
        <v>1009</v>
      </c>
      <c r="O1270" t="s">
        <v>525</v>
      </c>
      <c r="P1270" t="s">
        <v>525</v>
      </c>
      <c r="Q1270">
        <v>1</v>
      </c>
      <c r="W1270">
        <v>0</v>
      </c>
      <c r="X1270">
        <v>-1111733769</v>
      </c>
      <c r="Y1270">
        <f t="shared" si="406"/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1</v>
      </c>
      <c r="AJ1270">
        <v>1</v>
      </c>
      <c r="AK1270">
        <v>1</v>
      </c>
      <c r="AL1270">
        <v>1</v>
      </c>
      <c r="AM1270">
        <v>-2</v>
      </c>
      <c r="AN1270">
        <v>1</v>
      </c>
      <c r="AO1270">
        <v>0</v>
      </c>
      <c r="AP1270">
        <v>0</v>
      </c>
      <c r="AQ1270">
        <v>1</v>
      </c>
      <c r="AR1270">
        <v>0</v>
      </c>
      <c r="AS1270" t="s">
        <v>3</v>
      </c>
      <c r="AT1270">
        <v>0</v>
      </c>
      <c r="AU1270" t="s">
        <v>3</v>
      </c>
      <c r="AV1270">
        <v>0</v>
      </c>
      <c r="AW1270">
        <v>2</v>
      </c>
      <c r="AX1270">
        <v>61623049</v>
      </c>
      <c r="AY1270">
        <v>1</v>
      </c>
      <c r="AZ1270">
        <v>0</v>
      </c>
      <c r="BA1270">
        <v>1286</v>
      </c>
      <c r="BB1270">
        <v>1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CV1270">
        <v>0</v>
      </c>
      <c r="CW1270">
        <v>0</v>
      </c>
      <c r="CX1270">
        <f>ROUND(Y1270*Source!I1046,7)</f>
        <v>0</v>
      </c>
      <c r="CY1270">
        <f t="shared" si="409"/>
        <v>0</v>
      </c>
      <c r="CZ1270">
        <f t="shared" si="410"/>
        <v>0</v>
      </c>
      <c r="DA1270">
        <f t="shared" si="411"/>
        <v>1</v>
      </c>
      <c r="DB1270">
        <f t="shared" si="407"/>
        <v>0</v>
      </c>
      <c r="DC1270">
        <f t="shared" si="408"/>
        <v>0</v>
      </c>
      <c r="DD1270" t="s">
        <v>3</v>
      </c>
      <c r="DE1270" t="s">
        <v>3</v>
      </c>
      <c r="DF1270">
        <f>ROUND(ROUND(AE1270,2)*CX1270,2)</f>
        <v>0</v>
      </c>
      <c r="DG1270">
        <f t="shared" si="400"/>
        <v>0</v>
      </c>
      <c r="DH1270">
        <f t="shared" si="393"/>
        <v>0</v>
      </c>
      <c r="DI1270">
        <f t="shared" si="394"/>
        <v>0</v>
      </c>
      <c r="DJ1270">
        <f t="shared" si="412"/>
        <v>0</v>
      </c>
      <c r="DK1270">
        <v>0</v>
      </c>
      <c r="DL1270" t="s">
        <v>3</v>
      </c>
      <c r="DM1270">
        <v>0</v>
      </c>
      <c r="DN1270" t="s">
        <v>3</v>
      </c>
      <c r="DO1270">
        <v>0</v>
      </c>
    </row>
    <row r="1271" spans="1:119" x14ac:dyDescent="0.2">
      <c r="A1271">
        <f>ROW(Source!A1046)</f>
        <v>1046</v>
      </c>
      <c r="B1271">
        <v>61617792</v>
      </c>
      <c r="C1271">
        <v>61623025</v>
      </c>
      <c r="D1271">
        <v>56220121</v>
      </c>
      <c r="E1271">
        <v>108</v>
      </c>
      <c r="F1271">
        <v>1</v>
      </c>
      <c r="G1271">
        <v>1</v>
      </c>
      <c r="H1271">
        <v>3</v>
      </c>
      <c r="I1271" t="s">
        <v>537</v>
      </c>
      <c r="J1271" t="s">
        <v>3</v>
      </c>
      <c r="K1271" t="s">
        <v>538</v>
      </c>
      <c r="L1271">
        <v>1348</v>
      </c>
      <c r="N1271">
        <v>1009</v>
      </c>
      <c r="O1271" t="s">
        <v>59</v>
      </c>
      <c r="P1271" t="s">
        <v>59</v>
      </c>
      <c r="Q1271">
        <v>1000</v>
      </c>
      <c r="W1271">
        <v>0</v>
      </c>
      <c r="X1271">
        <v>1613753229</v>
      </c>
      <c r="Y1271">
        <f t="shared" si="406"/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1</v>
      </c>
      <c r="AJ1271">
        <v>1</v>
      </c>
      <c r="AK1271">
        <v>1</v>
      </c>
      <c r="AL1271">
        <v>1</v>
      </c>
      <c r="AM1271">
        <v>-2</v>
      </c>
      <c r="AN1271">
        <v>1</v>
      </c>
      <c r="AO1271">
        <v>0</v>
      </c>
      <c r="AP1271">
        <v>0</v>
      </c>
      <c r="AQ1271">
        <v>1</v>
      </c>
      <c r="AR1271">
        <v>0</v>
      </c>
      <c r="AS1271" t="s">
        <v>3</v>
      </c>
      <c r="AT1271">
        <v>0</v>
      </c>
      <c r="AU1271" t="s">
        <v>3</v>
      </c>
      <c r="AV1271">
        <v>0</v>
      </c>
      <c r="AW1271">
        <v>2</v>
      </c>
      <c r="AX1271">
        <v>61623050</v>
      </c>
      <c r="AY1271">
        <v>1</v>
      </c>
      <c r="AZ1271">
        <v>0</v>
      </c>
      <c r="BA1271">
        <v>1287</v>
      </c>
      <c r="BB1271">
        <v>1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CV1271">
        <v>0</v>
      </c>
      <c r="CW1271">
        <v>0</v>
      </c>
      <c r="CX1271">
        <f>ROUND(Y1271*Source!I1046,7)</f>
        <v>0</v>
      </c>
      <c r="CY1271">
        <f t="shared" si="409"/>
        <v>0</v>
      </c>
      <c r="CZ1271">
        <f t="shared" si="410"/>
        <v>0</v>
      </c>
      <c r="DA1271">
        <f t="shared" si="411"/>
        <v>1</v>
      </c>
      <c r="DB1271">
        <f t="shared" si="407"/>
        <v>0</v>
      </c>
      <c r="DC1271">
        <f t="shared" si="408"/>
        <v>0</v>
      </c>
      <c r="DD1271" t="s">
        <v>3</v>
      </c>
      <c r="DE1271" t="s">
        <v>3</v>
      </c>
      <c r="DF1271">
        <f>ROUND(ROUND(AE1271,2)*CX1271,2)</f>
        <v>0</v>
      </c>
      <c r="DG1271">
        <f t="shared" si="400"/>
        <v>0</v>
      </c>
      <c r="DH1271">
        <f t="shared" si="393"/>
        <v>0</v>
      </c>
      <c r="DI1271">
        <f t="shared" si="394"/>
        <v>0</v>
      </c>
      <c r="DJ1271">
        <f t="shared" si="412"/>
        <v>0</v>
      </c>
      <c r="DK1271">
        <v>0</v>
      </c>
      <c r="DL1271" t="s">
        <v>3</v>
      </c>
      <c r="DM1271">
        <v>0</v>
      </c>
      <c r="DN1271" t="s">
        <v>3</v>
      </c>
      <c r="DO1271">
        <v>0</v>
      </c>
    </row>
    <row r="1272" spans="1:119" x14ac:dyDescent="0.2">
      <c r="A1272">
        <f>ROW(Source!A1046)</f>
        <v>1046</v>
      </c>
      <c r="B1272">
        <v>61617792</v>
      </c>
      <c r="C1272">
        <v>61623025</v>
      </c>
      <c r="D1272">
        <v>56610133</v>
      </c>
      <c r="E1272">
        <v>1</v>
      </c>
      <c r="F1272">
        <v>1</v>
      </c>
      <c r="G1272">
        <v>1</v>
      </c>
      <c r="H1272">
        <v>3</v>
      </c>
      <c r="I1272" t="s">
        <v>539</v>
      </c>
      <c r="J1272" t="s">
        <v>540</v>
      </c>
      <c r="K1272" t="s">
        <v>541</v>
      </c>
      <c r="L1272">
        <v>1348</v>
      </c>
      <c r="N1272">
        <v>1009</v>
      </c>
      <c r="O1272" t="s">
        <v>59</v>
      </c>
      <c r="P1272" t="s">
        <v>59</v>
      </c>
      <c r="Q1272">
        <v>1000</v>
      </c>
      <c r="W1272">
        <v>0</v>
      </c>
      <c r="X1272">
        <v>-548549702</v>
      </c>
      <c r="Y1272">
        <f t="shared" si="406"/>
        <v>1E-4</v>
      </c>
      <c r="AA1272">
        <v>86422.66</v>
      </c>
      <c r="AB1272">
        <v>0</v>
      </c>
      <c r="AC1272">
        <v>0</v>
      </c>
      <c r="AD1272">
        <v>0</v>
      </c>
      <c r="AE1272">
        <v>80020.98</v>
      </c>
      <c r="AF1272">
        <v>0</v>
      </c>
      <c r="AG1272">
        <v>0</v>
      </c>
      <c r="AH1272">
        <v>0</v>
      </c>
      <c r="AI1272">
        <v>1.08</v>
      </c>
      <c r="AJ1272">
        <v>1</v>
      </c>
      <c r="AK1272">
        <v>1</v>
      </c>
      <c r="AL1272">
        <v>1</v>
      </c>
      <c r="AM1272">
        <v>2</v>
      </c>
      <c r="AN1272">
        <v>0</v>
      </c>
      <c r="AO1272">
        <v>0</v>
      </c>
      <c r="AP1272">
        <v>0</v>
      </c>
      <c r="AQ1272">
        <v>1</v>
      </c>
      <c r="AR1272">
        <v>0</v>
      </c>
      <c r="AS1272" t="s">
        <v>3</v>
      </c>
      <c r="AT1272">
        <v>1E-4</v>
      </c>
      <c r="AU1272" t="s">
        <v>3</v>
      </c>
      <c r="AV1272">
        <v>0</v>
      </c>
      <c r="AW1272">
        <v>2</v>
      </c>
      <c r="AX1272">
        <v>61623051</v>
      </c>
      <c r="AY1272">
        <v>1</v>
      </c>
      <c r="AZ1272">
        <v>0</v>
      </c>
      <c r="BA1272">
        <v>1288</v>
      </c>
      <c r="BB1272">
        <v>1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8.0020980000000002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1</v>
      </c>
      <c r="BQ1272">
        <v>8.0020980000000002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1</v>
      </c>
      <c r="CV1272">
        <v>0</v>
      </c>
      <c r="CW1272">
        <v>0</v>
      </c>
      <c r="CX1272">
        <f>ROUND(Y1272*Source!I1046,7)</f>
        <v>2.0000000000000001E-4</v>
      </c>
      <c r="CY1272">
        <f t="shared" si="409"/>
        <v>86422.66</v>
      </c>
      <c r="CZ1272">
        <f t="shared" si="410"/>
        <v>80020.98</v>
      </c>
      <c r="DA1272">
        <f t="shared" si="411"/>
        <v>1.08</v>
      </c>
      <c r="DB1272">
        <f t="shared" si="407"/>
        <v>8</v>
      </c>
      <c r="DC1272">
        <f t="shared" si="408"/>
        <v>0</v>
      </c>
      <c r="DD1272" t="s">
        <v>3</v>
      </c>
      <c r="DE1272" t="s">
        <v>3</v>
      </c>
      <c r="DF1272">
        <f>ROUND(ROUND(AE1272*AI1272,2)*CX1272,2)</f>
        <v>17.28</v>
      </c>
      <c r="DG1272">
        <f t="shared" si="400"/>
        <v>0</v>
      </c>
      <c r="DH1272">
        <f t="shared" si="393"/>
        <v>0</v>
      </c>
      <c r="DI1272">
        <f t="shared" si="394"/>
        <v>0</v>
      </c>
      <c r="DJ1272">
        <f t="shared" si="412"/>
        <v>17.28</v>
      </c>
      <c r="DK1272">
        <v>0</v>
      </c>
      <c r="DL1272" t="s">
        <v>3</v>
      </c>
      <c r="DM1272">
        <v>0</v>
      </c>
      <c r="DN1272" t="s">
        <v>3</v>
      </c>
      <c r="DO1272">
        <v>0</v>
      </c>
    </row>
    <row r="1273" spans="1:119" x14ac:dyDescent="0.2">
      <c r="A1273">
        <f>ROW(Source!A1046)</f>
        <v>1046</v>
      </c>
      <c r="B1273">
        <v>61617792</v>
      </c>
      <c r="C1273">
        <v>61623025</v>
      </c>
      <c r="D1273">
        <v>56610726</v>
      </c>
      <c r="E1273">
        <v>1</v>
      </c>
      <c r="F1273">
        <v>1</v>
      </c>
      <c r="G1273">
        <v>1</v>
      </c>
      <c r="H1273">
        <v>3</v>
      </c>
      <c r="I1273" t="s">
        <v>542</v>
      </c>
      <c r="J1273" t="s">
        <v>543</v>
      </c>
      <c r="K1273" t="s">
        <v>544</v>
      </c>
      <c r="L1273">
        <v>1346</v>
      </c>
      <c r="N1273">
        <v>1009</v>
      </c>
      <c r="O1273" t="s">
        <v>525</v>
      </c>
      <c r="P1273" t="s">
        <v>525</v>
      </c>
      <c r="Q1273">
        <v>1</v>
      </c>
      <c r="W1273">
        <v>0</v>
      </c>
      <c r="X1273">
        <v>-710112584</v>
      </c>
      <c r="Y1273">
        <f t="shared" si="406"/>
        <v>0.12</v>
      </c>
      <c r="AA1273">
        <v>66.66</v>
      </c>
      <c r="AB1273">
        <v>0</v>
      </c>
      <c r="AC1273">
        <v>0</v>
      </c>
      <c r="AD1273">
        <v>0</v>
      </c>
      <c r="AE1273">
        <v>60.6</v>
      </c>
      <c r="AF1273">
        <v>0</v>
      </c>
      <c r="AG1273">
        <v>0</v>
      </c>
      <c r="AH1273">
        <v>0</v>
      </c>
      <c r="AI1273">
        <v>1.1000000000000001</v>
      </c>
      <c r="AJ1273">
        <v>1</v>
      </c>
      <c r="AK1273">
        <v>1</v>
      </c>
      <c r="AL1273">
        <v>1</v>
      </c>
      <c r="AM1273">
        <v>2</v>
      </c>
      <c r="AN1273">
        <v>0</v>
      </c>
      <c r="AO1273">
        <v>0</v>
      </c>
      <c r="AP1273">
        <v>0</v>
      </c>
      <c r="AQ1273">
        <v>1</v>
      </c>
      <c r="AR1273">
        <v>0</v>
      </c>
      <c r="AS1273" t="s">
        <v>3</v>
      </c>
      <c r="AT1273">
        <v>0.12</v>
      </c>
      <c r="AU1273" t="s">
        <v>3</v>
      </c>
      <c r="AV1273">
        <v>0</v>
      </c>
      <c r="AW1273">
        <v>2</v>
      </c>
      <c r="AX1273">
        <v>61623052</v>
      </c>
      <c r="AY1273">
        <v>1</v>
      </c>
      <c r="AZ1273">
        <v>0</v>
      </c>
      <c r="BA1273">
        <v>1289</v>
      </c>
      <c r="BB1273">
        <v>1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7.2720000000000002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1</v>
      </c>
      <c r="BQ1273">
        <v>7.2720000000000002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1</v>
      </c>
      <c r="CV1273">
        <v>0</v>
      </c>
      <c r="CW1273">
        <v>0</v>
      </c>
      <c r="CX1273">
        <f>ROUND(Y1273*Source!I1046,7)</f>
        <v>0.24</v>
      </c>
      <c r="CY1273">
        <f t="shared" si="409"/>
        <v>66.66</v>
      </c>
      <c r="CZ1273">
        <f t="shared" si="410"/>
        <v>60.6</v>
      </c>
      <c r="DA1273">
        <f t="shared" si="411"/>
        <v>1.1000000000000001</v>
      </c>
      <c r="DB1273">
        <f t="shared" si="407"/>
        <v>7.27</v>
      </c>
      <c r="DC1273">
        <f t="shared" si="408"/>
        <v>0</v>
      </c>
      <c r="DD1273" t="s">
        <v>3</v>
      </c>
      <c r="DE1273" t="s">
        <v>3</v>
      </c>
      <c r="DF1273">
        <f>ROUND(ROUND(AE1273*AI1273,2)*CX1273,2)</f>
        <v>16</v>
      </c>
      <c r="DG1273">
        <f t="shared" si="400"/>
        <v>0</v>
      </c>
      <c r="DH1273">
        <f t="shared" si="393"/>
        <v>0</v>
      </c>
      <c r="DI1273">
        <f t="shared" si="394"/>
        <v>0</v>
      </c>
      <c r="DJ1273">
        <f t="shared" si="412"/>
        <v>16</v>
      </c>
      <c r="DK1273">
        <v>0</v>
      </c>
      <c r="DL1273" t="s">
        <v>3</v>
      </c>
      <c r="DM1273">
        <v>0</v>
      </c>
      <c r="DN1273" t="s">
        <v>3</v>
      </c>
      <c r="DO1273">
        <v>0</v>
      </c>
    </row>
    <row r="1274" spans="1:119" x14ac:dyDescent="0.2">
      <c r="A1274">
        <f>ROW(Source!A1046)</f>
        <v>1046</v>
      </c>
      <c r="B1274">
        <v>61617792</v>
      </c>
      <c r="C1274">
        <v>61623025</v>
      </c>
      <c r="D1274">
        <v>56222426</v>
      </c>
      <c r="E1274">
        <v>108</v>
      </c>
      <c r="F1274">
        <v>1</v>
      </c>
      <c r="G1274">
        <v>1</v>
      </c>
      <c r="H1274">
        <v>3</v>
      </c>
      <c r="I1274" t="s">
        <v>555</v>
      </c>
      <c r="J1274" t="s">
        <v>3</v>
      </c>
      <c r="K1274" t="s">
        <v>556</v>
      </c>
      <c r="L1274">
        <v>1348</v>
      </c>
      <c r="N1274">
        <v>1009</v>
      </c>
      <c r="O1274" t="s">
        <v>59</v>
      </c>
      <c r="P1274" t="s">
        <v>59</v>
      </c>
      <c r="Q1274">
        <v>1000</v>
      </c>
      <c r="W1274">
        <v>0</v>
      </c>
      <c r="X1274">
        <v>-2074906300</v>
      </c>
      <c r="Y1274">
        <f t="shared" si="406"/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1</v>
      </c>
      <c r="AJ1274">
        <v>1</v>
      </c>
      <c r="AK1274">
        <v>1</v>
      </c>
      <c r="AL1274">
        <v>1</v>
      </c>
      <c r="AM1274">
        <v>-2</v>
      </c>
      <c r="AN1274">
        <v>1</v>
      </c>
      <c r="AO1274">
        <v>0</v>
      </c>
      <c r="AP1274">
        <v>0</v>
      </c>
      <c r="AQ1274">
        <v>1</v>
      </c>
      <c r="AR1274">
        <v>0</v>
      </c>
      <c r="AS1274" t="s">
        <v>3</v>
      </c>
      <c r="AT1274">
        <v>0</v>
      </c>
      <c r="AU1274" t="s">
        <v>3</v>
      </c>
      <c r="AV1274">
        <v>0</v>
      </c>
      <c r="AW1274">
        <v>2</v>
      </c>
      <c r="AX1274">
        <v>61623053</v>
      </c>
      <c r="AY1274">
        <v>1</v>
      </c>
      <c r="AZ1274">
        <v>0</v>
      </c>
      <c r="BA1274">
        <v>1290</v>
      </c>
      <c r="BB1274">
        <v>1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CV1274">
        <v>0</v>
      </c>
      <c r="CW1274">
        <v>0</v>
      </c>
      <c r="CX1274">
        <f>ROUND(Y1274*Source!I1046,7)</f>
        <v>0</v>
      </c>
      <c r="CY1274">
        <f t="shared" si="409"/>
        <v>0</v>
      </c>
      <c r="CZ1274">
        <f t="shared" si="410"/>
        <v>0</v>
      </c>
      <c r="DA1274">
        <f t="shared" si="411"/>
        <v>1</v>
      </c>
      <c r="DB1274">
        <f t="shared" si="407"/>
        <v>0</v>
      </c>
      <c r="DC1274">
        <f t="shared" si="408"/>
        <v>0</v>
      </c>
      <c r="DD1274" t="s">
        <v>3</v>
      </c>
      <c r="DE1274" t="s">
        <v>3</v>
      </c>
      <c r="DF1274">
        <f t="shared" ref="DF1274:DF1280" si="413">ROUND(ROUND(AE1274,2)*CX1274,2)</f>
        <v>0</v>
      </c>
      <c r="DG1274">
        <f t="shared" si="400"/>
        <v>0</v>
      </c>
      <c r="DH1274">
        <f t="shared" si="393"/>
        <v>0</v>
      </c>
      <c r="DI1274">
        <f t="shared" si="394"/>
        <v>0</v>
      </c>
      <c r="DJ1274">
        <f t="shared" si="412"/>
        <v>0</v>
      </c>
      <c r="DK1274">
        <v>0</v>
      </c>
      <c r="DL1274" t="s">
        <v>3</v>
      </c>
      <c r="DM1274">
        <v>0</v>
      </c>
      <c r="DN1274" t="s">
        <v>3</v>
      </c>
      <c r="DO1274">
        <v>0</v>
      </c>
    </row>
    <row r="1275" spans="1:119" x14ac:dyDescent="0.2">
      <c r="A1275">
        <f>ROW(Source!A1046)</f>
        <v>1046</v>
      </c>
      <c r="B1275">
        <v>61617792</v>
      </c>
      <c r="C1275">
        <v>61623025</v>
      </c>
      <c r="D1275">
        <v>56222458</v>
      </c>
      <c r="E1275">
        <v>108</v>
      </c>
      <c r="F1275">
        <v>1</v>
      </c>
      <c r="G1275">
        <v>1</v>
      </c>
      <c r="H1275">
        <v>3</v>
      </c>
      <c r="I1275" t="s">
        <v>545</v>
      </c>
      <c r="J1275" t="s">
        <v>3</v>
      </c>
      <c r="K1275" t="s">
        <v>546</v>
      </c>
      <c r="L1275">
        <v>1371</v>
      </c>
      <c r="N1275">
        <v>1013</v>
      </c>
      <c r="O1275" t="s">
        <v>22</v>
      </c>
      <c r="P1275" t="s">
        <v>22</v>
      </c>
      <c r="Q1275">
        <v>1</v>
      </c>
      <c r="W1275">
        <v>0</v>
      </c>
      <c r="X1275">
        <v>1740798612</v>
      </c>
      <c r="Y1275">
        <f t="shared" si="406"/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1</v>
      </c>
      <c r="AJ1275">
        <v>1</v>
      </c>
      <c r="AK1275">
        <v>1</v>
      </c>
      <c r="AL1275">
        <v>1</v>
      </c>
      <c r="AM1275">
        <v>-2</v>
      </c>
      <c r="AN1275">
        <v>1</v>
      </c>
      <c r="AO1275">
        <v>0</v>
      </c>
      <c r="AP1275">
        <v>0</v>
      </c>
      <c r="AQ1275">
        <v>1</v>
      </c>
      <c r="AR1275">
        <v>0</v>
      </c>
      <c r="AS1275" t="s">
        <v>3</v>
      </c>
      <c r="AT1275">
        <v>0</v>
      </c>
      <c r="AU1275" t="s">
        <v>3</v>
      </c>
      <c r="AV1275">
        <v>0</v>
      </c>
      <c r="AW1275">
        <v>2</v>
      </c>
      <c r="AX1275">
        <v>61623054</v>
      </c>
      <c r="AY1275">
        <v>1</v>
      </c>
      <c r="AZ1275">
        <v>0</v>
      </c>
      <c r="BA1275">
        <v>1291</v>
      </c>
      <c r="BB1275">
        <v>1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CV1275">
        <v>0</v>
      </c>
      <c r="CW1275">
        <v>0</v>
      </c>
      <c r="CX1275">
        <f>ROUND(Y1275*Source!I1046,7)</f>
        <v>0</v>
      </c>
      <c r="CY1275">
        <f t="shared" si="409"/>
        <v>0</v>
      </c>
      <c r="CZ1275">
        <f t="shared" si="410"/>
        <v>0</v>
      </c>
      <c r="DA1275">
        <f t="shared" si="411"/>
        <v>1</v>
      </c>
      <c r="DB1275">
        <f t="shared" si="407"/>
        <v>0</v>
      </c>
      <c r="DC1275">
        <f t="shared" si="408"/>
        <v>0</v>
      </c>
      <c r="DD1275" t="s">
        <v>3</v>
      </c>
      <c r="DE1275" t="s">
        <v>3</v>
      </c>
      <c r="DF1275">
        <f t="shared" si="413"/>
        <v>0</v>
      </c>
      <c r="DG1275">
        <f t="shared" si="400"/>
        <v>0</v>
      </c>
      <c r="DH1275">
        <f t="shared" si="393"/>
        <v>0</v>
      </c>
      <c r="DI1275">
        <f t="shared" si="394"/>
        <v>0</v>
      </c>
      <c r="DJ1275">
        <f t="shared" si="412"/>
        <v>0</v>
      </c>
      <c r="DK1275">
        <v>0</v>
      </c>
      <c r="DL1275" t="s">
        <v>3</v>
      </c>
      <c r="DM1275">
        <v>0</v>
      </c>
      <c r="DN1275" t="s">
        <v>3</v>
      </c>
      <c r="DO1275">
        <v>0</v>
      </c>
    </row>
    <row r="1276" spans="1:119" x14ac:dyDescent="0.2">
      <c r="A1276">
        <f>ROW(Source!A1046)</f>
        <v>1046</v>
      </c>
      <c r="B1276">
        <v>61617792</v>
      </c>
      <c r="C1276">
        <v>61623025</v>
      </c>
      <c r="D1276">
        <v>56222467</v>
      </c>
      <c r="E1276">
        <v>108</v>
      </c>
      <c r="F1276">
        <v>1</v>
      </c>
      <c r="G1276">
        <v>1</v>
      </c>
      <c r="H1276">
        <v>3</v>
      </c>
      <c r="I1276" t="s">
        <v>547</v>
      </c>
      <c r="J1276" t="s">
        <v>3</v>
      </c>
      <c r="K1276" t="s">
        <v>548</v>
      </c>
      <c r="L1276">
        <v>1346</v>
      </c>
      <c r="N1276">
        <v>1009</v>
      </c>
      <c r="O1276" t="s">
        <v>525</v>
      </c>
      <c r="P1276" t="s">
        <v>525</v>
      </c>
      <c r="Q1276">
        <v>1</v>
      </c>
      <c r="W1276">
        <v>0</v>
      </c>
      <c r="X1276">
        <v>1533393836</v>
      </c>
      <c r="Y1276">
        <f t="shared" si="406"/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1</v>
      </c>
      <c r="AJ1276">
        <v>1</v>
      </c>
      <c r="AK1276">
        <v>1</v>
      </c>
      <c r="AL1276">
        <v>1</v>
      </c>
      <c r="AM1276">
        <v>-2</v>
      </c>
      <c r="AN1276">
        <v>1</v>
      </c>
      <c r="AO1276">
        <v>0</v>
      </c>
      <c r="AP1276">
        <v>0</v>
      </c>
      <c r="AQ1276">
        <v>1</v>
      </c>
      <c r="AR1276">
        <v>0</v>
      </c>
      <c r="AS1276" t="s">
        <v>3</v>
      </c>
      <c r="AT1276">
        <v>0</v>
      </c>
      <c r="AU1276" t="s">
        <v>3</v>
      </c>
      <c r="AV1276">
        <v>0</v>
      </c>
      <c r="AW1276">
        <v>2</v>
      </c>
      <c r="AX1276">
        <v>61623055</v>
      </c>
      <c r="AY1276">
        <v>1</v>
      </c>
      <c r="AZ1276">
        <v>0</v>
      </c>
      <c r="BA1276">
        <v>1292</v>
      </c>
      <c r="BB1276">
        <v>1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CV1276">
        <v>0</v>
      </c>
      <c r="CW1276">
        <v>0</v>
      </c>
      <c r="CX1276">
        <f>ROUND(Y1276*Source!I1046,7)</f>
        <v>0</v>
      </c>
      <c r="CY1276">
        <f t="shared" si="409"/>
        <v>0</v>
      </c>
      <c r="CZ1276">
        <f t="shared" si="410"/>
        <v>0</v>
      </c>
      <c r="DA1276">
        <f t="shared" si="411"/>
        <v>1</v>
      </c>
      <c r="DB1276">
        <f t="shared" si="407"/>
        <v>0</v>
      </c>
      <c r="DC1276">
        <f t="shared" si="408"/>
        <v>0</v>
      </c>
      <c r="DD1276" t="s">
        <v>3</v>
      </c>
      <c r="DE1276" t="s">
        <v>3</v>
      </c>
      <c r="DF1276">
        <f t="shared" si="413"/>
        <v>0</v>
      </c>
      <c r="DG1276">
        <f t="shared" si="400"/>
        <v>0</v>
      </c>
      <c r="DH1276">
        <f t="shared" si="393"/>
        <v>0</v>
      </c>
      <c r="DI1276">
        <f t="shared" si="394"/>
        <v>0</v>
      </c>
      <c r="DJ1276">
        <f t="shared" si="412"/>
        <v>0</v>
      </c>
      <c r="DK1276">
        <v>0</v>
      </c>
      <c r="DL1276" t="s">
        <v>3</v>
      </c>
      <c r="DM1276">
        <v>0</v>
      </c>
      <c r="DN1276" t="s">
        <v>3</v>
      </c>
      <c r="DO1276">
        <v>0</v>
      </c>
    </row>
    <row r="1277" spans="1:119" x14ac:dyDescent="0.2">
      <c r="A1277">
        <f>ROW(Source!A1047)</f>
        <v>1047</v>
      </c>
      <c r="B1277">
        <v>61617792</v>
      </c>
      <c r="C1277">
        <v>61623114</v>
      </c>
      <c r="D1277">
        <v>37064928</v>
      </c>
      <c r="E1277">
        <v>108</v>
      </c>
      <c r="F1277">
        <v>1</v>
      </c>
      <c r="G1277">
        <v>1</v>
      </c>
      <c r="H1277">
        <v>1</v>
      </c>
      <c r="I1277" t="s">
        <v>636</v>
      </c>
      <c r="J1277" t="s">
        <v>3</v>
      </c>
      <c r="K1277" t="s">
        <v>637</v>
      </c>
      <c r="L1277">
        <v>1191</v>
      </c>
      <c r="N1277">
        <v>1013</v>
      </c>
      <c r="O1277" t="s">
        <v>508</v>
      </c>
      <c r="P1277" t="s">
        <v>508</v>
      </c>
      <c r="Q1277">
        <v>1</v>
      </c>
      <c r="W1277">
        <v>0</v>
      </c>
      <c r="X1277">
        <v>1893946532</v>
      </c>
      <c r="Y1277">
        <f t="shared" si="406"/>
        <v>1.27</v>
      </c>
      <c r="AA1277">
        <v>0</v>
      </c>
      <c r="AB1277">
        <v>0</v>
      </c>
      <c r="AC1277">
        <v>0</v>
      </c>
      <c r="AD1277">
        <v>420.01</v>
      </c>
      <c r="AE1277">
        <v>0</v>
      </c>
      <c r="AF1277">
        <v>0</v>
      </c>
      <c r="AG1277">
        <v>0</v>
      </c>
      <c r="AH1277">
        <v>420.01</v>
      </c>
      <c r="AI1277">
        <v>1</v>
      </c>
      <c r="AJ1277">
        <v>1</v>
      </c>
      <c r="AK1277">
        <v>1</v>
      </c>
      <c r="AL1277">
        <v>1</v>
      </c>
      <c r="AM1277">
        <v>-2</v>
      </c>
      <c r="AN1277">
        <v>0</v>
      </c>
      <c r="AO1277">
        <v>0</v>
      </c>
      <c r="AP1277">
        <v>1</v>
      </c>
      <c r="AQ1277">
        <v>1</v>
      </c>
      <c r="AR1277">
        <v>0</v>
      </c>
      <c r="AS1277" t="s">
        <v>3</v>
      </c>
      <c r="AT1277">
        <v>1.27</v>
      </c>
      <c r="AU1277" t="s">
        <v>3</v>
      </c>
      <c r="AV1277">
        <v>1</v>
      </c>
      <c r="AW1277">
        <v>2</v>
      </c>
      <c r="AX1277">
        <v>61623125</v>
      </c>
      <c r="AY1277">
        <v>1</v>
      </c>
      <c r="AZ1277">
        <v>0</v>
      </c>
      <c r="BA1277">
        <v>1293</v>
      </c>
      <c r="BB1277">
        <v>1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533.41269999999997</v>
      </c>
      <c r="BN1277">
        <v>1.27</v>
      </c>
      <c r="BO1277">
        <v>0</v>
      </c>
      <c r="BP1277">
        <v>1</v>
      </c>
      <c r="BQ1277">
        <v>0</v>
      </c>
      <c r="BR1277">
        <v>0</v>
      </c>
      <c r="BS1277">
        <v>0</v>
      </c>
      <c r="BT1277">
        <v>533.41269999999997</v>
      </c>
      <c r="BU1277">
        <v>1.27</v>
      </c>
      <c r="BV1277">
        <v>0</v>
      </c>
      <c r="BW1277">
        <v>1</v>
      </c>
      <c r="CU1277">
        <f>ROUND(AT1277*Source!I1047*AH1277*AL1277,2)</f>
        <v>1600.24</v>
      </c>
      <c r="CV1277">
        <f>ROUND(Y1277*Source!I1047,7)</f>
        <v>3.81</v>
      </c>
      <c r="CW1277">
        <v>0</v>
      </c>
      <c r="CX1277">
        <f>ROUND(Y1277*Source!I1047,7)</f>
        <v>3.81</v>
      </c>
      <c r="CY1277">
        <f>AD1277</f>
        <v>420.01</v>
      </c>
      <c r="CZ1277">
        <f>AH1277</f>
        <v>420.01</v>
      </c>
      <c r="DA1277">
        <f>AL1277</f>
        <v>1</v>
      </c>
      <c r="DB1277">
        <f t="shared" si="407"/>
        <v>533.41</v>
      </c>
      <c r="DC1277">
        <f t="shared" si="408"/>
        <v>0</v>
      </c>
      <c r="DD1277" t="s">
        <v>3</v>
      </c>
      <c r="DE1277" t="s">
        <v>3</v>
      </c>
      <c r="DF1277">
        <f t="shared" si="413"/>
        <v>0</v>
      </c>
      <c r="DG1277">
        <f t="shared" si="400"/>
        <v>0</v>
      </c>
      <c r="DH1277">
        <f t="shared" si="393"/>
        <v>0</v>
      </c>
      <c r="DI1277">
        <f t="shared" si="394"/>
        <v>1600.24</v>
      </c>
      <c r="DJ1277">
        <f>DI1277</f>
        <v>1600.24</v>
      </c>
      <c r="DK1277">
        <v>1</v>
      </c>
      <c r="DL1277" t="s">
        <v>3</v>
      </c>
      <c r="DM1277">
        <v>0</v>
      </c>
      <c r="DN1277" t="s">
        <v>3</v>
      </c>
      <c r="DO1277">
        <v>0</v>
      </c>
    </row>
    <row r="1278" spans="1:119" x14ac:dyDescent="0.2">
      <c r="A1278">
        <f>ROW(Source!A1047)</f>
        <v>1047</v>
      </c>
      <c r="B1278">
        <v>61617792</v>
      </c>
      <c r="C1278">
        <v>61623114</v>
      </c>
      <c r="D1278">
        <v>37064876</v>
      </c>
      <c r="E1278">
        <v>108</v>
      </c>
      <c r="F1278">
        <v>1</v>
      </c>
      <c r="G1278">
        <v>1</v>
      </c>
      <c r="H1278">
        <v>1</v>
      </c>
      <c r="I1278" t="s">
        <v>509</v>
      </c>
      <c r="J1278" t="s">
        <v>3</v>
      </c>
      <c r="K1278" t="s">
        <v>510</v>
      </c>
      <c r="L1278">
        <v>1191</v>
      </c>
      <c r="N1278">
        <v>1013</v>
      </c>
      <c r="O1278" t="s">
        <v>508</v>
      </c>
      <c r="P1278" t="s">
        <v>508</v>
      </c>
      <c r="Q1278">
        <v>1</v>
      </c>
      <c r="W1278">
        <v>0</v>
      </c>
      <c r="X1278">
        <v>-1417349443</v>
      </c>
      <c r="Y1278">
        <f t="shared" si="406"/>
        <v>0.13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1</v>
      </c>
      <c r="AJ1278">
        <v>1</v>
      </c>
      <c r="AK1278">
        <v>1</v>
      </c>
      <c r="AL1278">
        <v>1</v>
      </c>
      <c r="AM1278">
        <v>-2</v>
      </c>
      <c r="AN1278">
        <v>0</v>
      </c>
      <c r="AO1278">
        <v>0</v>
      </c>
      <c r="AP1278">
        <v>1</v>
      </c>
      <c r="AQ1278">
        <v>1</v>
      </c>
      <c r="AR1278">
        <v>0</v>
      </c>
      <c r="AS1278" t="s">
        <v>3</v>
      </c>
      <c r="AT1278">
        <v>0.13</v>
      </c>
      <c r="AU1278" t="s">
        <v>3</v>
      </c>
      <c r="AV1278">
        <v>2</v>
      </c>
      <c r="AW1278">
        <v>2</v>
      </c>
      <c r="AX1278">
        <v>61623126</v>
      </c>
      <c r="AY1278">
        <v>1</v>
      </c>
      <c r="AZ1278">
        <v>0</v>
      </c>
      <c r="BA1278">
        <v>1294</v>
      </c>
      <c r="BB1278">
        <v>1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CV1278">
        <v>0</v>
      </c>
      <c r="CW1278">
        <v>0</v>
      </c>
      <c r="CX1278">
        <f>ROUND(Y1278*Source!I1047,7)</f>
        <v>0.39</v>
      </c>
      <c r="CY1278">
        <f>AD1278</f>
        <v>0</v>
      </c>
      <c r="CZ1278">
        <f>AH1278</f>
        <v>0</v>
      </c>
      <c r="DA1278">
        <f>AL1278</f>
        <v>1</v>
      </c>
      <c r="DB1278">
        <f t="shared" si="407"/>
        <v>0</v>
      </c>
      <c r="DC1278">
        <f t="shared" si="408"/>
        <v>0</v>
      </c>
      <c r="DD1278" t="s">
        <v>3</v>
      </c>
      <c r="DE1278" t="s">
        <v>3</v>
      </c>
      <c r="DF1278">
        <f t="shared" si="413"/>
        <v>0</v>
      </c>
      <c r="DG1278">
        <f t="shared" si="400"/>
        <v>0</v>
      </c>
      <c r="DH1278">
        <f t="shared" si="393"/>
        <v>0</v>
      </c>
      <c r="DI1278">
        <f t="shared" si="394"/>
        <v>0</v>
      </c>
      <c r="DJ1278">
        <f>DI1278</f>
        <v>0</v>
      </c>
      <c r="DK1278">
        <v>0</v>
      </c>
      <c r="DL1278" t="s">
        <v>3</v>
      </c>
      <c r="DM1278">
        <v>0</v>
      </c>
      <c r="DN1278" t="s">
        <v>3</v>
      </c>
      <c r="DO1278">
        <v>0</v>
      </c>
    </row>
    <row r="1279" spans="1:119" x14ac:dyDescent="0.2">
      <c r="A1279">
        <f>ROW(Source!A1047)</f>
        <v>1047</v>
      </c>
      <c r="B1279">
        <v>61617792</v>
      </c>
      <c r="C1279">
        <v>61623114</v>
      </c>
      <c r="D1279">
        <v>56571702</v>
      </c>
      <c r="E1279">
        <v>1</v>
      </c>
      <c r="F1279">
        <v>1</v>
      </c>
      <c r="G1279">
        <v>1</v>
      </c>
      <c r="H1279">
        <v>2</v>
      </c>
      <c r="I1279" t="s">
        <v>511</v>
      </c>
      <c r="J1279" t="s">
        <v>512</v>
      </c>
      <c r="K1279" t="s">
        <v>513</v>
      </c>
      <c r="L1279">
        <v>1368</v>
      </c>
      <c r="N1279">
        <v>1011</v>
      </c>
      <c r="O1279" t="s">
        <v>299</v>
      </c>
      <c r="P1279" t="s">
        <v>299</v>
      </c>
      <c r="Q1279">
        <v>1</v>
      </c>
      <c r="W1279">
        <v>0</v>
      </c>
      <c r="X1279">
        <v>-1146903463</v>
      </c>
      <c r="Y1279">
        <f t="shared" si="406"/>
        <v>0.06</v>
      </c>
      <c r="AA1279">
        <v>0</v>
      </c>
      <c r="AB1279">
        <v>426.48</v>
      </c>
      <c r="AC1279">
        <v>444.91</v>
      </c>
      <c r="AD1279">
        <v>0</v>
      </c>
      <c r="AE1279">
        <v>0</v>
      </c>
      <c r="AF1279">
        <v>346.73</v>
      </c>
      <c r="AG1279">
        <v>444.91</v>
      </c>
      <c r="AH1279">
        <v>0</v>
      </c>
      <c r="AI1279">
        <v>1</v>
      </c>
      <c r="AJ1279">
        <v>1.23</v>
      </c>
      <c r="AK1279">
        <v>1</v>
      </c>
      <c r="AL1279">
        <v>1</v>
      </c>
      <c r="AM1279">
        <v>2</v>
      </c>
      <c r="AN1279">
        <v>0</v>
      </c>
      <c r="AO1279">
        <v>0</v>
      </c>
      <c r="AP1279">
        <v>1</v>
      </c>
      <c r="AQ1279">
        <v>1</v>
      </c>
      <c r="AR1279">
        <v>0</v>
      </c>
      <c r="AS1279" t="s">
        <v>3</v>
      </c>
      <c r="AT1279">
        <v>0.06</v>
      </c>
      <c r="AU1279" t="s">
        <v>3</v>
      </c>
      <c r="AV1279">
        <v>1</v>
      </c>
      <c r="AW1279">
        <v>2</v>
      </c>
      <c r="AX1279">
        <v>61623127</v>
      </c>
      <c r="AY1279">
        <v>1</v>
      </c>
      <c r="AZ1279">
        <v>0</v>
      </c>
      <c r="BA1279">
        <v>1295</v>
      </c>
      <c r="BB1279">
        <v>1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20.803799999999999</v>
      </c>
      <c r="BL1279">
        <v>26.694600000000001</v>
      </c>
      <c r="BM1279">
        <v>0</v>
      </c>
      <c r="BN1279">
        <v>0</v>
      </c>
      <c r="BO1279">
        <v>0.06</v>
      </c>
      <c r="BP1279">
        <v>1</v>
      </c>
      <c r="BQ1279">
        <v>0</v>
      </c>
      <c r="BR1279">
        <v>20.803799999999999</v>
      </c>
      <c r="BS1279">
        <v>26.694600000000001</v>
      </c>
      <c r="BT1279">
        <v>0</v>
      </c>
      <c r="BU1279">
        <v>0</v>
      </c>
      <c r="BV1279">
        <v>0.06</v>
      </c>
      <c r="BW1279">
        <v>1</v>
      </c>
      <c r="CV1279">
        <v>0</v>
      </c>
      <c r="CW1279">
        <f>ROUND(Y1279*Source!I1047*DO1279,7)</f>
        <v>0.18</v>
      </c>
      <c r="CX1279">
        <f>ROUND(Y1279*Source!I1047,7)</f>
        <v>0.18</v>
      </c>
      <c r="CY1279">
        <f>AB1279</f>
        <v>426.48</v>
      </c>
      <c r="CZ1279">
        <f>AF1279</f>
        <v>346.73</v>
      </c>
      <c r="DA1279">
        <f>AJ1279</f>
        <v>1.23</v>
      </c>
      <c r="DB1279">
        <f t="shared" si="407"/>
        <v>20.8</v>
      </c>
      <c r="DC1279">
        <f t="shared" si="408"/>
        <v>26.69</v>
      </c>
      <c r="DD1279" t="s">
        <v>3</v>
      </c>
      <c r="DE1279" t="s">
        <v>3</v>
      </c>
      <c r="DF1279">
        <f t="shared" si="413"/>
        <v>0</v>
      </c>
      <c r="DG1279">
        <f>ROUND(ROUND(AF1279*AJ1279,2)*CX1279,2)</f>
        <v>76.77</v>
      </c>
      <c r="DH1279">
        <f t="shared" si="393"/>
        <v>80.08</v>
      </c>
      <c r="DI1279">
        <f t="shared" si="394"/>
        <v>0</v>
      </c>
      <c r="DJ1279">
        <f>DG1279+DH1279</f>
        <v>156.85</v>
      </c>
      <c r="DK1279">
        <v>1</v>
      </c>
      <c r="DL1279" t="s">
        <v>514</v>
      </c>
      <c r="DM1279">
        <v>4</v>
      </c>
      <c r="DN1279" t="s">
        <v>508</v>
      </c>
      <c r="DO1279">
        <v>1</v>
      </c>
    </row>
    <row r="1280" spans="1:119" x14ac:dyDescent="0.2">
      <c r="A1280">
        <f>ROW(Source!A1047)</f>
        <v>1047</v>
      </c>
      <c r="B1280">
        <v>61617792</v>
      </c>
      <c r="C1280">
        <v>61623114</v>
      </c>
      <c r="D1280">
        <v>56572833</v>
      </c>
      <c r="E1280">
        <v>1</v>
      </c>
      <c r="F1280">
        <v>1</v>
      </c>
      <c r="G1280">
        <v>1</v>
      </c>
      <c r="H1280">
        <v>2</v>
      </c>
      <c r="I1280" t="s">
        <v>515</v>
      </c>
      <c r="J1280" t="s">
        <v>516</v>
      </c>
      <c r="K1280" t="s">
        <v>517</v>
      </c>
      <c r="L1280">
        <v>1368</v>
      </c>
      <c r="N1280">
        <v>1011</v>
      </c>
      <c r="O1280" t="s">
        <v>299</v>
      </c>
      <c r="P1280" t="s">
        <v>299</v>
      </c>
      <c r="Q1280">
        <v>1</v>
      </c>
      <c r="W1280">
        <v>0</v>
      </c>
      <c r="X1280">
        <v>1230426758</v>
      </c>
      <c r="Y1280">
        <f t="shared" si="406"/>
        <v>7.0000000000000007E-2</v>
      </c>
      <c r="AA1280">
        <v>0</v>
      </c>
      <c r="AB1280">
        <v>546.22</v>
      </c>
      <c r="AC1280">
        <v>444.91</v>
      </c>
      <c r="AD1280">
        <v>0</v>
      </c>
      <c r="AE1280">
        <v>0</v>
      </c>
      <c r="AF1280">
        <v>546.22</v>
      </c>
      <c r="AG1280">
        <v>444.91</v>
      </c>
      <c r="AH1280">
        <v>0</v>
      </c>
      <c r="AI1280">
        <v>1</v>
      </c>
      <c r="AJ1280">
        <v>1</v>
      </c>
      <c r="AK1280">
        <v>1</v>
      </c>
      <c r="AL1280">
        <v>1</v>
      </c>
      <c r="AM1280">
        <v>-2</v>
      </c>
      <c r="AN1280">
        <v>0</v>
      </c>
      <c r="AO1280">
        <v>0</v>
      </c>
      <c r="AP1280">
        <v>1</v>
      </c>
      <c r="AQ1280">
        <v>1</v>
      </c>
      <c r="AR1280">
        <v>0</v>
      </c>
      <c r="AS1280" t="s">
        <v>3</v>
      </c>
      <c r="AT1280">
        <v>7.0000000000000007E-2</v>
      </c>
      <c r="AU1280" t="s">
        <v>3</v>
      </c>
      <c r="AV1280">
        <v>1</v>
      </c>
      <c r="AW1280">
        <v>2</v>
      </c>
      <c r="AX1280">
        <v>61623128</v>
      </c>
      <c r="AY1280">
        <v>1</v>
      </c>
      <c r="AZ1280">
        <v>0</v>
      </c>
      <c r="BA1280">
        <v>1296</v>
      </c>
      <c r="BB1280">
        <v>1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38.235400000000006</v>
      </c>
      <c r="BL1280">
        <v>31.143700000000006</v>
      </c>
      <c r="BM1280">
        <v>0</v>
      </c>
      <c r="BN1280">
        <v>0</v>
      </c>
      <c r="BO1280">
        <v>7.0000000000000007E-2</v>
      </c>
      <c r="BP1280">
        <v>1</v>
      </c>
      <c r="BQ1280">
        <v>0</v>
      </c>
      <c r="BR1280">
        <v>38.235400000000006</v>
      </c>
      <c r="BS1280">
        <v>31.143700000000006</v>
      </c>
      <c r="BT1280">
        <v>0</v>
      </c>
      <c r="BU1280">
        <v>0</v>
      </c>
      <c r="BV1280">
        <v>7.0000000000000007E-2</v>
      </c>
      <c r="BW1280">
        <v>1</v>
      </c>
      <c r="CV1280">
        <v>0</v>
      </c>
      <c r="CW1280">
        <f>ROUND(Y1280*Source!I1047*DO1280,7)</f>
        <v>0.21</v>
      </c>
      <c r="CX1280">
        <f>ROUND(Y1280*Source!I1047,7)</f>
        <v>0.21</v>
      </c>
      <c r="CY1280">
        <f>AB1280</f>
        <v>546.22</v>
      </c>
      <c r="CZ1280">
        <f>AF1280</f>
        <v>546.22</v>
      </c>
      <c r="DA1280">
        <f>AJ1280</f>
        <v>1</v>
      </c>
      <c r="DB1280">
        <f t="shared" si="407"/>
        <v>38.24</v>
      </c>
      <c r="DC1280">
        <f t="shared" si="408"/>
        <v>31.14</v>
      </c>
      <c r="DD1280" t="s">
        <v>3</v>
      </c>
      <c r="DE1280" t="s">
        <v>3</v>
      </c>
      <c r="DF1280">
        <f t="shared" si="413"/>
        <v>0</v>
      </c>
      <c r="DG1280">
        <f t="shared" ref="DG1280:DG1289" si="414">ROUND(ROUND(AF1280,2)*CX1280,2)</f>
        <v>114.71</v>
      </c>
      <c r="DH1280">
        <f t="shared" si="393"/>
        <v>93.43</v>
      </c>
      <c r="DI1280">
        <f t="shared" si="394"/>
        <v>0</v>
      </c>
      <c r="DJ1280">
        <f>DG1280+DH1280</f>
        <v>208.14</v>
      </c>
      <c r="DK1280">
        <v>1</v>
      </c>
      <c r="DL1280" t="s">
        <v>514</v>
      </c>
      <c r="DM1280">
        <v>4</v>
      </c>
      <c r="DN1280" t="s">
        <v>508</v>
      </c>
      <c r="DO1280">
        <v>1</v>
      </c>
    </row>
    <row r="1281" spans="1:119" x14ac:dyDescent="0.2">
      <c r="A1281">
        <f>ROW(Source!A1047)</f>
        <v>1047</v>
      </c>
      <c r="B1281">
        <v>61617792</v>
      </c>
      <c r="C1281">
        <v>61623114</v>
      </c>
      <c r="D1281">
        <v>56580368</v>
      </c>
      <c r="E1281">
        <v>1</v>
      </c>
      <c r="F1281">
        <v>1</v>
      </c>
      <c r="G1281">
        <v>1</v>
      </c>
      <c r="H1281">
        <v>3</v>
      </c>
      <c r="I1281">
        <v>0</v>
      </c>
      <c r="J1281" t="s">
        <v>530</v>
      </c>
      <c r="K1281" t="s">
        <v>531</v>
      </c>
      <c r="L1281">
        <v>1346</v>
      </c>
      <c r="N1281">
        <v>1009</v>
      </c>
      <c r="O1281" t="s">
        <v>525</v>
      </c>
      <c r="P1281" t="s">
        <v>525</v>
      </c>
      <c r="Q1281">
        <v>1</v>
      </c>
      <c r="W1281">
        <v>0</v>
      </c>
      <c r="X1281">
        <v>-385218612</v>
      </c>
      <c r="Y1281">
        <f t="shared" si="406"/>
        <v>0</v>
      </c>
      <c r="AA1281">
        <v>194.17</v>
      </c>
      <c r="AB1281">
        <v>0</v>
      </c>
      <c r="AC1281">
        <v>0</v>
      </c>
      <c r="AD1281">
        <v>0</v>
      </c>
      <c r="AE1281">
        <v>174.93</v>
      </c>
      <c r="AF1281">
        <v>0</v>
      </c>
      <c r="AG1281">
        <v>0</v>
      </c>
      <c r="AH1281">
        <v>0</v>
      </c>
      <c r="AI1281">
        <v>1.1100000000000001</v>
      </c>
      <c r="AJ1281">
        <v>1</v>
      </c>
      <c r="AK1281">
        <v>1</v>
      </c>
      <c r="AL1281">
        <v>1</v>
      </c>
      <c r="AM1281">
        <v>2</v>
      </c>
      <c r="AN1281">
        <v>1</v>
      </c>
      <c r="AO1281">
        <v>0</v>
      </c>
      <c r="AP1281">
        <v>1</v>
      </c>
      <c r="AQ1281">
        <v>1</v>
      </c>
      <c r="AR1281">
        <v>0</v>
      </c>
      <c r="AS1281" t="s">
        <v>3</v>
      </c>
      <c r="AT1281">
        <v>0</v>
      </c>
      <c r="AU1281" t="s">
        <v>3</v>
      </c>
      <c r="AV1281">
        <v>0</v>
      </c>
      <c r="AW1281">
        <v>2</v>
      </c>
      <c r="AX1281">
        <v>61623129</v>
      </c>
      <c r="AY1281">
        <v>1</v>
      </c>
      <c r="AZ1281">
        <v>0</v>
      </c>
      <c r="BA1281">
        <v>1297</v>
      </c>
      <c r="BB1281">
        <v>1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CV1281">
        <v>0</v>
      </c>
      <c r="CW1281">
        <v>0</v>
      </c>
      <c r="CX1281">
        <f>ROUND(Y1281*Source!I1047,7)</f>
        <v>0</v>
      </c>
      <c r="CY1281">
        <f t="shared" ref="CY1281:CY1286" si="415">AA1281</f>
        <v>194.17</v>
      </c>
      <c r="CZ1281">
        <f t="shared" ref="CZ1281:CZ1286" si="416">AE1281</f>
        <v>174.93</v>
      </c>
      <c r="DA1281">
        <f t="shared" ref="DA1281:DA1286" si="417">AI1281</f>
        <v>1.1100000000000001</v>
      </c>
      <c r="DB1281">
        <f t="shared" si="407"/>
        <v>0</v>
      </c>
      <c r="DC1281">
        <f t="shared" si="408"/>
        <v>0</v>
      </c>
      <c r="DD1281" t="s">
        <v>3</v>
      </c>
      <c r="DE1281" t="s">
        <v>3</v>
      </c>
      <c r="DF1281">
        <f>ROUND(ROUND(AE1281*AI1281,2)*CX1281,2)</f>
        <v>0</v>
      </c>
      <c r="DG1281">
        <f t="shared" si="414"/>
        <v>0</v>
      </c>
      <c r="DH1281">
        <f t="shared" ref="DH1281:DH1341" si="418">ROUND(ROUND(AG1281,2)*CX1281,2)</f>
        <v>0</v>
      </c>
      <c r="DI1281">
        <f t="shared" ref="DI1281:DI1341" si="419">ROUND(ROUND(AH1281,2)*CX1281,2)</f>
        <v>0</v>
      </c>
      <c r="DJ1281">
        <f t="shared" ref="DJ1281:DJ1286" si="420">DF1281</f>
        <v>0</v>
      </c>
      <c r="DK1281">
        <v>0</v>
      </c>
      <c r="DL1281" t="s">
        <v>3</v>
      </c>
      <c r="DM1281">
        <v>0</v>
      </c>
      <c r="DN1281" t="s">
        <v>3</v>
      </c>
      <c r="DO1281">
        <v>0</v>
      </c>
    </row>
    <row r="1282" spans="1:119" x14ac:dyDescent="0.2">
      <c r="A1282">
        <f>ROW(Source!A1047)</f>
        <v>1047</v>
      </c>
      <c r="B1282">
        <v>61617792</v>
      </c>
      <c r="C1282">
        <v>61623114</v>
      </c>
      <c r="D1282">
        <v>56219626</v>
      </c>
      <c r="E1282">
        <v>108</v>
      </c>
      <c r="F1282">
        <v>1</v>
      </c>
      <c r="G1282">
        <v>1</v>
      </c>
      <c r="H1282">
        <v>3</v>
      </c>
      <c r="I1282" t="s">
        <v>638</v>
      </c>
      <c r="J1282" t="s">
        <v>3</v>
      </c>
      <c r="K1282" t="s">
        <v>639</v>
      </c>
      <c r="L1282">
        <v>1348</v>
      </c>
      <c r="N1282">
        <v>1009</v>
      </c>
      <c r="O1282" t="s">
        <v>59</v>
      </c>
      <c r="P1282" t="s">
        <v>59</v>
      </c>
      <c r="Q1282">
        <v>1000</v>
      </c>
      <c r="W1282">
        <v>0</v>
      </c>
      <c r="X1282">
        <v>1602794472</v>
      </c>
      <c r="Y1282">
        <f t="shared" si="406"/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1</v>
      </c>
      <c r="AJ1282">
        <v>1</v>
      </c>
      <c r="AK1282">
        <v>1</v>
      </c>
      <c r="AL1282">
        <v>1</v>
      </c>
      <c r="AM1282">
        <v>-2</v>
      </c>
      <c r="AN1282">
        <v>1</v>
      </c>
      <c r="AO1282">
        <v>0</v>
      </c>
      <c r="AP1282">
        <v>1</v>
      </c>
      <c r="AQ1282">
        <v>1</v>
      </c>
      <c r="AR1282">
        <v>0</v>
      </c>
      <c r="AS1282" t="s">
        <v>3</v>
      </c>
      <c r="AT1282">
        <v>0</v>
      </c>
      <c r="AU1282" t="s">
        <v>3</v>
      </c>
      <c r="AV1282">
        <v>0</v>
      </c>
      <c r="AW1282">
        <v>2</v>
      </c>
      <c r="AX1282">
        <v>61623130</v>
      </c>
      <c r="AY1282">
        <v>1</v>
      </c>
      <c r="AZ1282">
        <v>0</v>
      </c>
      <c r="BA1282">
        <v>1298</v>
      </c>
      <c r="BB1282">
        <v>1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CV1282">
        <v>0</v>
      </c>
      <c r="CW1282">
        <v>0</v>
      </c>
      <c r="CX1282">
        <f>ROUND(Y1282*Source!I1047,7)</f>
        <v>0</v>
      </c>
      <c r="CY1282">
        <f t="shared" si="415"/>
        <v>0</v>
      </c>
      <c r="CZ1282">
        <f t="shared" si="416"/>
        <v>0</v>
      </c>
      <c r="DA1282">
        <f t="shared" si="417"/>
        <v>1</v>
      </c>
      <c r="DB1282">
        <f t="shared" si="407"/>
        <v>0</v>
      </c>
      <c r="DC1282">
        <f t="shared" si="408"/>
        <v>0</v>
      </c>
      <c r="DD1282" t="s">
        <v>3</v>
      </c>
      <c r="DE1282" t="s">
        <v>3</v>
      </c>
      <c r="DF1282">
        <f t="shared" ref="DF1282:DF1291" si="421">ROUND(ROUND(AE1282,2)*CX1282,2)</f>
        <v>0</v>
      </c>
      <c r="DG1282">
        <f t="shared" si="414"/>
        <v>0</v>
      </c>
      <c r="DH1282">
        <f t="shared" si="418"/>
        <v>0</v>
      </c>
      <c r="DI1282">
        <f t="shared" si="419"/>
        <v>0</v>
      </c>
      <c r="DJ1282">
        <f t="shared" si="420"/>
        <v>0</v>
      </c>
      <c r="DK1282">
        <v>0</v>
      </c>
      <c r="DL1282" t="s">
        <v>3</v>
      </c>
      <c r="DM1282">
        <v>0</v>
      </c>
      <c r="DN1282" t="s">
        <v>3</v>
      </c>
      <c r="DO1282">
        <v>0</v>
      </c>
    </row>
    <row r="1283" spans="1:119" x14ac:dyDescent="0.2">
      <c r="A1283">
        <f>ROW(Source!A1047)</f>
        <v>1047</v>
      </c>
      <c r="B1283">
        <v>61617792</v>
      </c>
      <c r="C1283">
        <v>61623114</v>
      </c>
      <c r="D1283">
        <v>56219801</v>
      </c>
      <c r="E1283">
        <v>108</v>
      </c>
      <c r="F1283">
        <v>1</v>
      </c>
      <c r="G1283">
        <v>1</v>
      </c>
      <c r="H1283">
        <v>3</v>
      </c>
      <c r="I1283" t="s">
        <v>535</v>
      </c>
      <c r="J1283" t="s">
        <v>3</v>
      </c>
      <c r="K1283" t="s">
        <v>536</v>
      </c>
      <c r="L1283">
        <v>1346</v>
      </c>
      <c r="N1283">
        <v>1009</v>
      </c>
      <c r="O1283" t="s">
        <v>525</v>
      </c>
      <c r="P1283" t="s">
        <v>525</v>
      </c>
      <c r="Q1283">
        <v>1</v>
      </c>
      <c r="W1283">
        <v>0</v>
      </c>
      <c r="X1283">
        <v>-1111733769</v>
      </c>
      <c r="Y1283">
        <f t="shared" si="406"/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1</v>
      </c>
      <c r="AJ1283">
        <v>1</v>
      </c>
      <c r="AK1283">
        <v>1</v>
      </c>
      <c r="AL1283">
        <v>1</v>
      </c>
      <c r="AM1283">
        <v>-2</v>
      </c>
      <c r="AN1283">
        <v>1</v>
      </c>
      <c r="AO1283">
        <v>0</v>
      </c>
      <c r="AP1283">
        <v>1</v>
      </c>
      <c r="AQ1283">
        <v>1</v>
      </c>
      <c r="AR1283">
        <v>0</v>
      </c>
      <c r="AS1283" t="s">
        <v>3</v>
      </c>
      <c r="AT1283">
        <v>0</v>
      </c>
      <c r="AU1283" t="s">
        <v>3</v>
      </c>
      <c r="AV1283">
        <v>0</v>
      </c>
      <c r="AW1283">
        <v>2</v>
      </c>
      <c r="AX1283">
        <v>61623131</v>
      </c>
      <c r="AY1283">
        <v>1</v>
      </c>
      <c r="AZ1283">
        <v>0</v>
      </c>
      <c r="BA1283">
        <v>1299</v>
      </c>
      <c r="BB1283">
        <v>1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CV1283">
        <v>0</v>
      </c>
      <c r="CW1283">
        <v>0</v>
      </c>
      <c r="CX1283">
        <f>ROUND(Y1283*Source!I1047,7)</f>
        <v>0</v>
      </c>
      <c r="CY1283">
        <f t="shared" si="415"/>
        <v>0</v>
      </c>
      <c r="CZ1283">
        <f t="shared" si="416"/>
        <v>0</v>
      </c>
      <c r="DA1283">
        <f t="shared" si="417"/>
        <v>1</v>
      </c>
      <c r="DB1283">
        <f t="shared" si="407"/>
        <v>0</v>
      </c>
      <c r="DC1283">
        <f t="shared" si="408"/>
        <v>0</v>
      </c>
      <c r="DD1283" t="s">
        <v>3</v>
      </c>
      <c r="DE1283" t="s">
        <v>3</v>
      </c>
      <c r="DF1283">
        <f t="shared" si="421"/>
        <v>0</v>
      </c>
      <c r="DG1283">
        <f t="shared" si="414"/>
        <v>0</v>
      </c>
      <c r="DH1283">
        <f t="shared" si="418"/>
        <v>0</v>
      </c>
      <c r="DI1283">
        <f t="shared" si="419"/>
        <v>0</v>
      </c>
      <c r="DJ1283">
        <f t="shared" si="420"/>
        <v>0</v>
      </c>
      <c r="DK1283">
        <v>0</v>
      </c>
      <c r="DL1283" t="s">
        <v>3</v>
      </c>
      <c r="DM1283">
        <v>0</v>
      </c>
      <c r="DN1283" t="s">
        <v>3</v>
      </c>
      <c r="DO1283">
        <v>0</v>
      </c>
    </row>
    <row r="1284" spans="1:119" x14ac:dyDescent="0.2">
      <c r="A1284">
        <f>ROW(Source!A1047)</f>
        <v>1047</v>
      </c>
      <c r="B1284">
        <v>61617792</v>
      </c>
      <c r="C1284">
        <v>61623114</v>
      </c>
      <c r="D1284">
        <v>56222426</v>
      </c>
      <c r="E1284">
        <v>108</v>
      </c>
      <c r="F1284">
        <v>1</v>
      </c>
      <c r="G1284">
        <v>1</v>
      </c>
      <c r="H1284">
        <v>3</v>
      </c>
      <c r="I1284" t="s">
        <v>555</v>
      </c>
      <c r="J1284" t="s">
        <v>3</v>
      </c>
      <c r="K1284" t="s">
        <v>556</v>
      </c>
      <c r="L1284">
        <v>1348</v>
      </c>
      <c r="N1284">
        <v>1009</v>
      </c>
      <c r="O1284" t="s">
        <v>59</v>
      </c>
      <c r="P1284" t="s">
        <v>59</v>
      </c>
      <c r="Q1284">
        <v>1000</v>
      </c>
      <c r="W1284">
        <v>0</v>
      </c>
      <c r="X1284">
        <v>-2074906300</v>
      </c>
      <c r="Y1284">
        <f t="shared" si="406"/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1</v>
      </c>
      <c r="AJ1284">
        <v>1</v>
      </c>
      <c r="AK1284">
        <v>1</v>
      </c>
      <c r="AL1284">
        <v>1</v>
      </c>
      <c r="AM1284">
        <v>-2</v>
      </c>
      <c r="AN1284">
        <v>1</v>
      </c>
      <c r="AO1284">
        <v>0</v>
      </c>
      <c r="AP1284">
        <v>1</v>
      </c>
      <c r="AQ1284">
        <v>1</v>
      </c>
      <c r="AR1284">
        <v>0</v>
      </c>
      <c r="AS1284" t="s">
        <v>3</v>
      </c>
      <c r="AT1284">
        <v>0</v>
      </c>
      <c r="AU1284" t="s">
        <v>3</v>
      </c>
      <c r="AV1284">
        <v>0</v>
      </c>
      <c r="AW1284">
        <v>2</v>
      </c>
      <c r="AX1284">
        <v>61623132</v>
      </c>
      <c r="AY1284">
        <v>1</v>
      </c>
      <c r="AZ1284">
        <v>0</v>
      </c>
      <c r="BA1284">
        <v>1300</v>
      </c>
      <c r="BB1284">
        <v>1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CV1284">
        <v>0</v>
      </c>
      <c r="CW1284">
        <v>0</v>
      </c>
      <c r="CX1284">
        <f>ROUND(Y1284*Source!I1047,7)</f>
        <v>0</v>
      </c>
      <c r="CY1284">
        <f t="shared" si="415"/>
        <v>0</v>
      </c>
      <c r="CZ1284">
        <f t="shared" si="416"/>
        <v>0</v>
      </c>
      <c r="DA1284">
        <f t="shared" si="417"/>
        <v>1</v>
      </c>
      <c r="DB1284">
        <f t="shared" si="407"/>
        <v>0</v>
      </c>
      <c r="DC1284">
        <f t="shared" si="408"/>
        <v>0</v>
      </c>
      <c r="DD1284" t="s">
        <v>3</v>
      </c>
      <c r="DE1284" t="s">
        <v>3</v>
      </c>
      <c r="DF1284">
        <f t="shared" si="421"/>
        <v>0</v>
      </c>
      <c r="DG1284">
        <f t="shared" si="414"/>
        <v>0</v>
      </c>
      <c r="DH1284">
        <f t="shared" si="418"/>
        <v>0</v>
      </c>
      <c r="DI1284">
        <f t="shared" si="419"/>
        <v>0</v>
      </c>
      <c r="DJ1284">
        <f t="shared" si="420"/>
        <v>0</v>
      </c>
      <c r="DK1284">
        <v>0</v>
      </c>
      <c r="DL1284" t="s">
        <v>3</v>
      </c>
      <c r="DM1284">
        <v>0</v>
      </c>
      <c r="DN1284" t="s">
        <v>3</v>
      </c>
      <c r="DO1284">
        <v>0</v>
      </c>
    </row>
    <row r="1285" spans="1:119" x14ac:dyDescent="0.2">
      <c r="A1285">
        <f>ROW(Source!A1047)</f>
        <v>1047</v>
      </c>
      <c r="B1285">
        <v>61617792</v>
      </c>
      <c r="C1285">
        <v>61623114</v>
      </c>
      <c r="D1285">
        <v>56222458</v>
      </c>
      <c r="E1285">
        <v>108</v>
      </c>
      <c r="F1285">
        <v>1</v>
      </c>
      <c r="G1285">
        <v>1</v>
      </c>
      <c r="H1285">
        <v>3</v>
      </c>
      <c r="I1285" t="s">
        <v>545</v>
      </c>
      <c r="J1285" t="s">
        <v>3</v>
      </c>
      <c r="K1285" t="s">
        <v>546</v>
      </c>
      <c r="L1285">
        <v>1371</v>
      </c>
      <c r="N1285">
        <v>1013</v>
      </c>
      <c r="O1285" t="s">
        <v>22</v>
      </c>
      <c r="P1285" t="s">
        <v>22</v>
      </c>
      <c r="Q1285">
        <v>1</v>
      </c>
      <c r="W1285">
        <v>0</v>
      </c>
      <c r="X1285">
        <v>1740798612</v>
      </c>
      <c r="Y1285">
        <f t="shared" si="406"/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1</v>
      </c>
      <c r="AJ1285">
        <v>1</v>
      </c>
      <c r="AK1285">
        <v>1</v>
      </c>
      <c r="AL1285">
        <v>1</v>
      </c>
      <c r="AM1285">
        <v>-2</v>
      </c>
      <c r="AN1285">
        <v>1</v>
      </c>
      <c r="AO1285">
        <v>0</v>
      </c>
      <c r="AP1285">
        <v>1</v>
      </c>
      <c r="AQ1285">
        <v>1</v>
      </c>
      <c r="AR1285">
        <v>0</v>
      </c>
      <c r="AS1285" t="s">
        <v>3</v>
      </c>
      <c r="AT1285">
        <v>0</v>
      </c>
      <c r="AU1285" t="s">
        <v>3</v>
      </c>
      <c r="AV1285">
        <v>0</v>
      </c>
      <c r="AW1285">
        <v>2</v>
      </c>
      <c r="AX1285">
        <v>61623133</v>
      </c>
      <c r="AY1285">
        <v>1</v>
      </c>
      <c r="AZ1285">
        <v>0</v>
      </c>
      <c r="BA1285">
        <v>1301</v>
      </c>
      <c r="BB1285">
        <v>1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CV1285">
        <v>0</v>
      </c>
      <c r="CW1285">
        <v>0</v>
      </c>
      <c r="CX1285">
        <f>ROUND(Y1285*Source!I1047,7)</f>
        <v>0</v>
      </c>
      <c r="CY1285">
        <f t="shared" si="415"/>
        <v>0</v>
      </c>
      <c r="CZ1285">
        <f t="shared" si="416"/>
        <v>0</v>
      </c>
      <c r="DA1285">
        <f t="shared" si="417"/>
        <v>1</v>
      </c>
      <c r="DB1285">
        <f t="shared" si="407"/>
        <v>0</v>
      </c>
      <c r="DC1285">
        <f t="shared" si="408"/>
        <v>0</v>
      </c>
      <c r="DD1285" t="s">
        <v>3</v>
      </c>
      <c r="DE1285" t="s">
        <v>3</v>
      </c>
      <c r="DF1285">
        <f t="shared" si="421"/>
        <v>0</v>
      </c>
      <c r="DG1285">
        <f t="shared" si="414"/>
        <v>0</v>
      </c>
      <c r="DH1285">
        <f t="shared" si="418"/>
        <v>0</v>
      </c>
      <c r="DI1285">
        <f t="shared" si="419"/>
        <v>0</v>
      </c>
      <c r="DJ1285">
        <f t="shared" si="420"/>
        <v>0</v>
      </c>
      <c r="DK1285">
        <v>0</v>
      </c>
      <c r="DL1285" t="s">
        <v>3</v>
      </c>
      <c r="DM1285">
        <v>0</v>
      </c>
      <c r="DN1285" t="s">
        <v>3</v>
      </c>
      <c r="DO1285">
        <v>0</v>
      </c>
    </row>
    <row r="1286" spans="1:119" x14ac:dyDescent="0.2">
      <c r="A1286">
        <f>ROW(Source!A1047)</f>
        <v>1047</v>
      </c>
      <c r="B1286">
        <v>61617792</v>
      </c>
      <c r="C1286">
        <v>61623114</v>
      </c>
      <c r="D1286">
        <v>56222480</v>
      </c>
      <c r="E1286">
        <v>108</v>
      </c>
      <c r="F1286">
        <v>1</v>
      </c>
      <c r="G1286">
        <v>1</v>
      </c>
      <c r="H1286">
        <v>3</v>
      </c>
      <c r="I1286" t="s">
        <v>640</v>
      </c>
      <c r="J1286" t="s">
        <v>3</v>
      </c>
      <c r="K1286" t="s">
        <v>641</v>
      </c>
      <c r="L1286">
        <v>1346</v>
      </c>
      <c r="N1286">
        <v>1009</v>
      </c>
      <c r="O1286" t="s">
        <v>525</v>
      </c>
      <c r="P1286" t="s">
        <v>525</v>
      </c>
      <c r="Q1286">
        <v>1</v>
      </c>
      <c r="W1286">
        <v>0</v>
      </c>
      <c r="X1286">
        <v>86920782</v>
      </c>
      <c r="Y1286">
        <f t="shared" si="406"/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</v>
      </c>
      <c r="AJ1286">
        <v>1</v>
      </c>
      <c r="AK1286">
        <v>1</v>
      </c>
      <c r="AL1286">
        <v>1</v>
      </c>
      <c r="AM1286">
        <v>-2</v>
      </c>
      <c r="AN1286">
        <v>1</v>
      </c>
      <c r="AO1286">
        <v>0</v>
      </c>
      <c r="AP1286">
        <v>1</v>
      </c>
      <c r="AQ1286">
        <v>1</v>
      </c>
      <c r="AR1286">
        <v>0</v>
      </c>
      <c r="AS1286" t="s">
        <v>3</v>
      </c>
      <c r="AT1286">
        <v>0</v>
      </c>
      <c r="AU1286" t="s">
        <v>3</v>
      </c>
      <c r="AV1286">
        <v>0</v>
      </c>
      <c r="AW1286">
        <v>2</v>
      </c>
      <c r="AX1286">
        <v>61623134</v>
      </c>
      <c r="AY1286">
        <v>1</v>
      </c>
      <c r="AZ1286">
        <v>0</v>
      </c>
      <c r="BA1286">
        <v>1302</v>
      </c>
      <c r="BB1286">
        <v>1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CV1286">
        <v>0</v>
      </c>
      <c r="CW1286">
        <v>0</v>
      </c>
      <c r="CX1286">
        <f>ROUND(Y1286*Source!I1047,7)</f>
        <v>0</v>
      </c>
      <c r="CY1286">
        <f t="shared" si="415"/>
        <v>0</v>
      </c>
      <c r="CZ1286">
        <f t="shared" si="416"/>
        <v>0</v>
      </c>
      <c r="DA1286">
        <f t="shared" si="417"/>
        <v>1</v>
      </c>
      <c r="DB1286">
        <f t="shared" si="407"/>
        <v>0</v>
      </c>
      <c r="DC1286">
        <f t="shared" si="408"/>
        <v>0</v>
      </c>
      <c r="DD1286" t="s">
        <v>3</v>
      </c>
      <c r="DE1286" t="s">
        <v>3</v>
      </c>
      <c r="DF1286">
        <f t="shared" si="421"/>
        <v>0</v>
      </c>
      <c r="DG1286">
        <f t="shared" si="414"/>
        <v>0</v>
      </c>
      <c r="DH1286">
        <f t="shared" si="418"/>
        <v>0</v>
      </c>
      <c r="DI1286">
        <f t="shared" si="419"/>
        <v>0</v>
      </c>
      <c r="DJ1286">
        <f t="shared" si="420"/>
        <v>0</v>
      </c>
      <c r="DK1286">
        <v>0</v>
      </c>
      <c r="DL1286" t="s">
        <v>3</v>
      </c>
      <c r="DM1286">
        <v>0</v>
      </c>
      <c r="DN1286" t="s">
        <v>3</v>
      </c>
      <c r="DO1286">
        <v>0</v>
      </c>
    </row>
    <row r="1287" spans="1:119" x14ac:dyDescent="0.2">
      <c r="A1287">
        <f>ROW(Source!A1048)</f>
        <v>1048</v>
      </c>
      <c r="B1287">
        <v>61617792</v>
      </c>
      <c r="C1287">
        <v>61623135</v>
      </c>
      <c r="D1287">
        <v>37077359</v>
      </c>
      <c r="E1287">
        <v>108</v>
      </c>
      <c r="F1287">
        <v>1</v>
      </c>
      <c r="G1287">
        <v>1</v>
      </c>
      <c r="H1287">
        <v>1</v>
      </c>
      <c r="I1287" t="s">
        <v>586</v>
      </c>
      <c r="J1287" t="s">
        <v>3</v>
      </c>
      <c r="K1287" t="s">
        <v>587</v>
      </c>
      <c r="L1287">
        <v>1191</v>
      </c>
      <c r="N1287">
        <v>1013</v>
      </c>
      <c r="O1287" t="s">
        <v>508</v>
      </c>
      <c r="P1287" t="s">
        <v>508</v>
      </c>
      <c r="Q1287">
        <v>1</v>
      </c>
      <c r="W1287">
        <v>0</v>
      </c>
      <c r="X1287">
        <v>432497713</v>
      </c>
      <c r="Y1287">
        <f t="shared" si="406"/>
        <v>3.47</v>
      </c>
      <c r="AA1287">
        <v>0</v>
      </c>
      <c r="AB1287">
        <v>0</v>
      </c>
      <c r="AC1287">
        <v>0</v>
      </c>
      <c r="AD1287">
        <v>484.75</v>
      </c>
      <c r="AE1287">
        <v>0</v>
      </c>
      <c r="AF1287">
        <v>0</v>
      </c>
      <c r="AG1287">
        <v>0</v>
      </c>
      <c r="AH1287">
        <v>484.75</v>
      </c>
      <c r="AI1287">
        <v>1</v>
      </c>
      <c r="AJ1287">
        <v>1</v>
      </c>
      <c r="AK1287">
        <v>1</v>
      </c>
      <c r="AL1287">
        <v>1</v>
      </c>
      <c r="AM1287">
        <v>-2</v>
      </c>
      <c r="AN1287">
        <v>0</v>
      </c>
      <c r="AO1287">
        <v>0</v>
      </c>
      <c r="AP1287">
        <v>1</v>
      </c>
      <c r="AQ1287">
        <v>1</v>
      </c>
      <c r="AR1287">
        <v>0</v>
      </c>
      <c r="AS1287" t="s">
        <v>3</v>
      </c>
      <c r="AT1287">
        <v>3.47</v>
      </c>
      <c r="AU1287" t="s">
        <v>3</v>
      </c>
      <c r="AV1287">
        <v>1</v>
      </c>
      <c r="AW1287">
        <v>2</v>
      </c>
      <c r="AX1287">
        <v>61623147</v>
      </c>
      <c r="AY1287">
        <v>1</v>
      </c>
      <c r="AZ1287">
        <v>0</v>
      </c>
      <c r="BA1287">
        <v>1303</v>
      </c>
      <c r="BB1287">
        <v>1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1682.0825</v>
      </c>
      <c r="BN1287">
        <v>3.47</v>
      </c>
      <c r="BO1287">
        <v>0</v>
      </c>
      <c r="BP1287">
        <v>1</v>
      </c>
      <c r="BQ1287">
        <v>0</v>
      </c>
      <c r="BR1287">
        <v>0</v>
      </c>
      <c r="BS1287">
        <v>0</v>
      </c>
      <c r="BT1287">
        <v>1682.0825</v>
      </c>
      <c r="BU1287">
        <v>3.47</v>
      </c>
      <c r="BV1287">
        <v>0</v>
      </c>
      <c r="BW1287">
        <v>1</v>
      </c>
      <c r="CU1287">
        <f>ROUND(AT1287*Source!I1048*AH1287*AL1287,2)</f>
        <v>1682.08</v>
      </c>
      <c r="CV1287">
        <f>ROUND(Y1287*Source!I1048,7)</f>
        <v>3.47</v>
      </c>
      <c r="CW1287">
        <v>0</v>
      </c>
      <c r="CX1287">
        <f>ROUND(Y1287*Source!I1048,7)</f>
        <v>3.47</v>
      </c>
      <c r="CY1287">
        <f>AD1287</f>
        <v>484.75</v>
      </c>
      <c r="CZ1287">
        <f>AH1287</f>
        <v>484.75</v>
      </c>
      <c r="DA1287">
        <f>AL1287</f>
        <v>1</v>
      </c>
      <c r="DB1287">
        <f t="shared" si="407"/>
        <v>1682.08</v>
      </c>
      <c r="DC1287">
        <f t="shared" si="408"/>
        <v>0</v>
      </c>
      <c r="DD1287" t="s">
        <v>3</v>
      </c>
      <c r="DE1287" t="s">
        <v>3</v>
      </c>
      <c r="DF1287">
        <f t="shared" si="421"/>
        <v>0</v>
      </c>
      <c r="DG1287">
        <f t="shared" si="414"/>
        <v>0</v>
      </c>
      <c r="DH1287">
        <f t="shared" si="418"/>
        <v>0</v>
      </c>
      <c r="DI1287">
        <f t="shared" si="419"/>
        <v>1682.08</v>
      </c>
      <c r="DJ1287">
        <f>DI1287</f>
        <v>1682.08</v>
      </c>
      <c r="DK1287">
        <v>1</v>
      </c>
      <c r="DL1287" t="s">
        <v>3</v>
      </c>
      <c r="DM1287">
        <v>0</v>
      </c>
      <c r="DN1287" t="s">
        <v>3</v>
      </c>
      <c r="DO1287">
        <v>0</v>
      </c>
    </row>
    <row r="1288" spans="1:119" x14ac:dyDescent="0.2">
      <c r="A1288">
        <f>ROW(Source!A1048)</f>
        <v>1048</v>
      </c>
      <c r="B1288">
        <v>61617792</v>
      </c>
      <c r="C1288">
        <v>61623135</v>
      </c>
      <c r="D1288">
        <v>37064876</v>
      </c>
      <c r="E1288">
        <v>108</v>
      </c>
      <c r="F1288">
        <v>1</v>
      </c>
      <c r="G1288">
        <v>1</v>
      </c>
      <c r="H1288">
        <v>1</v>
      </c>
      <c r="I1288" t="s">
        <v>509</v>
      </c>
      <c r="J1288" t="s">
        <v>3</v>
      </c>
      <c r="K1288" t="s">
        <v>510</v>
      </c>
      <c r="L1288">
        <v>1191</v>
      </c>
      <c r="N1288">
        <v>1013</v>
      </c>
      <c r="O1288" t="s">
        <v>508</v>
      </c>
      <c r="P1288" t="s">
        <v>508</v>
      </c>
      <c r="Q1288">
        <v>1</v>
      </c>
      <c r="W1288">
        <v>0</v>
      </c>
      <c r="X1288">
        <v>-1417349443</v>
      </c>
      <c r="Y1288">
        <f t="shared" si="406"/>
        <v>3.04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1</v>
      </c>
      <c r="AJ1288">
        <v>1</v>
      </c>
      <c r="AK1288">
        <v>1</v>
      </c>
      <c r="AL1288">
        <v>1</v>
      </c>
      <c r="AM1288">
        <v>-2</v>
      </c>
      <c r="AN1288">
        <v>0</v>
      </c>
      <c r="AO1288">
        <v>0</v>
      </c>
      <c r="AP1288">
        <v>1</v>
      </c>
      <c r="AQ1288">
        <v>1</v>
      </c>
      <c r="AR1288">
        <v>0</v>
      </c>
      <c r="AS1288" t="s">
        <v>3</v>
      </c>
      <c r="AT1288">
        <v>3.04</v>
      </c>
      <c r="AU1288" t="s">
        <v>3</v>
      </c>
      <c r="AV1288">
        <v>2</v>
      </c>
      <c r="AW1288">
        <v>2</v>
      </c>
      <c r="AX1288">
        <v>61623148</v>
      </c>
      <c r="AY1288">
        <v>1</v>
      </c>
      <c r="AZ1288">
        <v>0</v>
      </c>
      <c r="BA1288">
        <v>1304</v>
      </c>
      <c r="BB1288">
        <v>1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CV1288">
        <v>0</v>
      </c>
      <c r="CW1288">
        <v>0</v>
      </c>
      <c r="CX1288">
        <f>ROUND(Y1288*Source!I1048,7)</f>
        <v>3.04</v>
      </c>
      <c r="CY1288">
        <f>AD1288</f>
        <v>0</v>
      </c>
      <c r="CZ1288">
        <f>AH1288</f>
        <v>0</v>
      </c>
      <c r="DA1288">
        <f>AL1288</f>
        <v>1</v>
      </c>
      <c r="DB1288">
        <f t="shared" si="407"/>
        <v>0</v>
      </c>
      <c r="DC1288">
        <f t="shared" si="408"/>
        <v>0</v>
      </c>
      <c r="DD1288" t="s">
        <v>3</v>
      </c>
      <c r="DE1288" t="s">
        <v>3</v>
      </c>
      <c r="DF1288">
        <f t="shared" si="421"/>
        <v>0</v>
      </c>
      <c r="DG1288">
        <f t="shared" si="414"/>
        <v>0</v>
      </c>
      <c r="DH1288">
        <f t="shared" si="418"/>
        <v>0</v>
      </c>
      <c r="DI1288">
        <f t="shared" si="419"/>
        <v>0</v>
      </c>
      <c r="DJ1288">
        <f>DI1288</f>
        <v>0</v>
      </c>
      <c r="DK1288">
        <v>0</v>
      </c>
      <c r="DL1288" t="s">
        <v>3</v>
      </c>
      <c r="DM1288">
        <v>0</v>
      </c>
      <c r="DN1288" t="s">
        <v>3</v>
      </c>
      <c r="DO1288">
        <v>0</v>
      </c>
    </row>
    <row r="1289" spans="1:119" x14ac:dyDescent="0.2">
      <c r="A1289">
        <f>ROW(Source!A1048)</f>
        <v>1048</v>
      </c>
      <c r="B1289">
        <v>61617792</v>
      </c>
      <c r="C1289">
        <v>61623135</v>
      </c>
      <c r="D1289">
        <v>56571417</v>
      </c>
      <c r="E1289">
        <v>1</v>
      </c>
      <c r="F1289">
        <v>1</v>
      </c>
      <c r="G1289">
        <v>1</v>
      </c>
      <c r="H1289">
        <v>2</v>
      </c>
      <c r="I1289" t="s">
        <v>551</v>
      </c>
      <c r="J1289" t="s">
        <v>552</v>
      </c>
      <c r="K1289" t="s">
        <v>553</v>
      </c>
      <c r="L1289">
        <v>1368</v>
      </c>
      <c r="N1289">
        <v>1011</v>
      </c>
      <c r="O1289" t="s">
        <v>299</v>
      </c>
      <c r="P1289" t="s">
        <v>299</v>
      </c>
      <c r="Q1289">
        <v>1</v>
      </c>
      <c r="W1289">
        <v>0</v>
      </c>
      <c r="X1289">
        <v>-848025172</v>
      </c>
      <c r="Y1289">
        <f t="shared" si="406"/>
        <v>0.01</v>
      </c>
      <c r="AA1289">
        <v>0</v>
      </c>
      <c r="AB1289">
        <v>1406.6</v>
      </c>
      <c r="AC1289">
        <v>597.64</v>
      </c>
      <c r="AD1289">
        <v>0</v>
      </c>
      <c r="AE1289">
        <v>0</v>
      </c>
      <c r="AF1289">
        <v>1406.6</v>
      </c>
      <c r="AG1289">
        <v>597.64</v>
      </c>
      <c r="AH1289">
        <v>0</v>
      </c>
      <c r="AI1289">
        <v>1</v>
      </c>
      <c r="AJ1289">
        <v>1</v>
      </c>
      <c r="AK1289">
        <v>1</v>
      </c>
      <c r="AL1289">
        <v>1</v>
      </c>
      <c r="AM1289">
        <v>-2</v>
      </c>
      <c r="AN1289">
        <v>0</v>
      </c>
      <c r="AO1289">
        <v>0</v>
      </c>
      <c r="AP1289">
        <v>1</v>
      </c>
      <c r="AQ1289">
        <v>1</v>
      </c>
      <c r="AR1289">
        <v>0</v>
      </c>
      <c r="AS1289" t="s">
        <v>3</v>
      </c>
      <c r="AT1289">
        <v>0.01</v>
      </c>
      <c r="AU1289" t="s">
        <v>3</v>
      </c>
      <c r="AV1289">
        <v>1</v>
      </c>
      <c r="AW1289">
        <v>2</v>
      </c>
      <c r="AX1289">
        <v>61623149</v>
      </c>
      <c r="AY1289">
        <v>1</v>
      </c>
      <c r="AZ1289">
        <v>0</v>
      </c>
      <c r="BA1289">
        <v>1305</v>
      </c>
      <c r="BB1289">
        <v>1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14.065999999999999</v>
      </c>
      <c r="BL1289">
        <v>5.9763999999999999</v>
      </c>
      <c r="BM1289">
        <v>0</v>
      </c>
      <c r="BN1289">
        <v>0</v>
      </c>
      <c r="BO1289">
        <v>0.01</v>
      </c>
      <c r="BP1289">
        <v>1</v>
      </c>
      <c r="BQ1289">
        <v>0</v>
      </c>
      <c r="BR1289">
        <v>14.065999999999999</v>
      </c>
      <c r="BS1289">
        <v>5.9763999999999999</v>
      </c>
      <c r="BT1289">
        <v>0</v>
      </c>
      <c r="BU1289">
        <v>0</v>
      </c>
      <c r="BV1289">
        <v>0.01</v>
      </c>
      <c r="BW1289">
        <v>1</v>
      </c>
      <c r="CV1289">
        <v>0</v>
      </c>
      <c r="CW1289">
        <f>ROUND(Y1289*Source!I1048*DO1289,7)</f>
        <v>0.01</v>
      </c>
      <c r="CX1289">
        <f>ROUND(Y1289*Source!I1048,7)</f>
        <v>0.01</v>
      </c>
      <c r="CY1289">
        <f>AB1289</f>
        <v>1406.6</v>
      </c>
      <c r="CZ1289">
        <f>AF1289</f>
        <v>1406.6</v>
      </c>
      <c r="DA1289">
        <f>AJ1289</f>
        <v>1</v>
      </c>
      <c r="DB1289">
        <f t="shared" si="407"/>
        <v>14.07</v>
      </c>
      <c r="DC1289">
        <f t="shared" si="408"/>
        <v>5.98</v>
      </c>
      <c r="DD1289" t="s">
        <v>3</v>
      </c>
      <c r="DE1289" t="s">
        <v>3</v>
      </c>
      <c r="DF1289">
        <f t="shared" si="421"/>
        <v>0</v>
      </c>
      <c r="DG1289">
        <f t="shared" si="414"/>
        <v>14.07</v>
      </c>
      <c r="DH1289">
        <f t="shared" si="418"/>
        <v>5.98</v>
      </c>
      <c r="DI1289">
        <f t="shared" si="419"/>
        <v>0</v>
      </c>
      <c r="DJ1289">
        <f>DG1289+DH1289</f>
        <v>20.05</v>
      </c>
      <c r="DK1289">
        <v>1</v>
      </c>
      <c r="DL1289" t="s">
        <v>554</v>
      </c>
      <c r="DM1289">
        <v>6</v>
      </c>
      <c r="DN1289" t="s">
        <v>508</v>
      </c>
      <c r="DO1289">
        <v>1</v>
      </c>
    </row>
    <row r="1290" spans="1:119" x14ac:dyDescent="0.2">
      <c r="A1290">
        <f>ROW(Source!A1048)</f>
        <v>1048</v>
      </c>
      <c r="B1290">
        <v>61617792</v>
      </c>
      <c r="C1290">
        <v>61623135</v>
      </c>
      <c r="D1290">
        <v>56571773</v>
      </c>
      <c r="E1290">
        <v>1</v>
      </c>
      <c r="F1290">
        <v>1</v>
      </c>
      <c r="G1290">
        <v>1</v>
      </c>
      <c r="H1290">
        <v>2</v>
      </c>
      <c r="I1290" t="s">
        <v>559</v>
      </c>
      <c r="J1290" t="s">
        <v>560</v>
      </c>
      <c r="K1290" t="s">
        <v>561</v>
      </c>
      <c r="L1290">
        <v>1368</v>
      </c>
      <c r="N1290">
        <v>1011</v>
      </c>
      <c r="O1290" t="s">
        <v>299</v>
      </c>
      <c r="P1290" t="s">
        <v>299</v>
      </c>
      <c r="Q1290">
        <v>1</v>
      </c>
      <c r="W1290">
        <v>0</v>
      </c>
      <c r="X1290">
        <v>802529245</v>
      </c>
      <c r="Y1290">
        <f t="shared" si="406"/>
        <v>3.02</v>
      </c>
      <c r="AA1290">
        <v>0</v>
      </c>
      <c r="AB1290">
        <v>1810.98</v>
      </c>
      <c r="AC1290">
        <v>597.64</v>
      </c>
      <c r="AD1290">
        <v>0</v>
      </c>
      <c r="AE1290">
        <v>0</v>
      </c>
      <c r="AF1290">
        <v>1472.34</v>
      </c>
      <c r="AG1290">
        <v>597.64</v>
      </c>
      <c r="AH1290">
        <v>0</v>
      </c>
      <c r="AI1290">
        <v>1</v>
      </c>
      <c r="AJ1290">
        <v>1.23</v>
      </c>
      <c r="AK1290">
        <v>1</v>
      </c>
      <c r="AL1290">
        <v>1</v>
      </c>
      <c r="AM1290">
        <v>2</v>
      </c>
      <c r="AN1290">
        <v>0</v>
      </c>
      <c r="AO1290">
        <v>0</v>
      </c>
      <c r="AP1290">
        <v>1</v>
      </c>
      <c r="AQ1290">
        <v>1</v>
      </c>
      <c r="AR1290">
        <v>0</v>
      </c>
      <c r="AS1290" t="s">
        <v>3</v>
      </c>
      <c r="AT1290">
        <v>3.02</v>
      </c>
      <c r="AU1290" t="s">
        <v>3</v>
      </c>
      <c r="AV1290">
        <v>1</v>
      </c>
      <c r="AW1290">
        <v>2</v>
      </c>
      <c r="AX1290">
        <v>61623150</v>
      </c>
      <c r="AY1290">
        <v>1</v>
      </c>
      <c r="AZ1290">
        <v>0</v>
      </c>
      <c r="BA1290">
        <v>1306</v>
      </c>
      <c r="BB1290">
        <v>1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4446.4668000000001</v>
      </c>
      <c r="BL1290">
        <v>1804.8727999999999</v>
      </c>
      <c r="BM1290">
        <v>0</v>
      </c>
      <c r="BN1290">
        <v>0</v>
      </c>
      <c r="BO1290">
        <v>3.02</v>
      </c>
      <c r="BP1290">
        <v>1</v>
      </c>
      <c r="BQ1290">
        <v>0</v>
      </c>
      <c r="BR1290">
        <v>4446.4668000000001</v>
      </c>
      <c r="BS1290">
        <v>1804.8727999999999</v>
      </c>
      <c r="BT1290">
        <v>0</v>
      </c>
      <c r="BU1290">
        <v>0</v>
      </c>
      <c r="BV1290">
        <v>3.02</v>
      </c>
      <c r="BW1290">
        <v>1</v>
      </c>
      <c r="CV1290">
        <v>0</v>
      </c>
      <c r="CW1290">
        <f>ROUND(Y1290*Source!I1048*DO1290,7)</f>
        <v>3.02</v>
      </c>
      <c r="CX1290">
        <f>ROUND(Y1290*Source!I1048,7)</f>
        <v>3.02</v>
      </c>
      <c r="CY1290">
        <f>AB1290</f>
        <v>1810.98</v>
      </c>
      <c r="CZ1290">
        <f>AF1290</f>
        <v>1472.34</v>
      </c>
      <c r="DA1290">
        <f>AJ1290</f>
        <v>1.23</v>
      </c>
      <c r="DB1290">
        <f t="shared" si="407"/>
        <v>4446.47</v>
      </c>
      <c r="DC1290">
        <f t="shared" si="408"/>
        <v>1804.87</v>
      </c>
      <c r="DD1290" t="s">
        <v>3</v>
      </c>
      <c r="DE1290" t="s">
        <v>3</v>
      </c>
      <c r="DF1290">
        <f t="shared" si="421"/>
        <v>0</v>
      </c>
      <c r="DG1290">
        <f>ROUND(ROUND(AF1290*AJ1290,2)*CX1290,2)</f>
        <v>5469.16</v>
      </c>
      <c r="DH1290">
        <f t="shared" si="418"/>
        <v>1804.87</v>
      </c>
      <c r="DI1290">
        <f t="shared" si="419"/>
        <v>0</v>
      </c>
      <c r="DJ1290">
        <f>DG1290+DH1290</f>
        <v>7274.03</v>
      </c>
      <c r="DK1290">
        <v>1</v>
      </c>
      <c r="DL1290" t="s">
        <v>554</v>
      </c>
      <c r="DM1290">
        <v>6</v>
      </c>
      <c r="DN1290" t="s">
        <v>508</v>
      </c>
      <c r="DO1290">
        <v>1</v>
      </c>
    </row>
    <row r="1291" spans="1:119" x14ac:dyDescent="0.2">
      <c r="A1291">
        <f>ROW(Source!A1048)</f>
        <v>1048</v>
      </c>
      <c r="B1291">
        <v>61617792</v>
      </c>
      <c r="C1291">
        <v>61623135</v>
      </c>
      <c r="D1291">
        <v>56572833</v>
      </c>
      <c r="E1291">
        <v>1</v>
      </c>
      <c r="F1291">
        <v>1</v>
      </c>
      <c r="G1291">
        <v>1</v>
      </c>
      <c r="H1291">
        <v>2</v>
      </c>
      <c r="I1291" t="s">
        <v>515</v>
      </c>
      <c r="J1291" t="s">
        <v>516</v>
      </c>
      <c r="K1291" t="s">
        <v>517</v>
      </c>
      <c r="L1291">
        <v>1368</v>
      </c>
      <c r="N1291">
        <v>1011</v>
      </c>
      <c r="O1291" t="s">
        <v>299</v>
      </c>
      <c r="P1291" t="s">
        <v>299</v>
      </c>
      <c r="Q1291">
        <v>1</v>
      </c>
      <c r="W1291">
        <v>0</v>
      </c>
      <c r="X1291">
        <v>1230426758</v>
      </c>
      <c r="Y1291">
        <f t="shared" si="406"/>
        <v>0.01</v>
      </c>
      <c r="AA1291">
        <v>0</v>
      </c>
      <c r="AB1291">
        <v>546.22</v>
      </c>
      <c r="AC1291">
        <v>444.91</v>
      </c>
      <c r="AD1291">
        <v>0</v>
      </c>
      <c r="AE1291">
        <v>0</v>
      </c>
      <c r="AF1291">
        <v>546.22</v>
      </c>
      <c r="AG1291">
        <v>444.91</v>
      </c>
      <c r="AH1291">
        <v>0</v>
      </c>
      <c r="AI1291">
        <v>1</v>
      </c>
      <c r="AJ1291">
        <v>1</v>
      </c>
      <c r="AK1291">
        <v>1</v>
      </c>
      <c r="AL1291">
        <v>1</v>
      </c>
      <c r="AM1291">
        <v>-2</v>
      </c>
      <c r="AN1291">
        <v>0</v>
      </c>
      <c r="AO1291">
        <v>0</v>
      </c>
      <c r="AP1291">
        <v>1</v>
      </c>
      <c r="AQ1291">
        <v>1</v>
      </c>
      <c r="AR1291">
        <v>0</v>
      </c>
      <c r="AS1291" t="s">
        <v>3</v>
      </c>
      <c r="AT1291">
        <v>0.01</v>
      </c>
      <c r="AU1291" t="s">
        <v>3</v>
      </c>
      <c r="AV1291">
        <v>1</v>
      </c>
      <c r="AW1291">
        <v>2</v>
      </c>
      <c r="AX1291">
        <v>61623151</v>
      </c>
      <c r="AY1291">
        <v>1</v>
      </c>
      <c r="AZ1291">
        <v>0</v>
      </c>
      <c r="BA1291">
        <v>1307</v>
      </c>
      <c r="BB1291">
        <v>1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5.4622000000000002</v>
      </c>
      <c r="BL1291">
        <v>4.4491000000000005</v>
      </c>
      <c r="BM1291">
        <v>0</v>
      </c>
      <c r="BN1291">
        <v>0</v>
      </c>
      <c r="BO1291">
        <v>0.01</v>
      </c>
      <c r="BP1291">
        <v>1</v>
      </c>
      <c r="BQ1291">
        <v>0</v>
      </c>
      <c r="BR1291">
        <v>5.4622000000000002</v>
      </c>
      <c r="BS1291">
        <v>4.4491000000000005</v>
      </c>
      <c r="BT1291">
        <v>0</v>
      </c>
      <c r="BU1291">
        <v>0</v>
      </c>
      <c r="BV1291">
        <v>0.01</v>
      </c>
      <c r="BW1291">
        <v>1</v>
      </c>
      <c r="CV1291">
        <v>0</v>
      </c>
      <c r="CW1291">
        <f>ROUND(Y1291*Source!I1048*DO1291,7)</f>
        <v>0.01</v>
      </c>
      <c r="CX1291">
        <f>ROUND(Y1291*Source!I1048,7)</f>
        <v>0.01</v>
      </c>
      <c r="CY1291">
        <f>AB1291</f>
        <v>546.22</v>
      </c>
      <c r="CZ1291">
        <f>AF1291</f>
        <v>546.22</v>
      </c>
      <c r="DA1291">
        <f>AJ1291</f>
        <v>1</v>
      </c>
      <c r="DB1291">
        <f t="shared" si="407"/>
        <v>5.46</v>
      </c>
      <c r="DC1291">
        <f t="shared" si="408"/>
        <v>4.45</v>
      </c>
      <c r="DD1291" t="s">
        <v>3</v>
      </c>
      <c r="DE1291" t="s">
        <v>3</v>
      </c>
      <c r="DF1291">
        <f t="shared" si="421"/>
        <v>0</v>
      </c>
      <c r="DG1291">
        <f t="shared" ref="DG1291:DG1322" si="422">ROUND(ROUND(AF1291,2)*CX1291,2)</f>
        <v>5.46</v>
      </c>
      <c r="DH1291">
        <f t="shared" si="418"/>
        <v>4.45</v>
      </c>
      <c r="DI1291">
        <f t="shared" si="419"/>
        <v>0</v>
      </c>
      <c r="DJ1291">
        <f>DG1291+DH1291</f>
        <v>9.91</v>
      </c>
      <c r="DK1291">
        <v>1</v>
      </c>
      <c r="DL1291" t="s">
        <v>514</v>
      </c>
      <c r="DM1291">
        <v>4</v>
      </c>
      <c r="DN1291" t="s">
        <v>508</v>
      </c>
      <c r="DO1291">
        <v>1</v>
      </c>
    </row>
    <row r="1292" spans="1:119" x14ac:dyDescent="0.2">
      <c r="A1292">
        <f>ROW(Source!A1048)</f>
        <v>1048</v>
      </c>
      <c r="B1292">
        <v>61617792</v>
      </c>
      <c r="C1292">
        <v>61623135</v>
      </c>
      <c r="D1292">
        <v>56578363</v>
      </c>
      <c r="E1292">
        <v>1</v>
      </c>
      <c r="F1292">
        <v>1</v>
      </c>
      <c r="G1292">
        <v>1</v>
      </c>
      <c r="H1292">
        <v>3</v>
      </c>
      <c r="I1292" t="s">
        <v>588</v>
      </c>
      <c r="J1292" t="s">
        <v>589</v>
      </c>
      <c r="K1292" t="s">
        <v>590</v>
      </c>
      <c r="L1292">
        <v>1301</v>
      </c>
      <c r="N1292">
        <v>1003</v>
      </c>
      <c r="O1292" t="s">
        <v>591</v>
      </c>
      <c r="P1292" t="s">
        <v>591</v>
      </c>
      <c r="Q1292">
        <v>1</v>
      </c>
      <c r="W1292">
        <v>0</v>
      </c>
      <c r="X1292">
        <v>-1322345673</v>
      </c>
      <c r="Y1292">
        <f t="shared" si="406"/>
        <v>21.82</v>
      </c>
      <c r="AA1292">
        <v>0.72</v>
      </c>
      <c r="AB1292">
        <v>0</v>
      </c>
      <c r="AC1292">
        <v>0</v>
      </c>
      <c r="AD1292">
        <v>0</v>
      </c>
      <c r="AE1292">
        <v>0.5</v>
      </c>
      <c r="AF1292">
        <v>0</v>
      </c>
      <c r="AG1292">
        <v>0</v>
      </c>
      <c r="AH1292">
        <v>0</v>
      </c>
      <c r="AI1292">
        <v>1.43</v>
      </c>
      <c r="AJ1292">
        <v>1</v>
      </c>
      <c r="AK1292">
        <v>1</v>
      </c>
      <c r="AL1292">
        <v>1</v>
      </c>
      <c r="AM1292">
        <v>2</v>
      </c>
      <c r="AN1292">
        <v>0</v>
      </c>
      <c r="AO1292">
        <v>0</v>
      </c>
      <c r="AP1292">
        <v>1</v>
      </c>
      <c r="AQ1292">
        <v>1</v>
      </c>
      <c r="AR1292">
        <v>0</v>
      </c>
      <c r="AS1292" t="s">
        <v>3</v>
      </c>
      <c r="AT1292">
        <v>21.82</v>
      </c>
      <c r="AU1292" t="s">
        <v>3</v>
      </c>
      <c r="AV1292">
        <v>0</v>
      </c>
      <c r="AW1292">
        <v>2</v>
      </c>
      <c r="AX1292">
        <v>61623152</v>
      </c>
      <c r="AY1292">
        <v>1</v>
      </c>
      <c r="AZ1292">
        <v>0</v>
      </c>
      <c r="BA1292">
        <v>1308</v>
      </c>
      <c r="BB1292">
        <v>1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10.91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1</v>
      </c>
      <c r="BQ1292">
        <v>10.91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1</v>
      </c>
      <c r="CV1292">
        <v>0</v>
      </c>
      <c r="CW1292">
        <v>0</v>
      </c>
      <c r="CX1292">
        <f>ROUND(Y1292*Source!I1048,7)</f>
        <v>21.82</v>
      </c>
      <c r="CY1292">
        <f t="shared" ref="CY1292:CY1297" si="423">AA1292</f>
        <v>0.72</v>
      </c>
      <c r="CZ1292">
        <f t="shared" ref="CZ1292:CZ1297" si="424">AE1292</f>
        <v>0.5</v>
      </c>
      <c r="DA1292">
        <f t="shared" ref="DA1292:DA1297" si="425">AI1292</f>
        <v>1.43</v>
      </c>
      <c r="DB1292">
        <f t="shared" si="407"/>
        <v>10.91</v>
      </c>
      <c r="DC1292">
        <f t="shared" si="408"/>
        <v>0</v>
      </c>
      <c r="DD1292" t="s">
        <v>3</v>
      </c>
      <c r="DE1292" t="s">
        <v>3</v>
      </c>
      <c r="DF1292">
        <f>ROUND(ROUND(AE1292*AI1292,2)*CX1292,2)</f>
        <v>15.71</v>
      </c>
      <c r="DG1292">
        <f t="shared" si="422"/>
        <v>0</v>
      </c>
      <c r="DH1292">
        <f t="shared" si="418"/>
        <v>0</v>
      </c>
      <c r="DI1292">
        <f t="shared" si="419"/>
        <v>0</v>
      </c>
      <c r="DJ1292">
        <f t="shared" ref="DJ1292:DJ1297" si="426">DF1292</f>
        <v>15.71</v>
      </c>
      <c r="DK1292">
        <v>0</v>
      </c>
      <c r="DL1292" t="s">
        <v>3</v>
      </c>
      <c r="DM1292">
        <v>0</v>
      </c>
      <c r="DN1292" t="s">
        <v>3</v>
      </c>
      <c r="DO1292">
        <v>0</v>
      </c>
    </row>
    <row r="1293" spans="1:119" x14ac:dyDescent="0.2">
      <c r="A1293">
        <f>ROW(Source!A1048)</f>
        <v>1048</v>
      </c>
      <c r="B1293">
        <v>61617792</v>
      </c>
      <c r="C1293">
        <v>61623135</v>
      </c>
      <c r="D1293">
        <v>56580368</v>
      </c>
      <c r="E1293">
        <v>1</v>
      </c>
      <c r="F1293">
        <v>1</v>
      </c>
      <c r="G1293">
        <v>1</v>
      </c>
      <c r="H1293">
        <v>3</v>
      </c>
      <c r="I1293" t="s">
        <v>529</v>
      </c>
      <c r="J1293" t="s">
        <v>530</v>
      </c>
      <c r="K1293" t="s">
        <v>531</v>
      </c>
      <c r="L1293">
        <v>1346</v>
      </c>
      <c r="N1293">
        <v>1009</v>
      </c>
      <c r="O1293" t="s">
        <v>525</v>
      </c>
      <c r="P1293" t="s">
        <v>525</v>
      </c>
      <c r="Q1293">
        <v>1</v>
      </c>
      <c r="W1293">
        <v>0</v>
      </c>
      <c r="X1293">
        <v>-385218612</v>
      </c>
      <c r="Y1293">
        <f t="shared" si="406"/>
        <v>0.02</v>
      </c>
      <c r="AA1293">
        <v>194.17</v>
      </c>
      <c r="AB1293">
        <v>0</v>
      </c>
      <c r="AC1293">
        <v>0</v>
      </c>
      <c r="AD1293">
        <v>0</v>
      </c>
      <c r="AE1293">
        <v>174.93</v>
      </c>
      <c r="AF1293">
        <v>0</v>
      </c>
      <c r="AG1293">
        <v>0</v>
      </c>
      <c r="AH1293">
        <v>0</v>
      </c>
      <c r="AI1293">
        <v>1.1100000000000001</v>
      </c>
      <c r="AJ1293">
        <v>1</v>
      </c>
      <c r="AK1293">
        <v>1</v>
      </c>
      <c r="AL1293">
        <v>1</v>
      </c>
      <c r="AM1293">
        <v>2</v>
      </c>
      <c r="AN1293">
        <v>0</v>
      </c>
      <c r="AO1293">
        <v>0</v>
      </c>
      <c r="AP1293">
        <v>1</v>
      </c>
      <c r="AQ1293">
        <v>1</v>
      </c>
      <c r="AR1293">
        <v>0</v>
      </c>
      <c r="AS1293" t="s">
        <v>3</v>
      </c>
      <c r="AT1293">
        <v>0.02</v>
      </c>
      <c r="AU1293" t="s">
        <v>3</v>
      </c>
      <c r="AV1293">
        <v>0</v>
      </c>
      <c r="AW1293">
        <v>2</v>
      </c>
      <c r="AX1293">
        <v>61623153</v>
      </c>
      <c r="AY1293">
        <v>1</v>
      </c>
      <c r="AZ1293">
        <v>0</v>
      </c>
      <c r="BA1293">
        <v>1309</v>
      </c>
      <c r="BB1293">
        <v>1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3.4986000000000002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1</v>
      </c>
      <c r="BQ1293">
        <v>3.4986000000000002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1</v>
      </c>
      <c r="CV1293">
        <v>0</v>
      </c>
      <c r="CW1293">
        <v>0</v>
      </c>
      <c r="CX1293">
        <f>ROUND(Y1293*Source!I1048,7)</f>
        <v>0.02</v>
      </c>
      <c r="CY1293">
        <f t="shared" si="423"/>
        <v>194.17</v>
      </c>
      <c r="CZ1293">
        <f t="shared" si="424"/>
        <v>174.93</v>
      </c>
      <c r="DA1293">
        <f t="shared" si="425"/>
        <v>1.1100000000000001</v>
      </c>
      <c r="DB1293">
        <f t="shared" si="407"/>
        <v>3.5</v>
      </c>
      <c r="DC1293">
        <f t="shared" si="408"/>
        <v>0</v>
      </c>
      <c r="DD1293" t="s">
        <v>3</v>
      </c>
      <c r="DE1293" t="s">
        <v>3</v>
      </c>
      <c r="DF1293">
        <f>ROUND(ROUND(AE1293*AI1293,2)*CX1293,2)</f>
        <v>3.88</v>
      </c>
      <c r="DG1293">
        <f t="shared" si="422"/>
        <v>0</v>
      </c>
      <c r="DH1293">
        <f t="shared" si="418"/>
        <v>0</v>
      </c>
      <c r="DI1293">
        <f t="shared" si="419"/>
        <v>0</v>
      </c>
      <c r="DJ1293">
        <f t="shared" si="426"/>
        <v>3.88</v>
      </c>
      <c r="DK1293">
        <v>0</v>
      </c>
      <c r="DL1293" t="s">
        <v>3</v>
      </c>
      <c r="DM1293">
        <v>0</v>
      </c>
      <c r="DN1293" t="s">
        <v>3</v>
      </c>
      <c r="DO1293">
        <v>0</v>
      </c>
    </row>
    <row r="1294" spans="1:119" x14ac:dyDescent="0.2">
      <c r="A1294">
        <f>ROW(Source!A1048)</f>
        <v>1048</v>
      </c>
      <c r="B1294">
        <v>61617792</v>
      </c>
      <c r="C1294">
        <v>61623135</v>
      </c>
      <c r="D1294">
        <v>56610084</v>
      </c>
      <c r="E1294">
        <v>1</v>
      </c>
      <c r="F1294">
        <v>1</v>
      </c>
      <c r="G1294">
        <v>1</v>
      </c>
      <c r="H1294">
        <v>3</v>
      </c>
      <c r="I1294" t="s">
        <v>562</v>
      </c>
      <c r="J1294" t="s">
        <v>563</v>
      </c>
      <c r="K1294" t="s">
        <v>564</v>
      </c>
      <c r="L1294">
        <v>1346</v>
      </c>
      <c r="N1294">
        <v>1009</v>
      </c>
      <c r="O1294" t="s">
        <v>525</v>
      </c>
      <c r="P1294" t="s">
        <v>525</v>
      </c>
      <c r="Q1294">
        <v>1</v>
      </c>
      <c r="W1294">
        <v>0</v>
      </c>
      <c r="X1294">
        <v>50985725</v>
      </c>
      <c r="Y1294">
        <f t="shared" si="406"/>
        <v>0.13</v>
      </c>
      <c r="AA1294">
        <v>103.84</v>
      </c>
      <c r="AB1294">
        <v>0</v>
      </c>
      <c r="AC1294">
        <v>0</v>
      </c>
      <c r="AD1294">
        <v>0</v>
      </c>
      <c r="AE1294">
        <v>79.88</v>
      </c>
      <c r="AF1294">
        <v>0</v>
      </c>
      <c r="AG1294">
        <v>0</v>
      </c>
      <c r="AH1294">
        <v>0</v>
      </c>
      <c r="AI1294">
        <v>1.3</v>
      </c>
      <c r="AJ1294">
        <v>1</v>
      </c>
      <c r="AK1294">
        <v>1</v>
      </c>
      <c r="AL1294">
        <v>1</v>
      </c>
      <c r="AM1294">
        <v>2</v>
      </c>
      <c r="AN1294">
        <v>0</v>
      </c>
      <c r="AO1294">
        <v>0</v>
      </c>
      <c r="AP1294">
        <v>1</v>
      </c>
      <c r="AQ1294">
        <v>1</v>
      </c>
      <c r="AR1294">
        <v>0</v>
      </c>
      <c r="AS1294" t="s">
        <v>3</v>
      </c>
      <c r="AT1294">
        <v>0.13</v>
      </c>
      <c r="AU1294" t="s">
        <v>3</v>
      </c>
      <c r="AV1294">
        <v>0</v>
      </c>
      <c r="AW1294">
        <v>2</v>
      </c>
      <c r="AX1294">
        <v>61623154</v>
      </c>
      <c r="AY1294">
        <v>1</v>
      </c>
      <c r="AZ1294">
        <v>0</v>
      </c>
      <c r="BA1294">
        <v>1310</v>
      </c>
      <c r="BB1294">
        <v>1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10.384399999999999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1</v>
      </c>
      <c r="BQ1294">
        <v>10.384399999999999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1</v>
      </c>
      <c r="CV1294">
        <v>0</v>
      </c>
      <c r="CW1294">
        <v>0</v>
      </c>
      <c r="CX1294">
        <f>ROUND(Y1294*Source!I1048,7)</f>
        <v>0.13</v>
      </c>
      <c r="CY1294">
        <f t="shared" si="423"/>
        <v>103.84</v>
      </c>
      <c r="CZ1294">
        <f t="shared" si="424"/>
        <v>79.88</v>
      </c>
      <c r="DA1294">
        <f t="shared" si="425"/>
        <v>1.3</v>
      </c>
      <c r="DB1294">
        <f t="shared" si="407"/>
        <v>10.38</v>
      </c>
      <c r="DC1294">
        <f t="shared" si="408"/>
        <v>0</v>
      </c>
      <c r="DD1294" t="s">
        <v>3</v>
      </c>
      <c r="DE1294" t="s">
        <v>3</v>
      </c>
      <c r="DF1294">
        <f>ROUND(ROUND(AE1294*AI1294,2)*CX1294,2)</f>
        <v>13.5</v>
      </c>
      <c r="DG1294">
        <f t="shared" si="422"/>
        <v>0</v>
      </c>
      <c r="DH1294">
        <f t="shared" si="418"/>
        <v>0</v>
      </c>
      <c r="DI1294">
        <f t="shared" si="419"/>
        <v>0</v>
      </c>
      <c r="DJ1294">
        <f t="shared" si="426"/>
        <v>13.5</v>
      </c>
      <c r="DK1294">
        <v>0</v>
      </c>
      <c r="DL1294" t="s">
        <v>3</v>
      </c>
      <c r="DM1294">
        <v>0</v>
      </c>
      <c r="DN1294" t="s">
        <v>3</v>
      </c>
      <c r="DO1294">
        <v>0</v>
      </c>
    </row>
    <row r="1295" spans="1:119" x14ac:dyDescent="0.2">
      <c r="A1295">
        <f>ROW(Source!A1048)</f>
        <v>1048</v>
      </c>
      <c r="B1295">
        <v>61617792</v>
      </c>
      <c r="C1295">
        <v>61623135</v>
      </c>
      <c r="D1295">
        <v>56610130</v>
      </c>
      <c r="E1295">
        <v>1</v>
      </c>
      <c r="F1295">
        <v>1</v>
      </c>
      <c r="G1295">
        <v>1</v>
      </c>
      <c r="H1295">
        <v>3</v>
      </c>
      <c r="I1295" t="s">
        <v>579</v>
      </c>
      <c r="J1295" t="s">
        <v>580</v>
      </c>
      <c r="K1295" t="s">
        <v>581</v>
      </c>
      <c r="L1295">
        <v>1348</v>
      </c>
      <c r="N1295">
        <v>1009</v>
      </c>
      <c r="O1295" t="s">
        <v>59</v>
      </c>
      <c r="P1295" t="s">
        <v>59</v>
      </c>
      <c r="Q1295">
        <v>1000</v>
      </c>
      <c r="W1295">
        <v>0</v>
      </c>
      <c r="X1295">
        <v>-246350641</v>
      </c>
      <c r="Y1295">
        <f t="shared" si="406"/>
        <v>2.0000000000000002E-5</v>
      </c>
      <c r="AA1295">
        <v>89313.99</v>
      </c>
      <c r="AB1295">
        <v>0</v>
      </c>
      <c r="AC1295">
        <v>0</v>
      </c>
      <c r="AD1295">
        <v>0</v>
      </c>
      <c r="AE1295">
        <v>82698.14</v>
      </c>
      <c r="AF1295">
        <v>0</v>
      </c>
      <c r="AG1295">
        <v>0</v>
      </c>
      <c r="AH1295">
        <v>0</v>
      </c>
      <c r="AI1295">
        <v>1.08</v>
      </c>
      <c r="AJ1295">
        <v>1</v>
      </c>
      <c r="AK1295">
        <v>1</v>
      </c>
      <c r="AL1295">
        <v>1</v>
      </c>
      <c r="AM1295">
        <v>2</v>
      </c>
      <c r="AN1295">
        <v>0</v>
      </c>
      <c r="AO1295">
        <v>0</v>
      </c>
      <c r="AP1295">
        <v>1</v>
      </c>
      <c r="AQ1295">
        <v>1</v>
      </c>
      <c r="AR1295">
        <v>0</v>
      </c>
      <c r="AS1295" t="s">
        <v>3</v>
      </c>
      <c r="AT1295">
        <v>2.0000000000000002E-5</v>
      </c>
      <c r="AU1295" t="s">
        <v>3</v>
      </c>
      <c r="AV1295">
        <v>0</v>
      </c>
      <c r="AW1295">
        <v>2</v>
      </c>
      <c r="AX1295">
        <v>61623155</v>
      </c>
      <c r="AY1295">
        <v>1</v>
      </c>
      <c r="AZ1295">
        <v>0</v>
      </c>
      <c r="BA1295">
        <v>1311</v>
      </c>
      <c r="BB1295">
        <v>1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1.6539628000000002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1</v>
      </c>
      <c r="BQ1295">
        <v>1.6539628000000002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1</v>
      </c>
      <c r="CV1295">
        <v>0</v>
      </c>
      <c r="CW1295">
        <v>0</v>
      </c>
      <c r="CX1295">
        <f>ROUND(Y1295*Source!I1048,7)</f>
        <v>2.0000000000000002E-5</v>
      </c>
      <c r="CY1295">
        <f t="shared" si="423"/>
        <v>89313.99</v>
      </c>
      <c r="CZ1295">
        <f t="shared" si="424"/>
        <v>82698.14</v>
      </c>
      <c r="DA1295">
        <f t="shared" si="425"/>
        <v>1.08</v>
      </c>
      <c r="DB1295">
        <f t="shared" si="407"/>
        <v>1.65</v>
      </c>
      <c r="DC1295">
        <f t="shared" si="408"/>
        <v>0</v>
      </c>
      <c r="DD1295" t="s">
        <v>3</v>
      </c>
      <c r="DE1295" t="s">
        <v>3</v>
      </c>
      <c r="DF1295">
        <f>ROUND(ROUND(AE1295*AI1295,2)*CX1295,2)</f>
        <v>1.79</v>
      </c>
      <c r="DG1295">
        <f t="shared" si="422"/>
        <v>0</v>
      </c>
      <c r="DH1295">
        <f t="shared" si="418"/>
        <v>0</v>
      </c>
      <c r="DI1295">
        <f t="shared" si="419"/>
        <v>0</v>
      </c>
      <c r="DJ1295">
        <f t="shared" si="426"/>
        <v>1.79</v>
      </c>
      <c r="DK1295">
        <v>0</v>
      </c>
      <c r="DL1295" t="s">
        <v>3</v>
      </c>
      <c r="DM1295">
        <v>0</v>
      </c>
      <c r="DN1295" t="s">
        <v>3</v>
      </c>
      <c r="DO1295">
        <v>0</v>
      </c>
    </row>
    <row r="1296" spans="1:119" x14ac:dyDescent="0.2">
      <c r="A1296">
        <f>ROW(Source!A1048)</f>
        <v>1048</v>
      </c>
      <c r="B1296">
        <v>61617792</v>
      </c>
      <c r="C1296">
        <v>61623135</v>
      </c>
      <c r="D1296">
        <v>56622749</v>
      </c>
      <c r="E1296">
        <v>1</v>
      </c>
      <c r="F1296">
        <v>1</v>
      </c>
      <c r="G1296">
        <v>1</v>
      </c>
      <c r="H1296">
        <v>3</v>
      </c>
      <c r="I1296" t="s">
        <v>592</v>
      </c>
      <c r="J1296" t="s">
        <v>593</v>
      </c>
      <c r="K1296" t="s">
        <v>594</v>
      </c>
      <c r="L1296">
        <v>1407</v>
      </c>
      <c r="N1296">
        <v>1013</v>
      </c>
      <c r="O1296" t="s">
        <v>595</v>
      </c>
      <c r="P1296" t="s">
        <v>595</v>
      </c>
      <c r="Q1296">
        <v>1</v>
      </c>
      <c r="W1296">
        <v>0</v>
      </c>
      <c r="X1296">
        <v>1796783163</v>
      </c>
      <c r="Y1296">
        <f t="shared" ref="Y1296:Y1327" si="427">AT1296</f>
        <v>6.0000000000000001E-3</v>
      </c>
      <c r="AA1296">
        <v>3988.24</v>
      </c>
      <c r="AB1296">
        <v>0</v>
      </c>
      <c r="AC1296">
        <v>0</v>
      </c>
      <c r="AD1296">
        <v>0</v>
      </c>
      <c r="AE1296">
        <v>3658.94</v>
      </c>
      <c r="AF1296">
        <v>0</v>
      </c>
      <c r="AG1296">
        <v>0</v>
      </c>
      <c r="AH1296">
        <v>0</v>
      </c>
      <c r="AI1296">
        <v>1.0900000000000001</v>
      </c>
      <c r="AJ1296">
        <v>1</v>
      </c>
      <c r="AK1296">
        <v>1</v>
      </c>
      <c r="AL1296">
        <v>1</v>
      </c>
      <c r="AM1296">
        <v>2</v>
      </c>
      <c r="AN1296">
        <v>0</v>
      </c>
      <c r="AO1296">
        <v>0</v>
      </c>
      <c r="AP1296">
        <v>1</v>
      </c>
      <c r="AQ1296">
        <v>1</v>
      </c>
      <c r="AR1296">
        <v>0</v>
      </c>
      <c r="AS1296" t="s">
        <v>3</v>
      </c>
      <c r="AT1296">
        <v>6.0000000000000001E-3</v>
      </c>
      <c r="AU1296" t="s">
        <v>3</v>
      </c>
      <c r="AV1296">
        <v>0</v>
      </c>
      <c r="AW1296">
        <v>2</v>
      </c>
      <c r="AX1296">
        <v>61623156</v>
      </c>
      <c r="AY1296">
        <v>1</v>
      </c>
      <c r="AZ1296">
        <v>0</v>
      </c>
      <c r="BA1296">
        <v>1312</v>
      </c>
      <c r="BB1296">
        <v>1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21.95364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1</v>
      </c>
      <c r="BQ1296">
        <v>21.95364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1</v>
      </c>
      <c r="CV1296">
        <v>0</v>
      </c>
      <c r="CW1296">
        <v>0</v>
      </c>
      <c r="CX1296">
        <f>ROUND(Y1296*Source!I1048,7)</f>
        <v>6.0000000000000001E-3</v>
      </c>
      <c r="CY1296">
        <f t="shared" si="423"/>
        <v>3988.24</v>
      </c>
      <c r="CZ1296">
        <f t="shared" si="424"/>
        <v>3658.94</v>
      </c>
      <c r="DA1296">
        <f t="shared" si="425"/>
        <v>1.0900000000000001</v>
      </c>
      <c r="DB1296">
        <f t="shared" ref="DB1296:DB1327" si="428">ROUND(ROUND(AT1296*CZ1296,2),6)</f>
        <v>21.95</v>
      </c>
      <c r="DC1296">
        <f t="shared" ref="DC1296:DC1327" si="429">ROUND(ROUND(AT1296*AG1296,2),6)</f>
        <v>0</v>
      </c>
      <c r="DD1296" t="s">
        <v>3</v>
      </c>
      <c r="DE1296" t="s">
        <v>3</v>
      </c>
      <c r="DF1296">
        <f>ROUND(ROUND(AE1296*AI1296,2)*CX1296,2)</f>
        <v>23.93</v>
      </c>
      <c r="DG1296">
        <f t="shared" si="422"/>
        <v>0</v>
      </c>
      <c r="DH1296">
        <f t="shared" si="418"/>
        <v>0</v>
      </c>
      <c r="DI1296">
        <f t="shared" si="419"/>
        <v>0</v>
      </c>
      <c r="DJ1296">
        <f t="shared" si="426"/>
        <v>23.93</v>
      </c>
      <c r="DK1296">
        <v>0</v>
      </c>
      <c r="DL1296" t="s">
        <v>3</v>
      </c>
      <c r="DM1296">
        <v>0</v>
      </c>
      <c r="DN1296" t="s">
        <v>3</v>
      </c>
      <c r="DO1296">
        <v>0</v>
      </c>
    </row>
    <row r="1297" spans="1:119" x14ac:dyDescent="0.2">
      <c r="A1297">
        <f>ROW(Source!A1048)</f>
        <v>1048</v>
      </c>
      <c r="B1297">
        <v>61617792</v>
      </c>
      <c r="C1297">
        <v>61623135</v>
      </c>
      <c r="D1297">
        <v>56223463</v>
      </c>
      <c r="E1297">
        <v>108</v>
      </c>
      <c r="F1297">
        <v>1</v>
      </c>
      <c r="G1297">
        <v>1</v>
      </c>
      <c r="H1297">
        <v>3</v>
      </c>
      <c r="I1297" t="s">
        <v>565</v>
      </c>
      <c r="J1297" t="s">
        <v>3</v>
      </c>
      <c r="K1297" t="s">
        <v>566</v>
      </c>
      <c r="L1297">
        <v>3277935</v>
      </c>
      <c r="N1297">
        <v>1013</v>
      </c>
      <c r="O1297" t="s">
        <v>567</v>
      </c>
      <c r="P1297" t="s">
        <v>567</v>
      </c>
      <c r="Q1297">
        <v>1</v>
      </c>
      <c r="W1297">
        <v>0</v>
      </c>
      <c r="X1297">
        <v>274903907</v>
      </c>
      <c r="Y1297">
        <f t="shared" si="427"/>
        <v>2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1</v>
      </c>
      <c r="AJ1297">
        <v>1</v>
      </c>
      <c r="AK1297">
        <v>1</v>
      </c>
      <c r="AL1297">
        <v>1</v>
      </c>
      <c r="AM1297">
        <v>-2</v>
      </c>
      <c r="AN1297">
        <v>0</v>
      </c>
      <c r="AO1297">
        <v>0</v>
      </c>
      <c r="AP1297">
        <v>0</v>
      </c>
      <c r="AQ1297">
        <v>1</v>
      </c>
      <c r="AR1297">
        <v>0</v>
      </c>
      <c r="AS1297" t="s">
        <v>3</v>
      </c>
      <c r="AT1297">
        <v>2</v>
      </c>
      <c r="AU1297" t="s">
        <v>3</v>
      </c>
      <c r="AV1297">
        <v>0</v>
      </c>
      <c r="AW1297">
        <v>2</v>
      </c>
      <c r="AX1297">
        <v>61623157</v>
      </c>
      <c r="AY1297">
        <v>1</v>
      </c>
      <c r="AZ1297">
        <v>0</v>
      </c>
      <c r="BA1297">
        <v>1313</v>
      </c>
      <c r="BB1297">
        <v>1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CV1297">
        <v>0</v>
      </c>
      <c r="CW1297">
        <v>0</v>
      </c>
      <c r="CX1297">
        <f>ROUND(Y1297*Source!I1048,7)</f>
        <v>2</v>
      </c>
      <c r="CY1297">
        <f t="shared" si="423"/>
        <v>0</v>
      </c>
      <c r="CZ1297">
        <f t="shared" si="424"/>
        <v>0</v>
      </c>
      <c r="DA1297">
        <f t="shared" si="425"/>
        <v>1</v>
      </c>
      <c r="DB1297">
        <f t="shared" si="428"/>
        <v>0</v>
      </c>
      <c r="DC1297">
        <f t="shared" si="429"/>
        <v>0</v>
      </c>
      <c r="DD1297" t="s">
        <v>3</v>
      </c>
      <c r="DE1297" t="s">
        <v>3</v>
      </c>
      <c r="DF1297">
        <f t="shared" ref="DF1297:DF1302" si="430">ROUND(ROUND(AE1297,2)*CX1297,2)</f>
        <v>0</v>
      </c>
      <c r="DG1297">
        <f t="shared" si="422"/>
        <v>0</v>
      </c>
      <c r="DH1297">
        <f t="shared" si="418"/>
        <v>0</v>
      </c>
      <c r="DI1297">
        <f t="shared" si="419"/>
        <v>0</v>
      </c>
      <c r="DJ1297">
        <f t="shared" si="426"/>
        <v>0</v>
      </c>
      <c r="DK1297">
        <v>0</v>
      </c>
      <c r="DL1297" t="s">
        <v>3</v>
      </c>
      <c r="DM1297">
        <v>0</v>
      </c>
      <c r="DN1297" t="s">
        <v>3</v>
      </c>
      <c r="DO1297">
        <v>0</v>
      </c>
    </row>
    <row r="1298" spans="1:119" x14ac:dyDescent="0.2">
      <c r="A1298">
        <f>ROW(Source!A1049)</f>
        <v>1049</v>
      </c>
      <c r="B1298">
        <v>61617792</v>
      </c>
      <c r="C1298">
        <v>61623158</v>
      </c>
      <c r="D1298">
        <v>37064878</v>
      </c>
      <c r="E1298">
        <v>108</v>
      </c>
      <c r="F1298">
        <v>1</v>
      </c>
      <c r="G1298">
        <v>1</v>
      </c>
      <c r="H1298">
        <v>1</v>
      </c>
      <c r="I1298" t="s">
        <v>568</v>
      </c>
      <c r="J1298" t="s">
        <v>3</v>
      </c>
      <c r="K1298" t="s">
        <v>569</v>
      </c>
      <c r="L1298">
        <v>1191</v>
      </c>
      <c r="N1298">
        <v>1013</v>
      </c>
      <c r="O1298" t="s">
        <v>508</v>
      </c>
      <c r="P1298" t="s">
        <v>508</v>
      </c>
      <c r="Q1298">
        <v>1</v>
      </c>
      <c r="W1298">
        <v>0</v>
      </c>
      <c r="X1298">
        <v>-2012709214</v>
      </c>
      <c r="Y1298">
        <f t="shared" si="427"/>
        <v>9.27</v>
      </c>
      <c r="AA1298">
        <v>0</v>
      </c>
      <c r="AB1298">
        <v>0</v>
      </c>
      <c r="AC1298">
        <v>0</v>
      </c>
      <c r="AD1298">
        <v>434.95</v>
      </c>
      <c r="AE1298">
        <v>0</v>
      </c>
      <c r="AF1298">
        <v>0</v>
      </c>
      <c r="AG1298">
        <v>0</v>
      </c>
      <c r="AH1298">
        <v>434.95</v>
      </c>
      <c r="AI1298">
        <v>1</v>
      </c>
      <c r="AJ1298">
        <v>1</v>
      </c>
      <c r="AK1298">
        <v>1</v>
      </c>
      <c r="AL1298">
        <v>1</v>
      </c>
      <c r="AM1298">
        <v>-2</v>
      </c>
      <c r="AN1298">
        <v>0</v>
      </c>
      <c r="AO1298">
        <v>0</v>
      </c>
      <c r="AP1298">
        <v>0</v>
      </c>
      <c r="AQ1298">
        <v>1</v>
      </c>
      <c r="AR1298">
        <v>0</v>
      </c>
      <c r="AS1298" t="s">
        <v>3</v>
      </c>
      <c r="AT1298">
        <v>9.27</v>
      </c>
      <c r="AU1298" t="s">
        <v>3</v>
      </c>
      <c r="AV1298">
        <v>1</v>
      </c>
      <c r="AW1298">
        <v>2</v>
      </c>
      <c r="AX1298">
        <v>61623167</v>
      </c>
      <c r="AY1298">
        <v>1</v>
      </c>
      <c r="AZ1298">
        <v>0</v>
      </c>
      <c r="BA1298">
        <v>1314</v>
      </c>
      <c r="BB1298">
        <v>1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4031.9864999999995</v>
      </c>
      <c r="BN1298">
        <v>9.27</v>
      </c>
      <c r="BO1298">
        <v>0</v>
      </c>
      <c r="BP1298">
        <v>1</v>
      </c>
      <c r="BQ1298">
        <v>0</v>
      </c>
      <c r="BR1298">
        <v>0</v>
      </c>
      <c r="BS1298">
        <v>0</v>
      </c>
      <c r="BT1298">
        <v>4031.9864999999995</v>
      </c>
      <c r="BU1298">
        <v>9.27</v>
      </c>
      <c r="BV1298">
        <v>0</v>
      </c>
      <c r="BW1298">
        <v>1</v>
      </c>
      <c r="CU1298">
        <f>ROUND(AT1298*Source!I1049*AH1298*AL1298,2)</f>
        <v>2822.39</v>
      </c>
      <c r="CV1298">
        <f>ROUND(Y1298*Source!I1049,7)</f>
        <v>6.4889999999999999</v>
      </c>
      <c r="CW1298">
        <v>0</v>
      </c>
      <c r="CX1298">
        <f>ROUND(Y1298*Source!I1049,7)</f>
        <v>6.4889999999999999</v>
      </c>
      <c r="CY1298">
        <f>AD1298</f>
        <v>434.95</v>
      </c>
      <c r="CZ1298">
        <f>AH1298</f>
        <v>434.95</v>
      </c>
      <c r="DA1298">
        <f>AL1298</f>
        <v>1</v>
      </c>
      <c r="DB1298">
        <f t="shared" si="428"/>
        <v>4031.99</v>
      </c>
      <c r="DC1298">
        <f t="shared" si="429"/>
        <v>0</v>
      </c>
      <c r="DD1298" t="s">
        <v>3</v>
      </c>
      <c r="DE1298" t="s">
        <v>3</v>
      </c>
      <c r="DF1298">
        <f t="shared" si="430"/>
        <v>0</v>
      </c>
      <c r="DG1298">
        <f t="shared" si="422"/>
        <v>0</v>
      </c>
      <c r="DH1298">
        <f t="shared" si="418"/>
        <v>0</v>
      </c>
      <c r="DI1298">
        <f t="shared" si="419"/>
        <v>2822.39</v>
      </c>
      <c r="DJ1298">
        <f>DI1298</f>
        <v>2822.39</v>
      </c>
      <c r="DK1298">
        <v>1</v>
      </c>
      <c r="DL1298" t="s">
        <v>3</v>
      </c>
      <c r="DM1298">
        <v>0</v>
      </c>
      <c r="DN1298" t="s">
        <v>3</v>
      </c>
      <c r="DO1298">
        <v>0</v>
      </c>
    </row>
    <row r="1299" spans="1:119" x14ac:dyDescent="0.2">
      <c r="A1299">
        <f>ROW(Source!A1049)</f>
        <v>1049</v>
      </c>
      <c r="B1299">
        <v>61617792</v>
      </c>
      <c r="C1299">
        <v>61623158</v>
      </c>
      <c r="D1299">
        <v>37064876</v>
      </c>
      <c r="E1299">
        <v>108</v>
      </c>
      <c r="F1299">
        <v>1</v>
      </c>
      <c r="G1299">
        <v>1</v>
      </c>
      <c r="H1299">
        <v>1</v>
      </c>
      <c r="I1299" t="s">
        <v>509</v>
      </c>
      <c r="J1299" t="s">
        <v>3</v>
      </c>
      <c r="K1299" t="s">
        <v>510</v>
      </c>
      <c r="L1299">
        <v>1191</v>
      </c>
      <c r="N1299">
        <v>1013</v>
      </c>
      <c r="O1299" t="s">
        <v>508</v>
      </c>
      <c r="P1299" t="s">
        <v>508</v>
      </c>
      <c r="Q1299">
        <v>1</v>
      </c>
      <c r="W1299">
        <v>0</v>
      </c>
      <c r="X1299">
        <v>-1417349443</v>
      </c>
      <c r="Y1299">
        <f t="shared" si="427"/>
        <v>0.34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1</v>
      </c>
      <c r="AJ1299">
        <v>1</v>
      </c>
      <c r="AK1299">
        <v>1</v>
      </c>
      <c r="AL1299">
        <v>1</v>
      </c>
      <c r="AM1299">
        <v>-2</v>
      </c>
      <c r="AN1299">
        <v>0</v>
      </c>
      <c r="AO1299">
        <v>0</v>
      </c>
      <c r="AP1299">
        <v>0</v>
      </c>
      <c r="AQ1299">
        <v>1</v>
      </c>
      <c r="AR1299">
        <v>0</v>
      </c>
      <c r="AS1299" t="s">
        <v>3</v>
      </c>
      <c r="AT1299">
        <v>0.34</v>
      </c>
      <c r="AU1299" t="s">
        <v>3</v>
      </c>
      <c r="AV1299">
        <v>2</v>
      </c>
      <c r="AW1299">
        <v>2</v>
      </c>
      <c r="AX1299">
        <v>61623168</v>
      </c>
      <c r="AY1299">
        <v>1</v>
      </c>
      <c r="AZ1299">
        <v>0</v>
      </c>
      <c r="BA1299">
        <v>1315</v>
      </c>
      <c r="BB1299">
        <v>1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CV1299">
        <v>0</v>
      </c>
      <c r="CW1299">
        <v>0</v>
      </c>
      <c r="CX1299">
        <f>ROUND(Y1299*Source!I1049,7)</f>
        <v>0.23799999999999999</v>
      </c>
      <c r="CY1299">
        <f>AD1299</f>
        <v>0</v>
      </c>
      <c r="CZ1299">
        <f>AH1299</f>
        <v>0</v>
      </c>
      <c r="DA1299">
        <f>AL1299</f>
        <v>1</v>
      </c>
      <c r="DB1299">
        <f t="shared" si="428"/>
        <v>0</v>
      </c>
      <c r="DC1299">
        <f t="shared" si="429"/>
        <v>0</v>
      </c>
      <c r="DD1299" t="s">
        <v>3</v>
      </c>
      <c r="DE1299" t="s">
        <v>3</v>
      </c>
      <c r="DF1299">
        <f t="shared" si="430"/>
        <v>0</v>
      </c>
      <c r="DG1299">
        <f t="shared" si="422"/>
        <v>0</v>
      </c>
      <c r="DH1299">
        <f t="shared" si="418"/>
        <v>0</v>
      </c>
      <c r="DI1299">
        <f t="shared" si="419"/>
        <v>0</v>
      </c>
      <c r="DJ1299">
        <f>DI1299</f>
        <v>0</v>
      </c>
      <c r="DK1299">
        <v>0</v>
      </c>
      <c r="DL1299" t="s">
        <v>3</v>
      </c>
      <c r="DM1299">
        <v>0</v>
      </c>
      <c r="DN1299" t="s">
        <v>3</v>
      </c>
      <c r="DO1299">
        <v>0</v>
      </c>
    </row>
    <row r="1300" spans="1:119" x14ac:dyDescent="0.2">
      <c r="A1300">
        <f>ROW(Source!A1049)</f>
        <v>1049</v>
      </c>
      <c r="B1300">
        <v>61617792</v>
      </c>
      <c r="C1300">
        <v>61623158</v>
      </c>
      <c r="D1300">
        <v>56571417</v>
      </c>
      <c r="E1300">
        <v>1</v>
      </c>
      <c r="F1300">
        <v>1</v>
      </c>
      <c r="G1300">
        <v>1</v>
      </c>
      <c r="H1300">
        <v>2</v>
      </c>
      <c r="I1300" t="s">
        <v>551</v>
      </c>
      <c r="J1300" t="s">
        <v>552</v>
      </c>
      <c r="K1300" t="s">
        <v>553</v>
      </c>
      <c r="L1300">
        <v>1368</v>
      </c>
      <c r="N1300">
        <v>1011</v>
      </c>
      <c r="O1300" t="s">
        <v>299</v>
      </c>
      <c r="P1300" t="s">
        <v>299</v>
      </c>
      <c r="Q1300">
        <v>1</v>
      </c>
      <c r="W1300">
        <v>0</v>
      </c>
      <c r="X1300">
        <v>-848025172</v>
      </c>
      <c r="Y1300">
        <f t="shared" si="427"/>
        <v>0.17</v>
      </c>
      <c r="AA1300">
        <v>0</v>
      </c>
      <c r="AB1300">
        <v>1406.6</v>
      </c>
      <c r="AC1300">
        <v>597.64</v>
      </c>
      <c r="AD1300">
        <v>0</v>
      </c>
      <c r="AE1300">
        <v>0</v>
      </c>
      <c r="AF1300">
        <v>1406.6</v>
      </c>
      <c r="AG1300">
        <v>597.64</v>
      </c>
      <c r="AH1300">
        <v>0</v>
      </c>
      <c r="AI1300">
        <v>1</v>
      </c>
      <c r="AJ1300">
        <v>1</v>
      </c>
      <c r="AK1300">
        <v>1</v>
      </c>
      <c r="AL1300">
        <v>1</v>
      </c>
      <c r="AM1300">
        <v>-2</v>
      </c>
      <c r="AN1300">
        <v>0</v>
      </c>
      <c r="AO1300">
        <v>0</v>
      </c>
      <c r="AP1300">
        <v>0</v>
      </c>
      <c r="AQ1300">
        <v>1</v>
      </c>
      <c r="AR1300">
        <v>0</v>
      </c>
      <c r="AS1300" t="s">
        <v>3</v>
      </c>
      <c r="AT1300">
        <v>0.17</v>
      </c>
      <c r="AU1300" t="s">
        <v>3</v>
      </c>
      <c r="AV1300">
        <v>1</v>
      </c>
      <c r="AW1300">
        <v>2</v>
      </c>
      <c r="AX1300">
        <v>61623169</v>
      </c>
      <c r="AY1300">
        <v>1</v>
      </c>
      <c r="AZ1300">
        <v>0</v>
      </c>
      <c r="BA1300">
        <v>1316</v>
      </c>
      <c r="BB1300">
        <v>1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239.12200000000001</v>
      </c>
      <c r="BL1300">
        <v>101.59880000000001</v>
      </c>
      <c r="BM1300">
        <v>0</v>
      </c>
      <c r="BN1300">
        <v>0</v>
      </c>
      <c r="BO1300">
        <v>0.17</v>
      </c>
      <c r="BP1300">
        <v>1</v>
      </c>
      <c r="BQ1300">
        <v>0</v>
      </c>
      <c r="BR1300">
        <v>239.12200000000001</v>
      </c>
      <c r="BS1300">
        <v>101.59880000000001</v>
      </c>
      <c r="BT1300">
        <v>0</v>
      </c>
      <c r="BU1300">
        <v>0</v>
      </c>
      <c r="BV1300">
        <v>0.17</v>
      </c>
      <c r="BW1300">
        <v>1</v>
      </c>
      <c r="CV1300">
        <v>0</v>
      </c>
      <c r="CW1300">
        <f>ROUND(Y1300*Source!I1049*DO1300,7)</f>
        <v>0.11899999999999999</v>
      </c>
      <c r="CX1300">
        <f>ROUND(Y1300*Source!I1049,7)</f>
        <v>0.11899999999999999</v>
      </c>
      <c r="CY1300">
        <f>AB1300</f>
        <v>1406.6</v>
      </c>
      <c r="CZ1300">
        <f>AF1300</f>
        <v>1406.6</v>
      </c>
      <c r="DA1300">
        <f>AJ1300</f>
        <v>1</v>
      </c>
      <c r="DB1300">
        <f t="shared" si="428"/>
        <v>239.12</v>
      </c>
      <c r="DC1300">
        <f t="shared" si="429"/>
        <v>101.6</v>
      </c>
      <c r="DD1300" t="s">
        <v>3</v>
      </c>
      <c r="DE1300" t="s">
        <v>3</v>
      </c>
      <c r="DF1300">
        <f t="shared" si="430"/>
        <v>0</v>
      </c>
      <c r="DG1300">
        <f t="shared" si="422"/>
        <v>167.39</v>
      </c>
      <c r="DH1300">
        <f t="shared" si="418"/>
        <v>71.12</v>
      </c>
      <c r="DI1300">
        <f t="shared" si="419"/>
        <v>0</v>
      </c>
      <c r="DJ1300">
        <f>DG1300+DH1300</f>
        <v>238.51</v>
      </c>
      <c r="DK1300">
        <v>1</v>
      </c>
      <c r="DL1300" t="s">
        <v>554</v>
      </c>
      <c r="DM1300">
        <v>6</v>
      </c>
      <c r="DN1300" t="s">
        <v>508</v>
      </c>
      <c r="DO1300">
        <v>1</v>
      </c>
    </row>
    <row r="1301" spans="1:119" x14ac:dyDescent="0.2">
      <c r="A1301">
        <f>ROW(Source!A1049)</f>
        <v>1049</v>
      </c>
      <c r="B1301">
        <v>61617792</v>
      </c>
      <c r="C1301">
        <v>61623158</v>
      </c>
      <c r="D1301">
        <v>56572833</v>
      </c>
      <c r="E1301">
        <v>1</v>
      </c>
      <c r="F1301">
        <v>1</v>
      </c>
      <c r="G1301">
        <v>1</v>
      </c>
      <c r="H1301">
        <v>2</v>
      </c>
      <c r="I1301" t="s">
        <v>515</v>
      </c>
      <c r="J1301" t="s">
        <v>516</v>
      </c>
      <c r="K1301" t="s">
        <v>517</v>
      </c>
      <c r="L1301">
        <v>1368</v>
      </c>
      <c r="N1301">
        <v>1011</v>
      </c>
      <c r="O1301" t="s">
        <v>299</v>
      </c>
      <c r="P1301" t="s">
        <v>299</v>
      </c>
      <c r="Q1301">
        <v>1</v>
      </c>
      <c r="W1301">
        <v>0</v>
      </c>
      <c r="X1301">
        <v>1230426758</v>
      </c>
      <c r="Y1301">
        <f t="shared" si="427"/>
        <v>0.17</v>
      </c>
      <c r="AA1301">
        <v>0</v>
      </c>
      <c r="AB1301">
        <v>546.22</v>
      </c>
      <c r="AC1301">
        <v>444.91</v>
      </c>
      <c r="AD1301">
        <v>0</v>
      </c>
      <c r="AE1301">
        <v>0</v>
      </c>
      <c r="AF1301">
        <v>546.22</v>
      </c>
      <c r="AG1301">
        <v>444.91</v>
      </c>
      <c r="AH1301">
        <v>0</v>
      </c>
      <c r="AI1301">
        <v>1</v>
      </c>
      <c r="AJ1301">
        <v>1</v>
      </c>
      <c r="AK1301">
        <v>1</v>
      </c>
      <c r="AL1301">
        <v>1</v>
      </c>
      <c r="AM1301">
        <v>-2</v>
      </c>
      <c r="AN1301">
        <v>0</v>
      </c>
      <c r="AO1301">
        <v>0</v>
      </c>
      <c r="AP1301">
        <v>0</v>
      </c>
      <c r="AQ1301">
        <v>1</v>
      </c>
      <c r="AR1301">
        <v>0</v>
      </c>
      <c r="AS1301" t="s">
        <v>3</v>
      </c>
      <c r="AT1301">
        <v>0.17</v>
      </c>
      <c r="AU1301" t="s">
        <v>3</v>
      </c>
      <c r="AV1301">
        <v>1</v>
      </c>
      <c r="AW1301">
        <v>2</v>
      </c>
      <c r="AX1301">
        <v>61623170</v>
      </c>
      <c r="AY1301">
        <v>1</v>
      </c>
      <c r="AZ1301">
        <v>0</v>
      </c>
      <c r="BA1301">
        <v>1317</v>
      </c>
      <c r="BB1301">
        <v>1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92.857400000000013</v>
      </c>
      <c r="BL1301">
        <v>75.634700000000009</v>
      </c>
      <c r="BM1301">
        <v>0</v>
      </c>
      <c r="BN1301">
        <v>0</v>
      </c>
      <c r="BO1301">
        <v>0.17</v>
      </c>
      <c r="BP1301">
        <v>1</v>
      </c>
      <c r="BQ1301">
        <v>0</v>
      </c>
      <c r="BR1301">
        <v>92.857400000000013</v>
      </c>
      <c r="BS1301">
        <v>75.634700000000009</v>
      </c>
      <c r="BT1301">
        <v>0</v>
      </c>
      <c r="BU1301">
        <v>0</v>
      </c>
      <c r="BV1301">
        <v>0.17</v>
      </c>
      <c r="BW1301">
        <v>1</v>
      </c>
      <c r="CV1301">
        <v>0</v>
      </c>
      <c r="CW1301">
        <f>ROUND(Y1301*Source!I1049*DO1301,7)</f>
        <v>0.11899999999999999</v>
      </c>
      <c r="CX1301">
        <f>ROUND(Y1301*Source!I1049,7)</f>
        <v>0.11899999999999999</v>
      </c>
      <c r="CY1301">
        <f>AB1301</f>
        <v>546.22</v>
      </c>
      <c r="CZ1301">
        <f>AF1301</f>
        <v>546.22</v>
      </c>
      <c r="DA1301">
        <f>AJ1301</f>
        <v>1</v>
      </c>
      <c r="DB1301">
        <f t="shared" si="428"/>
        <v>92.86</v>
      </c>
      <c r="DC1301">
        <f t="shared" si="429"/>
        <v>75.63</v>
      </c>
      <c r="DD1301" t="s">
        <v>3</v>
      </c>
      <c r="DE1301" t="s">
        <v>3</v>
      </c>
      <c r="DF1301">
        <f t="shared" si="430"/>
        <v>0</v>
      </c>
      <c r="DG1301">
        <f t="shared" si="422"/>
        <v>65</v>
      </c>
      <c r="DH1301">
        <f t="shared" si="418"/>
        <v>52.94</v>
      </c>
      <c r="DI1301">
        <f t="shared" si="419"/>
        <v>0</v>
      </c>
      <c r="DJ1301">
        <f>DG1301+DH1301</f>
        <v>117.94</v>
      </c>
      <c r="DK1301">
        <v>1</v>
      </c>
      <c r="DL1301" t="s">
        <v>514</v>
      </c>
      <c r="DM1301">
        <v>4</v>
      </c>
      <c r="DN1301" t="s">
        <v>508</v>
      </c>
      <c r="DO1301">
        <v>1</v>
      </c>
    </row>
    <row r="1302" spans="1:119" x14ac:dyDescent="0.2">
      <c r="A1302">
        <f>ROW(Source!A1049)</f>
        <v>1049</v>
      </c>
      <c r="B1302">
        <v>61617792</v>
      </c>
      <c r="C1302">
        <v>61623158</v>
      </c>
      <c r="D1302">
        <v>56573153</v>
      </c>
      <c r="E1302">
        <v>1</v>
      </c>
      <c r="F1302">
        <v>1</v>
      </c>
      <c r="G1302">
        <v>1</v>
      </c>
      <c r="H1302">
        <v>2</v>
      </c>
      <c r="I1302" t="s">
        <v>570</v>
      </c>
      <c r="J1302" t="s">
        <v>571</v>
      </c>
      <c r="K1302" t="s">
        <v>572</v>
      </c>
      <c r="L1302">
        <v>1368</v>
      </c>
      <c r="N1302">
        <v>1011</v>
      </c>
      <c r="O1302" t="s">
        <v>299</v>
      </c>
      <c r="P1302" t="s">
        <v>299</v>
      </c>
      <c r="Q1302">
        <v>1</v>
      </c>
      <c r="W1302">
        <v>0</v>
      </c>
      <c r="X1302">
        <v>1280601743</v>
      </c>
      <c r="Y1302">
        <f t="shared" si="427"/>
        <v>1.51</v>
      </c>
      <c r="AA1302">
        <v>0</v>
      </c>
      <c r="AB1302">
        <v>26.33</v>
      </c>
      <c r="AC1302">
        <v>0</v>
      </c>
      <c r="AD1302">
        <v>0</v>
      </c>
      <c r="AE1302">
        <v>0</v>
      </c>
      <c r="AF1302">
        <v>26.33</v>
      </c>
      <c r="AG1302">
        <v>0</v>
      </c>
      <c r="AH1302">
        <v>0</v>
      </c>
      <c r="AI1302">
        <v>1</v>
      </c>
      <c r="AJ1302">
        <v>1</v>
      </c>
      <c r="AK1302">
        <v>1</v>
      </c>
      <c r="AL1302">
        <v>1</v>
      </c>
      <c r="AM1302">
        <v>-2</v>
      </c>
      <c r="AN1302">
        <v>0</v>
      </c>
      <c r="AO1302">
        <v>0</v>
      </c>
      <c r="AP1302">
        <v>0</v>
      </c>
      <c r="AQ1302">
        <v>1</v>
      </c>
      <c r="AR1302">
        <v>0</v>
      </c>
      <c r="AS1302" t="s">
        <v>3</v>
      </c>
      <c r="AT1302">
        <v>1.51</v>
      </c>
      <c r="AU1302" t="s">
        <v>3</v>
      </c>
      <c r="AV1302">
        <v>1</v>
      </c>
      <c r="AW1302">
        <v>2</v>
      </c>
      <c r="AX1302">
        <v>61623171</v>
      </c>
      <c r="AY1302">
        <v>1</v>
      </c>
      <c r="AZ1302">
        <v>0</v>
      </c>
      <c r="BA1302">
        <v>1318</v>
      </c>
      <c r="BB1302">
        <v>1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39.758299999999998</v>
      </c>
      <c r="BL1302">
        <v>0</v>
      </c>
      <c r="BM1302">
        <v>0</v>
      </c>
      <c r="BN1302">
        <v>0</v>
      </c>
      <c r="BO1302">
        <v>0</v>
      </c>
      <c r="BP1302">
        <v>1</v>
      </c>
      <c r="BQ1302">
        <v>0</v>
      </c>
      <c r="BR1302">
        <v>39.758299999999998</v>
      </c>
      <c r="BS1302">
        <v>0</v>
      </c>
      <c r="BT1302">
        <v>0</v>
      </c>
      <c r="BU1302">
        <v>0</v>
      </c>
      <c r="BV1302">
        <v>0</v>
      </c>
      <c r="BW1302">
        <v>1</v>
      </c>
      <c r="CV1302">
        <v>0</v>
      </c>
      <c r="CW1302">
        <f>ROUND(Y1302*Source!I1049*DO1302,7)</f>
        <v>0</v>
      </c>
      <c r="CX1302">
        <f>ROUND(Y1302*Source!I1049,7)</f>
        <v>1.0569999999999999</v>
      </c>
      <c r="CY1302">
        <f>AB1302</f>
        <v>26.33</v>
      </c>
      <c r="CZ1302">
        <f>AF1302</f>
        <v>26.33</v>
      </c>
      <c r="DA1302">
        <f>AJ1302</f>
        <v>1</v>
      </c>
      <c r="DB1302">
        <f t="shared" si="428"/>
        <v>39.76</v>
      </c>
      <c r="DC1302">
        <f t="shared" si="429"/>
        <v>0</v>
      </c>
      <c r="DD1302" t="s">
        <v>3</v>
      </c>
      <c r="DE1302" t="s">
        <v>3</v>
      </c>
      <c r="DF1302">
        <f t="shared" si="430"/>
        <v>0</v>
      </c>
      <c r="DG1302">
        <f t="shared" si="422"/>
        <v>27.83</v>
      </c>
      <c r="DH1302">
        <f t="shared" si="418"/>
        <v>0</v>
      </c>
      <c r="DI1302">
        <f t="shared" si="419"/>
        <v>0</v>
      </c>
      <c r="DJ1302">
        <f>DG1302+DH1302</f>
        <v>27.83</v>
      </c>
      <c r="DK1302">
        <v>1</v>
      </c>
      <c r="DL1302" t="s">
        <v>3</v>
      </c>
      <c r="DM1302">
        <v>0</v>
      </c>
      <c r="DN1302" t="s">
        <v>3</v>
      </c>
      <c r="DO1302">
        <v>0</v>
      </c>
    </row>
    <row r="1303" spans="1:119" x14ac:dyDescent="0.2">
      <c r="A1303">
        <f>ROW(Source!A1049)</f>
        <v>1049</v>
      </c>
      <c r="B1303">
        <v>61617792</v>
      </c>
      <c r="C1303">
        <v>61623158</v>
      </c>
      <c r="D1303">
        <v>56579266</v>
      </c>
      <c r="E1303">
        <v>1</v>
      </c>
      <c r="F1303">
        <v>1</v>
      </c>
      <c r="G1303">
        <v>1</v>
      </c>
      <c r="H1303">
        <v>3</v>
      </c>
      <c r="I1303" t="s">
        <v>573</v>
      </c>
      <c r="J1303" t="s">
        <v>574</v>
      </c>
      <c r="K1303" t="s">
        <v>575</v>
      </c>
      <c r="L1303">
        <v>1346</v>
      </c>
      <c r="N1303">
        <v>1009</v>
      </c>
      <c r="O1303" t="s">
        <v>525</v>
      </c>
      <c r="P1303" t="s">
        <v>525</v>
      </c>
      <c r="Q1303">
        <v>1</v>
      </c>
      <c r="W1303">
        <v>0</v>
      </c>
      <c r="X1303">
        <v>-1545686836</v>
      </c>
      <c r="Y1303">
        <f t="shared" si="427"/>
        <v>0.65</v>
      </c>
      <c r="AA1303">
        <v>157.19</v>
      </c>
      <c r="AB1303">
        <v>0</v>
      </c>
      <c r="AC1303">
        <v>0</v>
      </c>
      <c r="AD1303">
        <v>0</v>
      </c>
      <c r="AE1303">
        <v>155.63</v>
      </c>
      <c r="AF1303">
        <v>0</v>
      </c>
      <c r="AG1303">
        <v>0</v>
      </c>
      <c r="AH1303">
        <v>0</v>
      </c>
      <c r="AI1303">
        <v>1.01</v>
      </c>
      <c r="AJ1303">
        <v>1</v>
      </c>
      <c r="AK1303">
        <v>1</v>
      </c>
      <c r="AL1303">
        <v>1</v>
      </c>
      <c r="AM1303">
        <v>2</v>
      </c>
      <c r="AN1303">
        <v>0</v>
      </c>
      <c r="AO1303">
        <v>0</v>
      </c>
      <c r="AP1303">
        <v>0</v>
      </c>
      <c r="AQ1303">
        <v>1</v>
      </c>
      <c r="AR1303">
        <v>0</v>
      </c>
      <c r="AS1303" t="s">
        <v>3</v>
      </c>
      <c r="AT1303">
        <v>0.65</v>
      </c>
      <c r="AU1303" t="s">
        <v>3</v>
      </c>
      <c r="AV1303">
        <v>0</v>
      </c>
      <c r="AW1303">
        <v>2</v>
      </c>
      <c r="AX1303">
        <v>61623172</v>
      </c>
      <c r="AY1303">
        <v>1</v>
      </c>
      <c r="AZ1303">
        <v>0</v>
      </c>
      <c r="BA1303">
        <v>1319</v>
      </c>
      <c r="BB1303">
        <v>1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101.15949999999999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1</v>
      </c>
      <c r="BQ1303">
        <v>101.15949999999999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1</v>
      </c>
      <c r="CV1303">
        <v>0</v>
      </c>
      <c r="CW1303">
        <v>0</v>
      </c>
      <c r="CX1303">
        <f>ROUND(Y1303*Source!I1049,7)</f>
        <v>0.45500000000000002</v>
      </c>
      <c r="CY1303">
        <f>AA1303</f>
        <v>157.19</v>
      </c>
      <c r="CZ1303">
        <f>AE1303</f>
        <v>155.63</v>
      </c>
      <c r="DA1303">
        <f>AI1303</f>
        <v>1.01</v>
      </c>
      <c r="DB1303">
        <f t="shared" si="428"/>
        <v>101.16</v>
      </c>
      <c r="DC1303">
        <f t="shared" si="429"/>
        <v>0</v>
      </c>
      <c r="DD1303" t="s">
        <v>3</v>
      </c>
      <c r="DE1303" t="s">
        <v>3</v>
      </c>
      <c r="DF1303">
        <f>ROUND(ROUND(AE1303*AI1303,2)*CX1303,2)</f>
        <v>71.52</v>
      </c>
      <c r="DG1303">
        <f t="shared" si="422"/>
        <v>0</v>
      </c>
      <c r="DH1303">
        <f t="shared" si="418"/>
        <v>0</v>
      </c>
      <c r="DI1303">
        <f t="shared" si="419"/>
        <v>0</v>
      </c>
      <c r="DJ1303">
        <f>DF1303</f>
        <v>71.52</v>
      </c>
      <c r="DK1303">
        <v>0</v>
      </c>
      <c r="DL1303" t="s">
        <v>3</v>
      </c>
      <c r="DM1303">
        <v>0</v>
      </c>
      <c r="DN1303" t="s">
        <v>3</v>
      </c>
      <c r="DO1303">
        <v>0</v>
      </c>
    </row>
    <row r="1304" spans="1:119" x14ac:dyDescent="0.2">
      <c r="A1304">
        <f>ROW(Source!A1049)</f>
        <v>1049</v>
      </c>
      <c r="B1304">
        <v>61617792</v>
      </c>
      <c r="C1304">
        <v>61623158</v>
      </c>
      <c r="D1304">
        <v>56609983</v>
      </c>
      <c r="E1304">
        <v>1</v>
      </c>
      <c r="F1304">
        <v>1</v>
      </c>
      <c r="G1304">
        <v>1</v>
      </c>
      <c r="H1304">
        <v>3</v>
      </c>
      <c r="I1304" t="s">
        <v>596</v>
      </c>
      <c r="J1304" t="s">
        <v>597</v>
      </c>
      <c r="K1304" t="s">
        <v>598</v>
      </c>
      <c r="L1304">
        <v>1346</v>
      </c>
      <c r="N1304">
        <v>1009</v>
      </c>
      <c r="O1304" t="s">
        <v>525</v>
      </c>
      <c r="P1304" t="s">
        <v>525</v>
      </c>
      <c r="Q1304">
        <v>1</v>
      </c>
      <c r="W1304">
        <v>0</v>
      </c>
      <c r="X1304">
        <v>4985900</v>
      </c>
      <c r="Y1304">
        <f t="shared" si="427"/>
        <v>2</v>
      </c>
      <c r="AA1304">
        <v>1048.29</v>
      </c>
      <c r="AB1304">
        <v>0</v>
      </c>
      <c r="AC1304">
        <v>0</v>
      </c>
      <c r="AD1304">
        <v>0</v>
      </c>
      <c r="AE1304">
        <v>911.56</v>
      </c>
      <c r="AF1304">
        <v>0</v>
      </c>
      <c r="AG1304">
        <v>0</v>
      </c>
      <c r="AH1304">
        <v>0</v>
      </c>
      <c r="AI1304">
        <v>1.1499999999999999</v>
      </c>
      <c r="AJ1304">
        <v>1</v>
      </c>
      <c r="AK1304">
        <v>1</v>
      </c>
      <c r="AL1304">
        <v>1</v>
      </c>
      <c r="AM1304">
        <v>2</v>
      </c>
      <c r="AN1304">
        <v>0</v>
      </c>
      <c r="AO1304">
        <v>0</v>
      </c>
      <c r="AP1304">
        <v>0</v>
      </c>
      <c r="AQ1304">
        <v>1</v>
      </c>
      <c r="AR1304">
        <v>0</v>
      </c>
      <c r="AS1304" t="s">
        <v>3</v>
      </c>
      <c r="AT1304">
        <v>2</v>
      </c>
      <c r="AU1304" t="s">
        <v>3</v>
      </c>
      <c r="AV1304">
        <v>0</v>
      </c>
      <c r="AW1304">
        <v>2</v>
      </c>
      <c r="AX1304">
        <v>61623173</v>
      </c>
      <c r="AY1304">
        <v>1</v>
      </c>
      <c r="AZ1304">
        <v>0</v>
      </c>
      <c r="BA1304">
        <v>1320</v>
      </c>
      <c r="BB1304">
        <v>1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1823.12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1</v>
      </c>
      <c r="BQ1304">
        <v>1823.12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1</v>
      </c>
      <c r="CV1304">
        <v>0</v>
      </c>
      <c r="CW1304">
        <v>0</v>
      </c>
      <c r="CX1304">
        <f>ROUND(Y1304*Source!I1049,7)</f>
        <v>1.4</v>
      </c>
      <c r="CY1304">
        <f>AA1304</f>
        <v>1048.29</v>
      </c>
      <c r="CZ1304">
        <f>AE1304</f>
        <v>911.56</v>
      </c>
      <c r="DA1304">
        <f>AI1304</f>
        <v>1.1499999999999999</v>
      </c>
      <c r="DB1304">
        <f t="shared" si="428"/>
        <v>1823.12</v>
      </c>
      <c r="DC1304">
        <f t="shared" si="429"/>
        <v>0</v>
      </c>
      <c r="DD1304" t="s">
        <v>3</v>
      </c>
      <c r="DE1304" t="s">
        <v>3</v>
      </c>
      <c r="DF1304">
        <f>ROUND(ROUND(AE1304*AI1304,2)*CX1304,2)</f>
        <v>1467.61</v>
      </c>
      <c r="DG1304">
        <f t="shared" si="422"/>
        <v>0</v>
      </c>
      <c r="DH1304">
        <f t="shared" si="418"/>
        <v>0</v>
      </c>
      <c r="DI1304">
        <f t="shared" si="419"/>
        <v>0</v>
      </c>
      <c r="DJ1304">
        <f>DF1304</f>
        <v>1467.61</v>
      </c>
      <c r="DK1304">
        <v>0</v>
      </c>
      <c r="DL1304" t="s">
        <v>3</v>
      </c>
      <c r="DM1304">
        <v>0</v>
      </c>
      <c r="DN1304" t="s">
        <v>3</v>
      </c>
      <c r="DO1304">
        <v>0</v>
      </c>
    </row>
    <row r="1305" spans="1:119" x14ac:dyDescent="0.2">
      <c r="A1305">
        <f>ROW(Source!A1049)</f>
        <v>1049</v>
      </c>
      <c r="B1305">
        <v>61617792</v>
      </c>
      <c r="C1305">
        <v>61623158</v>
      </c>
      <c r="D1305">
        <v>56223463</v>
      </c>
      <c r="E1305">
        <v>108</v>
      </c>
      <c r="F1305">
        <v>1</v>
      </c>
      <c r="G1305">
        <v>1</v>
      </c>
      <c r="H1305">
        <v>3</v>
      </c>
      <c r="I1305" t="s">
        <v>565</v>
      </c>
      <c r="J1305" t="s">
        <v>3</v>
      </c>
      <c r="K1305" t="s">
        <v>566</v>
      </c>
      <c r="L1305">
        <v>3277935</v>
      </c>
      <c r="N1305">
        <v>1013</v>
      </c>
      <c r="O1305" t="s">
        <v>567</v>
      </c>
      <c r="P1305" t="s">
        <v>567</v>
      </c>
      <c r="Q1305">
        <v>1</v>
      </c>
      <c r="W1305">
        <v>0</v>
      </c>
      <c r="X1305">
        <v>274903907</v>
      </c>
      <c r="Y1305">
        <f t="shared" si="427"/>
        <v>2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1</v>
      </c>
      <c r="AJ1305">
        <v>1</v>
      </c>
      <c r="AK1305">
        <v>1</v>
      </c>
      <c r="AL1305">
        <v>1</v>
      </c>
      <c r="AM1305">
        <v>-2</v>
      </c>
      <c r="AN1305">
        <v>0</v>
      </c>
      <c r="AO1305">
        <v>0</v>
      </c>
      <c r="AP1305">
        <v>0</v>
      </c>
      <c r="AQ1305">
        <v>1</v>
      </c>
      <c r="AR1305">
        <v>0</v>
      </c>
      <c r="AS1305" t="s">
        <v>3</v>
      </c>
      <c r="AT1305">
        <v>2</v>
      </c>
      <c r="AU1305" t="s">
        <v>3</v>
      </c>
      <c r="AV1305">
        <v>0</v>
      </c>
      <c r="AW1305">
        <v>2</v>
      </c>
      <c r="AX1305">
        <v>61623174</v>
      </c>
      <c r="AY1305">
        <v>1</v>
      </c>
      <c r="AZ1305">
        <v>0</v>
      </c>
      <c r="BA1305">
        <v>1321</v>
      </c>
      <c r="BB1305">
        <v>1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CV1305">
        <v>0</v>
      </c>
      <c r="CW1305">
        <v>0</v>
      </c>
      <c r="CX1305">
        <f>ROUND(Y1305*Source!I1049,7)</f>
        <v>1.4</v>
      </c>
      <c r="CY1305">
        <f>AA1305</f>
        <v>0</v>
      </c>
      <c r="CZ1305">
        <f>AE1305</f>
        <v>0</v>
      </c>
      <c r="DA1305">
        <f>AI1305</f>
        <v>1</v>
      </c>
      <c r="DB1305">
        <f t="shared" si="428"/>
        <v>0</v>
      </c>
      <c r="DC1305">
        <f t="shared" si="429"/>
        <v>0</v>
      </c>
      <c r="DD1305" t="s">
        <v>3</v>
      </c>
      <c r="DE1305" t="s">
        <v>3</v>
      </c>
      <c r="DF1305">
        <f t="shared" ref="DF1305:DF1310" si="431">ROUND(ROUND(AE1305,2)*CX1305,2)</f>
        <v>0</v>
      </c>
      <c r="DG1305">
        <f t="shared" si="422"/>
        <v>0</v>
      </c>
      <c r="DH1305">
        <f t="shared" si="418"/>
        <v>0</v>
      </c>
      <c r="DI1305">
        <f t="shared" si="419"/>
        <v>0</v>
      </c>
      <c r="DJ1305">
        <f>DF1305</f>
        <v>0</v>
      </c>
      <c r="DK1305">
        <v>0</v>
      </c>
      <c r="DL1305" t="s">
        <v>3</v>
      </c>
      <c r="DM1305">
        <v>0</v>
      </c>
      <c r="DN1305" t="s">
        <v>3</v>
      </c>
      <c r="DO1305">
        <v>0</v>
      </c>
    </row>
    <row r="1306" spans="1:119" x14ac:dyDescent="0.2">
      <c r="A1306">
        <f>ROW(Source!A1050)</f>
        <v>1050</v>
      </c>
      <c r="B1306">
        <v>61617792</v>
      </c>
      <c r="C1306">
        <v>61623175</v>
      </c>
      <c r="D1306">
        <v>37064878</v>
      </c>
      <c r="E1306">
        <v>108</v>
      </c>
      <c r="F1306">
        <v>1</v>
      </c>
      <c r="G1306">
        <v>1</v>
      </c>
      <c r="H1306">
        <v>1</v>
      </c>
      <c r="I1306" t="s">
        <v>568</v>
      </c>
      <c r="J1306" t="s">
        <v>3</v>
      </c>
      <c r="K1306" t="s">
        <v>569</v>
      </c>
      <c r="L1306">
        <v>1191</v>
      </c>
      <c r="N1306">
        <v>1013</v>
      </c>
      <c r="O1306" t="s">
        <v>508</v>
      </c>
      <c r="P1306" t="s">
        <v>508</v>
      </c>
      <c r="Q1306">
        <v>1</v>
      </c>
      <c r="W1306">
        <v>0</v>
      </c>
      <c r="X1306">
        <v>-2012709214</v>
      </c>
      <c r="Y1306">
        <f t="shared" si="427"/>
        <v>10.3</v>
      </c>
      <c r="AA1306">
        <v>0</v>
      </c>
      <c r="AB1306">
        <v>0</v>
      </c>
      <c r="AC1306">
        <v>0</v>
      </c>
      <c r="AD1306">
        <v>434.95</v>
      </c>
      <c r="AE1306">
        <v>0</v>
      </c>
      <c r="AF1306">
        <v>0</v>
      </c>
      <c r="AG1306">
        <v>0</v>
      </c>
      <c r="AH1306">
        <v>434.95</v>
      </c>
      <c r="AI1306">
        <v>1</v>
      </c>
      <c r="AJ1306">
        <v>1</v>
      </c>
      <c r="AK1306">
        <v>1</v>
      </c>
      <c r="AL1306">
        <v>1</v>
      </c>
      <c r="AM1306">
        <v>-2</v>
      </c>
      <c r="AN1306">
        <v>0</v>
      </c>
      <c r="AO1306">
        <v>0</v>
      </c>
      <c r="AP1306">
        <v>1</v>
      </c>
      <c r="AQ1306">
        <v>1</v>
      </c>
      <c r="AR1306">
        <v>0</v>
      </c>
      <c r="AS1306" t="s">
        <v>3</v>
      </c>
      <c r="AT1306">
        <v>10.3</v>
      </c>
      <c r="AU1306" t="s">
        <v>3</v>
      </c>
      <c r="AV1306">
        <v>1</v>
      </c>
      <c r="AW1306">
        <v>2</v>
      </c>
      <c r="AX1306">
        <v>61623184</v>
      </c>
      <c r="AY1306">
        <v>1</v>
      </c>
      <c r="AZ1306">
        <v>0</v>
      </c>
      <c r="BA1306">
        <v>1322</v>
      </c>
      <c r="BB1306">
        <v>1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4479.9850000000006</v>
      </c>
      <c r="BN1306">
        <v>10.3</v>
      </c>
      <c r="BO1306">
        <v>0</v>
      </c>
      <c r="BP1306">
        <v>1</v>
      </c>
      <c r="BQ1306">
        <v>0</v>
      </c>
      <c r="BR1306">
        <v>0</v>
      </c>
      <c r="BS1306">
        <v>0</v>
      </c>
      <c r="BT1306">
        <v>4479.9850000000006</v>
      </c>
      <c r="BU1306">
        <v>10.3</v>
      </c>
      <c r="BV1306">
        <v>0</v>
      </c>
      <c r="BW1306">
        <v>1</v>
      </c>
      <c r="CU1306">
        <f>ROUND(AT1306*Source!I1050*AH1306*AL1306,2)</f>
        <v>2687.99</v>
      </c>
      <c r="CV1306">
        <f>ROUND(Y1306*Source!I1050,7)</f>
        <v>6.18</v>
      </c>
      <c r="CW1306">
        <v>0</v>
      </c>
      <c r="CX1306">
        <f>ROUND(Y1306*Source!I1050,7)</f>
        <v>6.18</v>
      </c>
      <c r="CY1306">
        <f>AD1306</f>
        <v>434.95</v>
      </c>
      <c r="CZ1306">
        <f>AH1306</f>
        <v>434.95</v>
      </c>
      <c r="DA1306">
        <f>AL1306</f>
        <v>1</v>
      </c>
      <c r="DB1306">
        <f t="shared" si="428"/>
        <v>4479.99</v>
      </c>
      <c r="DC1306">
        <f t="shared" si="429"/>
        <v>0</v>
      </c>
      <c r="DD1306" t="s">
        <v>3</v>
      </c>
      <c r="DE1306" t="s">
        <v>3</v>
      </c>
      <c r="DF1306">
        <f t="shared" si="431"/>
        <v>0</v>
      </c>
      <c r="DG1306">
        <f t="shared" si="422"/>
        <v>0</v>
      </c>
      <c r="DH1306">
        <f t="shared" si="418"/>
        <v>0</v>
      </c>
      <c r="DI1306">
        <f t="shared" si="419"/>
        <v>2687.99</v>
      </c>
      <c r="DJ1306">
        <f>DI1306</f>
        <v>2687.99</v>
      </c>
      <c r="DK1306">
        <v>1</v>
      </c>
      <c r="DL1306" t="s">
        <v>3</v>
      </c>
      <c r="DM1306">
        <v>0</v>
      </c>
      <c r="DN1306" t="s">
        <v>3</v>
      </c>
      <c r="DO1306">
        <v>0</v>
      </c>
    </row>
    <row r="1307" spans="1:119" x14ac:dyDescent="0.2">
      <c r="A1307">
        <f>ROW(Source!A1050)</f>
        <v>1050</v>
      </c>
      <c r="B1307">
        <v>61617792</v>
      </c>
      <c r="C1307">
        <v>61623175</v>
      </c>
      <c r="D1307">
        <v>37064876</v>
      </c>
      <c r="E1307">
        <v>108</v>
      </c>
      <c r="F1307">
        <v>1</v>
      </c>
      <c r="G1307">
        <v>1</v>
      </c>
      <c r="H1307">
        <v>1</v>
      </c>
      <c r="I1307" t="s">
        <v>509</v>
      </c>
      <c r="J1307" t="s">
        <v>3</v>
      </c>
      <c r="K1307" t="s">
        <v>510</v>
      </c>
      <c r="L1307">
        <v>1191</v>
      </c>
      <c r="N1307">
        <v>1013</v>
      </c>
      <c r="O1307" t="s">
        <v>508</v>
      </c>
      <c r="P1307" t="s">
        <v>508</v>
      </c>
      <c r="Q1307">
        <v>1</v>
      </c>
      <c r="W1307">
        <v>0</v>
      </c>
      <c r="X1307">
        <v>-1417349443</v>
      </c>
      <c r="Y1307">
        <f t="shared" si="427"/>
        <v>0.54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1</v>
      </c>
      <c r="AJ1307">
        <v>1</v>
      </c>
      <c r="AK1307">
        <v>1</v>
      </c>
      <c r="AL1307">
        <v>1</v>
      </c>
      <c r="AM1307">
        <v>-2</v>
      </c>
      <c r="AN1307">
        <v>0</v>
      </c>
      <c r="AO1307">
        <v>0</v>
      </c>
      <c r="AP1307">
        <v>1</v>
      </c>
      <c r="AQ1307">
        <v>1</v>
      </c>
      <c r="AR1307">
        <v>0</v>
      </c>
      <c r="AS1307" t="s">
        <v>3</v>
      </c>
      <c r="AT1307">
        <v>0.54</v>
      </c>
      <c r="AU1307" t="s">
        <v>3</v>
      </c>
      <c r="AV1307">
        <v>2</v>
      </c>
      <c r="AW1307">
        <v>2</v>
      </c>
      <c r="AX1307">
        <v>61623185</v>
      </c>
      <c r="AY1307">
        <v>1</v>
      </c>
      <c r="AZ1307">
        <v>0</v>
      </c>
      <c r="BA1307">
        <v>1323</v>
      </c>
      <c r="BB1307">
        <v>1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CV1307">
        <v>0</v>
      </c>
      <c r="CW1307">
        <v>0</v>
      </c>
      <c r="CX1307">
        <f>ROUND(Y1307*Source!I1050,7)</f>
        <v>0.32400000000000001</v>
      </c>
      <c r="CY1307">
        <f>AD1307</f>
        <v>0</v>
      </c>
      <c r="CZ1307">
        <f>AH1307</f>
        <v>0</v>
      </c>
      <c r="DA1307">
        <f>AL1307</f>
        <v>1</v>
      </c>
      <c r="DB1307">
        <f t="shared" si="428"/>
        <v>0</v>
      </c>
      <c r="DC1307">
        <f t="shared" si="429"/>
        <v>0</v>
      </c>
      <c r="DD1307" t="s">
        <v>3</v>
      </c>
      <c r="DE1307" t="s">
        <v>3</v>
      </c>
      <c r="DF1307">
        <f t="shared" si="431"/>
        <v>0</v>
      </c>
      <c r="DG1307">
        <f t="shared" si="422"/>
        <v>0</v>
      </c>
      <c r="DH1307">
        <f t="shared" si="418"/>
        <v>0</v>
      </c>
      <c r="DI1307">
        <f t="shared" si="419"/>
        <v>0</v>
      </c>
      <c r="DJ1307">
        <f>DI1307</f>
        <v>0</v>
      </c>
      <c r="DK1307">
        <v>0</v>
      </c>
      <c r="DL1307" t="s">
        <v>3</v>
      </c>
      <c r="DM1307">
        <v>0</v>
      </c>
      <c r="DN1307" t="s">
        <v>3</v>
      </c>
      <c r="DO1307">
        <v>0</v>
      </c>
    </row>
    <row r="1308" spans="1:119" x14ac:dyDescent="0.2">
      <c r="A1308">
        <f>ROW(Source!A1050)</f>
        <v>1050</v>
      </c>
      <c r="B1308">
        <v>61617792</v>
      </c>
      <c r="C1308">
        <v>61623175</v>
      </c>
      <c r="D1308">
        <v>56571417</v>
      </c>
      <c r="E1308">
        <v>1</v>
      </c>
      <c r="F1308">
        <v>1</v>
      </c>
      <c r="G1308">
        <v>1</v>
      </c>
      <c r="H1308">
        <v>2</v>
      </c>
      <c r="I1308" t="s">
        <v>551</v>
      </c>
      <c r="J1308" t="s">
        <v>552</v>
      </c>
      <c r="K1308" t="s">
        <v>553</v>
      </c>
      <c r="L1308">
        <v>1368</v>
      </c>
      <c r="N1308">
        <v>1011</v>
      </c>
      <c r="O1308" t="s">
        <v>299</v>
      </c>
      <c r="P1308" t="s">
        <v>299</v>
      </c>
      <c r="Q1308">
        <v>1</v>
      </c>
      <c r="W1308">
        <v>0</v>
      </c>
      <c r="X1308">
        <v>-848025172</v>
      </c>
      <c r="Y1308">
        <f t="shared" si="427"/>
        <v>0.27</v>
      </c>
      <c r="AA1308">
        <v>0</v>
      </c>
      <c r="AB1308">
        <v>1406.6</v>
      </c>
      <c r="AC1308">
        <v>597.64</v>
      </c>
      <c r="AD1308">
        <v>0</v>
      </c>
      <c r="AE1308">
        <v>0</v>
      </c>
      <c r="AF1308">
        <v>1406.6</v>
      </c>
      <c r="AG1308">
        <v>597.64</v>
      </c>
      <c r="AH1308">
        <v>0</v>
      </c>
      <c r="AI1308">
        <v>1</v>
      </c>
      <c r="AJ1308">
        <v>1</v>
      </c>
      <c r="AK1308">
        <v>1</v>
      </c>
      <c r="AL1308">
        <v>1</v>
      </c>
      <c r="AM1308">
        <v>-2</v>
      </c>
      <c r="AN1308">
        <v>0</v>
      </c>
      <c r="AO1308">
        <v>0</v>
      </c>
      <c r="AP1308">
        <v>1</v>
      </c>
      <c r="AQ1308">
        <v>1</v>
      </c>
      <c r="AR1308">
        <v>0</v>
      </c>
      <c r="AS1308" t="s">
        <v>3</v>
      </c>
      <c r="AT1308">
        <v>0.27</v>
      </c>
      <c r="AU1308" t="s">
        <v>3</v>
      </c>
      <c r="AV1308">
        <v>1</v>
      </c>
      <c r="AW1308">
        <v>2</v>
      </c>
      <c r="AX1308">
        <v>61623186</v>
      </c>
      <c r="AY1308">
        <v>1</v>
      </c>
      <c r="AZ1308">
        <v>0</v>
      </c>
      <c r="BA1308">
        <v>1324</v>
      </c>
      <c r="BB1308">
        <v>1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379.78199999999998</v>
      </c>
      <c r="BL1308">
        <v>161.36279999999999</v>
      </c>
      <c r="BM1308">
        <v>0</v>
      </c>
      <c r="BN1308">
        <v>0</v>
      </c>
      <c r="BO1308">
        <v>0.27</v>
      </c>
      <c r="BP1308">
        <v>1</v>
      </c>
      <c r="BQ1308">
        <v>0</v>
      </c>
      <c r="BR1308">
        <v>379.78199999999998</v>
      </c>
      <c r="BS1308">
        <v>161.36279999999999</v>
      </c>
      <c r="BT1308">
        <v>0</v>
      </c>
      <c r="BU1308">
        <v>0</v>
      </c>
      <c r="BV1308">
        <v>0.27</v>
      </c>
      <c r="BW1308">
        <v>1</v>
      </c>
      <c r="CV1308">
        <v>0</v>
      </c>
      <c r="CW1308">
        <f>ROUND(Y1308*Source!I1050*DO1308,7)</f>
        <v>0.16200000000000001</v>
      </c>
      <c r="CX1308">
        <f>ROUND(Y1308*Source!I1050,7)</f>
        <v>0.16200000000000001</v>
      </c>
      <c r="CY1308">
        <f>AB1308</f>
        <v>1406.6</v>
      </c>
      <c r="CZ1308">
        <f>AF1308</f>
        <v>1406.6</v>
      </c>
      <c r="DA1308">
        <f>AJ1308</f>
        <v>1</v>
      </c>
      <c r="DB1308">
        <f t="shared" si="428"/>
        <v>379.78</v>
      </c>
      <c r="DC1308">
        <f t="shared" si="429"/>
        <v>161.36000000000001</v>
      </c>
      <c r="DD1308" t="s">
        <v>3</v>
      </c>
      <c r="DE1308" t="s">
        <v>3</v>
      </c>
      <c r="DF1308">
        <f t="shared" si="431"/>
        <v>0</v>
      </c>
      <c r="DG1308">
        <f t="shared" si="422"/>
        <v>227.87</v>
      </c>
      <c r="DH1308">
        <f t="shared" si="418"/>
        <v>96.82</v>
      </c>
      <c r="DI1308">
        <f t="shared" si="419"/>
        <v>0</v>
      </c>
      <c r="DJ1308">
        <f>DG1308+DH1308</f>
        <v>324.69</v>
      </c>
      <c r="DK1308">
        <v>1</v>
      </c>
      <c r="DL1308" t="s">
        <v>554</v>
      </c>
      <c r="DM1308">
        <v>6</v>
      </c>
      <c r="DN1308" t="s">
        <v>508</v>
      </c>
      <c r="DO1308">
        <v>1</v>
      </c>
    </row>
    <row r="1309" spans="1:119" x14ac:dyDescent="0.2">
      <c r="A1309">
        <f>ROW(Source!A1050)</f>
        <v>1050</v>
      </c>
      <c r="B1309">
        <v>61617792</v>
      </c>
      <c r="C1309">
        <v>61623175</v>
      </c>
      <c r="D1309">
        <v>56572833</v>
      </c>
      <c r="E1309">
        <v>1</v>
      </c>
      <c r="F1309">
        <v>1</v>
      </c>
      <c r="G1309">
        <v>1</v>
      </c>
      <c r="H1309">
        <v>2</v>
      </c>
      <c r="I1309" t="s">
        <v>515</v>
      </c>
      <c r="J1309" t="s">
        <v>516</v>
      </c>
      <c r="K1309" t="s">
        <v>517</v>
      </c>
      <c r="L1309">
        <v>1368</v>
      </c>
      <c r="N1309">
        <v>1011</v>
      </c>
      <c r="O1309" t="s">
        <v>299</v>
      </c>
      <c r="P1309" t="s">
        <v>299</v>
      </c>
      <c r="Q1309">
        <v>1</v>
      </c>
      <c r="W1309">
        <v>0</v>
      </c>
      <c r="X1309">
        <v>1230426758</v>
      </c>
      <c r="Y1309">
        <f t="shared" si="427"/>
        <v>0.27</v>
      </c>
      <c r="AA1309">
        <v>0</v>
      </c>
      <c r="AB1309">
        <v>546.22</v>
      </c>
      <c r="AC1309">
        <v>444.91</v>
      </c>
      <c r="AD1309">
        <v>0</v>
      </c>
      <c r="AE1309">
        <v>0</v>
      </c>
      <c r="AF1309">
        <v>546.22</v>
      </c>
      <c r="AG1309">
        <v>444.91</v>
      </c>
      <c r="AH1309">
        <v>0</v>
      </c>
      <c r="AI1309">
        <v>1</v>
      </c>
      <c r="AJ1309">
        <v>1</v>
      </c>
      <c r="AK1309">
        <v>1</v>
      </c>
      <c r="AL1309">
        <v>1</v>
      </c>
      <c r="AM1309">
        <v>-2</v>
      </c>
      <c r="AN1309">
        <v>0</v>
      </c>
      <c r="AO1309">
        <v>0</v>
      </c>
      <c r="AP1309">
        <v>1</v>
      </c>
      <c r="AQ1309">
        <v>1</v>
      </c>
      <c r="AR1309">
        <v>0</v>
      </c>
      <c r="AS1309" t="s">
        <v>3</v>
      </c>
      <c r="AT1309">
        <v>0.27</v>
      </c>
      <c r="AU1309" t="s">
        <v>3</v>
      </c>
      <c r="AV1309">
        <v>1</v>
      </c>
      <c r="AW1309">
        <v>2</v>
      </c>
      <c r="AX1309">
        <v>61623187</v>
      </c>
      <c r="AY1309">
        <v>1</v>
      </c>
      <c r="AZ1309">
        <v>0</v>
      </c>
      <c r="BA1309">
        <v>1325</v>
      </c>
      <c r="BB1309">
        <v>1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147.47940000000003</v>
      </c>
      <c r="BL1309">
        <v>120.12570000000001</v>
      </c>
      <c r="BM1309">
        <v>0</v>
      </c>
      <c r="BN1309">
        <v>0</v>
      </c>
      <c r="BO1309">
        <v>0.27</v>
      </c>
      <c r="BP1309">
        <v>1</v>
      </c>
      <c r="BQ1309">
        <v>0</v>
      </c>
      <c r="BR1309">
        <v>147.47940000000003</v>
      </c>
      <c r="BS1309">
        <v>120.12570000000001</v>
      </c>
      <c r="BT1309">
        <v>0</v>
      </c>
      <c r="BU1309">
        <v>0</v>
      </c>
      <c r="BV1309">
        <v>0.27</v>
      </c>
      <c r="BW1309">
        <v>1</v>
      </c>
      <c r="CV1309">
        <v>0</v>
      </c>
      <c r="CW1309">
        <f>ROUND(Y1309*Source!I1050*DO1309,7)</f>
        <v>0.16200000000000001</v>
      </c>
      <c r="CX1309">
        <f>ROUND(Y1309*Source!I1050,7)</f>
        <v>0.16200000000000001</v>
      </c>
      <c r="CY1309">
        <f>AB1309</f>
        <v>546.22</v>
      </c>
      <c r="CZ1309">
        <f>AF1309</f>
        <v>546.22</v>
      </c>
      <c r="DA1309">
        <f>AJ1309</f>
        <v>1</v>
      </c>
      <c r="DB1309">
        <f t="shared" si="428"/>
        <v>147.47999999999999</v>
      </c>
      <c r="DC1309">
        <f t="shared" si="429"/>
        <v>120.13</v>
      </c>
      <c r="DD1309" t="s">
        <v>3</v>
      </c>
      <c r="DE1309" t="s">
        <v>3</v>
      </c>
      <c r="DF1309">
        <f t="shared" si="431"/>
        <v>0</v>
      </c>
      <c r="DG1309">
        <f t="shared" si="422"/>
        <v>88.49</v>
      </c>
      <c r="DH1309">
        <f t="shared" si="418"/>
        <v>72.08</v>
      </c>
      <c r="DI1309">
        <f t="shared" si="419"/>
        <v>0</v>
      </c>
      <c r="DJ1309">
        <f>DG1309+DH1309</f>
        <v>160.57</v>
      </c>
      <c r="DK1309">
        <v>1</v>
      </c>
      <c r="DL1309" t="s">
        <v>514</v>
      </c>
      <c r="DM1309">
        <v>4</v>
      </c>
      <c r="DN1309" t="s">
        <v>508</v>
      </c>
      <c r="DO1309">
        <v>1</v>
      </c>
    </row>
    <row r="1310" spans="1:119" x14ac:dyDescent="0.2">
      <c r="A1310">
        <f>ROW(Source!A1050)</f>
        <v>1050</v>
      </c>
      <c r="B1310">
        <v>61617792</v>
      </c>
      <c r="C1310">
        <v>61623175</v>
      </c>
      <c r="D1310">
        <v>56573153</v>
      </c>
      <c r="E1310">
        <v>1</v>
      </c>
      <c r="F1310">
        <v>1</v>
      </c>
      <c r="G1310">
        <v>1</v>
      </c>
      <c r="H1310">
        <v>2</v>
      </c>
      <c r="I1310" t="s">
        <v>570</v>
      </c>
      <c r="J1310" t="s">
        <v>571</v>
      </c>
      <c r="K1310" t="s">
        <v>572</v>
      </c>
      <c r="L1310">
        <v>1368</v>
      </c>
      <c r="N1310">
        <v>1011</v>
      </c>
      <c r="O1310" t="s">
        <v>299</v>
      </c>
      <c r="P1310" t="s">
        <v>299</v>
      </c>
      <c r="Q1310">
        <v>1</v>
      </c>
      <c r="W1310">
        <v>0</v>
      </c>
      <c r="X1310">
        <v>1280601743</v>
      </c>
      <c r="Y1310">
        <f t="shared" si="427"/>
        <v>1.51</v>
      </c>
      <c r="AA1310">
        <v>0</v>
      </c>
      <c r="AB1310">
        <v>26.33</v>
      </c>
      <c r="AC1310">
        <v>0</v>
      </c>
      <c r="AD1310">
        <v>0</v>
      </c>
      <c r="AE1310">
        <v>0</v>
      </c>
      <c r="AF1310">
        <v>26.33</v>
      </c>
      <c r="AG1310">
        <v>0</v>
      </c>
      <c r="AH1310">
        <v>0</v>
      </c>
      <c r="AI1310">
        <v>1</v>
      </c>
      <c r="AJ1310">
        <v>1</v>
      </c>
      <c r="AK1310">
        <v>1</v>
      </c>
      <c r="AL1310">
        <v>1</v>
      </c>
      <c r="AM1310">
        <v>-2</v>
      </c>
      <c r="AN1310">
        <v>0</v>
      </c>
      <c r="AO1310">
        <v>0</v>
      </c>
      <c r="AP1310">
        <v>1</v>
      </c>
      <c r="AQ1310">
        <v>1</v>
      </c>
      <c r="AR1310">
        <v>0</v>
      </c>
      <c r="AS1310" t="s">
        <v>3</v>
      </c>
      <c r="AT1310">
        <v>1.51</v>
      </c>
      <c r="AU1310" t="s">
        <v>3</v>
      </c>
      <c r="AV1310">
        <v>1</v>
      </c>
      <c r="AW1310">
        <v>2</v>
      </c>
      <c r="AX1310">
        <v>61623188</v>
      </c>
      <c r="AY1310">
        <v>1</v>
      </c>
      <c r="AZ1310">
        <v>0</v>
      </c>
      <c r="BA1310">
        <v>1326</v>
      </c>
      <c r="BB1310">
        <v>1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39.758299999999998</v>
      </c>
      <c r="BL1310">
        <v>0</v>
      </c>
      <c r="BM1310">
        <v>0</v>
      </c>
      <c r="BN1310">
        <v>0</v>
      </c>
      <c r="BO1310">
        <v>0</v>
      </c>
      <c r="BP1310">
        <v>1</v>
      </c>
      <c r="BQ1310">
        <v>0</v>
      </c>
      <c r="BR1310">
        <v>39.758299999999998</v>
      </c>
      <c r="BS1310">
        <v>0</v>
      </c>
      <c r="BT1310">
        <v>0</v>
      </c>
      <c r="BU1310">
        <v>0</v>
      </c>
      <c r="BV1310">
        <v>0</v>
      </c>
      <c r="BW1310">
        <v>1</v>
      </c>
      <c r="CV1310">
        <v>0</v>
      </c>
      <c r="CW1310">
        <f>ROUND(Y1310*Source!I1050*DO1310,7)</f>
        <v>0</v>
      </c>
      <c r="CX1310">
        <f>ROUND(Y1310*Source!I1050,7)</f>
        <v>0.90600000000000003</v>
      </c>
      <c r="CY1310">
        <f>AB1310</f>
        <v>26.33</v>
      </c>
      <c r="CZ1310">
        <f>AF1310</f>
        <v>26.33</v>
      </c>
      <c r="DA1310">
        <f>AJ1310</f>
        <v>1</v>
      </c>
      <c r="DB1310">
        <f t="shared" si="428"/>
        <v>39.76</v>
      </c>
      <c r="DC1310">
        <f t="shared" si="429"/>
        <v>0</v>
      </c>
      <c r="DD1310" t="s">
        <v>3</v>
      </c>
      <c r="DE1310" t="s">
        <v>3</v>
      </c>
      <c r="DF1310">
        <f t="shared" si="431"/>
        <v>0</v>
      </c>
      <c r="DG1310">
        <f t="shared" si="422"/>
        <v>23.85</v>
      </c>
      <c r="DH1310">
        <f t="shared" si="418"/>
        <v>0</v>
      </c>
      <c r="DI1310">
        <f t="shared" si="419"/>
        <v>0</v>
      </c>
      <c r="DJ1310">
        <f>DG1310+DH1310</f>
        <v>23.85</v>
      </c>
      <c r="DK1310">
        <v>1</v>
      </c>
      <c r="DL1310" t="s">
        <v>3</v>
      </c>
      <c r="DM1310">
        <v>0</v>
      </c>
      <c r="DN1310" t="s">
        <v>3</v>
      </c>
      <c r="DO1310">
        <v>0</v>
      </c>
    </row>
    <row r="1311" spans="1:119" x14ac:dyDescent="0.2">
      <c r="A1311">
        <f>ROW(Source!A1050)</f>
        <v>1050</v>
      </c>
      <c r="B1311">
        <v>61617792</v>
      </c>
      <c r="C1311">
        <v>61623175</v>
      </c>
      <c r="D1311">
        <v>56579266</v>
      </c>
      <c r="E1311">
        <v>1</v>
      </c>
      <c r="F1311">
        <v>1</v>
      </c>
      <c r="G1311">
        <v>1</v>
      </c>
      <c r="H1311">
        <v>3</v>
      </c>
      <c r="I1311" t="s">
        <v>573</v>
      </c>
      <c r="J1311" t="s">
        <v>574</v>
      </c>
      <c r="K1311" t="s">
        <v>575</v>
      </c>
      <c r="L1311">
        <v>1346</v>
      </c>
      <c r="N1311">
        <v>1009</v>
      </c>
      <c r="O1311" t="s">
        <v>525</v>
      </c>
      <c r="P1311" t="s">
        <v>525</v>
      </c>
      <c r="Q1311">
        <v>1</v>
      </c>
      <c r="W1311">
        <v>0</v>
      </c>
      <c r="X1311">
        <v>-1545686836</v>
      </c>
      <c r="Y1311">
        <f t="shared" si="427"/>
        <v>0.72</v>
      </c>
      <c r="AA1311">
        <v>157.19</v>
      </c>
      <c r="AB1311">
        <v>0</v>
      </c>
      <c r="AC1311">
        <v>0</v>
      </c>
      <c r="AD1311">
        <v>0</v>
      </c>
      <c r="AE1311">
        <v>155.63</v>
      </c>
      <c r="AF1311">
        <v>0</v>
      </c>
      <c r="AG1311">
        <v>0</v>
      </c>
      <c r="AH1311">
        <v>0</v>
      </c>
      <c r="AI1311">
        <v>1.01</v>
      </c>
      <c r="AJ1311">
        <v>1</v>
      </c>
      <c r="AK1311">
        <v>1</v>
      </c>
      <c r="AL1311">
        <v>1</v>
      </c>
      <c r="AM1311">
        <v>2</v>
      </c>
      <c r="AN1311">
        <v>0</v>
      </c>
      <c r="AO1311">
        <v>0</v>
      </c>
      <c r="AP1311">
        <v>1</v>
      </c>
      <c r="AQ1311">
        <v>1</v>
      </c>
      <c r="AR1311">
        <v>0</v>
      </c>
      <c r="AS1311" t="s">
        <v>3</v>
      </c>
      <c r="AT1311">
        <v>0.72</v>
      </c>
      <c r="AU1311" t="s">
        <v>3</v>
      </c>
      <c r="AV1311">
        <v>0</v>
      </c>
      <c r="AW1311">
        <v>2</v>
      </c>
      <c r="AX1311">
        <v>61623189</v>
      </c>
      <c r="AY1311">
        <v>1</v>
      </c>
      <c r="AZ1311">
        <v>0</v>
      </c>
      <c r="BA1311">
        <v>1327</v>
      </c>
      <c r="BB1311">
        <v>1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112.05359999999999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1</v>
      </c>
      <c r="BQ1311">
        <v>112.05359999999999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1</v>
      </c>
      <c r="CV1311">
        <v>0</v>
      </c>
      <c r="CW1311">
        <v>0</v>
      </c>
      <c r="CX1311">
        <f>ROUND(Y1311*Source!I1050,7)</f>
        <v>0.432</v>
      </c>
      <c r="CY1311">
        <f>AA1311</f>
        <v>157.19</v>
      </c>
      <c r="CZ1311">
        <f>AE1311</f>
        <v>155.63</v>
      </c>
      <c r="DA1311">
        <f>AI1311</f>
        <v>1.01</v>
      </c>
      <c r="DB1311">
        <f t="shared" si="428"/>
        <v>112.05</v>
      </c>
      <c r="DC1311">
        <f t="shared" si="429"/>
        <v>0</v>
      </c>
      <c r="DD1311" t="s">
        <v>3</v>
      </c>
      <c r="DE1311" t="s">
        <v>3</v>
      </c>
      <c r="DF1311">
        <f>ROUND(ROUND(AE1311*AI1311,2)*CX1311,2)</f>
        <v>67.91</v>
      </c>
      <c r="DG1311">
        <f t="shared" si="422"/>
        <v>0</v>
      </c>
      <c r="DH1311">
        <f t="shared" si="418"/>
        <v>0</v>
      </c>
      <c r="DI1311">
        <f t="shared" si="419"/>
        <v>0</v>
      </c>
      <c r="DJ1311">
        <f>DF1311</f>
        <v>67.91</v>
      </c>
      <c r="DK1311">
        <v>0</v>
      </c>
      <c r="DL1311" t="s">
        <v>3</v>
      </c>
      <c r="DM1311">
        <v>0</v>
      </c>
      <c r="DN1311" t="s">
        <v>3</v>
      </c>
      <c r="DO1311">
        <v>0</v>
      </c>
    </row>
    <row r="1312" spans="1:119" x14ac:dyDescent="0.2">
      <c r="A1312">
        <f>ROW(Source!A1050)</f>
        <v>1050</v>
      </c>
      <c r="B1312">
        <v>61617792</v>
      </c>
      <c r="C1312">
        <v>61623175</v>
      </c>
      <c r="D1312">
        <v>56609983</v>
      </c>
      <c r="E1312">
        <v>1</v>
      </c>
      <c r="F1312">
        <v>1</v>
      </c>
      <c r="G1312">
        <v>1</v>
      </c>
      <c r="H1312">
        <v>3</v>
      </c>
      <c r="I1312" t="s">
        <v>596</v>
      </c>
      <c r="J1312" t="s">
        <v>597</v>
      </c>
      <c r="K1312" t="s">
        <v>598</v>
      </c>
      <c r="L1312">
        <v>1346</v>
      </c>
      <c r="N1312">
        <v>1009</v>
      </c>
      <c r="O1312" t="s">
        <v>525</v>
      </c>
      <c r="P1312" t="s">
        <v>525</v>
      </c>
      <c r="Q1312">
        <v>1</v>
      </c>
      <c r="W1312">
        <v>0</v>
      </c>
      <c r="X1312">
        <v>4985900</v>
      </c>
      <c r="Y1312">
        <f t="shared" si="427"/>
        <v>2.4</v>
      </c>
      <c r="AA1312">
        <v>1048.29</v>
      </c>
      <c r="AB1312">
        <v>0</v>
      </c>
      <c r="AC1312">
        <v>0</v>
      </c>
      <c r="AD1312">
        <v>0</v>
      </c>
      <c r="AE1312">
        <v>911.56</v>
      </c>
      <c r="AF1312">
        <v>0</v>
      </c>
      <c r="AG1312">
        <v>0</v>
      </c>
      <c r="AH1312">
        <v>0</v>
      </c>
      <c r="AI1312">
        <v>1.1499999999999999</v>
      </c>
      <c r="AJ1312">
        <v>1</v>
      </c>
      <c r="AK1312">
        <v>1</v>
      </c>
      <c r="AL1312">
        <v>1</v>
      </c>
      <c r="AM1312">
        <v>2</v>
      </c>
      <c r="AN1312">
        <v>0</v>
      </c>
      <c r="AO1312">
        <v>0</v>
      </c>
      <c r="AP1312">
        <v>1</v>
      </c>
      <c r="AQ1312">
        <v>1</v>
      </c>
      <c r="AR1312">
        <v>0</v>
      </c>
      <c r="AS1312" t="s">
        <v>3</v>
      </c>
      <c r="AT1312">
        <v>2.4</v>
      </c>
      <c r="AU1312" t="s">
        <v>3</v>
      </c>
      <c r="AV1312">
        <v>0</v>
      </c>
      <c r="AW1312">
        <v>2</v>
      </c>
      <c r="AX1312">
        <v>61623190</v>
      </c>
      <c r="AY1312">
        <v>1</v>
      </c>
      <c r="AZ1312">
        <v>0</v>
      </c>
      <c r="BA1312">
        <v>1328</v>
      </c>
      <c r="BB1312">
        <v>1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2187.7439999999997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1</v>
      </c>
      <c r="BQ1312">
        <v>2187.7439999999997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1</v>
      </c>
      <c r="CV1312">
        <v>0</v>
      </c>
      <c r="CW1312">
        <v>0</v>
      </c>
      <c r="CX1312">
        <f>ROUND(Y1312*Source!I1050,7)</f>
        <v>1.44</v>
      </c>
      <c r="CY1312">
        <f>AA1312</f>
        <v>1048.29</v>
      </c>
      <c r="CZ1312">
        <f>AE1312</f>
        <v>911.56</v>
      </c>
      <c r="DA1312">
        <f>AI1312</f>
        <v>1.1499999999999999</v>
      </c>
      <c r="DB1312">
        <f t="shared" si="428"/>
        <v>2187.7399999999998</v>
      </c>
      <c r="DC1312">
        <f t="shared" si="429"/>
        <v>0</v>
      </c>
      <c r="DD1312" t="s">
        <v>3</v>
      </c>
      <c r="DE1312" t="s">
        <v>3</v>
      </c>
      <c r="DF1312">
        <f>ROUND(ROUND(AE1312*AI1312,2)*CX1312,2)</f>
        <v>1509.54</v>
      </c>
      <c r="DG1312">
        <f t="shared" si="422"/>
        <v>0</v>
      </c>
      <c r="DH1312">
        <f t="shared" si="418"/>
        <v>0</v>
      </c>
      <c r="DI1312">
        <f t="shared" si="419"/>
        <v>0</v>
      </c>
      <c r="DJ1312">
        <f>DF1312</f>
        <v>1509.54</v>
      </c>
      <c r="DK1312">
        <v>0</v>
      </c>
      <c r="DL1312" t="s">
        <v>3</v>
      </c>
      <c r="DM1312">
        <v>0</v>
      </c>
      <c r="DN1312" t="s">
        <v>3</v>
      </c>
      <c r="DO1312">
        <v>0</v>
      </c>
    </row>
    <row r="1313" spans="1:119" x14ac:dyDescent="0.2">
      <c r="A1313">
        <f>ROW(Source!A1050)</f>
        <v>1050</v>
      </c>
      <c r="B1313">
        <v>61617792</v>
      </c>
      <c r="C1313">
        <v>61623175</v>
      </c>
      <c r="D1313">
        <v>56223463</v>
      </c>
      <c r="E1313">
        <v>108</v>
      </c>
      <c r="F1313">
        <v>1</v>
      </c>
      <c r="G1313">
        <v>1</v>
      </c>
      <c r="H1313">
        <v>3</v>
      </c>
      <c r="I1313" t="s">
        <v>565</v>
      </c>
      <c r="J1313" t="s">
        <v>3</v>
      </c>
      <c r="K1313" t="s">
        <v>566</v>
      </c>
      <c r="L1313">
        <v>3277935</v>
      </c>
      <c r="N1313">
        <v>1013</v>
      </c>
      <c r="O1313" t="s">
        <v>567</v>
      </c>
      <c r="P1313" t="s">
        <v>567</v>
      </c>
      <c r="Q1313">
        <v>1</v>
      </c>
      <c r="W1313">
        <v>0</v>
      </c>
      <c r="X1313">
        <v>274903907</v>
      </c>
      <c r="Y1313">
        <f t="shared" si="427"/>
        <v>2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1</v>
      </c>
      <c r="AJ1313">
        <v>1</v>
      </c>
      <c r="AK1313">
        <v>1</v>
      </c>
      <c r="AL1313">
        <v>1</v>
      </c>
      <c r="AM1313">
        <v>-2</v>
      </c>
      <c r="AN1313">
        <v>0</v>
      </c>
      <c r="AO1313">
        <v>0</v>
      </c>
      <c r="AP1313">
        <v>0</v>
      </c>
      <c r="AQ1313">
        <v>1</v>
      </c>
      <c r="AR1313">
        <v>0</v>
      </c>
      <c r="AS1313" t="s">
        <v>3</v>
      </c>
      <c r="AT1313">
        <v>2</v>
      </c>
      <c r="AU1313" t="s">
        <v>3</v>
      </c>
      <c r="AV1313">
        <v>0</v>
      </c>
      <c r="AW1313">
        <v>2</v>
      </c>
      <c r="AX1313">
        <v>61623191</v>
      </c>
      <c r="AY1313">
        <v>1</v>
      </c>
      <c r="AZ1313">
        <v>0</v>
      </c>
      <c r="BA1313">
        <v>1329</v>
      </c>
      <c r="BB1313">
        <v>1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CV1313">
        <v>0</v>
      </c>
      <c r="CW1313">
        <v>0</v>
      </c>
      <c r="CX1313">
        <f>ROUND(Y1313*Source!I1050,7)</f>
        <v>1.2</v>
      </c>
      <c r="CY1313">
        <f>AA1313</f>
        <v>0</v>
      </c>
      <c r="CZ1313">
        <f>AE1313</f>
        <v>0</v>
      </c>
      <c r="DA1313">
        <f>AI1313</f>
        <v>1</v>
      </c>
      <c r="DB1313">
        <f t="shared" si="428"/>
        <v>0</v>
      </c>
      <c r="DC1313">
        <f t="shared" si="429"/>
        <v>0</v>
      </c>
      <c r="DD1313" t="s">
        <v>3</v>
      </c>
      <c r="DE1313" t="s">
        <v>3</v>
      </c>
      <c r="DF1313">
        <f t="shared" ref="DF1313:DF1318" si="432">ROUND(ROUND(AE1313,2)*CX1313,2)</f>
        <v>0</v>
      </c>
      <c r="DG1313">
        <f t="shared" si="422"/>
        <v>0</v>
      </c>
      <c r="DH1313">
        <f t="shared" si="418"/>
        <v>0</v>
      </c>
      <c r="DI1313">
        <f t="shared" si="419"/>
        <v>0</v>
      </c>
      <c r="DJ1313">
        <f>DF1313</f>
        <v>0</v>
      </c>
      <c r="DK1313">
        <v>0</v>
      </c>
      <c r="DL1313" t="s">
        <v>3</v>
      </c>
      <c r="DM1313">
        <v>0</v>
      </c>
      <c r="DN1313" t="s">
        <v>3</v>
      </c>
      <c r="DO1313">
        <v>0</v>
      </c>
    </row>
    <row r="1314" spans="1:119" x14ac:dyDescent="0.2">
      <c r="A1314">
        <f>ROW(Source!A1051)</f>
        <v>1051</v>
      </c>
      <c r="B1314">
        <v>61617792</v>
      </c>
      <c r="C1314">
        <v>61623192</v>
      </c>
      <c r="D1314">
        <v>37064878</v>
      </c>
      <c r="E1314">
        <v>108</v>
      </c>
      <c r="F1314">
        <v>1</v>
      </c>
      <c r="G1314">
        <v>1</v>
      </c>
      <c r="H1314">
        <v>1</v>
      </c>
      <c r="I1314" t="s">
        <v>568</v>
      </c>
      <c r="J1314" t="s">
        <v>3</v>
      </c>
      <c r="K1314" t="s">
        <v>569</v>
      </c>
      <c r="L1314">
        <v>1191</v>
      </c>
      <c r="N1314">
        <v>1013</v>
      </c>
      <c r="O1314" t="s">
        <v>508</v>
      </c>
      <c r="P1314" t="s">
        <v>508</v>
      </c>
      <c r="Q1314">
        <v>1</v>
      </c>
      <c r="W1314">
        <v>0</v>
      </c>
      <c r="X1314">
        <v>-2012709214</v>
      </c>
      <c r="Y1314">
        <f t="shared" si="427"/>
        <v>18.5</v>
      </c>
      <c r="AA1314">
        <v>0</v>
      </c>
      <c r="AB1314">
        <v>0</v>
      </c>
      <c r="AC1314">
        <v>0</v>
      </c>
      <c r="AD1314">
        <v>434.95</v>
      </c>
      <c r="AE1314">
        <v>0</v>
      </c>
      <c r="AF1314">
        <v>0</v>
      </c>
      <c r="AG1314">
        <v>0</v>
      </c>
      <c r="AH1314">
        <v>434.95</v>
      </c>
      <c r="AI1314">
        <v>1</v>
      </c>
      <c r="AJ1314">
        <v>1</v>
      </c>
      <c r="AK1314">
        <v>1</v>
      </c>
      <c r="AL1314">
        <v>1</v>
      </c>
      <c r="AM1314">
        <v>-2</v>
      </c>
      <c r="AN1314">
        <v>0</v>
      </c>
      <c r="AO1314">
        <v>0</v>
      </c>
      <c r="AP1314">
        <v>1</v>
      </c>
      <c r="AQ1314">
        <v>1</v>
      </c>
      <c r="AR1314">
        <v>0</v>
      </c>
      <c r="AS1314" t="s">
        <v>3</v>
      </c>
      <c r="AT1314">
        <v>18.5</v>
      </c>
      <c r="AU1314" t="s">
        <v>3</v>
      </c>
      <c r="AV1314">
        <v>1</v>
      </c>
      <c r="AW1314">
        <v>2</v>
      </c>
      <c r="AX1314">
        <v>61623202</v>
      </c>
      <c r="AY1314">
        <v>1</v>
      </c>
      <c r="AZ1314">
        <v>0</v>
      </c>
      <c r="BA1314">
        <v>1330</v>
      </c>
      <c r="BB1314">
        <v>1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8046.5749999999998</v>
      </c>
      <c r="BN1314">
        <v>18.5</v>
      </c>
      <c r="BO1314">
        <v>0</v>
      </c>
      <c r="BP1314">
        <v>1</v>
      </c>
      <c r="BQ1314">
        <v>0</v>
      </c>
      <c r="BR1314">
        <v>0</v>
      </c>
      <c r="BS1314">
        <v>0</v>
      </c>
      <c r="BT1314">
        <v>8046.5749999999998</v>
      </c>
      <c r="BU1314">
        <v>18.5</v>
      </c>
      <c r="BV1314">
        <v>0</v>
      </c>
      <c r="BW1314">
        <v>1</v>
      </c>
      <c r="CU1314">
        <f>ROUND(AT1314*Source!I1051*AH1314*AL1314,2)</f>
        <v>3218.63</v>
      </c>
      <c r="CV1314">
        <f>ROUND(Y1314*Source!I1051,7)</f>
        <v>7.4</v>
      </c>
      <c r="CW1314">
        <v>0</v>
      </c>
      <c r="CX1314">
        <f>ROUND(Y1314*Source!I1051,7)</f>
        <v>7.4</v>
      </c>
      <c r="CY1314">
        <f>AD1314</f>
        <v>434.95</v>
      </c>
      <c r="CZ1314">
        <f>AH1314</f>
        <v>434.95</v>
      </c>
      <c r="DA1314">
        <f>AL1314</f>
        <v>1</v>
      </c>
      <c r="DB1314">
        <f t="shared" si="428"/>
        <v>8046.58</v>
      </c>
      <c r="DC1314">
        <f t="shared" si="429"/>
        <v>0</v>
      </c>
      <c r="DD1314" t="s">
        <v>3</v>
      </c>
      <c r="DE1314" t="s">
        <v>3</v>
      </c>
      <c r="DF1314">
        <f t="shared" si="432"/>
        <v>0</v>
      </c>
      <c r="DG1314">
        <f t="shared" si="422"/>
        <v>0</v>
      </c>
      <c r="DH1314">
        <f t="shared" si="418"/>
        <v>0</v>
      </c>
      <c r="DI1314">
        <f t="shared" si="419"/>
        <v>3218.63</v>
      </c>
      <c r="DJ1314">
        <f>DI1314</f>
        <v>3218.63</v>
      </c>
      <c r="DK1314">
        <v>1</v>
      </c>
      <c r="DL1314" t="s">
        <v>3</v>
      </c>
      <c r="DM1314">
        <v>0</v>
      </c>
      <c r="DN1314" t="s">
        <v>3</v>
      </c>
      <c r="DO1314">
        <v>0</v>
      </c>
    </row>
    <row r="1315" spans="1:119" x14ac:dyDescent="0.2">
      <c r="A1315">
        <f>ROW(Source!A1051)</f>
        <v>1051</v>
      </c>
      <c r="B1315">
        <v>61617792</v>
      </c>
      <c r="C1315">
        <v>61623192</v>
      </c>
      <c r="D1315">
        <v>37064876</v>
      </c>
      <c r="E1315">
        <v>108</v>
      </c>
      <c r="F1315">
        <v>1</v>
      </c>
      <c r="G1315">
        <v>1</v>
      </c>
      <c r="H1315">
        <v>1</v>
      </c>
      <c r="I1315" t="s">
        <v>509</v>
      </c>
      <c r="J1315" t="s">
        <v>3</v>
      </c>
      <c r="K1315" t="s">
        <v>510</v>
      </c>
      <c r="L1315">
        <v>1191</v>
      </c>
      <c r="N1315">
        <v>1013</v>
      </c>
      <c r="O1315" t="s">
        <v>508</v>
      </c>
      <c r="P1315" t="s">
        <v>508</v>
      </c>
      <c r="Q1315">
        <v>1</v>
      </c>
      <c r="W1315">
        <v>0</v>
      </c>
      <c r="X1315">
        <v>-1417349443</v>
      </c>
      <c r="Y1315">
        <f t="shared" si="427"/>
        <v>0.46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1</v>
      </c>
      <c r="AJ1315">
        <v>1</v>
      </c>
      <c r="AK1315">
        <v>1</v>
      </c>
      <c r="AL1315">
        <v>1</v>
      </c>
      <c r="AM1315">
        <v>-2</v>
      </c>
      <c r="AN1315">
        <v>0</v>
      </c>
      <c r="AO1315">
        <v>0</v>
      </c>
      <c r="AP1315">
        <v>1</v>
      </c>
      <c r="AQ1315">
        <v>1</v>
      </c>
      <c r="AR1315">
        <v>0</v>
      </c>
      <c r="AS1315" t="s">
        <v>3</v>
      </c>
      <c r="AT1315">
        <v>0.46</v>
      </c>
      <c r="AU1315" t="s">
        <v>3</v>
      </c>
      <c r="AV1315">
        <v>2</v>
      </c>
      <c r="AW1315">
        <v>2</v>
      </c>
      <c r="AX1315">
        <v>61623203</v>
      </c>
      <c r="AY1315">
        <v>1</v>
      </c>
      <c r="AZ1315">
        <v>0</v>
      </c>
      <c r="BA1315">
        <v>1331</v>
      </c>
      <c r="BB1315">
        <v>1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CV1315">
        <v>0</v>
      </c>
      <c r="CW1315">
        <v>0</v>
      </c>
      <c r="CX1315">
        <f>ROUND(Y1315*Source!I1051,7)</f>
        <v>0.184</v>
      </c>
      <c r="CY1315">
        <f>AD1315</f>
        <v>0</v>
      </c>
      <c r="CZ1315">
        <f>AH1315</f>
        <v>0</v>
      </c>
      <c r="DA1315">
        <f>AL1315</f>
        <v>1</v>
      </c>
      <c r="DB1315">
        <f t="shared" si="428"/>
        <v>0</v>
      </c>
      <c r="DC1315">
        <f t="shared" si="429"/>
        <v>0</v>
      </c>
      <c r="DD1315" t="s">
        <v>3</v>
      </c>
      <c r="DE1315" t="s">
        <v>3</v>
      </c>
      <c r="DF1315">
        <f t="shared" si="432"/>
        <v>0</v>
      </c>
      <c r="DG1315">
        <f t="shared" si="422"/>
        <v>0</v>
      </c>
      <c r="DH1315">
        <f t="shared" si="418"/>
        <v>0</v>
      </c>
      <c r="DI1315">
        <f t="shared" si="419"/>
        <v>0</v>
      </c>
      <c r="DJ1315">
        <f>DI1315</f>
        <v>0</v>
      </c>
      <c r="DK1315">
        <v>0</v>
      </c>
      <c r="DL1315" t="s">
        <v>3</v>
      </c>
      <c r="DM1315">
        <v>0</v>
      </c>
      <c r="DN1315" t="s">
        <v>3</v>
      </c>
      <c r="DO1315">
        <v>0</v>
      </c>
    </row>
    <row r="1316" spans="1:119" x14ac:dyDescent="0.2">
      <c r="A1316">
        <f>ROW(Source!A1051)</f>
        <v>1051</v>
      </c>
      <c r="B1316">
        <v>61617792</v>
      </c>
      <c r="C1316">
        <v>61623192</v>
      </c>
      <c r="D1316">
        <v>56571417</v>
      </c>
      <c r="E1316">
        <v>1</v>
      </c>
      <c r="F1316">
        <v>1</v>
      </c>
      <c r="G1316">
        <v>1</v>
      </c>
      <c r="H1316">
        <v>2</v>
      </c>
      <c r="I1316" t="s">
        <v>551</v>
      </c>
      <c r="J1316" t="s">
        <v>552</v>
      </c>
      <c r="K1316" t="s">
        <v>553</v>
      </c>
      <c r="L1316">
        <v>1368</v>
      </c>
      <c r="N1316">
        <v>1011</v>
      </c>
      <c r="O1316" t="s">
        <v>299</v>
      </c>
      <c r="P1316" t="s">
        <v>299</v>
      </c>
      <c r="Q1316">
        <v>1</v>
      </c>
      <c r="W1316">
        <v>0</v>
      </c>
      <c r="X1316">
        <v>-848025172</v>
      </c>
      <c r="Y1316">
        <f t="shared" si="427"/>
        <v>0.23</v>
      </c>
      <c r="AA1316">
        <v>0</v>
      </c>
      <c r="AB1316">
        <v>1406.6</v>
      </c>
      <c r="AC1316">
        <v>597.64</v>
      </c>
      <c r="AD1316">
        <v>0</v>
      </c>
      <c r="AE1316">
        <v>0</v>
      </c>
      <c r="AF1316">
        <v>1406.6</v>
      </c>
      <c r="AG1316">
        <v>597.64</v>
      </c>
      <c r="AH1316">
        <v>0</v>
      </c>
      <c r="AI1316">
        <v>1</v>
      </c>
      <c r="AJ1316">
        <v>1</v>
      </c>
      <c r="AK1316">
        <v>1</v>
      </c>
      <c r="AL1316">
        <v>1</v>
      </c>
      <c r="AM1316">
        <v>-2</v>
      </c>
      <c r="AN1316">
        <v>0</v>
      </c>
      <c r="AO1316">
        <v>0</v>
      </c>
      <c r="AP1316">
        <v>1</v>
      </c>
      <c r="AQ1316">
        <v>1</v>
      </c>
      <c r="AR1316">
        <v>0</v>
      </c>
      <c r="AS1316" t="s">
        <v>3</v>
      </c>
      <c r="AT1316">
        <v>0.23</v>
      </c>
      <c r="AU1316" t="s">
        <v>3</v>
      </c>
      <c r="AV1316">
        <v>1</v>
      </c>
      <c r="AW1316">
        <v>2</v>
      </c>
      <c r="AX1316">
        <v>61623204</v>
      </c>
      <c r="AY1316">
        <v>1</v>
      </c>
      <c r="AZ1316">
        <v>0</v>
      </c>
      <c r="BA1316">
        <v>1332</v>
      </c>
      <c r="BB1316">
        <v>1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323.51799999999997</v>
      </c>
      <c r="BL1316">
        <v>137.4572</v>
      </c>
      <c r="BM1316">
        <v>0</v>
      </c>
      <c r="BN1316">
        <v>0</v>
      </c>
      <c r="BO1316">
        <v>0.23</v>
      </c>
      <c r="BP1316">
        <v>1</v>
      </c>
      <c r="BQ1316">
        <v>0</v>
      </c>
      <c r="BR1316">
        <v>323.51799999999997</v>
      </c>
      <c r="BS1316">
        <v>137.4572</v>
      </c>
      <c r="BT1316">
        <v>0</v>
      </c>
      <c r="BU1316">
        <v>0</v>
      </c>
      <c r="BV1316">
        <v>0.23</v>
      </c>
      <c r="BW1316">
        <v>1</v>
      </c>
      <c r="CV1316">
        <v>0</v>
      </c>
      <c r="CW1316">
        <f>ROUND(Y1316*Source!I1051*DO1316,7)</f>
        <v>9.1999999999999998E-2</v>
      </c>
      <c r="CX1316">
        <f>ROUND(Y1316*Source!I1051,7)</f>
        <v>9.1999999999999998E-2</v>
      </c>
      <c r="CY1316">
        <f>AB1316</f>
        <v>1406.6</v>
      </c>
      <c r="CZ1316">
        <f>AF1316</f>
        <v>1406.6</v>
      </c>
      <c r="DA1316">
        <f>AJ1316</f>
        <v>1</v>
      </c>
      <c r="DB1316">
        <f t="shared" si="428"/>
        <v>323.52</v>
      </c>
      <c r="DC1316">
        <f t="shared" si="429"/>
        <v>137.46</v>
      </c>
      <c r="DD1316" t="s">
        <v>3</v>
      </c>
      <c r="DE1316" t="s">
        <v>3</v>
      </c>
      <c r="DF1316">
        <f t="shared" si="432"/>
        <v>0</v>
      </c>
      <c r="DG1316">
        <f t="shared" si="422"/>
        <v>129.41</v>
      </c>
      <c r="DH1316">
        <f t="shared" si="418"/>
        <v>54.98</v>
      </c>
      <c r="DI1316">
        <f t="shared" si="419"/>
        <v>0</v>
      </c>
      <c r="DJ1316">
        <f>DG1316+DH1316</f>
        <v>184.39</v>
      </c>
      <c r="DK1316">
        <v>1</v>
      </c>
      <c r="DL1316" t="s">
        <v>554</v>
      </c>
      <c r="DM1316">
        <v>6</v>
      </c>
      <c r="DN1316" t="s">
        <v>508</v>
      </c>
      <c r="DO1316">
        <v>1</v>
      </c>
    </row>
    <row r="1317" spans="1:119" x14ac:dyDescent="0.2">
      <c r="A1317">
        <f>ROW(Source!A1051)</f>
        <v>1051</v>
      </c>
      <c r="B1317">
        <v>61617792</v>
      </c>
      <c r="C1317">
        <v>61623192</v>
      </c>
      <c r="D1317">
        <v>56572833</v>
      </c>
      <c r="E1317">
        <v>1</v>
      </c>
      <c r="F1317">
        <v>1</v>
      </c>
      <c r="G1317">
        <v>1</v>
      </c>
      <c r="H1317">
        <v>2</v>
      </c>
      <c r="I1317" t="s">
        <v>515</v>
      </c>
      <c r="J1317" t="s">
        <v>516</v>
      </c>
      <c r="K1317" t="s">
        <v>517</v>
      </c>
      <c r="L1317">
        <v>1368</v>
      </c>
      <c r="N1317">
        <v>1011</v>
      </c>
      <c r="O1317" t="s">
        <v>299</v>
      </c>
      <c r="P1317" t="s">
        <v>299</v>
      </c>
      <c r="Q1317">
        <v>1</v>
      </c>
      <c r="W1317">
        <v>0</v>
      </c>
      <c r="X1317">
        <v>1230426758</v>
      </c>
      <c r="Y1317">
        <f t="shared" si="427"/>
        <v>0.23</v>
      </c>
      <c r="AA1317">
        <v>0</v>
      </c>
      <c r="AB1317">
        <v>546.22</v>
      </c>
      <c r="AC1317">
        <v>444.91</v>
      </c>
      <c r="AD1317">
        <v>0</v>
      </c>
      <c r="AE1317">
        <v>0</v>
      </c>
      <c r="AF1317">
        <v>546.22</v>
      </c>
      <c r="AG1317">
        <v>444.91</v>
      </c>
      <c r="AH1317">
        <v>0</v>
      </c>
      <c r="AI1317">
        <v>1</v>
      </c>
      <c r="AJ1317">
        <v>1</v>
      </c>
      <c r="AK1317">
        <v>1</v>
      </c>
      <c r="AL1317">
        <v>1</v>
      </c>
      <c r="AM1317">
        <v>-2</v>
      </c>
      <c r="AN1317">
        <v>0</v>
      </c>
      <c r="AO1317">
        <v>0</v>
      </c>
      <c r="AP1317">
        <v>1</v>
      </c>
      <c r="AQ1317">
        <v>1</v>
      </c>
      <c r="AR1317">
        <v>0</v>
      </c>
      <c r="AS1317" t="s">
        <v>3</v>
      </c>
      <c r="AT1317">
        <v>0.23</v>
      </c>
      <c r="AU1317" t="s">
        <v>3</v>
      </c>
      <c r="AV1317">
        <v>1</v>
      </c>
      <c r="AW1317">
        <v>2</v>
      </c>
      <c r="AX1317">
        <v>61623205</v>
      </c>
      <c r="AY1317">
        <v>1</v>
      </c>
      <c r="AZ1317">
        <v>0</v>
      </c>
      <c r="BA1317">
        <v>1333</v>
      </c>
      <c r="BB1317">
        <v>1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125.63060000000002</v>
      </c>
      <c r="BL1317">
        <v>102.3293</v>
      </c>
      <c r="BM1317">
        <v>0</v>
      </c>
      <c r="BN1317">
        <v>0</v>
      </c>
      <c r="BO1317">
        <v>0.23</v>
      </c>
      <c r="BP1317">
        <v>1</v>
      </c>
      <c r="BQ1317">
        <v>0</v>
      </c>
      <c r="BR1317">
        <v>125.63060000000002</v>
      </c>
      <c r="BS1317">
        <v>102.3293</v>
      </c>
      <c r="BT1317">
        <v>0</v>
      </c>
      <c r="BU1317">
        <v>0</v>
      </c>
      <c r="BV1317">
        <v>0.23</v>
      </c>
      <c r="BW1317">
        <v>1</v>
      </c>
      <c r="CV1317">
        <v>0</v>
      </c>
      <c r="CW1317">
        <f>ROUND(Y1317*Source!I1051*DO1317,7)</f>
        <v>9.1999999999999998E-2</v>
      </c>
      <c r="CX1317">
        <f>ROUND(Y1317*Source!I1051,7)</f>
        <v>9.1999999999999998E-2</v>
      </c>
      <c r="CY1317">
        <f>AB1317</f>
        <v>546.22</v>
      </c>
      <c r="CZ1317">
        <f>AF1317</f>
        <v>546.22</v>
      </c>
      <c r="DA1317">
        <f>AJ1317</f>
        <v>1</v>
      </c>
      <c r="DB1317">
        <f t="shared" si="428"/>
        <v>125.63</v>
      </c>
      <c r="DC1317">
        <f t="shared" si="429"/>
        <v>102.33</v>
      </c>
      <c r="DD1317" t="s">
        <v>3</v>
      </c>
      <c r="DE1317" t="s">
        <v>3</v>
      </c>
      <c r="DF1317">
        <f t="shared" si="432"/>
        <v>0</v>
      </c>
      <c r="DG1317">
        <f t="shared" si="422"/>
        <v>50.25</v>
      </c>
      <c r="DH1317">
        <f t="shared" si="418"/>
        <v>40.93</v>
      </c>
      <c r="DI1317">
        <f t="shared" si="419"/>
        <v>0</v>
      </c>
      <c r="DJ1317">
        <f>DG1317+DH1317</f>
        <v>91.18</v>
      </c>
      <c r="DK1317">
        <v>1</v>
      </c>
      <c r="DL1317" t="s">
        <v>514</v>
      </c>
      <c r="DM1317">
        <v>4</v>
      </c>
      <c r="DN1317" t="s">
        <v>508</v>
      </c>
      <c r="DO1317">
        <v>1</v>
      </c>
    </row>
    <row r="1318" spans="1:119" x14ac:dyDescent="0.2">
      <c r="A1318">
        <f>ROW(Source!A1051)</f>
        <v>1051</v>
      </c>
      <c r="B1318">
        <v>61617792</v>
      </c>
      <c r="C1318">
        <v>61623192</v>
      </c>
      <c r="D1318">
        <v>56573153</v>
      </c>
      <c r="E1318">
        <v>1</v>
      </c>
      <c r="F1318">
        <v>1</v>
      </c>
      <c r="G1318">
        <v>1</v>
      </c>
      <c r="H1318">
        <v>2</v>
      </c>
      <c r="I1318" t="s">
        <v>570</v>
      </c>
      <c r="J1318" t="s">
        <v>571</v>
      </c>
      <c r="K1318" t="s">
        <v>572</v>
      </c>
      <c r="L1318">
        <v>1368</v>
      </c>
      <c r="N1318">
        <v>1011</v>
      </c>
      <c r="O1318" t="s">
        <v>299</v>
      </c>
      <c r="P1318" t="s">
        <v>299</v>
      </c>
      <c r="Q1318">
        <v>1</v>
      </c>
      <c r="W1318">
        <v>0</v>
      </c>
      <c r="X1318">
        <v>1280601743</v>
      </c>
      <c r="Y1318">
        <f t="shared" si="427"/>
        <v>2.9</v>
      </c>
      <c r="AA1318">
        <v>0</v>
      </c>
      <c r="AB1318">
        <v>26.33</v>
      </c>
      <c r="AC1318">
        <v>0</v>
      </c>
      <c r="AD1318">
        <v>0</v>
      </c>
      <c r="AE1318">
        <v>0</v>
      </c>
      <c r="AF1318">
        <v>26.33</v>
      </c>
      <c r="AG1318">
        <v>0</v>
      </c>
      <c r="AH1318">
        <v>0</v>
      </c>
      <c r="AI1318">
        <v>1</v>
      </c>
      <c r="AJ1318">
        <v>1</v>
      </c>
      <c r="AK1318">
        <v>1</v>
      </c>
      <c r="AL1318">
        <v>1</v>
      </c>
      <c r="AM1318">
        <v>-2</v>
      </c>
      <c r="AN1318">
        <v>0</v>
      </c>
      <c r="AO1318">
        <v>0</v>
      </c>
      <c r="AP1318">
        <v>1</v>
      </c>
      <c r="AQ1318">
        <v>1</v>
      </c>
      <c r="AR1318">
        <v>0</v>
      </c>
      <c r="AS1318" t="s">
        <v>3</v>
      </c>
      <c r="AT1318">
        <v>2.9</v>
      </c>
      <c r="AU1318" t="s">
        <v>3</v>
      </c>
      <c r="AV1318">
        <v>1</v>
      </c>
      <c r="AW1318">
        <v>2</v>
      </c>
      <c r="AX1318">
        <v>61623206</v>
      </c>
      <c r="AY1318">
        <v>1</v>
      </c>
      <c r="AZ1318">
        <v>0</v>
      </c>
      <c r="BA1318">
        <v>1334</v>
      </c>
      <c r="BB1318">
        <v>1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76.356999999999999</v>
      </c>
      <c r="BL1318">
        <v>0</v>
      </c>
      <c r="BM1318">
        <v>0</v>
      </c>
      <c r="BN1318">
        <v>0</v>
      </c>
      <c r="BO1318">
        <v>0</v>
      </c>
      <c r="BP1318">
        <v>1</v>
      </c>
      <c r="BQ1318">
        <v>0</v>
      </c>
      <c r="BR1318">
        <v>76.356999999999999</v>
      </c>
      <c r="BS1318">
        <v>0</v>
      </c>
      <c r="BT1318">
        <v>0</v>
      </c>
      <c r="BU1318">
        <v>0</v>
      </c>
      <c r="BV1318">
        <v>0</v>
      </c>
      <c r="BW1318">
        <v>1</v>
      </c>
      <c r="CV1318">
        <v>0</v>
      </c>
      <c r="CW1318">
        <f>ROUND(Y1318*Source!I1051*DO1318,7)</f>
        <v>0</v>
      </c>
      <c r="CX1318">
        <f>ROUND(Y1318*Source!I1051,7)</f>
        <v>1.1599999999999999</v>
      </c>
      <c r="CY1318">
        <f>AB1318</f>
        <v>26.33</v>
      </c>
      <c r="CZ1318">
        <f>AF1318</f>
        <v>26.33</v>
      </c>
      <c r="DA1318">
        <f>AJ1318</f>
        <v>1</v>
      </c>
      <c r="DB1318">
        <f t="shared" si="428"/>
        <v>76.36</v>
      </c>
      <c r="DC1318">
        <f t="shared" si="429"/>
        <v>0</v>
      </c>
      <c r="DD1318" t="s">
        <v>3</v>
      </c>
      <c r="DE1318" t="s">
        <v>3</v>
      </c>
      <c r="DF1318">
        <f t="shared" si="432"/>
        <v>0</v>
      </c>
      <c r="DG1318">
        <f t="shared" si="422"/>
        <v>30.54</v>
      </c>
      <c r="DH1318">
        <f t="shared" si="418"/>
        <v>0</v>
      </c>
      <c r="DI1318">
        <f t="shared" si="419"/>
        <v>0</v>
      </c>
      <c r="DJ1318">
        <f>DG1318+DH1318</f>
        <v>30.54</v>
      </c>
      <c r="DK1318">
        <v>1</v>
      </c>
      <c r="DL1318" t="s">
        <v>3</v>
      </c>
      <c r="DM1318">
        <v>0</v>
      </c>
      <c r="DN1318" t="s">
        <v>3</v>
      </c>
      <c r="DO1318">
        <v>0</v>
      </c>
    </row>
    <row r="1319" spans="1:119" x14ac:dyDescent="0.2">
      <c r="A1319">
        <f>ROW(Source!A1051)</f>
        <v>1051</v>
      </c>
      <c r="B1319">
        <v>61617792</v>
      </c>
      <c r="C1319">
        <v>61623192</v>
      </c>
      <c r="D1319">
        <v>56579266</v>
      </c>
      <c r="E1319">
        <v>1</v>
      </c>
      <c r="F1319">
        <v>1</v>
      </c>
      <c r="G1319">
        <v>1</v>
      </c>
      <c r="H1319">
        <v>3</v>
      </c>
      <c r="I1319" t="s">
        <v>573</v>
      </c>
      <c r="J1319" t="s">
        <v>574</v>
      </c>
      <c r="K1319" t="s">
        <v>575</v>
      </c>
      <c r="L1319">
        <v>1346</v>
      </c>
      <c r="N1319">
        <v>1009</v>
      </c>
      <c r="O1319" t="s">
        <v>525</v>
      </c>
      <c r="P1319" t="s">
        <v>525</v>
      </c>
      <c r="Q1319">
        <v>1</v>
      </c>
      <c r="W1319">
        <v>0</v>
      </c>
      <c r="X1319">
        <v>-1545686836</v>
      </c>
      <c r="Y1319">
        <f t="shared" si="427"/>
        <v>1.3</v>
      </c>
      <c r="AA1319">
        <v>157.19</v>
      </c>
      <c r="AB1319">
        <v>0</v>
      </c>
      <c r="AC1319">
        <v>0</v>
      </c>
      <c r="AD1319">
        <v>0</v>
      </c>
      <c r="AE1319">
        <v>155.63</v>
      </c>
      <c r="AF1319">
        <v>0</v>
      </c>
      <c r="AG1319">
        <v>0</v>
      </c>
      <c r="AH1319">
        <v>0</v>
      </c>
      <c r="AI1319">
        <v>1.01</v>
      </c>
      <c r="AJ1319">
        <v>1</v>
      </c>
      <c r="AK1319">
        <v>1</v>
      </c>
      <c r="AL1319">
        <v>1</v>
      </c>
      <c r="AM1319">
        <v>2</v>
      </c>
      <c r="AN1319">
        <v>0</v>
      </c>
      <c r="AO1319">
        <v>0</v>
      </c>
      <c r="AP1319">
        <v>1</v>
      </c>
      <c r="AQ1319">
        <v>1</v>
      </c>
      <c r="AR1319">
        <v>0</v>
      </c>
      <c r="AS1319" t="s">
        <v>3</v>
      </c>
      <c r="AT1319">
        <v>1.3</v>
      </c>
      <c r="AU1319" t="s">
        <v>3</v>
      </c>
      <c r="AV1319">
        <v>0</v>
      </c>
      <c r="AW1319">
        <v>2</v>
      </c>
      <c r="AX1319">
        <v>61623207</v>
      </c>
      <c r="AY1319">
        <v>1</v>
      </c>
      <c r="AZ1319">
        <v>0</v>
      </c>
      <c r="BA1319">
        <v>1335</v>
      </c>
      <c r="BB1319">
        <v>1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202.31899999999999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1</v>
      </c>
      <c r="BQ1319">
        <v>202.31899999999999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1</v>
      </c>
      <c r="CV1319">
        <v>0</v>
      </c>
      <c r="CW1319">
        <v>0</v>
      </c>
      <c r="CX1319">
        <f>ROUND(Y1319*Source!I1051,7)</f>
        <v>0.52</v>
      </c>
      <c r="CY1319">
        <f>AA1319</f>
        <v>157.19</v>
      </c>
      <c r="CZ1319">
        <f>AE1319</f>
        <v>155.63</v>
      </c>
      <c r="DA1319">
        <f>AI1319</f>
        <v>1.01</v>
      </c>
      <c r="DB1319">
        <f t="shared" si="428"/>
        <v>202.32</v>
      </c>
      <c r="DC1319">
        <f t="shared" si="429"/>
        <v>0</v>
      </c>
      <c r="DD1319" t="s">
        <v>3</v>
      </c>
      <c r="DE1319" t="s">
        <v>3</v>
      </c>
      <c r="DF1319">
        <f>ROUND(ROUND(AE1319*AI1319,2)*CX1319,2)</f>
        <v>81.739999999999995</v>
      </c>
      <c r="DG1319">
        <f t="shared" si="422"/>
        <v>0</v>
      </c>
      <c r="DH1319">
        <f t="shared" si="418"/>
        <v>0</v>
      </c>
      <c r="DI1319">
        <f t="shared" si="419"/>
        <v>0</v>
      </c>
      <c r="DJ1319">
        <f>DF1319</f>
        <v>81.739999999999995</v>
      </c>
      <c r="DK1319">
        <v>0</v>
      </c>
      <c r="DL1319" t="s">
        <v>3</v>
      </c>
      <c r="DM1319">
        <v>0</v>
      </c>
      <c r="DN1319" t="s">
        <v>3</v>
      </c>
      <c r="DO1319">
        <v>0</v>
      </c>
    </row>
    <row r="1320" spans="1:119" x14ac:dyDescent="0.2">
      <c r="A1320">
        <f>ROW(Source!A1051)</f>
        <v>1051</v>
      </c>
      <c r="B1320">
        <v>61617792</v>
      </c>
      <c r="C1320">
        <v>61623192</v>
      </c>
      <c r="D1320">
        <v>56592692</v>
      </c>
      <c r="E1320">
        <v>1</v>
      </c>
      <c r="F1320">
        <v>1</v>
      </c>
      <c r="G1320">
        <v>1</v>
      </c>
      <c r="H1320">
        <v>3</v>
      </c>
      <c r="I1320" t="s">
        <v>599</v>
      </c>
      <c r="J1320" t="s">
        <v>600</v>
      </c>
      <c r="K1320" t="s">
        <v>601</v>
      </c>
      <c r="L1320">
        <v>1348</v>
      </c>
      <c r="N1320">
        <v>1009</v>
      </c>
      <c r="O1320" t="s">
        <v>59</v>
      </c>
      <c r="P1320" t="s">
        <v>59</v>
      </c>
      <c r="Q1320">
        <v>1000</v>
      </c>
      <c r="W1320">
        <v>0</v>
      </c>
      <c r="X1320">
        <v>-994423950</v>
      </c>
      <c r="Y1320">
        <f t="shared" si="427"/>
        <v>4.0000000000000001E-3</v>
      </c>
      <c r="AA1320">
        <v>58787.93</v>
      </c>
      <c r="AB1320">
        <v>0</v>
      </c>
      <c r="AC1320">
        <v>0</v>
      </c>
      <c r="AD1320">
        <v>0</v>
      </c>
      <c r="AE1320">
        <v>58787.93</v>
      </c>
      <c r="AF1320">
        <v>0</v>
      </c>
      <c r="AG1320">
        <v>0</v>
      </c>
      <c r="AH1320">
        <v>0</v>
      </c>
      <c r="AI1320">
        <v>1</v>
      </c>
      <c r="AJ1320">
        <v>1</v>
      </c>
      <c r="AK1320">
        <v>1</v>
      </c>
      <c r="AL1320">
        <v>1</v>
      </c>
      <c r="AM1320">
        <v>-2</v>
      </c>
      <c r="AN1320">
        <v>0</v>
      </c>
      <c r="AO1320">
        <v>0</v>
      </c>
      <c r="AP1320">
        <v>1</v>
      </c>
      <c r="AQ1320">
        <v>1</v>
      </c>
      <c r="AR1320">
        <v>0</v>
      </c>
      <c r="AS1320" t="s">
        <v>3</v>
      </c>
      <c r="AT1320">
        <v>4.0000000000000001E-3</v>
      </c>
      <c r="AU1320" t="s">
        <v>3</v>
      </c>
      <c r="AV1320">
        <v>0</v>
      </c>
      <c r="AW1320">
        <v>2</v>
      </c>
      <c r="AX1320">
        <v>61623208</v>
      </c>
      <c r="AY1320">
        <v>1</v>
      </c>
      <c r="AZ1320">
        <v>0</v>
      </c>
      <c r="BA1320">
        <v>1336</v>
      </c>
      <c r="BB1320">
        <v>1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235.15172000000001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1</v>
      </c>
      <c r="BQ1320">
        <v>235.15172000000001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1</v>
      </c>
      <c r="CV1320">
        <v>0</v>
      </c>
      <c r="CW1320">
        <v>0</v>
      </c>
      <c r="CX1320">
        <f>ROUND(Y1320*Source!I1051,7)</f>
        <v>1.6000000000000001E-3</v>
      </c>
      <c r="CY1320">
        <f>AA1320</f>
        <v>58787.93</v>
      </c>
      <c r="CZ1320">
        <f>AE1320</f>
        <v>58787.93</v>
      </c>
      <c r="DA1320">
        <f>AI1320</f>
        <v>1</v>
      </c>
      <c r="DB1320">
        <f t="shared" si="428"/>
        <v>235.15</v>
      </c>
      <c r="DC1320">
        <f t="shared" si="429"/>
        <v>0</v>
      </c>
      <c r="DD1320" t="s">
        <v>3</v>
      </c>
      <c r="DE1320" t="s">
        <v>3</v>
      </c>
      <c r="DF1320">
        <f>ROUND(ROUND(AE1320,2)*CX1320,2)</f>
        <v>94.06</v>
      </c>
      <c r="DG1320">
        <f t="shared" si="422"/>
        <v>0</v>
      </c>
      <c r="DH1320">
        <f t="shared" si="418"/>
        <v>0</v>
      </c>
      <c r="DI1320">
        <f t="shared" si="419"/>
        <v>0</v>
      </c>
      <c r="DJ1320">
        <f>DF1320</f>
        <v>94.06</v>
      </c>
      <c r="DK1320">
        <v>1</v>
      </c>
      <c r="DL1320" t="s">
        <v>3</v>
      </c>
      <c r="DM1320">
        <v>0</v>
      </c>
      <c r="DN1320" t="s">
        <v>3</v>
      </c>
      <c r="DO1320">
        <v>0</v>
      </c>
    </row>
    <row r="1321" spans="1:119" x14ac:dyDescent="0.2">
      <c r="A1321">
        <f>ROW(Source!A1051)</f>
        <v>1051</v>
      </c>
      <c r="B1321">
        <v>61617792</v>
      </c>
      <c r="C1321">
        <v>61623192</v>
      </c>
      <c r="D1321">
        <v>56609983</v>
      </c>
      <c r="E1321">
        <v>1</v>
      </c>
      <c r="F1321">
        <v>1</v>
      </c>
      <c r="G1321">
        <v>1</v>
      </c>
      <c r="H1321">
        <v>3</v>
      </c>
      <c r="I1321" t="s">
        <v>596</v>
      </c>
      <c r="J1321" t="s">
        <v>597</v>
      </c>
      <c r="K1321" t="s">
        <v>598</v>
      </c>
      <c r="L1321">
        <v>1346</v>
      </c>
      <c r="N1321">
        <v>1009</v>
      </c>
      <c r="O1321" t="s">
        <v>525</v>
      </c>
      <c r="P1321" t="s">
        <v>525</v>
      </c>
      <c r="Q1321">
        <v>1</v>
      </c>
      <c r="W1321">
        <v>0</v>
      </c>
      <c r="X1321">
        <v>4985900</v>
      </c>
      <c r="Y1321">
        <f t="shared" si="427"/>
        <v>2.2999999999999998</v>
      </c>
      <c r="AA1321">
        <v>1048.29</v>
      </c>
      <c r="AB1321">
        <v>0</v>
      </c>
      <c r="AC1321">
        <v>0</v>
      </c>
      <c r="AD1321">
        <v>0</v>
      </c>
      <c r="AE1321">
        <v>911.56</v>
      </c>
      <c r="AF1321">
        <v>0</v>
      </c>
      <c r="AG1321">
        <v>0</v>
      </c>
      <c r="AH1321">
        <v>0</v>
      </c>
      <c r="AI1321">
        <v>1.1499999999999999</v>
      </c>
      <c r="AJ1321">
        <v>1</v>
      </c>
      <c r="AK1321">
        <v>1</v>
      </c>
      <c r="AL1321">
        <v>1</v>
      </c>
      <c r="AM1321">
        <v>2</v>
      </c>
      <c r="AN1321">
        <v>0</v>
      </c>
      <c r="AO1321">
        <v>0</v>
      </c>
      <c r="AP1321">
        <v>1</v>
      </c>
      <c r="AQ1321">
        <v>1</v>
      </c>
      <c r="AR1321">
        <v>0</v>
      </c>
      <c r="AS1321" t="s">
        <v>3</v>
      </c>
      <c r="AT1321">
        <v>2.2999999999999998</v>
      </c>
      <c r="AU1321" t="s">
        <v>3</v>
      </c>
      <c r="AV1321">
        <v>0</v>
      </c>
      <c r="AW1321">
        <v>2</v>
      </c>
      <c r="AX1321">
        <v>61623209</v>
      </c>
      <c r="AY1321">
        <v>1</v>
      </c>
      <c r="AZ1321">
        <v>0</v>
      </c>
      <c r="BA1321">
        <v>1337</v>
      </c>
      <c r="BB1321">
        <v>1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2096.5879999999997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1</v>
      </c>
      <c r="BQ1321">
        <v>2096.5879999999997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1</v>
      </c>
      <c r="CV1321">
        <v>0</v>
      </c>
      <c r="CW1321">
        <v>0</v>
      </c>
      <c r="CX1321">
        <f>ROUND(Y1321*Source!I1051,7)</f>
        <v>0.92</v>
      </c>
      <c r="CY1321">
        <f>AA1321</f>
        <v>1048.29</v>
      </c>
      <c r="CZ1321">
        <f>AE1321</f>
        <v>911.56</v>
      </c>
      <c r="DA1321">
        <f>AI1321</f>
        <v>1.1499999999999999</v>
      </c>
      <c r="DB1321">
        <f t="shared" si="428"/>
        <v>2096.59</v>
      </c>
      <c r="DC1321">
        <f t="shared" si="429"/>
        <v>0</v>
      </c>
      <c r="DD1321" t="s">
        <v>3</v>
      </c>
      <c r="DE1321" t="s">
        <v>3</v>
      </c>
      <c r="DF1321">
        <f>ROUND(ROUND(AE1321*AI1321,2)*CX1321,2)</f>
        <v>964.43</v>
      </c>
      <c r="DG1321">
        <f t="shared" si="422"/>
        <v>0</v>
      </c>
      <c r="DH1321">
        <f t="shared" si="418"/>
        <v>0</v>
      </c>
      <c r="DI1321">
        <f t="shared" si="419"/>
        <v>0</v>
      </c>
      <c r="DJ1321">
        <f>DF1321</f>
        <v>964.43</v>
      </c>
      <c r="DK1321">
        <v>0</v>
      </c>
      <c r="DL1321" t="s">
        <v>3</v>
      </c>
      <c r="DM1321">
        <v>0</v>
      </c>
      <c r="DN1321" t="s">
        <v>3</v>
      </c>
      <c r="DO1321">
        <v>0</v>
      </c>
    </row>
    <row r="1322" spans="1:119" x14ac:dyDescent="0.2">
      <c r="A1322">
        <f>ROW(Source!A1051)</f>
        <v>1051</v>
      </c>
      <c r="B1322">
        <v>61617792</v>
      </c>
      <c r="C1322">
        <v>61623192</v>
      </c>
      <c r="D1322">
        <v>56223463</v>
      </c>
      <c r="E1322">
        <v>108</v>
      </c>
      <c r="F1322">
        <v>1</v>
      </c>
      <c r="G1322">
        <v>1</v>
      </c>
      <c r="H1322">
        <v>3</v>
      </c>
      <c r="I1322" t="s">
        <v>565</v>
      </c>
      <c r="J1322" t="s">
        <v>3</v>
      </c>
      <c r="K1322" t="s">
        <v>566</v>
      </c>
      <c r="L1322">
        <v>3277935</v>
      </c>
      <c r="N1322">
        <v>1013</v>
      </c>
      <c r="O1322" t="s">
        <v>567</v>
      </c>
      <c r="P1322" t="s">
        <v>567</v>
      </c>
      <c r="Q1322">
        <v>1</v>
      </c>
      <c r="W1322">
        <v>0</v>
      </c>
      <c r="X1322">
        <v>274903907</v>
      </c>
      <c r="Y1322">
        <f t="shared" si="427"/>
        <v>2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1</v>
      </c>
      <c r="AJ1322">
        <v>1</v>
      </c>
      <c r="AK1322">
        <v>1</v>
      </c>
      <c r="AL1322">
        <v>1</v>
      </c>
      <c r="AM1322">
        <v>-2</v>
      </c>
      <c r="AN1322">
        <v>0</v>
      </c>
      <c r="AO1322">
        <v>0</v>
      </c>
      <c r="AP1322">
        <v>0</v>
      </c>
      <c r="AQ1322">
        <v>1</v>
      </c>
      <c r="AR1322">
        <v>0</v>
      </c>
      <c r="AS1322" t="s">
        <v>3</v>
      </c>
      <c r="AT1322">
        <v>2</v>
      </c>
      <c r="AU1322" t="s">
        <v>3</v>
      </c>
      <c r="AV1322">
        <v>0</v>
      </c>
      <c r="AW1322">
        <v>2</v>
      </c>
      <c r="AX1322">
        <v>61623210</v>
      </c>
      <c r="AY1322">
        <v>1</v>
      </c>
      <c r="AZ1322">
        <v>0</v>
      </c>
      <c r="BA1322">
        <v>1338</v>
      </c>
      <c r="BB1322">
        <v>1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CV1322">
        <v>0</v>
      </c>
      <c r="CW1322">
        <v>0</v>
      </c>
      <c r="CX1322">
        <f>ROUND(Y1322*Source!I1051,7)</f>
        <v>0.8</v>
      </c>
      <c r="CY1322">
        <f>AA1322</f>
        <v>0</v>
      </c>
      <c r="CZ1322">
        <f>AE1322</f>
        <v>0</v>
      </c>
      <c r="DA1322">
        <f>AI1322</f>
        <v>1</v>
      </c>
      <c r="DB1322">
        <f t="shared" si="428"/>
        <v>0</v>
      </c>
      <c r="DC1322">
        <f t="shared" si="429"/>
        <v>0</v>
      </c>
      <c r="DD1322" t="s">
        <v>3</v>
      </c>
      <c r="DE1322" t="s">
        <v>3</v>
      </c>
      <c r="DF1322">
        <f t="shared" ref="DF1322:DF1341" si="433">ROUND(ROUND(AE1322,2)*CX1322,2)</f>
        <v>0</v>
      </c>
      <c r="DG1322">
        <f t="shared" si="422"/>
        <v>0</v>
      </c>
      <c r="DH1322">
        <f t="shared" si="418"/>
        <v>0</v>
      </c>
      <c r="DI1322">
        <f t="shared" si="419"/>
        <v>0</v>
      </c>
      <c r="DJ1322">
        <f>DF1322</f>
        <v>0</v>
      </c>
      <c r="DK1322">
        <v>0</v>
      </c>
      <c r="DL1322" t="s">
        <v>3</v>
      </c>
      <c r="DM1322">
        <v>0</v>
      </c>
      <c r="DN1322" t="s">
        <v>3</v>
      </c>
      <c r="DO1322">
        <v>0</v>
      </c>
    </row>
    <row r="1323" spans="1:119" x14ac:dyDescent="0.2">
      <c r="A1323">
        <f>ROW(Source!A1178)</f>
        <v>1178</v>
      </c>
      <c r="B1323">
        <v>61617792</v>
      </c>
      <c r="C1323">
        <v>61623443</v>
      </c>
      <c r="D1323">
        <v>56217421</v>
      </c>
      <c r="E1323">
        <v>108</v>
      </c>
      <c r="F1323">
        <v>1</v>
      </c>
      <c r="G1323">
        <v>1</v>
      </c>
      <c r="H1323">
        <v>1</v>
      </c>
      <c r="I1323" t="s">
        <v>644</v>
      </c>
      <c r="J1323" t="s">
        <v>3</v>
      </c>
      <c r="K1323" t="s">
        <v>645</v>
      </c>
      <c r="L1323">
        <v>1369</v>
      </c>
      <c r="N1323">
        <v>1013</v>
      </c>
      <c r="O1323" t="s">
        <v>611</v>
      </c>
      <c r="P1323" t="s">
        <v>611</v>
      </c>
      <c r="Q1323">
        <v>1</v>
      </c>
      <c r="W1323">
        <v>0</v>
      </c>
      <c r="X1323">
        <v>286205319</v>
      </c>
      <c r="Y1323">
        <f t="shared" si="427"/>
        <v>0.81</v>
      </c>
      <c r="AA1323">
        <v>0</v>
      </c>
      <c r="AB1323">
        <v>0</v>
      </c>
      <c r="AC1323">
        <v>0</v>
      </c>
      <c r="AD1323">
        <v>597.64</v>
      </c>
      <c r="AE1323">
        <v>0</v>
      </c>
      <c r="AF1323">
        <v>0</v>
      </c>
      <c r="AG1323">
        <v>0</v>
      </c>
      <c r="AH1323">
        <v>597.64</v>
      </c>
      <c r="AI1323">
        <v>1</v>
      </c>
      <c r="AJ1323">
        <v>1</v>
      </c>
      <c r="AK1323">
        <v>1</v>
      </c>
      <c r="AL1323">
        <v>1</v>
      </c>
      <c r="AM1323">
        <v>-2</v>
      </c>
      <c r="AN1323">
        <v>0</v>
      </c>
      <c r="AO1323">
        <v>0</v>
      </c>
      <c r="AP1323">
        <v>1</v>
      </c>
      <c r="AQ1323">
        <v>1</v>
      </c>
      <c r="AR1323">
        <v>0</v>
      </c>
      <c r="AS1323" t="s">
        <v>3</v>
      </c>
      <c r="AT1323">
        <v>0.81</v>
      </c>
      <c r="AU1323" t="s">
        <v>3</v>
      </c>
      <c r="AV1323">
        <v>1</v>
      </c>
      <c r="AW1323">
        <v>2</v>
      </c>
      <c r="AX1323">
        <v>61623446</v>
      </c>
      <c r="AY1323">
        <v>1</v>
      </c>
      <c r="AZ1323">
        <v>0</v>
      </c>
      <c r="BA1323">
        <v>1339</v>
      </c>
      <c r="BB1323">
        <v>1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484.08840000000004</v>
      </c>
      <c r="BN1323">
        <v>0.81</v>
      </c>
      <c r="BO1323">
        <v>0</v>
      </c>
      <c r="BP1323">
        <v>1</v>
      </c>
      <c r="BQ1323">
        <v>0</v>
      </c>
      <c r="BR1323">
        <v>0</v>
      </c>
      <c r="BS1323">
        <v>0</v>
      </c>
      <c r="BT1323">
        <v>484.08840000000004</v>
      </c>
      <c r="BU1323">
        <v>0.81</v>
      </c>
      <c r="BV1323">
        <v>0</v>
      </c>
      <c r="BW1323">
        <v>1</v>
      </c>
      <c r="CU1323">
        <f>ROUND(AT1323*Source!I1178*AH1323*AL1323,2)</f>
        <v>2904.53</v>
      </c>
      <c r="CV1323">
        <f>ROUND(Y1323*Source!I1178,7)</f>
        <v>4.8600000000000003</v>
      </c>
      <c r="CW1323">
        <v>0</v>
      </c>
      <c r="CX1323">
        <f>ROUND(Y1323*Source!I1178,7)</f>
        <v>4.8600000000000003</v>
      </c>
      <c r="CY1323">
        <f t="shared" ref="CY1323:CY1341" si="434">AD1323</f>
        <v>597.64</v>
      </c>
      <c r="CZ1323">
        <f t="shared" ref="CZ1323:CZ1341" si="435">AH1323</f>
        <v>597.64</v>
      </c>
      <c r="DA1323">
        <f t="shared" ref="DA1323:DA1341" si="436">AL1323</f>
        <v>1</v>
      </c>
      <c r="DB1323">
        <f t="shared" si="428"/>
        <v>484.09</v>
      </c>
      <c r="DC1323">
        <f t="shared" si="429"/>
        <v>0</v>
      </c>
      <c r="DD1323" t="s">
        <v>3</v>
      </c>
      <c r="DE1323" t="s">
        <v>3</v>
      </c>
      <c r="DF1323">
        <f t="shared" si="433"/>
        <v>0</v>
      </c>
      <c r="DG1323">
        <f t="shared" ref="DG1323:DG1341" si="437">ROUND(ROUND(AF1323,2)*CX1323,2)</f>
        <v>0</v>
      </c>
      <c r="DH1323">
        <f t="shared" si="418"/>
        <v>0</v>
      </c>
      <c r="DI1323">
        <f t="shared" si="419"/>
        <v>2904.53</v>
      </c>
      <c r="DJ1323">
        <f t="shared" ref="DJ1323:DJ1341" si="438">DI1323</f>
        <v>2904.53</v>
      </c>
      <c r="DK1323">
        <v>1</v>
      </c>
      <c r="DL1323" t="s">
        <v>3</v>
      </c>
      <c r="DM1323">
        <v>0</v>
      </c>
      <c r="DN1323" t="s">
        <v>3</v>
      </c>
      <c r="DO1323">
        <v>0</v>
      </c>
    </row>
    <row r="1324" spans="1:119" x14ac:dyDescent="0.2">
      <c r="A1324">
        <f>ROW(Source!A1178)</f>
        <v>1178</v>
      </c>
      <c r="B1324">
        <v>61617792</v>
      </c>
      <c r="C1324">
        <v>61623443</v>
      </c>
      <c r="D1324">
        <v>56217452</v>
      </c>
      <c r="E1324">
        <v>108</v>
      </c>
      <c r="F1324">
        <v>1</v>
      </c>
      <c r="G1324">
        <v>1</v>
      </c>
      <c r="H1324">
        <v>1</v>
      </c>
      <c r="I1324" t="s">
        <v>646</v>
      </c>
      <c r="J1324" t="s">
        <v>3</v>
      </c>
      <c r="K1324" t="s">
        <v>647</v>
      </c>
      <c r="L1324">
        <v>1369</v>
      </c>
      <c r="N1324">
        <v>1013</v>
      </c>
      <c r="O1324" t="s">
        <v>611</v>
      </c>
      <c r="P1324" t="s">
        <v>611</v>
      </c>
      <c r="Q1324">
        <v>1</v>
      </c>
      <c r="W1324">
        <v>0</v>
      </c>
      <c r="X1324">
        <v>126826561</v>
      </c>
      <c r="Y1324">
        <f t="shared" si="427"/>
        <v>0.81</v>
      </c>
      <c r="AA1324">
        <v>0</v>
      </c>
      <c r="AB1324">
        <v>0</v>
      </c>
      <c r="AC1324">
        <v>0</v>
      </c>
      <c r="AD1324">
        <v>584.36</v>
      </c>
      <c r="AE1324">
        <v>0</v>
      </c>
      <c r="AF1324">
        <v>0</v>
      </c>
      <c r="AG1324">
        <v>0</v>
      </c>
      <c r="AH1324">
        <v>584.36</v>
      </c>
      <c r="AI1324">
        <v>1</v>
      </c>
      <c r="AJ1324">
        <v>1</v>
      </c>
      <c r="AK1324">
        <v>1</v>
      </c>
      <c r="AL1324">
        <v>1</v>
      </c>
      <c r="AM1324">
        <v>-2</v>
      </c>
      <c r="AN1324">
        <v>0</v>
      </c>
      <c r="AO1324">
        <v>0</v>
      </c>
      <c r="AP1324">
        <v>1</v>
      </c>
      <c r="AQ1324">
        <v>1</v>
      </c>
      <c r="AR1324">
        <v>0</v>
      </c>
      <c r="AS1324" t="s">
        <v>3</v>
      </c>
      <c r="AT1324">
        <v>0.81</v>
      </c>
      <c r="AU1324" t="s">
        <v>3</v>
      </c>
      <c r="AV1324">
        <v>1</v>
      </c>
      <c r="AW1324">
        <v>2</v>
      </c>
      <c r="AX1324">
        <v>61623447</v>
      </c>
      <c r="AY1324">
        <v>1</v>
      </c>
      <c r="AZ1324">
        <v>0</v>
      </c>
      <c r="BA1324">
        <v>1340</v>
      </c>
      <c r="BB1324">
        <v>1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473.33160000000004</v>
      </c>
      <c r="BN1324">
        <v>0.81</v>
      </c>
      <c r="BO1324">
        <v>0</v>
      </c>
      <c r="BP1324">
        <v>1</v>
      </c>
      <c r="BQ1324">
        <v>0</v>
      </c>
      <c r="BR1324">
        <v>0</v>
      </c>
      <c r="BS1324">
        <v>0</v>
      </c>
      <c r="BT1324">
        <v>473.33160000000004</v>
      </c>
      <c r="BU1324">
        <v>0.81</v>
      </c>
      <c r="BV1324">
        <v>0</v>
      </c>
      <c r="BW1324">
        <v>1</v>
      </c>
      <c r="CU1324">
        <f>ROUND(AT1324*Source!I1178*AH1324*AL1324,2)</f>
        <v>2839.99</v>
      </c>
      <c r="CV1324">
        <f>ROUND(Y1324*Source!I1178,7)</f>
        <v>4.8600000000000003</v>
      </c>
      <c r="CW1324">
        <v>0</v>
      </c>
      <c r="CX1324">
        <f>ROUND(Y1324*Source!I1178,7)</f>
        <v>4.8600000000000003</v>
      </c>
      <c r="CY1324">
        <f t="shared" si="434"/>
        <v>584.36</v>
      </c>
      <c r="CZ1324">
        <f t="shared" si="435"/>
        <v>584.36</v>
      </c>
      <c r="DA1324">
        <f t="shared" si="436"/>
        <v>1</v>
      </c>
      <c r="DB1324">
        <f t="shared" si="428"/>
        <v>473.33</v>
      </c>
      <c r="DC1324">
        <f t="shared" si="429"/>
        <v>0</v>
      </c>
      <c r="DD1324" t="s">
        <v>3</v>
      </c>
      <c r="DE1324" t="s">
        <v>3</v>
      </c>
      <c r="DF1324">
        <f t="shared" si="433"/>
        <v>0</v>
      </c>
      <c r="DG1324">
        <f t="shared" si="437"/>
        <v>0</v>
      </c>
      <c r="DH1324">
        <f t="shared" si="418"/>
        <v>0</v>
      </c>
      <c r="DI1324">
        <f t="shared" si="419"/>
        <v>2839.99</v>
      </c>
      <c r="DJ1324">
        <f t="shared" si="438"/>
        <v>2839.99</v>
      </c>
      <c r="DK1324">
        <v>1</v>
      </c>
      <c r="DL1324" t="s">
        <v>3</v>
      </c>
      <c r="DM1324">
        <v>0</v>
      </c>
      <c r="DN1324" t="s">
        <v>3</v>
      </c>
      <c r="DO1324">
        <v>0</v>
      </c>
    </row>
    <row r="1325" spans="1:119" x14ac:dyDescent="0.2">
      <c r="A1325">
        <f>ROW(Source!A1179)</f>
        <v>1179</v>
      </c>
      <c r="B1325">
        <v>61617792</v>
      </c>
      <c r="C1325">
        <v>61623448</v>
      </c>
      <c r="D1325">
        <v>56217421</v>
      </c>
      <c r="E1325">
        <v>108</v>
      </c>
      <c r="F1325">
        <v>1</v>
      </c>
      <c r="G1325">
        <v>1</v>
      </c>
      <c r="H1325">
        <v>1</v>
      </c>
      <c r="I1325" t="s">
        <v>644</v>
      </c>
      <c r="J1325" t="s">
        <v>3</v>
      </c>
      <c r="K1325" t="s">
        <v>645</v>
      </c>
      <c r="L1325">
        <v>1369</v>
      </c>
      <c r="N1325">
        <v>1013</v>
      </c>
      <c r="O1325" t="s">
        <v>611</v>
      </c>
      <c r="P1325" t="s">
        <v>611</v>
      </c>
      <c r="Q1325">
        <v>1</v>
      </c>
      <c r="W1325">
        <v>0</v>
      </c>
      <c r="X1325">
        <v>286205319</v>
      </c>
      <c r="Y1325">
        <f t="shared" si="427"/>
        <v>0.16</v>
      </c>
      <c r="AA1325">
        <v>0</v>
      </c>
      <c r="AB1325">
        <v>0</v>
      </c>
      <c r="AC1325">
        <v>0</v>
      </c>
      <c r="AD1325">
        <v>597.64</v>
      </c>
      <c r="AE1325">
        <v>0</v>
      </c>
      <c r="AF1325">
        <v>0</v>
      </c>
      <c r="AG1325">
        <v>0</v>
      </c>
      <c r="AH1325">
        <v>597.64</v>
      </c>
      <c r="AI1325">
        <v>1</v>
      </c>
      <c r="AJ1325">
        <v>1</v>
      </c>
      <c r="AK1325">
        <v>1</v>
      </c>
      <c r="AL1325">
        <v>1</v>
      </c>
      <c r="AM1325">
        <v>-2</v>
      </c>
      <c r="AN1325">
        <v>0</v>
      </c>
      <c r="AO1325">
        <v>0</v>
      </c>
      <c r="AP1325">
        <v>0</v>
      </c>
      <c r="AQ1325">
        <v>1</v>
      </c>
      <c r="AR1325">
        <v>0</v>
      </c>
      <c r="AS1325" t="s">
        <v>3</v>
      </c>
      <c r="AT1325">
        <v>0.16</v>
      </c>
      <c r="AU1325" t="s">
        <v>3</v>
      </c>
      <c r="AV1325">
        <v>1</v>
      </c>
      <c r="AW1325">
        <v>2</v>
      </c>
      <c r="AX1325">
        <v>61623451</v>
      </c>
      <c r="AY1325">
        <v>1</v>
      </c>
      <c r="AZ1325">
        <v>0</v>
      </c>
      <c r="BA1325">
        <v>1341</v>
      </c>
      <c r="BB1325">
        <v>1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95.622399999999999</v>
      </c>
      <c r="BN1325">
        <v>0.16</v>
      </c>
      <c r="BO1325">
        <v>0</v>
      </c>
      <c r="BP1325">
        <v>1</v>
      </c>
      <c r="BQ1325">
        <v>0</v>
      </c>
      <c r="BR1325">
        <v>0</v>
      </c>
      <c r="BS1325">
        <v>0</v>
      </c>
      <c r="BT1325">
        <v>95.622399999999999</v>
      </c>
      <c r="BU1325">
        <v>0.16</v>
      </c>
      <c r="BV1325">
        <v>0</v>
      </c>
      <c r="BW1325">
        <v>1</v>
      </c>
      <c r="CU1325">
        <f>ROUND(AT1325*Source!I1179*AH1325*AL1325,2)</f>
        <v>286.87</v>
      </c>
      <c r="CV1325">
        <f>ROUND(Y1325*Source!I1179,7)</f>
        <v>0.48</v>
      </c>
      <c r="CW1325">
        <v>0</v>
      </c>
      <c r="CX1325">
        <f>ROUND(Y1325*Source!I1179,7)</f>
        <v>0.48</v>
      </c>
      <c r="CY1325">
        <f t="shared" si="434"/>
        <v>597.64</v>
      </c>
      <c r="CZ1325">
        <f t="shared" si="435"/>
        <v>597.64</v>
      </c>
      <c r="DA1325">
        <f t="shared" si="436"/>
        <v>1</v>
      </c>
      <c r="DB1325">
        <f t="shared" si="428"/>
        <v>95.62</v>
      </c>
      <c r="DC1325">
        <f t="shared" si="429"/>
        <v>0</v>
      </c>
      <c r="DD1325" t="s">
        <v>3</v>
      </c>
      <c r="DE1325" t="s">
        <v>3</v>
      </c>
      <c r="DF1325">
        <f t="shared" si="433"/>
        <v>0</v>
      </c>
      <c r="DG1325">
        <f t="shared" si="437"/>
        <v>0</v>
      </c>
      <c r="DH1325">
        <f t="shared" si="418"/>
        <v>0</v>
      </c>
      <c r="DI1325">
        <f t="shared" si="419"/>
        <v>286.87</v>
      </c>
      <c r="DJ1325">
        <f t="shared" si="438"/>
        <v>286.87</v>
      </c>
      <c r="DK1325">
        <v>1</v>
      </c>
      <c r="DL1325" t="s">
        <v>3</v>
      </c>
      <c r="DM1325">
        <v>0</v>
      </c>
      <c r="DN1325" t="s">
        <v>3</v>
      </c>
      <c r="DO1325">
        <v>0</v>
      </c>
    </row>
    <row r="1326" spans="1:119" x14ac:dyDescent="0.2">
      <c r="A1326">
        <f>ROW(Source!A1179)</f>
        <v>1179</v>
      </c>
      <c r="B1326">
        <v>61617792</v>
      </c>
      <c r="C1326">
        <v>61623448</v>
      </c>
      <c r="D1326">
        <v>56217452</v>
      </c>
      <c r="E1326">
        <v>108</v>
      </c>
      <c r="F1326">
        <v>1</v>
      </c>
      <c r="G1326">
        <v>1</v>
      </c>
      <c r="H1326">
        <v>1</v>
      </c>
      <c r="I1326" t="s">
        <v>646</v>
      </c>
      <c r="J1326" t="s">
        <v>3</v>
      </c>
      <c r="K1326" t="s">
        <v>647</v>
      </c>
      <c r="L1326">
        <v>1369</v>
      </c>
      <c r="N1326">
        <v>1013</v>
      </c>
      <c r="O1326" t="s">
        <v>611</v>
      </c>
      <c r="P1326" t="s">
        <v>611</v>
      </c>
      <c r="Q1326">
        <v>1</v>
      </c>
      <c r="W1326">
        <v>0</v>
      </c>
      <c r="X1326">
        <v>126826561</v>
      </c>
      <c r="Y1326">
        <f t="shared" si="427"/>
        <v>0.16</v>
      </c>
      <c r="AA1326">
        <v>0</v>
      </c>
      <c r="AB1326">
        <v>0</v>
      </c>
      <c r="AC1326">
        <v>0</v>
      </c>
      <c r="AD1326">
        <v>584.36</v>
      </c>
      <c r="AE1326">
        <v>0</v>
      </c>
      <c r="AF1326">
        <v>0</v>
      </c>
      <c r="AG1326">
        <v>0</v>
      </c>
      <c r="AH1326">
        <v>584.36</v>
      </c>
      <c r="AI1326">
        <v>1</v>
      </c>
      <c r="AJ1326">
        <v>1</v>
      </c>
      <c r="AK1326">
        <v>1</v>
      </c>
      <c r="AL1326">
        <v>1</v>
      </c>
      <c r="AM1326">
        <v>-2</v>
      </c>
      <c r="AN1326">
        <v>0</v>
      </c>
      <c r="AO1326">
        <v>0</v>
      </c>
      <c r="AP1326">
        <v>0</v>
      </c>
      <c r="AQ1326">
        <v>1</v>
      </c>
      <c r="AR1326">
        <v>0</v>
      </c>
      <c r="AS1326" t="s">
        <v>3</v>
      </c>
      <c r="AT1326">
        <v>0.16</v>
      </c>
      <c r="AU1326" t="s">
        <v>3</v>
      </c>
      <c r="AV1326">
        <v>1</v>
      </c>
      <c r="AW1326">
        <v>2</v>
      </c>
      <c r="AX1326">
        <v>61623452</v>
      </c>
      <c r="AY1326">
        <v>1</v>
      </c>
      <c r="AZ1326">
        <v>0</v>
      </c>
      <c r="BA1326">
        <v>1342</v>
      </c>
      <c r="BB1326">
        <v>1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93.497600000000006</v>
      </c>
      <c r="BN1326">
        <v>0.16</v>
      </c>
      <c r="BO1326">
        <v>0</v>
      </c>
      <c r="BP1326">
        <v>1</v>
      </c>
      <c r="BQ1326">
        <v>0</v>
      </c>
      <c r="BR1326">
        <v>0</v>
      </c>
      <c r="BS1326">
        <v>0</v>
      </c>
      <c r="BT1326">
        <v>93.497600000000006</v>
      </c>
      <c r="BU1326">
        <v>0.16</v>
      </c>
      <c r="BV1326">
        <v>0</v>
      </c>
      <c r="BW1326">
        <v>1</v>
      </c>
      <c r="CU1326">
        <f>ROUND(AT1326*Source!I1179*AH1326*AL1326,2)</f>
        <v>280.49</v>
      </c>
      <c r="CV1326">
        <f>ROUND(Y1326*Source!I1179,7)</f>
        <v>0.48</v>
      </c>
      <c r="CW1326">
        <v>0</v>
      </c>
      <c r="CX1326">
        <f>ROUND(Y1326*Source!I1179,7)</f>
        <v>0.48</v>
      </c>
      <c r="CY1326">
        <f t="shared" si="434"/>
        <v>584.36</v>
      </c>
      <c r="CZ1326">
        <f t="shared" si="435"/>
        <v>584.36</v>
      </c>
      <c r="DA1326">
        <f t="shared" si="436"/>
        <v>1</v>
      </c>
      <c r="DB1326">
        <f t="shared" si="428"/>
        <v>93.5</v>
      </c>
      <c r="DC1326">
        <f t="shared" si="429"/>
        <v>0</v>
      </c>
      <c r="DD1326" t="s">
        <v>3</v>
      </c>
      <c r="DE1326" t="s">
        <v>3</v>
      </c>
      <c r="DF1326">
        <f t="shared" si="433"/>
        <v>0</v>
      </c>
      <c r="DG1326">
        <f t="shared" si="437"/>
        <v>0</v>
      </c>
      <c r="DH1326">
        <f t="shared" si="418"/>
        <v>0</v>
      </c>
      <c r="DI1326">
        <f t="shared" si="419"/>
        <v>280.49</v>
      </c>
      <c r="DJ1326">
        <f t="shared" si="438"/>
        <v>280.49</v>
      </c>
      <c r="DK1326">
        <v>1</v>
      </c>
      <c r="DL1326" t="s">
        <v>3</v>
      </c>
      <c r="DM1326">
        <v>0</v>
      </c>
      <c r="DN1326" t="s">
        <v>3</v>
      </c>
      <c r="DO1326">
        <v>0</v>
      </c>
    </row>
    <row r="1327" spans="1:119" x14ac:dyDescent="0.2">
      <c r="A1327">
        <f>ROW(Source!A1180)</f>
        <v>1180</v>
      </c>
      <c r="B1327">
        <v>61617792</v>
      </c>
      <c r="C1327">
        <v>61623453</v>
      </c>
      <c r="D1327">
        <v>56217421</v>
      </c>
      <c r="E1327">
        <v>108</v>
      </c>
      <c r="F1327">
        <v>1</v>
      </c>
      <c r="G1327">
        <v>1</v>
      </c>
      <c r="H1327">
        <v>1</v>
      </c>
      <c r="I1327" t="s">
        <v>644</v>
      </c>
      <c r="J1327" t="s">
        <v>3</v>
      </c>
      <c r="K1327" t="s">
        <v>645</v>
      </c>
      <c r="L1327">
        <v>1369</v>
      </c>
      <c r="N1327">
        <v>1013</v>
      </c>
      <c r="O1327" t="s">
        <v>611</v>
      </c>
      <c r="P1327" t="s">
        <v>611</v>
      </c>
      <c r="Q1327">
        <v>1</v>
      </c>
      <c r="W1327">
        <v>0</v>
      </c>
      <c r="X1327">
        <v>286205319</v>
      </c>
      <c r="Y1327">
        <f t="shared" si="427"/>
        <v>0.81</v>
      </c>
      <c r="AA1327">
        <v>0</v>
      </c>
      <c r="AB1327">
        <v>0</v>
      </c>
      <c r="AC1327">
        <v>0</v>
      </c>
      <c r="AD1327">
        <v>597.64</v>
      </c>
      <c r="AE1327">
        <v>0</v>
      </c>
      <c r="AF1327">
        <v>0</v>
      </c>
      <c r="AG1327">
        <v>0</v>
      </c>
      <c r="AH1327">
        <v>597.64</v>
      </c>
      <c r="AI1327">
        <v>1</v>
      </c>
      <c r="AJ1327">
        <v>1</v>
      </c>
      <c r="AK1327">
        <v>1</v>
      </c>
      <c r="AL1327">
        <v>1</v>
      </c>
      <c r="AM1327">
        <v>-2</v>
      </c>
      <c r="AN1327">
        <v>0</v>
      </c>
      <c r="AO1327">
        <v>0</v>
      </c>
      <c r="AP1327">
        <v>0</v>
      </c>
      <c r="AQ1327">
        <v>1</v>
      </c>
      <c r="AR1327">
        <v>0</v>
      </c>
      <c r="AS1327" t="s">
        <v>3</v>
      </c>
      <c r="AT1327">
        <v>0.81</v>
      </c>
      <c r="AU1327" t="s">
        <v>3</v>
      </c>
      <c r="AV1327">
        <v>1</v>
      </c>
      <c r="AW1327">
        <v>2</v>
      </c>
      <c r="AX1327">
        <v>61623456</v>
      </c>
      <c r="AY1327">
        <v>1</v>
      </c>
      <c r="AZ1327">
        <v>0</v>
      </c>
      <c r="BA1327">
        <v>1343</v>
      </c>
      <c r="BB1327">
        <v>1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484.08840000000004</v>
      </c>
      <c r="BN1327">
        <v>0.81</v>
      </c>
      <c r="BO1327">
        <v>0</v>
      </c>
      <c r="BP1327">
        <v>1</v>
      </c>
      <c r="BQ1327">
        <v>0</v>
      </c>
      <c r="BR1327">
        <v>0</v>
      </c>
      <c r="BS1327">
        <v>0</v>
      </c>
      <c r="BT1327">
        <v>484.08840000000004</v>
      </c>
      <c r="BU1327">
        <v>0.81</v>
      </c>
      <c r="BV1327">
        <v>0</v>
      </c>
      <c r="BW1327">
        <v>1</v>
      </c>
      <c r="CU1327">
        <f>ROUND(AT1327*Source!I1180*AH1327*AL1327,2)</f>
        <v>3388.62</v>
      </c>
      <c r="CV1327">
        <f>ROUND(Y1327*Source!I1180,7)</f>
        <v>5.67</v>
      </c>
      <c r="CW1327">
        <v>0</v>
      </c>
      <c r="CX1327">
        <f>ROUND(Y1327*Source!I1180,7)</f>
        <v>5.67</v>
      </c>
      <c r="CY1327">
        <f t="shared" si="434"/>
        <v>597.64</v>
      </c>
      <c r="CZ1327">
        <f t="shared" si="435"/>
        <v>597.64</v>
      </c>
      <c r="DA1327">
        <f t="shared" si="436"/>
        <v>1</v>
      </c>
      <c r="DB1327">
        <f t="shared" si="428"/>
        <v>484.09</v>
      </c>
      <c r="DC1327">
        <f t="shared" si="429"/>
        <v>0</v>
      </c>
      <c r="DD1327" t="s">
        <v>3</v>
      </c>
      <c r="DE1327" t="s">
        <v>3</v>
      </c>
      <c r="DF1327">
        <f t="shared" si="433"/>
        <v>0</v>
      </c>
      <c r="DG1327">
        <f t="shared" si="437"/>
        <v>0</v>
      </c>
      <c r="DH1327">
        <f t="shared" si="418"/>
        <v>0</v>
      </c>
      <c r="DI1327">
        <f t="shared" si="419"/>
        <v>3388.62</v>
      </c>
      <c r="DJ1327">
        <f t="shared" si="438"/>
        <v>3388.62</v>
      </c>
      <c r="DK1327">
        <v>1</v>
      </c>
      <c r="DL1327" t="s">
        <v>3</v>
      </c>
      <c r="DM1327">
        <v>0</v>
      </c>
      <c r="DN1327" t="s">
        <v>3</v>
      </c>
      <c r="DO1327">
        <v>0</v>
      </c>
    </row>
    <row r="1328" spans="1:119" x14ac:dyDescent="0.2">
      <c r="A1328">
        <f>ROW(Source!A1180)</f>
        <v>1180</v>
      </c>
      <c r="B1328">
        <v>61617792</v>
      </c>
      <c r="C1328">
        <v>61623453</v>
      </c>
      <c r="D1328">
        <v>56217452</v>
      </c>
      <c r="E1328">
        <v>108</v>
      </c>
      <c r="F1328">
        <v>1</v>
      </c>
      <c r="G1328">
        <v>1</v>
      </c>
      <c r="H1328">
        <v>1</v>
      </c>
      <c r="I1328" t="s">
        <v>646</v>
      </c>
      <c r="J1328" t="s">
        <v>3</v>
      </c>
      <c r="K1328" t="s">
        <v>647</v>
      </c>
      <c r="L1328">
        <v>1369</v>
      </c>
      <c r="N1328">
        <v>1013</v>
      </c>
      <c r="O1328" t="s">
        <v>611</v>
      </c>
      <c r="P1328" t="s">
        <v>611</v>
      </c>
      <c r="Q1328">
        <v>1</v>
      </c>
      <c r="W1328">
        <v>0</v>
      </c>
      <c r="X1328">
        <v>126826561</v>
      </c>
      <c r="Y1328">
        <f t="shared" ref="Y1328:Y1341" si="439">AT1328</f>
        <v>0.81</v>
      </c>
      <c r="AA1328">
        <v>0</v>
      </c>
      <c r="AB1328">
        <v>0</v>
      </c>
      <c r="AC1328">
        <v>0</v>
      </c>
      <c r="AD1328">
        <v>584.36</v>
      </c>
      <c r="AE1328">
        <v>0</v>
      </c>
      <c r="AF1328">
        <v>0</v>
      </c>
      <c r="AG1328">
        <v>0</v>
      </c>
      <c r="AH1328">
        <v>584.36</v>
      </c>
      <c r="AI1328">
        <v>1</v>
      </c>
      <c r="AJ1328">
        <v>1</v>
      </c>
      <c r="AK1328">
        <v>1</v>
      </c>
      <c r="AL1328">
        <v>1</v>
      </c>
      <c r="AM1328">
        <v>-2</v>
      </c>
      <c r="AN1328">
        <v>0</v>
      </c>
      <c r="AO1328">
        <v>0</v>
      </c>
      <c r="AP1328">
        <v>0</v>
      </c>
      <c r="AQ1328">
        <v>1</v>
      </c>
      <c r="AR1328">
        <v>0</v>
      </c>
      <c r="AS1328" t="s">
        <v>3</v>
      </c>
      <c r="AT1328">
        <v>0.81</v>
      </c>
      <c r="AU1328" t="s">
        <v>3</v>
      </c>
      <c r="AV1328">
        <v>1</v>
      </c>
      <c r="AW1328">
        <v>2</v>
      </c>
      <c r="AX1328">
        <v>61623457</v>
      </c>
      <c r="AY1328">
        <v>1</v>
      </c>
      <c r="AZ1328">
        <v>0</v>
      </c>
      <c r="BA1328">
        <v>1344</v>
      </c>
      <c r="BB1328">
        <v>1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473.33160000000004</v>
      </c>
      <c r="BN1328">
        <v>0.81</v>
      </c>
      <c r="BO1328">
        <v>0</v>
      </c>
      <c r="BP1328">
        <v>1</v>
      </c>
      <c r="BQ1328">
        <v>0</v>
      </c>
      <c r="BR1328">
        <v>0</v>
      </c>
      <c r="BS1328">
        <v>0</v>
      </c>
      <c r="BT1328">
        <v>473.33160000000004</v>
      </c>
      <c r="BU1328">
        <v>0.81</v>
      </c>
      <c r="BV1328">
        <v>0</v>
      </c>
      <c r="BW1328">
        <v>1</v>
      </c>
      <c r="CU1328">
        <f>ROUND(AT1328*Source!I1180*AH1328*AL1328,2)</f>
        <v>3313.32</v>
      </c>
      <c r="CV1328">
        <f>ROUND(Y1328*Source!I1180,7)</f>
        <v>5.67</v>
      </c>
      <c r="CW1328">
        <v>0</v>
      </c>
      <c r="CX1328">
        <f>ROUND(Y1328*Source!I1180,7)</f>
        <v>5.67</v>
      </c>
      <c r="CY1328">
        <f t="shared" si="434"/>
        <v>584.36</v>
      </c>
      <c r="CZ1328">
        <f t="shared" si="435"/>
        <v>584.36</v>
      </c>
      <c r="DA1328">
        <f t="shared" si="436"/>
        <v>1</v>
      </c>
      <c r="DB1328">
        <f t="shared" ref="DB1328:DB1341" si="440">ROUND(ROUND(AT1328*CZ1328,2),6)</f>
        <v>473.33</v>
      </c>
      <c r="DC1328">
        <f t="shared" ref="DC1328:DC1341" si="441">ROUND(ROUND(AT1328*AG1328,2),6)</f>
        <v>0</v>
      </c>
      <c r="DD1328" t="s">
        <v>3</v>
      </c>
      <c r="DE1328" t="s">
        <v>3</v>
      </c>
      <c r="DF1328">
        <f t="shared" si="433"/>
        <v>0</v>
      </c>
      <c r="DG1328">
        <f t="shared" si="437"/>
        <v>0</v>
      </c>
      <c r="DH1328">
        <f t="shared" si="418"/>
        <v>0</v>
      </c>
      <c r="DI1328">
        <f t="shared" si="419"/>
        <v>3313.32</v>
      </c>
      <c r="DJ1328">
        <f t="shared" si="438"/>
        <v>3313.32</v>
      </c>
      <c r="DK1328">
        <v>1</v>
      </c>
      <c r="DL1328" t="s">
        <v>3</v>
      </c>
      <c r="DM1328">
        <v>0</v>
      </c>
      <c r="DN1328" t="s">
        <v>3</v>
      </c>
      <c r="DO1328">
        <v>0</v>
      </c>
    </row>
    <row r="1329" spans="1:119" x14ac:dyDescent="0.2">
      <c r="A1329">
        <f>ROW(Source!A1181)</f>
        <v>1181</v>
      </c>
      <c r="B1329">
        <v>61617792</v>
      </c>
      <c r="C1329">
        <v>61623458</v>
      </c>
      <c r="D1329">
        <v>56217415</v>
      </c>
      <c r="E1329">
        <v>108</v>
      </c>
      <c r="F1329">
        <v>1</v>
      </c>
      <c r="G1329">
        <v>1</v>
      </c>
      <c r="H1329">
        <v>1</v>
      </c>
      <c r="I1329" t="s">
        <v>614</v>
      </c>
      <c r="J1329" t="s">
        <v>3</v>
      </c>
      <c r="K1329" t="s">
        <v>615</v>
      </c>
      <c r="L1329">
        <v>1369</v>
      </c>
      <c r="N1329">
        <v>1013</v>
      </c>
      <c r="O1329" t="s">
        <v>611</v>
      </c>
      <c r="P1329" t="s">
        <v>611</v>
      </c>
      <c r="Q1329">
        <v>1</v>
      </c>
      <c r="W1329">
        <v>0</v>
      </c>
      <c r="X1329">
        <v>-512803540</v>
      </c>
      <c r="Y1329">
        <f t="shared" si="439"/>
        <v>1.08</v>
      </c>
      <c r="AA1329">
        <v>0</v>
      </c>
      <c r="AB1329">
        <v>0</v>
      </c>
      <c r="AC1329">
        <v>0</v>
      </c>
      <c r="AD1329">
        <v>444.91</v>
      </c>
      <c r="AE1329">
        <v>0</v>
      </c>
      <c r="AF1329">
        <v>0</v>
      </c>
      <c r="AG1329">
        <v>0</v>
      </c>
      <c r="AH1329">
        <v>444.91</v>
      </c>
      <c r="AI1329">
        <v>1</v>
      </c>
      <c r="AJ1329">
        <v>1</v>
      </c>
      <c r="AK1329">
        <v>1</v>
      </c>
      <c r="AL1329">
        <v>1</v>
      </c>
      <c r="AM1329">
        <v>-2</v>
      </c>
      <c r="AN1329">
        <v>0</v>
      </c>
      <c r="AO1329">
        <v>0</v>
      </c>
      <c r="AP1329">
        <v>0</v>
      </c>
      <c r="AQ1329">
        <v>1</v>
      </c>
      <c r="AR1329">
        <v>0</v>
      </c>
      <c r="AS1329" t="s">
        <v>3</v>
      </c>
      <c r="AT1329">
        <v>1.08</v>
      </c>
      <c r="AU1329" t="s">
        <v>3</v>
      </c>
      <c r="AV1329">
        <v>1</v>
      </c>
      <c r="AW1329">
        <v>2</v>
      </c>
      <c r="AX1329">
        <v>61623462</v>
      </c>
      <c r="AY1329">
        <v>1</v>
      </c>
      <c r="AZ1329">
        <v>0</v>
      </c>
      <c r="BA1329">
        <v>1345</v>
      </c>
      <c r="BB1329">
        <v>1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480.50280000000004</v>
      </c>
      <c r="BN1329">
        <v>1.08</v>
      </c>
      <c r="BO1329">
        <v>0</v>
      </c>
      <c r="BP1329">
        <v>1</v>
      </c>
      <c r="BQ1329">
        <v>0</v>
      </c>
      <c r="BR1329">
        <v>0</v>
      </c>
      <c r="BS1329">
        <v>0</v>
      </c>
      <c r="BT1329">
        <v>480.50280000000004</v>
      </c>
      <c r="BU1329">
        <v>1.08</v>
      </c>
      <c r="BV1329">
        <v>0</v>
      </c>
      <c r="BW1329">
        <v>1</v>
      </c>
      <c r="CU1329">
        <f>ROUND(AT1329*Source!I1181*AH1329*AL1329,2)</f>
        <v>961.01</v>
      </c>
      <c r="CV1329">
        <f>ROUND(Y1329*Source!I1181,7)</f>
        <v>2.16</v>
      </c>
      <c r="CW1329">
        <v>0</v>
      </c>
      <c r="CX1329">
        <f>ROUND(Y1329*Source!I1181,7)</f>
        <v>2.16</v>
      </c>
      <c r="CY1329">
        <f t="shared" si="434"/>
        <v>444.91</v>
      </c>
      <c r="CZ1329">
        <f t="shared" si="435"/>
        <v>444.91</v>
      </c>
      <c r="DA1329">
        <f t="shared" si="436"/>
        <v>1</v>
      </c>
      <c r="DB1329">
        <f t="shared" si="440"/>
        <v>480.5</v>
      </c>
      <c r="DC1329">
        <f t="shared" si="441"/>
        <v>0</v>
      </c>
      <c r="DD1329" t="s">
        <v>3</v>
      </c>
      <c r="DE1329" t="s">
        <v>3</v>
      </c>
      <c r="DF1329">
        <f t="shared" si="433"/>
        <v>0</v>
      </c>
      <c r="DG1329">
        <f t="shared" si="437"/>
        <v>0</v>
      </c>
      <c r="DH1329">
        <f t="shared" si="418"/>
        <v>0</v>
      </c>
      <c r="DI1329">
        <f t="shared" si="419"/>
        <v>961.01</v>
      </c>
      <c r="DJ1329">
        <f t="shared" si="438"/>
        <v>961.01</v>
      </c>
      <c r="DK1329">
        <v>1</v>
      </c>
      <c r="DL1329" t="s">
        <v>3</v>
      </c>
      <c r="DM1329">
        <v>0</v>
      </c>
      <c r="DN1329" t="s">
        <v>3</v>
      </c>
      <c r="DO1329">
        <v>0</v>
      </c>
    </row>
    <row r="1330" spans="1:119" x14ac:dyDescent="0.2">
      <c r="A1330">
        <f>ROW(Source!A1181)</f>
        <v>1181</v>
      </c>
      <c r="B1330">
        <v>61617792</v>
      </c>
      <c r="C1330">
        <v>61623458</v>
      </c>
      <c r="D1330">
        <v>56217437</v>
      </c>
      <c r="E1330">
        <v>108</v>
      </c>
      <c r="F1330">
        <v>1</v>
      </c>
      <c r="G1330">
        <v>1</v>
      </c>
      <c r="H1330">
        <v>1</v>
      </c>
      <c r="I1330" t="s">
        <v>648</v>
      </c>
      <c r="J1330" t="s">
        <v>3</v>
      </c>
      <c r="K1330" t="s">
        <v>649</v>
      </c>
      <c r="L1330">
        <v>1369</v>
      </c>
      <c r="N1330">
        <v>1013</v>
      </c>
      <c r="O1330" t="s">
        <v>611</v>
      </c>
      <c r="P1330" t="s">
        <v>611</v>
      </c>
      <c r="Q1330">
        <v>1</v>
      </c>
      <c r="W1330">
        <v>0</v>
      </c>
      <c r="X1330">
        <v>-1275334932</v>
      </c>
      <c r="Y1330">
        <f t="shared" si="439"/>
        <v>1.08</v>
      </c>
      <c r="AA1330">
        <v>0</v>
      </c>
      <c r="AB1330">
        <v>0</v>
      </c>
      <c r="AC1330">
        <v>0</v>
      </c>
      <c r="AD1330">
        <v>424.99</v>
      </c>
      <c r="AE1330">
        <v>0</v>
      </c>
      <c r="AF1330">
        <v>0</v>
      </c>
      <c r="AG1330">
        <v>0</v>
      </c>
      <c r="AH1330">
        <v>424.99</v>
      </c>
      <c r="AI1330">
        <v>1</v>
      </c>
      <c r="AJ1330">
        <v>1</v>
      </c>
      <c r="AK1330">
        <v>1</v>
      </c>
      <c r="AL1330">
        <v>1</v>
      </c>
      <c r="AM1330">
        <v>-2</v>
      </c>
      <c r="AN1330">
        <v>0</v>
      </c>
      <c r="AO1330">
        <v>0</v>
      </c>
      <c r="AP1330">
        <v>0</v>
      </c>
      <c r="AQ1330">
        <v>1</v>
      </c>
      <c r="AR1330">
        <v>0</v>
      </c>
      <c r="AS1330" t="s">
        <v>3</v>
      </c>
      <c r="AT1330">
        <v>1.08</v>
      </c>
      <c r="AU1330" t="s">
        <v>3</v>
      </c>
      <c r="AV1330">
        <v>1</v>
      </c>
      <c r="AW1330">
        <v>2</v>
      </c>
      <c r="AX1330">
        <v>61623463</v>
      </c>
      <c r="AY1330">
        <v>1</v>
      </c>
      <c r="AZ1330">
        <v>0</v>
      </c>
      <c r="BA1330">
        <v>1346</v>
      </c>
      <c r="BB1330">
        <v>1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458.98920000000004</v>
      </c>
      <c r="BN1330">
        <v>1.08</v>
      </c>
      <c r="BO1330">
        <v>0</v>
      </c>
      <c r="BP1330">
        <v>1</v>
      </c>
      <c r="BQ1330">
        <v>0</v>
      </c>
      <c r="BR1330">
        <v>0</v>
      </c>
      <c r="BS1330">
        <v>0</v>
      </c>
      <c r="BT1330">
        <v>458.98920000000004</v>
      </c>
      <c r="BU1330">
        <v>1.08</v>
      </c>
      <c r="BV1330">
        <v>0</v>
      </c>
      <c r="BW1330">
        <v>1</v>
      </c>
      <c r="CU1330">
        <f>ROUND(AT1330*Source!I1181*AH1330*AL1330,2)</f>
        <v>917.98</v>
      </c>
      <c r="CV1330">
        <f>ROUND(Y1330*Source!I1181,7)</f>
        <v>2.16</v>
      </c>
      <c r="CW1330">
        <v>0</v>
      </c>
      <c r="CX1330">
        <f>ROUND(Y1330*Source!I1181,7)</f>
        <v>2.16</v>
      </c>
      <c r="CY1330">
        <f t="shared" si="434"/>
        <v>424.99</v>
      </c>
      <c r="CZ1330">
        <f t="shared" si="435"/>
        <v>424.99</v>
      </c>
      <c r="DA1330">
        <f t="shared" si="436"/>
        <v>1</v>
      </c>
      <c r="DB1330">
        <f t="shared" si="440"/>
        <v>458.99</v>
      </c>
      <c r="DC1330">
        <f t="shared" si="441"/>
        <v>0</v>
      </c>
      <c r="DD1330" t="s">
        <v>3</v>
      </c>
      <c r="DE1330" t="s">
        <v>3</v>
      </c>
      <c r="DF1330">
        <f t="shared" si="433"/>
        <v>0</v>
      </c>
      <c r="DG1330">
        <f t="shared" si="437"/>
        <v>0</v>
      </c>
      <c r="DH1330">
        <f t="shared" si="418"/>
        <v>0</v>
      </c>
      <c r="DI1330">
        <f t="shared" si="419"/>
        <v>917.98</v>
      </c>
      <c r="DJ1330">
        <f t="shared" si="438"/>
        <v>917.98</v>
      </c>
      <c r="DK1330">
        <v>1</v>
      </c>
      <c r="DL1330" t="s">
        <v>3</v>
      </c>
      <c r="DM1330">
        <v>0</v>
      </c>
      <c r="DN1330" t="s">
        <v>3</v>
      </c>
      <c r="DO1330">
        <v>0</v>
      </c>
    </row>
    <row r="1331" spans="1:119" x14ac:dyDescent="0.2">
      <c r="A1331">
        <f>ROW(Source!A1181)</f>
        <v>1181</v>
      </c>
      <c r="B1331">
        <v>61617792</v>
      </c>
      <c r="C1331">
        <v>61623458</v>
      </c>
      <c r="D1331">
        <v>56217448</v>
      </c>
      <c r="E1331">
        <v>108</v>
      </c>
      <c r="F1331">
        <v>1</v>
      </c>
      <c r="G1331">
        <v>1</v>
      </c>
      <c r="H1331">
        <v>1</v>
      </c>
      <c r="I1331" t="s">
        <v>650</v>
      </c>
      <c r="J1331" t="s">
        <v>3</v>
      </c>
      <c r="K1331" t="s">
        <v>651</v>
      </c>
      <c r="L1331">
        <v>1369</v>
      </c>
      <c r="N1331">
        <v>1013</v>
      </c>
      <c r="O1331" t="s">
        <v>611</v>
      </c>
      <c r="P1331" t="s">
        <v>611</v>
      </c>
      <c r="Q1331">
        <v>1</v>
      </c>
      <c r="W1331">
        <v>0</v>
      </c>
      <c r="X1331">
        <v>-2140504649</v>
      </c>
      <c r="Y1331">
        <f t="shared" si="439"/>
        <v>3.24</v>
      </c>
      <c r="AA1331">
        <v>0</v>
      </c>
      <c r="AB1331">
        <v>0</v>
      </c>
      <c r="AC1331">
        <v>0</v>
      </c>
      <c r="AD1331">
        <v>650.76</v>
      </c>
      <c r="AE1331">
        <v>0</v>
      </c>
      <c r="AF1331">
        <v>0</v>
      </c>
      <c r="AG1331">
        <v>0</v>
      </c>
      <c r="AH1331">
        <v>650.76</v>
      </c>
      <c r="AI1331">
        <v>1</v>
      </c>
      <c r="AJ1331">
        <v>1</v>
      </c>
      <c r="AK1331">
        <v>1</v>
      </c>
      <c r="AL1331">
        <v>1</v>
      </c>
      <c r="AM1331">
        <v>-2</v>
      </c>
      <c r="AN1331">
        <v>0</v>
      </c>
      <c r="AO1331">
        <v>0</v>
      </c>
      <c r="AP1331">
        <v>0</v>
      </c>
      <c r="AQ1331">
        <v>1</v>
      </c>
      <c r="AR1331">
        <v>0</v>
      </c>
      <c r="AS1331" t="s">
        <v>3</v>
      </c>
      <c r="AT1331">
        <v>3.24</v>
      </c>
      <c r="AU1331" t="s">
        <v>3</v>
      </c>
      <c r="AV1331">
        <v>1</v>
      </c>
      <c r="AW1331">
        <v>2</v>
      </c>
      <c r="AX1331">
        <v>61623464</v>
      </c>
      <c r="AY1331">
        <v>1</v>
      </c>
      <c r="AZ1331">
        <v>0</v>
      </c>
      <c r="BA1331">
        <v>1347</v>
      </c>
      <c r="BB1331">
        <v>1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2108.4623999999999</v>
      </c>
      <c r="BN1331">
        <v>3.24</v>
      </c>
      <c r="BO1331">
        <v>0</v>
      </c>
      <c r="BP1331">
        <v>1</v>
      </c>
      <c r="BQ1331">
        <v>0</v>
      </c>
      <c r="BR1331">
        <v>0</v>
      </c>
      <c r="BS1331">
        <v>0</v>
      </c>
      <c r="BT1331">
        <v>2108.4623999999999</v>
      </c>
      <c r="BU1331">
        <v>3.24</v>
      </c>
      <c r="BV1331">
        <v>0</v>
      </c>
      <c r="BW1331">
        <v>1</v>
      </c>
      <c r="CU1331">
        <f>ROUND(AT1331*Source!I1181*AH1331*AL1331,2)</f>
        <v>4216.92</v>
      </c>
      <c r="CV1331">
        <f>ROUND(Y1331*Source!I1181,7)</f>
        <v>6.48</v>
      </c>
      <c r="CW1331">
        <v>0</v>
      </c>
      <c r="CX1331">
        <f>ROUND(Y1331*Source!I1181,7)</f>
        <v>6.48</v>
      </c>
      <c r="CY1331">
        <f t="shared" si="434"/>
        <v>650.76</v>
      </c>
      <c r="CZ1331">
        <f t="shared" si="435"/>
        <v>650.76</v>
      </c>
      <c r="DA1331">
        <f t="shared" si="436"/>
        <v>1</v>
      </c>
      <c r="DB1331">
        <f t="shared" si="440"/>
        <v>2108.46</v>
      </c>
      <c r="DC1331">
        <f t="shared" si="441"/>
        <v>0</v>
      </c>
      <c r="DD1331" t="s">
        <v>3</v>
      </c>
      <c r="DE1331" t="s">
        <v>3</v>
      </c>
      <c r="DF1331">
        <f t="shared" si="433"/>
        <v>0</v>
      </c>
      <c r="DG1331">
        <f t="shared" si="437"/>
        <v>0</v>
      </c>
      <c r="DH1331">
        <f t="shared" si="418"/>
        <v>0</v>
      </c>
      <c r="DI1331">
        <f t="shared" si="419"/>
        <v>4216.92</v>
      </c>
      <c r="DJ1331">
        <f t="shared" si="438"/>
        <v>4216.92</v>
      </c>
      <c r="DK1331">
        <v>1</v>
      </c>
      <c r="DL1331" t="s">
        <v>3</v>
      </c>
      <c r="DM1331">
        <v>0</v>
      </c>
      <c r="DN1331" t="s">
        <v>3</v>
      </c>
      <c r="DO1331">
        <v>0</v>
      </c>
    </row>
    <row r="1332" spans="1:119" x14ac:dyDescent="0.2">
      <c r="A1332">
        <f>ROW(Source!A1182)</f>
        <v>1182</v>
      </c>
      <c r="B1332">
        <v>61617792</v>
      </c>
      <c r="C1332">
        <v>61623465</v>
      </c>
      <c r="D1332">
        <v>56217415</v>
      </c>
      <c r="E1332">
        <v>108</v>
      </c>
      <c r="F1332">
        <v>1</v>
      </c>
      <c r="G1332">
        <v>1</v>
      </c>
      <c r="H1332">
        <v>1</v>
      </c>
      <c r="I1332" t="s">
        <v>614</v>
      </c>
      <c r="J1332" t="s">
        <v>3</v>
      </c>
      <c r="K1332" t="s">
        <v>615</v>
      </c>
      <c r="L1332">
        <v>1369</v>
      </c>
      <c r="N1332">
        <v>1013</v>
      </c>
      <c r="O1332" t="s">
        <v>611</v>
      </c>
      <c r="P1332" t="s">
        <v>611</v>
      </c>
      <c r="Q1332">
        <v>1</v>
      </c>
      <c r="W1332">
        <v>0</v>
      </c>
      <c r="X1332">
        <v>-512803540</v>
      </c>
      <c r="Y1332">
        <f t="shared" si="439"/>
        <v>1.08</v>
      </c>
      <c r="AA1332">
        <v>0</v>
      </c>
      <c r="AB1332">
        <v>0</v>
      </c>
      <c r="AC1332">
        <v>0</v>
      </c>
      <c r="AD1332">
        <v>444.91</v>
      </c>
      <c r="AE1332">
        <v>0</v>
      </c>
      <c r="AF1332">
        <v>0</v>
      </c>
      <c r="AG1332">
        <v>0</v>
      </c>
      <c r="AH1332">
        <v>444.91</v>
      </c>
      <c r="AI1332">
        <v>1</v>
      </c>
      <c r="AJ1332">
        <v>1</v>
      </c>
      <c r="AK1332">
        <v>1</v>
      </c>
      <c r="AL1332">
        <v>1</v>
      </c>
      <c r="AM1332">
        <v>-2</v>
      </c>
      <c r="AN1332">
        <v>0</v>
      </c>
      <c r="AO1332">
        <v>0</v>
      </c>
      <c r="AP1332">
        <v>0</v>
      </c>
      <c r="AQ1332">
        <v>1</v>
      </c>
      <c r="AR1332">
        <v>0</v>
      </c>
      <c r="AS1332" t="s">
        <v>3</v>
      </c>
      <c r="AT1332">
        <v>1.08</v>
      </c>
      <c r="AU1332" t="s">
        <v>3</v>
      </c>
      <c r="AV1332">
        <v>1</v>
      </c>
      <c r="AW1332">
        <v>2</v>
      </c>
      <c r="AX1332">
        <v>61623468</v>
      </c>
      <c r="AY1332">
        <v>1</v>
      </c>
      <c r="AZ1332">
        <v>0</v>
      </c>
      <c r="BA1332">
        <v>1348</v>
      </c>
      <c r="BB1332">
        <v>1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480.50280000000004</v>
      </c>
      <c r="BN1332">
        <v>1.08</v>
      </c>
      <c r="BO1332">
        <v>0</v>
      </c>
      <c r="BP1332">
        <v>1</v>
      </c>
      <c r="BQ1332">
        <v>0</v>
      </c>
      <c r="BR1332">
        <v>0</v>
      </c>
      <c r="BS1332">
        <v>0</v>
      </c>
      <c r="BT1332">
        <v>480.50280000000004</v>
      </c>
      <c r="BU1332">
        <v>1.08</v>
      </c>
      <c r="BV1332">
        <v>0</v>
      </c>
      <c r="BW1332">
        <v>1</v>
      </c>
      <c r="CU1332">
        <f>ROUND(AT1332*Source!I1182*AH1332*AL1332,2)</f>
        <v>18739.61</v>
      </c>
      <c r="CV1332">
        <f>ROUND(Y1332*Source!I1182,7)</f>
        <v>42.12</v>
      </c>
      <c r="CW1332">
        <v>0</v>
      </c>
      <c r="CX1332">
        <f>ROUND(Y1332*Source!I1182,7)</f>
        <v>42.12</v>
      </c>
      <c r="CY1332">
        <f t="shared" si="434"/>
        <v>444.91</v>
      </c>
      <c r="CZ1332">
        <f t="shared" si="435"/>
        <v>444.91</v>
      </c>
      <c r="DA1332">
        <f t="shared" si="436"/>
        <v>1</v>
      </c>
      <c r="DB1332">
        <f t="shared" si="440"/>
        <v>480.5</v>
      </c>
      <c r="DC1332">
        <f t="shared" si="441"/>
        <v>0</v>
      </c>
      <c r="DD1332" t="s">
        <v>3</v>
      </c>
      <c r="DE1332" t="s">
        <v>3</v>
      </c>
      <c r="DF1332">
        <f t="shared" si="433"/>
        <v>0</v>
      </c>
      <c r="DG1332">
        <f t="shared" si="437"/>
        <v>0</v>
      </c>
      <c r="DH1332">
        <f t="shared" si="418"/>
        <v>0</v>
      </c>
      <c r="DI1332">
        <f t="shared" si="419"/>
        <v>18739.61</v>
      </c>
      <c r="DJ1332">
        <f t="shared" si="438"/>
        <v>18739.61</v>
      </c>
      <c r="DK1332">
        <v>1</v>
      </c>
      <c r="DL1332" t="s">
        <v>3</v>
      </c>
      <c r="DM1332">
        <v>0</v>
      </c>
      <c r="DN1332" t="s">
        <v>3</v>
      </c>
      <c r="DO1332">
        <v>0</v>
      </c>
    </row>
    <row r="1333" spans="1:119" x14ac:dyDescent="0.2">
      <c r="A1333">
        <f>ROW(Source!A1182)</f>
        <v>1182</v>
      </c>
      <c r="B1333">
        <v>61617792</v>
      </c>
      <c r="C1333">
        <v>61623465</v>
      </c>
      <c r="D1333">
        <v>56217448</v>
      </c>
      <c r="E1333">
        <v>108</v>
      </c>
      <c r="F1333">
        <v>1</v>
      </c>
      <c r="G1333">
        <v>1</v>
      </c>
      <c r="H1333">
        <v>1</v>
      </c>
      <c r="I1333" t="s">
        <v>650</v>
      </c>
      <c r="J1333" t="s">
        <v>3</v>
      </c>
      <c r="K1333" t="s">
        <v>651</v>
      </c>
      <c r="L1333">
        <v>1369</v>
      </c>
      <c r="N1333">
        <v>1013</v>
      </c>
      <c r="O1333" t="s">
        <v>611</v>
      </c>
      <c r="P1333" t="s">
        <v>611</v>
      </c>
      <c r="Q1333">
        <v>1</v>
      </c>
      <c r="W1333">
        <v>0</v>
      </c>
      <c r="X1333">
        <v>-2140504649</v>
      </c>
      <c r="Y1333">
        <f t="shared" si="439"/>
        <v>1.62</v>
      </c>
      <c r="AA1333">
        <v>0</v>
      </c>
      <c r="AB1333">
        <v>0</v>
      </c>
      <c r="AC1333">
        <v>0</v>
      </c>
      <c r="AD1333">
        <v>650.76</v>
      </c>
      <c r="AE1333">
        <v>0</v>
      </c>
      <c r="AF1333">
        <v>0</v>
      </c>
      <c r="AG1333">
        <v>0</v>
      </c>
      <c r="AH1333">
        <v>650.76</v>
      </c>
      <c r="AI1333">
        <v>1</v>
      </c>
      <c r="AJ1333">
        <v>1</v>
      </c>
      <c r="AK1333">
        <v>1</v>
      </c>
      <c r="AL1333">
        <v>1</v>
      </c>
      <c r="AM1333">
        <v>-2</v>
      </c>
      <c r="AN1333">
        <v>0</v>
      </c>
      <c r="AO1333">
        <v>0</v>
      </c>
      <c r="AP1333">
        <v>0</v>
      </c>
      <c r="AQ1333">
        <v>1</v>
      </c>
      <c r="AR1333">
        <v>0</v>
      </c>
      <c r="AS1333" t="s">
        <v>3</v>
      </c>
      <c r="AT1333">
        <v>1.62</v>
      </c>
      <c r="AU1333" t="s">
        <v>3</v>
      </c>
      <c r="AV1333">
        <v>1</v>
      </c>
      <c r="AW1333">
        <v>2</v>
      </c>
      <c r="AX1333">
        <v>61623469</v>
      </c>
      <c r="AY1333">
        <v>1</v>
      </c>
      <c r="AZ1333">
        <v>0</v>
      </c>
      <c r="BA1333">
        <v>1349</v>
      </c>
      <c r="BB1333">
        <v>1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1054.2311999999999</v>
      </c>
      <c r="BN1333">
        <v>1.62</v>
      </c>
      <c r="BO1333">
        <v>0</v>
      </c>
      <c r="BP1333">
        <v>1</v>
      </c>
      <c r="BQ1333">
        <v>0</v>
      </c>
      <c r="BR1333">
        <v>0</v>
      </c>
      <c r="BS1333">
        <v>0</v>
      </c>
      <c r="BT1333">
        <v>1054.2311999999999</v>
      </c>
      <c r="BU1333">
        <v>1.62</v>
      </c>
      <c r="BV1333">
        <v>0</v>
      </c>
      <c r="BW1333">
        <v>1</v>
      </c>
      <c r="CU1333">
        <f>ROUND(AT1333*Source!I1182*AH1333*AL1333,2)</f>
        <v>41115.019999999997</v>
      </c>
      <c r="CV1333">
        <f>ROUND(Y1333*Source!I1182,7)</f>
        <v>63.18</v>
      </c>
      <c r="CW1333">
        <v>0</v>
      </c>
      <c r="CX1333">
        <f>ROUND(Y1333*Source!I1182,7)</f>
        <v>63.18</v>
      </c>
      <c r="CY1333">
        <f t="shared" si="434"/>
        <v>650.76</v>
      </c>
      <c r="CZ1333">
        <f t="shared" si="435"/>
        <v>650.76</v>
      </c>
      <c r="DA1333">
        <f t="shared" si="436"/>
        <v>1</v>
      </c>
      <c r="DB1333">
        <f t="shared" si="440"/>
        <v>1054.23</v>
      </c>
      <c r="DC1333">
        <f t="shared" si="441"/>
        <v>0</v>
      </c>
      <c r="DD1333" t="s">
        <v>3</v>
      </c>
      <c r="DE1333" t="s">
        <v>3</v>
      </c>
      <c r="DF1333">
        <f t="shared" si="433"/>
        <v>0</v>
      </c>
      <c r="DG1333">
        <f t="shared" si="437"/>
        <v>0</v>
      </c>
      <c r="DH1333">
        <f t="shared" si="418"/>
        <v>0</v>
      </c>
      <c r="DI1333">
        <f t="shared" si="419"/>
        <v>41115.019999999997</v>
      </c>
      <c r="DJ1333">
        <f t="shared" si="438"/>
        <v>41115.019999999997</v>
      </c>
      <c r="DK1333">
        <v>1</v>
      </c>
      <c r="DL1333" t="s">
        <v>3</v>
      </c>
      <c r="DM1333">
        <v>0</v>
      </c>
      <c r="DN1333" t="s">
        <v>3</v>
      </c>
      <c r="DO1333">
        <v>0</v>
      </c>
    </row>
    <row r="1334" spans="1:119" x14ac:dyDescent="0.2">
      <c r="A1334">
        <f>ROW(Source!A1183)</f>
        <v>1183</v>
      </c>
      <c r="B1334">
        <v>61617792</v>
      </c>
      <c r="C1334">
        <v>61623470</v>
      </c>
      <c r="D1334">
        <v>56217421</v>
      </c>
      <c r="E1334">
        <v>108</v>
      </c>
      <c r="F1334">
        <v>1</v>
      </c>
      <c r="G1334">
        <v>1</v>
      </c>
      <c r="H1334">
        <v>1</v>
      </c>
      <c r="I1334" t="s">
        <v>644</v>
      </c>
      <c r="J1334" t="s">
        <v>3</v>
      </c>
      <c r="K1334" t="s">
        <v>645</v>
      </c>
      <c r="L1334">
        <v>1369</v>
      </c>
      <c r="N1334">
        <v>1013</v>
      </c>
      <c r="O1334" t="s">
        <v>611</v>
      </c>
      <c r="P1334" t="s">
        <v>611</v>
      </c>
      <c r="Q1334">
        <v>1</v>
      </c>
      <c r="W1334">
        <v>0</v>
      </c>
      <c r="X1334">
        <v>286205319</v>
      </c>
      <c r="Y1334">
        <f t="shared" si="439"/>
        <v>0.5</v>
      </c>
      <c r="AA1334">
        <v>0</v>
      </c>
      <c r="AB1334">
        <v>0</v>
      </c>
      <c r="AC1334">
        <v>0</v>
      </c>
      <c r="AD1334">
        <v>597.64</v>
      </c>
      <c r="AE1334">
        <v>0</v>
      </c>
      <c r="AF1334">
        <v>0</v>
      </c>
      <c r="AG1334">
        <v>0</v>
      </c>
      <c r="AH1334">
        <v>597.64</v>
      </c>
      <c r="AI1334">
        <v>1</v>
      </c>
      <c r="AJ1334">
        <v>1</v>
      </c>
      <c r="AK1334">
        <v>1</v>
      </c>
      <c r="AL1334">
        <v>1</v>
      </c>
      <c r="AM1334">
        <v>-2</v>
      </c>
      <c r="AN1334">
        <v>0</v>
      </c>
      <c r="AO1334">
        <v>0</v>
      </c>
      <c r="AP1334">
        <v>0</v>
      </c>
      <c r="AQ1334">
        <v>1</v>
      </c>
      <c r="AR1334">
        <v>0</v>
      </c>
      <c r="AS1334" t="s">
        <v>3</v>
      </c>
      <c r="AT1334">
        <v>0.5</v>
      </c>
      <c r="AU1334" t="s">
        <v>3</v>
      </c>
      <c r="AV1334">
        <v>1</v>
      </c>
      <c r="AW1334">
        <v>2</v>
      </c>
      <c r="AX1334">
        <v>61623473</v>
      </c>
      <c r="AY1334">
        <v>1</v>
      </c>
      <c r="AZ1334">
        <v>0</v>
      </c>
      <c r="BA1334">
        <v>1350</v>
      </c>
      <c r="BB1334">
        <v>1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298.82</v>
      </c>
      <c r="BN1334">
        <v>0.5</v>
      </c>
      <c r="BO1334">
        <v>0</v>
      </c>
      <c r="BP1334">
        <v>1</v>
      </c>
      <c r="BQ1334">
        <v>0</v>
      </c>
      <c r="BR1334">
        <v>0</v>
      </c>
      <c r="BS1334">
        <v>0</v>
      </c>
      <c r="BT1334">
        <v>298.82</v>
      </c>
      <c r="BU1334">
        <v>0.5</v>
      </c>
      <c r="BV1334">
        <v>0</v>
      </c>
      <c r="BW1334">
        <v>1</v>
      </c>
      <c r="CU1334">
        <f>ROUND(AT1334*Source!I1183*AH1334*AL1334,2)</f>
        <v>3884.66</v>
      </c>
      <c r="CV1334">
        <f>ROUND(Y1334*Source!I1183,7)</f>
        <v>6.5</v>
      </c>
      <c r="CW1334">
        <v>0</v>
      </c>
      <c r="CX1334">
        <f>ROUND(Y1334*Source!I1183,7)</f>
        <v>6.5</v>
      </c>
      <c r="CY1334">
        <f t="shared" si="434"/>
        <v>597.64</v>
      </c>
      <c r="CZ1334">
        <f t="shared" si="435"/>
        <v>597.64</v>
      </c>
      <c r="DA1334">
        <f t="shared" si="436"/>
        <v>1</v>
      </c>
      <c r="DB1334">
        <f t="shared" si="440"/>
        <v>298.82</v>
      </c>
      <c r="DC1334">
        <f t="shared" si="441"/>
        <v>0</v>
      </c>
      <c r="DD1334" t="s">
        <v>3</v>
      </c>
      <c r="DE1334" t="s">
        <v>3</v>
      </c>
      <c r="DF1334">
        <f t="shared" si="433"/>
        <v>0</v>
      </c>
      <c r="DG1334">
        <f t="shared" si="437"/>
        <v>0</v>
      </c>
      <c r="DH1334">
        <f t="shared" si="418"/>
        <v>0</v>
      </c>
      <c r="DI1334">
        <f t="shared" si="419"/>
        <v>3884.66</v>
      </c>
      <c r="DJ1334">
        <f t="shared" si="438"/>
        <v>3884.66</v>
      </c>
      <c r="DK1334">
        <v>1</v>
      </c>
      <c r="DL1334" t="s">
        <v>3</v>
      </c>
      <c r="DM1334">
        <v>0</v>
      </c>
      <c r="DN1334" t="s">
        <v>3</v>
      </c>
      <c r="DO1334">
        <v>0</v>
      </c>
    </row>
    <row r="1335" spans="1:119" x14ac:dyDescent="0.2">
      <c r="A1335">
        <f>ROW(Source!A1183)</f>
        <v>1183</v>
      </c>
      <c r="B1335">
        <v>61617792</v>
      </c>
      <c r="C1335">
        <v>61623470</v>
      </c>
      <c r="D1335">
        <v>56217452</v>
      </c>
      <c r="E1335">
        <v>108</v>
      </c>
      <c r="F1335">
        <v>1</v>
      </c>
      <c r="G1335">
        <v>1</v>
      </c>
      <c r="H1335">
        <v>1</v>
      </c>
      <c r="I1335" t="s">
        <v>646</v>
      </c>
      <c r="J1335" t="s">
        <v>3</v>
      </c>
      <c r="K1335" t="s">
        <v>647</v>
      </c>
      <c r="L1335">
        <v>1369</v>
      </c>
      <c r="N1335">
        <v>1013</v>
      </c>
      <c r="O1335" t="s">
        <v>611</v>
      </c>
      <c r="P1335" t="s">
        <v>611</v>
      </c>
      <c r="Q1335">
        <v>1</v>
      </c>
      <c r="W1335">
        <v>0</v>
      </c>
      <c r="X1335">
        <v>126826561</v>
      </c>
      <c r="Y1335">
        <f t="shared" si="439"/>
        <v>0.5</v>
      </c>
      <c r="AA1335">
        <v>0</v>
      </c>
      <c r="AB1335">
        <v>0</v>
      </c>
      <c r="AC1335">
        <v>0</v>
      </c>
      <c r="AD1335">
        <v>584.36</v>
      </c>
      <c r="AE1335">
        <v>0</v>
      </c>
      <c r="AF1335">
        <v>0</v>
      </c>
      <c r="AG1335">
        <v>0</v>
      </c>
      <c r="AH1335">
        <v>584.36</v>
      </c>
      <c r="AI1335">
        <v>1</v>
      </c>
      <c r="AJ1335">
        <v>1</v>
      </c>
      <c r="AK1335">
        <v>1</v>
      </c>
      <c r="AL1335">
        <v>1</v>
      </c>
      <c r="AM1335">
        <v>-2</v>
      </c>
      <c r="AN1335">
        <v>0</v>
      </c>
      <c r="AO1335">
        <v>0</v>
      </c>
      <c r="AP1335">
        <v>0</v>
      </c>
      <c r="AQ1335">
        <v>1</v>
      </c>
      <c r="AR1335">
        <v>0</v>
      </c>
      <c r="AS1335" t="s">
        <v>3</v>
      </c>
      <c r="AT1335">
        <v>0.5</v>
      </c>
      <c r="AU1335" t="s">
        <v>3</v>
      </c>
      <c r="AV1335">
        <v>1</v>
      </c>
      <c r="AW1335">
        <v>2</v>
      </c>
      <c r="AX1335">
        <v>61623474</v>
      </c>
      <c r="AY1335">
        <v>1</v>
      </c>
      <c r="AZ1335">
        <v>0</v>
      </c>
      <c r="BA1335">
        <v>1351</v>
      </c>
      <c r="BB1335">
        <v>1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292.18</v>
      </c>
      <c r="BN1335">
        <v>0.5</v>
      </c>
      <c r="BO1335">
        <v>0</v>
      </c>
      <c r="BP1335">
        <v>1</v>
      </c>
      <c r="BQ1335">
        <v>0</v>
      </c>
      <c r="BR1335">
        <v>0</v>
      </c>
      <c r="BS1335">
        <v>0</v>
      </c>
      <c r="BT1335">
        <v>292.18</v>
      </c>
      <c r="BU1335">
        <v>0.5</v>
      </c>
      <c r="BV1335">
        <v>0</v>
      </c>
      <c r="BW1335">
        <v>1</v>
      </c>
      <c r="CU1335">
        <f>ROUND(AT1335*Source!I1183*AH1335*AL1335,2)</f>
        <v>3798.34</v>
      </c>
      <c r="CV1335">
        <f>ROUND(Y1335*Source!I1183,7)</f>
        <v>6.5</v>
      </c>
      <c r="CW1335">
        <v>0</v>
      </c>
      <c r="CX1335">
        <f>ROUND(Y1335*Source!I1183,7)</f>
        <v>6.5</v>
      </c>
      <c r="CY1335">
        <f t="shared" si="434"/>
        <v>584.36</v>
      </c>
      <c r="CZ1335">
        <f t="shared" si="435"/>
        <v>584.36</v>
      </c>
      <c r="DA1335">
        <f t="shared" si="436"/>
        <v>1</v>
      </c>
      <c r="DB1335">
        <f t="shared" si="440"/>
        <v>292.18</v>
      </c>
      <c r="DC1335">
        <f t="shared" si="441"/>
        <v>0</v>
      </c>
      <c r="DD1335" t="s">
        <v>3</v>
      </c>
      <c r="DE1335" t="s">
        <v>3</v>
      </c>
      <c r="DF1335">
        <f t="shared" si="433"/>
        <v>0</v>
      </c>
      <c r="DG1335">
        <f t="shared" si="437"/>
        <v>0</v>
      </c>
      <c r="DH1335">
        <f t="shared" si="418"/>
        <v>0</v>
      </c>
      <c r="DI1335">
        <f t="shared" si="419"/>
        <v>3798.34</v>
      </c>
      <c r="DJ1335">
        <f t="shared" si="438"/>
        <v>3798.34</v>
      </c>
      <c r="DK1335">
        <v>1</v>
      </c>
      <c r="DL1335" t="s">
        <v>3</v>
      </c>
      <c r="DM1335">
        <v>0</v>
      </c>
      <c r="DN1335" t="s">
        <v>3</v>
      </c>
      <c r="DO1335">
        <v>0</v>
      </c>
    </row>
    <row r="1336" spans="1:119" x14ac:dyDescent="0.2">
      <c r="A1336">
        <f>ROW(Source!A1184)</f>
        <v>1184</v>
      </c>
      <c r="B1336">
        <v>61617792</v>
      </c>
      <c r="C1336">
        <v>61623475</v>
      </c>
      <c r="D1336">
        <v>56217421</v>
      </c>
      <c r="E1336">
        <v>108</v>
      </c>
      <c r="F1336">
        <v>1</v>
      </c>
      <c r="G1336">
        <v>1</v>
      </c>
      <c r="H1336">
        <v>1</v>
      </c>
      <c r="I1336" t="s">
        <v>644</v>
      </c>
      <c r="J1336" t="s">
        <v>3</v>
      </c>
      <c r="K1336" t="s">
        <v>645</v>
      </c>
      <c r="L1336">
        <v>1369</v>
      </c>
      <c r="N1336">
        <v>1013</v>
      </c>
      <c r="O1336" t="s">
        <v>611</v>
      </c>
      <c r="P1336" t="s">
        <v>611</v>
      </c>
      <c r="Q1336">
        <v>1</v>
      </c>
      <c r="W1336">
        <v>0</v>
      </c>
      <c r="X1336">
        <v>286205319</v>
      </c>
      <c r="Y1336">
        <f t="shared" si="439"/>
        <v>0.81</v>
      </c>
      <c r="AA1336">
        <v>0</v>
      </c>
      <c r="AB1336">
        <v>0</v>
      </c>
      <c r="AC1336">
        <v>0</v>
      </c>
      <c r="AD1336">
        <v>597.64</v>
      </c>
      <c r="AE1336">
        <v>0</v>
      </c>
      <c r="AF1336">
        <v>0</v>
      </c>
      <c r="AG1336">
        <v>0</v>
      </c>
      <c r="AH1336">
        <v>597.64</v>
      </c>
      <c r="AI1336">
        <v>1</v>
      </c>
      <c r="AJ1336">
        <v>1</v>
      </c>
      <c r="AK1336">
        <v>1</v>
      </c>
      <c r="AL1336">
        <v>1</v>
      </c>
      <c r="AM1336">
        <v>-2</v>
      </c>
      <c r="AN1336">
        <v>0</v>
      </c>
      <c r="AO1336">
        <v>0</v>
      </c>
      <c r="AP1336">
        <v>0</v>
      </c>
      <c r="AQ1336">
        <v>1</v>
      </c>
      <c r="AR1336">
        <v>0</v>
      </c>
      <c r="AS1336" t="s">
        <v>3</v>
      </c>
      <c r="AT1336">
        <v>0.81</v>
      </c>
      <c r="AU1336" t="s">
        <v>3</v>
      </c>
      <c r="AV1336">
        <v>1</v>
      </c>
      <c r="AW1336">
        <v>2</v>
      </c>
      <c r="AX1336">
        <v>61623478</v>
      </c>
      <c r="AY1336">
        <v>1</v>
      </c>
      <c r="AZ1336">
        <v>0</v>
      </c>
      <c r="BA1336">
        <v>1352</v>
      </c>
      <c r="BB1336">
        <v>1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484.08840000000004</v>
      </c>
      <c r="BN1336">
        <v>0.81</v>
      </c>
      <c r="BO1336">
        <v>0</v>
      </c>
      <c r="BP1336">
        <v>1</v>
      </c>
      <c r="BQ1336">
        <v>0</v>
      </c>
      <c r="BR1336">
        <v>0</v>
      </c>
      <c r="BS1336">
        <v>0</v>
      </c>
      <c r="BT1336">
        <v>484.08840000000004</v>
      </c>
      <c r="BU1336">
        <v>0.81</v>
      </c>
      <c r="BV1336">
        <v>0</v>
      </c>
      <c r="BW1336">
        <v>1</v>
      </c>
      <c r="CU1336">
        <f>ROUND(AT1336*Source!I1184*AH1336*AL1336,2)</f>
        <v>6293.15</v>
      </c>
      <c r="CV1336">
        <f>ROUND(Y1336*Source!I1184,7)</f>
        <v>10.53</v>
      </c>
      <c r="CW1336">
        <v>0</v>
      </c>
      <c r="CX1336">
        <f>ROUND(Y1336*Source!I1184,7)</f>
        <v>10.53</v>
      </c>
      <c r="CY1336">
        <f t="shared" si="434"/>
        <v>597.64</v>
      </c>
      <c r="CZ1336">
        <f t="shared" si="435"/>
        <v>597.64</v>
      </c>
      <c r="DA1336">
        <f t="shared" si="436"/>
        <v>1</v>
      </c>
      <c r="DB1336">
        <f t="shared" si="440"/>
        <v>484.09</v>
      </c>
      <c r="DC1336">
        <f t="shared" si="441"/>
        <v>0</v>
      </c>
      <c r="DD1336" t="s">
        <v>3</v>
      </c>
      <c r="DE1336" t="s">
        <v>3</v>
      </c>
      <c r="DF1336">
        <f t="shared" si="433"/>
        <v>0</v>
      </c>
      <c r="DG1336">
        <f t="shared" si="437"/>
        <v>0</v>
      </c>
      <c r="DH1336">
        <f t="shared" si="418"/>
        <v>0</v>
      </c>
      <c r="DI1336">
        <f t="shared" si="419"/>
        <v>6293.15</v>
      </c>
      <c r="DJ1336">
        <f t="shared" si="438"/>
        <v>6293.15</v>
      </c>
      <c r="DK1336">
        <v>1</v>
      </c>
      <c r="DL1336" t="s">
        <v>3</v>
      </c>
      <c r="DM1336">
        <v>0</v>
      </c>
      <c r="DN1336" t="s">
        <v>3</v>
      </c>
      <c r="DO1336">
        <v>0</v>
      </c>
    </row>
    <row r="1337" spans="1:119" x14ac:dyDescent="0.2">
      <c r="A1337">
        <f>ROW(Source!A1184)</f>
        <v>1184</v>
      </c>
      <c r="B1337">
        <v>61617792</v>
      </c>
      <c r="C1337">
        <v>61623475</v>
      </c>
      <c r="D1337">
        <v>56217452</v>
      </c>
      <c r="E1337">
        <v>108</v>
      </c>
      <c r="F1337">
        <v>1</v>
      </c>
      <c r="G1337">
        <v>1</v>
      </c>
      <c r="H1337">
        <v>1</v>
      </c>
      <c r="I1337" t="s">
        <v>646</v>
      </c>
      <c r="J1337" t="s">
        <v>3</v>
      </c>
      <c r="K1337" t="s">
        <v>647</v>
      </c>
      <c r="L1337">
        <v>1369</v>
      </c>
      <c r="N1337">
        <v>1013</v>
      </c>
      <c r="O1337" t="s">
        <v>611</v>
      </c>
      <c r="P1337" t="s">
        <v>611</v>
      </c>
      <c r="Q1337">
        <v>1</v>
      </c>
      <c r="W1337">
        <v>0</v>
      </c>
      <c r="X1337">
        <v>126826561</v>
      </c>
      <c r="Y1337">
        <f t="shared" si="439"/>
        <v>0.81</v>
      </c>
      <c r="AA1337">
        <v>0</v>
      </c>
      <c r="AB1337">
        <v>0</v>
      </c>
      <c r="AC1337">
        <v>0</v>
      </c>
      <c r="AD1337">
        <v>584.36</v>
      </c>
      <c r="AE1337">
        <v>0</v>
      </c>
      <c r="AF1337">
        <v>0</v>
      </c>
      <c r="AG1337">
        <v>0</v>
      </c>
      <c r="AH1337">
        <v>584.36</v>
      </c>
      <c r="AI1337">
        <v>1</v>
      </c>
      <c r="AJ1337">
        <v>1</v>
      </c>
      <c r="AK1337">
        <v>1</v>
      </c>
      <c r="AL1337">
        <v>1</v>
      </c>
      <c r="AM1337">
        <v>-2</v>
      </c>
      <c r="AN1337">
        <v>0</v>
      </c>
      <c r="AO1337">
        <v>0</v>
      </c>
      <c r="AP1337">
        <v>0</v>
      </c>
      <c r="AQ1337">
        <v>1</v>
      </c>
      <c r="AR1337">
        <v>0</v>
      </c>
      <c r="AS1337" t="s">
        <v>3</v>
      </c>
      <c r="AT1337">
        <v>0.81</v>
      </c>
      <c r="AU1337" t="s">
        <v>3</v>
      </c>
      <c r="AV1337">
        <v>1</v>
      </c>
      <c r="AW1337">
        <v>2</v>
      </c>
      <c r="AX1337">
        <v>61623479</v>
      </c>
      <c r="AY1337">
        <v>1</v>
      </c>
      <c r="AZ1337">
        <v>0</v>
      </c>
      <c r="BA1337">
        <v>1353</v>
      </c>
      <c r="BB1337">
        <v>1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473.33160000000004</v>
      </c>
      <c r="BN1337">
        <v>0.81</v>
      </c>
      <c r="BO1337">
        <v>0</v>
      </c>
      <c r="BP1337">
        <v>1</v>
      </c>
      <c r="BQ1337">
        <v>0</v>
      </c>
      <c r="BR1337">
        <v>0</v>
      </c>
      <c r="BS1337">
        <v>0</v>
      </c>
      <c r="BT1337">
        <v>473.33160000000004</v>
      </c>
      <c r="BU1337">
        <v>0.81</v>
      </c>
      <c r="BV1337">
        <v>0</v>
      </c>
      <c r="BW1337">
        <v>1</v>
      </c>
      <c r="CU1337">
        <f>ROUND(AT1337*Source!I1184*AH1337*AL1337,2)</f>
        <v>6153.31</v>
      </c>
      <c r="CV1337">
        <f>ROUND(Y1337*Source!I1184,7)</f>
        <v>10.53</v>
      </c>
      <c r="CW1337">
        <v>0</v>
      </c>
      <c r="CX1337">
        <f>ROUND(Y1337*Source!I1184,7)</f>
        <v>10.53</v>
      </c>
      <c r="CY1337">
        <f t="shared" si="434"/>
        <v>584.36</v>
      </c>
      <c r="CZ1337">
        <f t="shared" si="435"/>
        <v>584.36</v>
      </c>
      <c r="DA1337">
        <f t="shared" si="436"/>
        <v>1</v>
      </c>
      <c r="DB1337">
        <f t="shared" si="440"/>
        <v>473.33</v>
      </c>
      <c r="DC1337">
        <f t="shared" si="441"/>
        <v>0</v>
      </c>
      <c r="DD1337" t="s">
        <v>3</v>
      </c>
      <c r="DE1337" t="s">
        <v>3</v>
      </c>
      <c r="DF1337">
        <f t="shared" si="433"/>
        <v>0</v>
      </c>
      <c r="DG1337">
        <f t="shared" si="437"/>
        <v>0</v>
      </c>
      <c r="DH1337">
        <f t="shared" si="418"/>
        <v>0</v>
      </c>
      <c r="DI1337">
        <f t="shared" si="419"/>
        <v>6153.31</v>
      </c>
      <c r="DJ1337">
        <f t="shared" si="438"/>
        <v>6153.31</v>
      </c>
      <c r="DK1337">
        <v>1</v>
      </c>
      <c r="DL1337" t="s">
        <v>3</v>
      </c>
      <c r="DM1337">
        <v>0</v>
      </c>
      <c r="DN1337" t="s">
        <v>3</v>
      </c>
      <c r="DO1337">
        <v>0</v>
      </c>
    </row>
    <row r="1338" spans="1:119" x14ac:dyDescent="0.2">
      <c r="A1338">
        <f>ROW(Source!A1185)</f>
        <v>1185</v>
      </c>
      <c r="B1338">
        <v>61617792</v>
      </c>
      <c r="C1338">
        <v>61623480</v>
      </c>
      <c r="D1338">
        <v>56217421</v>
      </c>
      <c r="E1338">
        <v>108</v>
      </c>
      <c r="F1338">
        <v>1</v>
      </c>
      <c r="G1338">
        <v>1</v>
      </c>
      <c r="H1338">
        <v>1</v>
      </c>
      <c r="I1338" t="s">
        <v>644</v>
      </c>
      <c r="J1338" t="s">
        <v>3</v>
      </c>
      <c r="K1338" t="s">
        <v>645</v>
      </c>
      <c r="L1338">
        <v>1369</v>
      </c>
      <c r="N1338">
        <v>1013</v>
      </c>
      <c r="O1338" t="s">
        <v>611</v>
      </c>
      <c r="P1338" t="s">
        <v>611</v>
      </c>
      <c r="Q1338">
        <v>1</v>
      </c>
      <c r="W1338">
        <v>0</v>
      </c>
      <c r="X1338">
        <v>286205319</v>
      </c>
      <c r="Y1338">
        <f t="shared" si="439"/>
        <v>1.62</v>
      </c>
      <c r="AA1338">
        <v>0</v>
      </c>
      <c r="AB1338">
        <v>0</v>
      </c>
      <c r="AC1338">
        <v>0</v>
      </c>
      <c r="AD1338">
        <v>597.64</v>
      </c>
      <c r="AE1338">
        <v>0</v>
      </c>
      <c r="AF1338">
        <v>0</v>
      </c>
      <c r="AG1338">
        <v>0</v>
      </c>
      <c r="AH1338">
        <v>597.64</v>
      </c>
      <c r="AI1338">
        <v>1</v>
      </c>
      <c r="AJ1338">
        <v>1</v>
      </c>
      <c r="AK1338">
        <v>1</v>
      </c>
      <c r="AL1338">
        <v>1</v>
      </c>
      <c r="AM1338">
        <v>-2</v>
      </c>
      <c r="AN1338">
        <v>0</v>
      </c>
      <c r="AO1338">
        <v>0</v>
      </c>
      <c r="AP1338">
        <v>0</v>
      </c>
      <c r="AQ1338">
        <v>1</v>
      </c>
      <c r="AR1338">
        <v>0</v>
      </c>
      <c r="AS1338" t="s">
        <v>3</v>
      </c>
      <c r="AT1338">
        <v>1.62</v>
      </c>
      <c r="AU1338" t="s">
        <v>3</v>
      </c>
      <c r="AV1338">
        <v>1</v>
      </c>
      <c r="AW1338">
        <v>2</v>
      </c>
      <c r="AX1338">
        <v>61623483</v>
      </c>
      <c r="AY1338">
        <v>1</v>
      </c>
      <c r="AZ1338">
        <v>0</v>
      </c>
      <c r="BA1338">
        <v>1354</v>
      </c>
      <c r="BB1338">
        <v>1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968.17680000000007</v>
      </c>
      <c r="BN1338">
        <v>1.62</v>
      </c>
      <c r="BO1338">
        <v>0</v>
      </c>
      <c r="BP1338">
        <v>1</v>
      </c>
      <c r="BQ1338">
        <v>0</v>
      </c>
      <c r="BR1338">
        <v>0</v>
      </c>
      <c r="BS1338">
        <v>0</v>
      </c>
      <c r="BT1338">
        <v>968.17680000000007</v>
      </c>
      <c r="BU1338">
        <v>1.62</v>
      </c>
      <c r="BV1338">
        <v>0</v>
      </c>
      <c r="BW1338">
        <v>1</v>
      </c>
      <c r="CU1338">
        <f>ROUND(AT1338*Source!I1185*AH1338*AL1338,2)</f>
        <v>12586.3</v>
      </c>
      <c r="CV1338">
        <f>ROUND(Y1338*Source!I1185,7)</f>
        <v>21.06</v>
      </c>
      <c r="CW1338">
        <v>0</v>
      </c>
      <c r="CX1338">
        <f>ROUND(Y1338*Source!I1185,7)</f>
        <v>21.06</v>
      </c>
      <c r="CY1338">
        <f t="shared" si="434"/>
        <v>597.64</v>
      </c>
      <c r="CZ1338">
        <f t="shared" si="435"/>
        <v>597.64</v>
      </c>
      <c r="DA1338">
        <f t="shared" si="436"/>
        <v>1</v>
      </c>
      <c r="DB1338">
        <f t="shared" si="440"/>
        <v>968.18</v>
      </c>
      <c r="DC1338">
        <f t="shared" si="441"/>
        <v>0</v>
      </c>
      <c r="DD1338" t="s">
        <v>3</v>
      </c>
      <c r="DE1338" t="s">
        <v>3</v>
      </c>
      <c r="DF1338">
        <f t="shared" si="433"/>
        <v>0</v>
      </c>
      <c r="DG1338">
        <f t="shared" si="437"/>
        <v>0</v>
      </c>
      <c r="DH1338">
        <f t="shared" si="418"/>
        <v>0</v>
      </c>
      <c r="DI1338">
        <f t="shared" si="419"/>
        <v>12586.3</v>
      </c>
      <c r="DJ1338">
        <f t="shared" si="438"/>
        <v>12586.3</v>
      </c>
      <c r="DK1338">
        <v>1</v>
      </c>
      <c r="DL1338" t="s">
        <v>3</v>
      </c>
      <c r="DM1338">
        <v>0</v>
      </c>
      <c r="DN1338" t="s">
        <v>3</v>
      </c>
      <c r="DO1338">
        <v>0</v>
      </c>
    </row>
    <row r="1339" spans="1:119" x14ac:dyDescent="0.2">
      <c r="A1339">
        <f>ROW(Source!A1185)</f>
        <v>1185</v>
      </c>
      <c r="B1339">
        <v>61617792</v>
      </c>
      <c r="C1339">
        <v>61623480</v>
      </c>
      <c r="D1339">
        <v>56217452</v>
      </c>
      <c r="E1339">
        <v>108</v>
      </c>
      <c r="F1339">
        <v>1</v>
      </c>
      <c r="G1339">
        <v>1</v>
      </c>
      <c r="H1339">
        <v>1</v>
      </c>
      <c r="I1339" t="s">
        <v>646</v>
      </c>
      <c r="J1339" t="s">
        <v>3</v>
      </c>
      <c r="K1339" t="s">
        <v>647</v>
      </c>
      <c r="L1339">
        <v>1369</v>
      </c>
      <c r="N1339">
        <v>1013</v>
      </c>
      <c r="O1339" t="s">
        <v>611</v>
      </c>
      <c r="P1339" t="s">
        <v>611</v>
      </c>
      <c r="Q1339">
        <v>1</v>
      </c>
      <c r="W1339">
        <v>0</v>
      </c>
      <c r="X1339">
        <v>126826561</v>
      </c>
      <c r="Y1339">
        <f t="shared" si="439"/>
        <v>1.62</v>
      </c>
      <c r="AA1339">
        <v>0</v>
      </c>
      <c r="AB1339">
        <v>0</v>
      </c>
      <c r="AC1339">
        <v>0</v>
      </c>
      <c r="AD1339">
        <v>584.36</v>
      </c>
      <c r="AE1339">
        <v>0</v>
      </c>
      <c r="AF1339">
        <v>0</v>
      </c>
      <c r="AG1339">
        <v>0</v>
      </c>
      <c r="AH1339">
        <v>584.36</v>
      </c>
      <c r="AI1339">
        <v>1</v>
      </c>
      <c r="AJ1339">
        <v>1</v>
      </c>
      <c r="AK1339">
        <v>1</v>
      </c>
      <c r="AL1339">
        <v>1</v>
      </c>
      <c r="AM1339">
        <v>-2</v>
      </c>
      <c r="AN1339">
        <v>0</v>
      </c>
      <c r="AO1339">
        <v>0</v>
      </c>
      <c r="AP1339">
        <v>0</v>
      </c>
      <c r="AQ1339">
        <v>1</v>
      </c>
      <c r="AR1339">
        <v>0</v>
      </c>
      <c r="AS1339" t="s">
        <v>3</v>
      </c>
      <c r="AT1339">
        <v>1.62</v>
      </c>
      <c r="AU1339" t="s">
        <v>3</v>
      </c>
      <c r="AV1339">
        <v>1</v>
      </c>
      <c r="AW1339">
        <v>2</v>
      </c>
      <c r="AX1339">
        <v>61623484</v>
      </c>
      <c r="AY1339">
        <v>1</v>
      </c>
      <c r="AZ1339">
        <v>0</v>
      </c>
      <c r="BA1339">
        <v>1355</v>
      </c>
      <c r="BB1339">
        <v>1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946.66320000000007</v>
      </c>
      <c r="BN1339">
        <v>1.62</v>
      </c>
      <c r="BO1339">
        <v>0</v>
      </c>
      <c r="BP1339">
        <v>1</v>
      </c>
      <c r="BQ1339">
        <v>0</v>
      </c>
      <c r="BR1339">
        <v>0</v>
      </c>
      <c r="BS1339">
        <v>0</v>
      </c>
      <c r="BT1339">
        <v>946.66320000000007</v>
      </c>
      <c r="BU1339">
        <v>1.62</v>
      </c>
      <c r="BV1339">
        <v>0</v>
      </c>
      <c r="BW1339">
        <v>1</v>
      </c>
      <c r="CU1339">
        <f>ROUND(AT1339*Source!I1185*AH1339*AL1339,2)</f>
        <v>12306.62</v>
      </c>
      <c r="CV1339">
        <f>ROUND(Y1339*Source!I1185,7)</f>
        <v>21.06</v>
      </c>
      <c r="CW1339">
        <v>0</v>
      </c>
      <c r="CX1339">
        <f>ROUND(Y1339*Source!I1185,7)</f>
        <v>21.06</v>
      </c>
      <c r="CY1339">
        <f t="shared" si="434"/>
        <v>584.36</v>
      </c>
      <c r="CZ1339">
        <f t="shared" si="435"/>
        <v>584.36</v>
      </c>
      <c r="DA1339">
        <f t="shared" si="436"/>
        <v>1</v>
      </c>
      <c r="DB1339">
        <f t="shared" si="440"/>
        <v>946.66</v>
      </c>
      <c r="DC1339">
        <f t="shared" si="441"/>
        <v>0</v>
      </c>
      <c r="DD1339" t="s">
        <v>3</v>
      </c>
      <c r="DE1339" t="s">
        <v>3</v>
      </c>
      <c r="DF1339">
        <f t="shared" si="433"/>
        <v>0</v>
      </c>
      <c r="DG1339">
        <f t="shared" si="437"/>
        <v>0</v>
      </c>
      <c r="DH1339">
        <f t="shared" si="418"/>
        <v>0</v>
      </c>
      <c r="DI1339">
        <f t="shared" si="419"/>
        <v>12306.62</v>
      </c>
      <c r="DJ1339">
        <f t="shared" si="438"/>
        <v>12306.62</v>
      </c>
      <c r="DK1339">
        <v>1</v>
      </c>
      <c r="DL1339" t="s">
        <v>3</v>
      </c>
      <c r="DM1339">
        <v>0</v>
      </c>
      <c r="DN1339" t="s">
        <v>3</v>
      </c>
      <c r="DO1339">
        <v>0</v>
      </c>
    </row>
    <row r="1340" spans="1:119" x14ac:dyDescent="0.2">
      <c r="A1340">
        <f>ROW(Source!A1186)</f>
        <v>1186</v>
      </c>
      <c r="B1340">
        <v>61617792</v>
      </c>
      <c r="C1340">
        <v>61623485</v>
      </c>
      <c r="D1340">
        <v>56217421</v>
      </c>
      <c r="E1340">
        <v>108</v>
      </c>
      <c r="F1340">
        <v>1</v>
      </c>
      <c r="G1340">
        <v>1</v>
      </c>
      <c r="H1340">
        <v>1</v>
      </c>
      <c r="I1340" t="s">
        <v>644</v>
      </c>
      <c r="J1340" t="s">
        <v>3</v>
      </c>
      <c r="K1340" t="s">
        <v>645</v>
      </c>
      <c r="L1340">
        <v>1369</v>
      </c>
      <c r="N1340">
        <v>1013</v>
      </c>
      <c r="O1340" t="s">
        <v>611</v>
      </c>
      <c r="P1340" t="s">
        <v>611</v>
      </c>
      <c r="Q1340">
        <v>1</v>
      </c>
      <c r="W1340">
        <v>0</v>
      </c>
      <c r="X1340">
        <v>286205319</v>
      </c>
      <c r="Y1340">
        <f t="shared" si="439"/>
        <v>6.48</v>
      </c>
      <c r="AA1340">
        <v>0</v>
      </c>
      <c r="AB1340">
        <v>0</v>
      </c>
      <c r="AC1340">
        <v>0</v>
      </c>
      <c r="AD1340">
        <v>597.64</v>
      </c>
      <c r="AE1340">
        <v>0</v>
      </c>
      <c r="AF1340">
        <v>0</v>
      </c>
      <c r="AG1340">
        <v>0</v>
      </c>
      <c r="AH1340">
        <v>597.64</v>
      </c>
      <c r="AI1340">
        <v>1</v>
      </c>
      <c r="AJ1340">
        <v>1</v>
      </c>
      <c r="AK1340">
        <v>1</v>
      </c>
      <c r="AL1340">
        <v>1</v>
      </c>
      <c r="AM1340">
        <v>-2</v>
      </c>
      <c r="AN1340">
        <v>0</v>
      </c>
      <c r="AO1340">
        <v>0</v>
      </c>
      <c r="AP1340">
        <v>0</v>
      </c>
      <c r="AQ1340">
        <v>1</v>
      </c>
      <c r="AR1340">
        <v>0</v>
      </c>
      <c r="AS1340" t="s">
        <v>3</v>
      </c>
      <c r="AT1340">
        <v>6.48</v>
      </c>
      <c r="AU1340" t="s">
        <v>3</v>
      </c>
      <c r="AV1340">
        <v>1</v>
      </c>
      <c r="AW1340">
        <v>2</v>
      </c>
      <c r="AX1340">
        <v>61623488</v>
      </c>
      <c r="AY1340">
        <v>1</v>
      </c>
      <c r="AZ1340">
        <v>0</v>
      </c>
      <c r="BA1340">
        <v>1356</v>
      </c>
      <c r="BB1340">
        <v>1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3872.7072000000003</v>
      </c>
      <c r="BN1340">
        <v>6.48</v>
      </c>
      <c r="BO1340">
        <v>0</v>
      </c>
      <c r="BP1340">
        <v>1</v>
      </c>
      <c r="BQ1340">
        <v>0</v>
      </c>
      <c r="BR1340">
        <v>0</v>
      </c>
      <c r="BS1340">
        <v>0</v>
      </c>
      <c r="BT1340">
        <v>3872.7072000000003</v>
      </c>
      <c r="BU1340">
        <v>6.48</v>
      </c>
      <c r="BV1340">
        <v>0</v>
      </c>
      <c r="BW1340">
        <v>1</v>
      </c>
      <c r="CU1340">
        <f>ROUND(AT1340*Source!I1186*AH1340*AL1340,2)</f>
        <v>503.45</v>
      </c>
      <c r="CV1340">
        <f>ROUND(Y1340*Source!I1186,7)</f>
        <v>0.84240000000000004</v>
      </c>
      <c r="CW1340">
        <v>0</v>
      </c>
      <c r="CX1340">
        <f>ROUND(Y1340*Source!I1186,7)</f>
        <v>0.84240000000000004</v>
      </c>
      <c r="CY1340">
        <f t="shared" si="434"/>
        <v>597.64</v>
      </c>
      <c r="CZ1340">
        <f t="shared" si="435"/>
        <v>597.64</v>
      </c>
      <c r="DA1340">
        <f t="shared" si="436"/>
        <v>1</v>
      </c>
      <c r="DB1340">
        <f t="shared" si="440"/>
        <v>3872.71</v>
      </c>
      <c r="DC1340">
        <f t="shared" si="441"/>
        <v>0</v>
      </c>
      <c r="DD1340" t="s">
        <v>3</v>
      </c>
      <c r="DE1340" t="s">
        <v>3</v>
      </c>
      <c r="DF1340">
        <f t="shared" si="433"/>
        <v>0</v>
      </c>
      <c r="DG1340">
        <f t="shared" si="437"/>
        <v>0</v>
      </c>
      <c r="DH1340">
        <f t="shared" si="418"/>
        <v>0</v>
      </c>
      <c r="DI1340">
        <f t="shared" si="419"/>
        <v>503.45</v>
      </c>
      <c r="DJ1340">
        <f t="shared" si="438"/>
        <v>503.45</v>
      </c>
      <c r="DK1340">
        <v>1</v>
      </c>
      <c r="DL1340" t="s">
        <v>3</v>
      </c>
      <c r="DM1340">
        <v>0</v>
      </c>
      <c r="DN1340" t="s">
        <v>3</v>
      </c>
      <c r="DO1340">
        <v>0</v>
      </c>
    </row>
    <row r="1341" spans="1:119" x14ac:dyDescent="0.2">
      <c r="A1341">
        <f>ROW(Source!A1186)</f>
        <v>1186</v>
      </c>
      <c r="B1341">
        <v>61617792</v>
      </c>
      <c r="C1341">
        <v>61623485</v>
      </c>
      <c r="D1341">
        <v>56217452</v>
      </c>
      <c r="E1341">
        <v>108</v>
      </c>
      <c r="F1341">
        <v>1</v>
      </c>
      <c r="G1341">
        <v>1</v>
      </c>
      <c r="H1341">
        <v>1</v>
      </c>
      <c r="I1341" t="s">
        <v>646</v>
      </c>
      <c r="J1341" t="s">
        <v>3</v>
      </c>
      <c r="K1341" t="s">
        <v>647</v>
      </c>
      <c r="L1341">
        <v>1369</v>
      </c>
      <c r="N1341">
        <v>1013</v>
      </c>
      <c r="O1341" t="s">
        <v>611</v>
      </c>
      <c r="P1341" t="s">
        <v>611</v>
      </c>
      <c r="Q1341">
        <v>1</v>
      </c>
      <c r="W1341">
        <v>0</v>
      </c>
      <c r="X1341">
        <v>126826561</v>
      </c>
      <c r="Y1341">
        <f t="shared" si="439"/>
        <v>6.48</v>
      </c>
      <c r="AA1341">
        <v>0</v>
      </c>
      <c r="AB1341">
        <v>0</v>
      </c>
      <c r="AC1341">
        <v>0</v>
      </c>
      <c r="AD1341">
        <v>584.36</v>
      </c>
      <c r="AE1341">
        <v>0</v>
      </c>
      <c r="AF1341">
        <v>0</v>
      </c>
      <c r="AG1341">
        <v>0</v>
      </c>
      <c r="AH1341">
        <v>584.36</v>
      </c>
      <c r="AI1341">
        <v>1</v>
      </c>
      <c r="AJ1341">
        <v>1</v>
      </c>
      <c r="AK1341">
        <v>1</v>
      </c>
      <c r="AL1341">
        <v>1</v>
      </c>
      <c r="AM1341">
        <v>-2</v>
      </c>
      <c r="AN1341">
        <v>0</v>
      </c>
      <c r="AO1341">
        <v>0</v>
      </c>
      <c r="AP1341">
        <v>0</v>
      </c>
      <c r="AQ1341">
        <v>1</v>
      </c>
      <c r="AR1341">
        <v>0</v>
      </c>
      <c r="AS1341" t="s">
        <v>3</v>
      </c>
      <c r="AT1341">
        <v>6.48</v>
      </c>
      <c r="AU1341" t="s">
        <v>3</v>
      </c>
      <c r="AV1341">
        <v>1</v>
      </c>
      <c r="AW1341">
        <v>2</v>
      </c>
      <c r="AX1341">
        <v>61623489</v>
      </c>
      <c r="AY1341">
        <v>1</v>
      </c>
      <c r="AZ1341">
        <v>0</v>
      </c>
      <c r="BA1341">
        <v>1357</v>
      </c>
      <c r="BB1341">
        <v>1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3786.6528000000003</v>
      </c>
      <c r="BN1341">
        <v>6.48</v>
      </c>
      <c r="BO1341">
        <v>0</v>
      </c>
      <c r="BP1341">
        <v>1</v>
      </c>
      <c r="BQ1341">
        <v>0</v>
      </c>
      <c r="BR1341">
        <v>0</v>
      </c>
      <c r="BS1341">
        <v>0</v>
      </c>
      <c r="BT1341">
        <v>3786.6528000000003</v>
      </c>
      <c r="BU1341">
        <v>6.48</v>
      </c>
      <c r="BV1341">
        <v>0</v>
      </c>
      <c r="BW1341">
        <v>1</v>
      </c>
      <c r="CU1341">
        <f>ROUND(AT1341*Source!I1186*AH1341*AL1341,2)</f>
        <v>492.26</v>
      </c>
      <c r="CV1341">
        <f>ROUND(Y1341*Source!I1186,7)</f>
        <v>0.84240000000000004</v>
      </c>
      <c r="CW1341">
        <v>0</v>
      </c>
      <c r="CX1341">
        <f>ROUND(Y1341*Source!I1186,7)</f>
        <v>0.84240000000000004</v>
      </c>
      <c r="CY1341">
        <f t="shared" si="434"/>
        <v>584.36</v>
      </c>
      <c r="CZ1341">
        <f t="shared" si="435"/>
        <v>584.36</v>
      </c>
      <c r="DA1341">
        <f t="shared" si="436"/>
        <v>1</v>
      </c>
      <c r="DB1341">
        <f t="shared" si="440"/>
        <v>3786.65</v>
      </c>
      <c r="DC1341">
        <f t="shared" si="441"/>
        <v>0</v>
      </c>
      <c r="DD1341" t="s">
        <v>3</v>
      </c>
      <c r="DE1341" t="s">
        <v>3</v>
      </c>
      <c r="DF1341">
        <f t="shared" si="433"/>
        <v>0</v>
      </c>
      <c r="DG1341">
        <f t="shared" si="437"/>
        <v>0</v>
      </c>
      <c r="DH1341">
        <f t="shared" si="418"/>
        <v>0</v>
      </c>
      <c r="DI1341">
        <f t="shared" si="419"/>
        <v>492.26</v>
      </c>
      <c r="DJ1341">
        <f t="shared" si="438"/>
        <v>492.26</v>
      </c>
      <c r="DK1341">
        <v>1</v>
      </c>
      <c r="DL1341" t="s">
        <v>3</v>
      </c>
      <c r="DM1341">
        <v>0</v>
      </c>
      <c r="DN1341" t="s">
        <v>3</v>
      </c>
      <c r="DO1341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00B8E-6042-494D-8ACC-47CCEF3F571D}">
  <dimension ref="A1:AR1357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ROW(Source!A28)</f>
        <v>28</v>
      </c>
      <c r="B1">
        <v>61617924</v>
      </c>
      <c r="C1">
        <v>61617919</v>
      </c>
      <c r="D1">
        <v>37065248</v>
      </c>
      <c r="E1">
        <v>108</v>
      </c>
      <c r="F1">
        <v>1</v>
      </c>
      <c r="G1">
        <v>1</v>
      </c>
      <c r="H1">
        <v>1</v>
      </c>
      <c r="I1" t="s">
        <v>506</v>
      </c>
      <c r="J1" t="s">
        <v>3</v>
      </c>
      <c r="K1" t="s">
        <v>507</v>
      </c>
      <c r="L1">
        <v>1191</v>
      </c>
      <c r="N1">
        <v>1013</v>
      </c>
      <c r="O1" t="s">
        <v>508</v>
      </c>
      <c r="P1" t="s">
        <v>508</v>
      </c>
      <c r="Q1">
        <v>1</v>
      </c>
      <c r="X1">
        <v>2.0299999999999998</v>
      </c>
      <c r="Y1">
        <v>0</v>
      </c>
      <c r="Z1">
        <v>0</v>
      </c>
      <c r="AA1">
        <v>0</v>
      </c>
      <c r="AB1">
        <v>395.1</v>
      </c>
      <c r="AC1">
        <v>0</v>
      </c>
      <c r="AD1">
        <v>1</v>
      </c>
      <c r="AE1">
        <v>1</v>
      </c>
      <c r="AF1" t="s">
        <v>3</v>
      </c>
      <c r="AG1">
        <v>2.0299999999999998</v>
      </c>
      <c r="AH1">
        <v>2</v>
      </c>
      <c r="AI1">
        <v>61617920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ROW(Source!A28)</f>
        <v>28</v>
      </c>
      <c r="B2">
        <v>61617925</v>
      </c>
      <c r="C2">
        <v>61617919</v>
      </c>
      <c r="D2">
        <v>37064876</v>
      </c>
      <c r="E2">
        <v>108</v>
      </c>
      <c r="F2">
        <v>1</v>
      </c>
      <c r="G2">
        <v>1</v>
      </c>
      <c r="H2">
        <v>1</v>
      </c>
      <c r="I2" t="s">
        <v>509</v>
      </c>
      <c r="J2" t="s">
        <v>3</v>
      </c>
      <c r="K2" t="s">
        <v>510</v>
      </c>
      <c r="L2">
        <v>1191</v>
      </c>
      <c r="N2">
        <v>1013</v>
      </c>
      <c r="O2" t="s">
        <v>508</v>
      </c>
      <c r="P2" t="s">
        <v>508</v>
      </c>
      <c r="Q2">
        <v>1</v>
      </c>
      <c r="X2">
        <v>0.55000000000000004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3</v>
      </c>
      <c r="AG2">
        <v>0.55000000000000004</v>
      </c>
      <c r="AH2">
        <v>2</v>
      </c>
      <c r="AI2">
        <v>61617921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ROW(Source!A28)</f>
        <v>28</v>
      </c>
      <c r="B3">
        <v>61617926</v>
      </c>
      <c r="C3">
        <v>61617919</v>
      </c>
      <c r="D3">
        <v>56571702</v>
      </c>
      <c r="E3">
        <v>1</v>
      </c>
      <c r="F3">
        <v>1</v>
      </c>
      <c r="G3">
        <v>1</v>
      </c>
      <c r="H3">
        <v>2</v>
      </c>
      <c r="I3" t="s">
        <v>511</v>
      </c>
      <c r="J3" t="s">
        <v>512</v>
      </c>
      <c r="K3" t="s">
        <v>513</v>
      </c>
      <c r="L3">
        <v>1368</v>
      </c>
      <c r="N3">
        <v>1011</v>
      </c>
      <c r="O3" t="s">
        <v>299</v>
      </c>
      <c r="P3" t="s">
        <v>299</v>
      </c>
      <c r="Q3">
        <v>1</v>
      </c>
      <c r="X3">
        <v>0.45</v>
      </c>
      <c r="Y3">
        <v>0</v>
      </c>
      <c r="Z3">
        <v>346.73</v>
      </c>
      <c r="AA3">
        <v>444.91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0.45</v>
      </c>
      <c r="AH3">
        <v>2</v>
      </c>
      <c r="AI3">
        <v>61617922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ROW(Source!A28)</f>
        <v>28</v>
      </c>
      <c r="B4">
        <v>61617927</v>
      </c>
      <c r="C4">
        <v>61617919</v>
      </c>
      <c r="D4">
        <v>56572833</v>
      </c>
      <c r="E4">
        <v>1</v>
      </c>
      <c r="F4">
        <v>1</v>
      </c>
      <c r="G4">
        <v>1</v>
      </c>
      <c r="H4">
        <v>2</v>
      </c>
      <c r="I4" t="s">
        <v>515</v>
      </c>
      <c r="J4" t="s">
        <v>516</v>
      </c>
      <c r="K4" t="s">
        <v>517</v>
      </c>
      <c r="L4">
        <v>1368</v>
      </c>
      <c r="N4">
        <v>1011</v>
      </c>
      <c r="O4" t="s">
        <v>299</v>
      </c>
      <c r="P4" t="s">
        <v>299</v>
      </c>
      <c r="Q4">
        <v>1</v>
      </c>
      <c r="X4">
        <v>0.1</v>
      </c>
      <c r="Y4">
        <v>0</v>
      </c>
      <c r="Z4">
        <v>546.22</v>
      </c>
      <c r="AA4">
        <v>444.91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0.1</v>
      </c>
      <c r="AH4">
        <v>2</v>
      </c>
      <c r="AI4">
        <v>61617923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ROW(Source!A29)</f>
        <v>29</v>
      </c>
      <c r="B5">
        <v>61617932</v>
      </c>
      <c r="C5">
        <v>61617928</v>
      </c>
      <c r="D5">
        <v>37066717</v>
      </c>
      <c r="E5">
        <v>108</v>
      </c>
      <c r="F5">
        <v>1</v>
      </c>
      <c r="G5">
        <v>1</v>
      </c>
      <c r="H5">
        <v>1</v>
      </c>
      <c r="I5" t="s">
        <v>518</v>
      </c>
      <c r="J5" t="s">
        <v>3</v>
      </c>
      <c r="K5" t="s">
        <v>519</v>
      </c>
      <c r="L5">
        <v>1191</v>
      </c>
      <c r="N5">
        <v>1013</v>
      </c>
      <c r="O5" t="s">
        <v>508</v>
      </c>
      <c r="P5" t="s">
        <v>508</v>
      </c>
      <c r="Q5">
        <v>1</v>
      </c>
      <c r="X5">
        <v>0.61</v>
      </c>
      <c r="Y5">
        <v>0</v>
      </c>
      <c r="Z5">
        <v>0</v>
      </c>
      <c r="AA5">
        <v>0</v>
      </c>
      <c r="AB5">
        <v>378.5</v>
      </c>
      <c r="AC5">
        <v>0</v>
      </c>
      <c r="AD5">
        <v>1</v>
      </c>
      <c r="AE5">
        <v>1</v>
      </c>
      <c r="AF5" t="s">
        <v>3</v>
      </c>
      <c r="AG5">
        <v>0.61</v>
      </c>
      <c r="AH5">
        <v>2</v>
      </c>
      <c r="AI5">
        <v>61617929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ROW(Source!A29)</f>
        <v>29</v>
      </c>
      <c r="B6">
        <v>61617933</v>
      </c>
      <c r="C6">
        <v>61617928</v>
      </c>
      <c r="D6">
        <v>37064876</v>
      </c>
      <c r="E6">
        <v>108</v>
      </c>
      <c r="F6">
        <v>1</v>
      </c>
      <c r="G6">
        <v>1</v>
      </c>
      <c r="H6">
        <v>1</v>
      </c>
      <c r="I6" t="s">
        <v>509</v>
      </c>
      <c r="J6" t="s">
        <v>3</v>
      </c>
      <c r="K6" t="s">
        <v>510</v>
      </c>
      <c r="L6">
        <v>1191</v>
      </c>
      <c r="N6">
        <v>1013</v>
      </c>
      <c r="O6" t="s">
        <v>508</v>
      </c>
      <c r="P6" t="s">
        <v>508</v>
      </c>
      <c r="Q6">
        <v>1</v>
      </c>
      <c r="X6">
        <v>0.03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2</v>
      </c>
      <c r="AF6" t="s">
        <v>3</v>
      </c>
      <c r="AG6">
        <v>0.03</v>
      </c>
      <c r="AH6">
        <v>2</v>
      </c>
      <c r="AI6">
        <v>61617930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ROW(Source!A29)</f>
        <v>29</v>
      </c>
      <c r="B7">
        <v>61617934</v>
      </c>
      <c r="C7">
        <v>61617928</v>
      </c>
      <c r="D7">
        <v>56572833</v>
      </c>
      <c r="E7">
        <v>1</v>
      </c>
      <c r="F7">
        <v>1</v>
      </c>
      <c r="G7">
        <v>1</v>
      </c>
      <c r="H7">
        <v>2</v>
      </c>
      <c r="I7" t="s">
        <v>515</v>
      </c>
      <c r="J7" t="s">
        <v>516</v>
      </c>
      <c r="K7" t="s">
        <v>517</v>
      </c>
      <c r="L7">
        <v>1368</v>
      </c>
      <c r="N7">
        <v>1011</v>
      </c>
      <c r="O7" t="s">
        <v>299</v>
      </c>
      <c r="P7" t="s">
        <v>299</v>
      </c>
      <c r="Q7">
        <v>1</v>
      </c>
      <c r="X7">
        <v>0.03</v>
      </c>
      <c r="Y7">
        <v>0</v>
      </c>
      <c r="Z7">
        <v>546.22</v>
      </c>
      <c r="AA7">
        <v>444.91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0.03</v>
      </c>
      <c r="AH7">
        <v>2</v>
      </c>
      <c r="AI7">
        <v>61617931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ROW(Source!A30)</f>
        <v>30</v>
      </c>
      <c r="B8">
        <v>61617950</v>
      </c>
      <c r="C8">
        <v>61617935</v>
      </c>
      <c r="D8">
        <v>37064978</v>
      </c>
      <c r="E8">
        <v>108</v>
      </c>
      <c r="F8">
        <v>1</v>
      </c>
      <c r="G8">
        <v>1</v>
      </c>
      <c r="H8">
        <v>1</v>
      </c>
      <c r="I8" t="s">
        <v>520</v>
      </c>
      <c r="J8" t="s">
        <v>3</v>
      </c>
      <c r="K8" t="s">
        <v>521</v>
      </c>
      <c r="L8">
        <v>1191</v>
      </c>
      <c r="N8">
        <v>1013</v>
      </c>
      <c r="O8" t="s">
        <v>508</v>
      </c>
      <c r="P8" t="s">
        <v>508</v>
      </c>
      <c r="Q8">
        <v>1</v>
      </c>
      <c r="X8">
        <v>3.76</v>
      </c>
      <c r="Y8">
        <v>0</v>
      </c>
      <c r="Z8">
        <v>0</v>
      </c>
      <c r="AA8">
        <v>0</v>
      </c>
      <c r="AB8">
        <v>410.04</v>
      </c>
      <c r="AC8">
        <v>0</v>
      </c>
      <c r="AD8">
        <v>1</v>
      </c>
      <c r="AE8">
        <v>1</v>
      </c>
      <c r="AF8" t="s">
        <v>41</v>
      </c>
      <c r="AG8">
        <v>1.1279999999999999</v>
      </c>
      <c r="AH8">
        <v>2</v>
      </c>
      <c r="AI8">
        <v>61617936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ROW(Source!A30)</f>
        <v>30</v>
      </c>
      <c r="B9">
        <v>61617951</v>
      </c>
      <c r="C9">
        <v>61617935</v>
      </c>
      <c r="D9">
        <v>37064876</v>
      </c>
      <c r="E9">
        <v>108</v>
      </c>
      <c r="F9">
        <v>1</v>
      </c>
      <c r="G9">
        <v>1</v>
      </c>
      <c r="H9">
        <v>1</v>
      </c>
      <c r="I9" t="s">
        <v>509</v>
      </c>
      <c r="J9" t="s">
        <v>3</v>
      </c>
      <c r="K9" t="s">
        <v>510</v>
      </c>
      <c r="L9">
        <v>1191</v>
      </c>
      <c r="N9">
        <v>1013</v>
      </c>
      <c r="O9" t="s">
        <v>508</v>
      </c>
      <c r="P9" t="s">
        <v>508</v>
      </c>
      <c r="Q9">
        <v>1</v>
      </c>
      <c r="X9">
        <v>1.07</v>
      </c>
      <c r="Y9">
        <v>0</v>
      </c>
      <c r="Z9">
        <v>0</v>
      </c>
      <c r="AA9">
        <v>0</v>
      </c>
      <c r="AB9">
        <v>0</v>
      </c>
      <c r="AC9">
        <v>0</v>
      </c>
      <c r="AD9">
        <v>1</v>
      </c>
      <c r="AE9">
        <v>2</v>
      </c>
      <c r="AF9" t="s">
        <v>41</v>
      </c>
      <c r="AG9">
        <v>0.32100000000000001</v>
      </c>
      <c r="AH9">
        <v>2</v>
      </c>
      <c r="AI9">
        <v>61617937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ROW(Source!A30)</f>
        <v>30</v>
      </c>
      <c r="B10">
        <v>61617952</v>
      </c>
      <c r="C10">
        <v>61617935</v>
      </c>
      <c r="D10">
        <v>56571702</v>
      </c>
      <c r="E10">
        <v>1</v>
      </c>
      <c r="F10">
        <v>1</v>
      </c>
      <c r="G10">
        <v>1</v>
      </c>
      <c r="H10">
        <v>2</v>
      </c>
      <c r="I10" t="s">
        <v>511</v>
      </c>
      <c r="J10" t="s">
        <v>512</v>
      </c>
      <c r="K10" t="s">
        <v>513</v>
      </c>
      <c r="L10">
        <v>1368</v>
      </c>
      <c r="N10">
        <v>1011</v>
      </c>
      <c r="O10" t="s">
        <v>299</v>
      </c>
      <c r="P10" t="s">
        <v>299</v>
      </c>
      <c r="Q10">
        <v>1</v>
      </c>
      <c r="X10">
        <v>0.85</v>
      </c>
      <c r="Y10">
        <v>0</v>
      </c>
      <c r="Z10">
        <v>346.73</v>
      </c>
      <c r="AA10">
        <v>444.91</v>
      </c>
      <c r="AB10">
        <v>0</v>
      </c>
      <c r="AC10">
        <v>0</v>
      </c>
      <c r="AD10">
        <v>1</v>
      </c>
      <c r="AE10">
        <v>0</v>
      </c>
      <c r="AF10" t="s">
        <v>41</v>
      </c>
      <c r="AG10">
        <v>0.255</v>
      </c>
      <c r="AH10">
        <v>2</v>
      </c>
      <c r="AI10">
        <v>61617938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ROW(Source!A30)</f>
        <v>30</v>
      </c>
      <c r="B11">
        <v>61617953</v>
      </c>
      <c r="C11">
        <v>61617935</v>
      </c>
      <c r="D11">
        <v>56572833</v>
      </c>
      <c r="E11">
        <v>1</v>
      </c>
      <c r="F11">
        <v>1</v>
      </c>
      <c r="G11">
        <v>1</v>
      </c>
      <c r="H11">
        <v>2</v>
      </c>
      <c r="I11" t="s">
        <v>515</v>
      </c>
      <c r="J11" t="s">
        <v>516</v>
      </c>
      <c r="K11" t="s">
        <v>517</v>
      </c>
      <c r="L11">
        <v>1368</v>
      </c>
      <c r="N11">
        <v>1011</v>
      </c>
      <c r="O11" t="s">
        <v>299</v>
      </c>
      <c r="P11" t="s">
        <v>299</v>
      </c>
      <c r="Q11">
        <v>1</v>
      </c>
      <c r="X11">
        <v>0.22</v>
      </c>
      <c r="Y11">
        <v>0</v>
      </c>
      <c r="Z11">
        <v>546.22</v>
      </c>
      <c r="AA11">
        <v>444.91</v>
      </c>
      <c r="AB11">
        <v>0</v>
      </c>
      <c r="AC11">
        <v>0</v>
      </c>
      <c r="AD11">
        <v>1</v>
      </c>
      <c r="AE11">
        <v>0</v>
      </c>
      <c r="AF11" t="s">
        <v>41</v>
      </c>
      <c r="AG11">
        <v>6.6000000000000003E-2</v>
      </c>
      <c r="AH11">
        <v>2</v>
      </c>
      <c r="AI11">
        <v>61617939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ROW(Source!A30)</f>
        <v>30</v>
      </c>
      <c r="B12">
        <v>61617954</v>
      </c>
      <c r="C12">
        <v>61617935</v>
      </c>
      <c r="D12">
        <v>56574842</v>
      </c>
      <c r="E12">
        <v>1</v>
      </c>
      <c r="F12">
        <v>1</v>
      </c>
      <c r="G12">
        <v>1</v>
      </c>
      <c r="H12">
        <v>3</v>
      </c>
      <c r="I12" t="s">
        <v>522</v>
      </c>
      <c r="J12" t="s">
        <v>523</v>
      </c>
      <c r="K12" t="s">
        <v>524</v>
      </c>
      <c r="L12">
        <v>1346</v>
      </c>
      <c r="N12">
        <v>1009</v>
      </c>
      <c r="O12" t="s">
        <v>525</v>
      </c>
      <c r="P12" t="s">
        <v>525</v>
      </c>
      <c r="Q12">
        <v>1</v>
      </c>
      <c r="X12">
        <v>0.1</v>
      </c>
      <c r="Y12">
        <v>238.29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0</v>
      </c>
      <c r="AF12" t="s">
        <v>40</v>
      </c>
      <c r="AG12">
        <v>0</v>
      </c>
      <c r="AH12">
        <v>2</v>
      </c>
      <c r="AI12">
        <v>61617940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ROW(Source!A30)</f>
        <v>30</v>
      </c>
      <c r="B13">
        <v>61617955</v>
      </c>
      <c r="C13">
        <v>61617935</v>
      </c>
      <c r="D13">
        <v>56574852</v>
      </c>
      <c r="E13">
        <v>1</v>
      </c>
      <c r="F13">
        <v>1</v>
      </c>
      <c r="G13">
        <v>1</v>
      </c>
      <c r="H13">
        <v>3</v>
      </c>
      <c r="I13" t="s">
        <v>526</v>
      </c>
      <c r="J13" t="s">
        <v>527</v>
      </c>
      <c r="K13" t="s">
        <v>528</v>
      </c>
      <c r="L13">
        <v>1346</v>
      </c>
      <c r="N13">
        <v>1009</v>
      </c>
      <c r="O13" t="s">
        <v>525</v>
      </c>
      <c r="P13" t="s">
        <v>525</v>
      </c>
      <c r="Q13">
        <v>1</v>
      </c>
      <c r="X13">
        <v>0.03</v>
      </c>
      <c r="Y13">
        <v>80.02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40</v>
      </c>
      <c r="AG13">
        <v>0</v>
      </c>
      <c r="AH13">
        <v>2</v>
      </c>
      <c r="AI13">
        <v>61617941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ROW(Source!A30)</f>
        <v>30</v>
      </c>
      <c r="B14">
        <v>61617956</v>
      </c>
      <c r="C14">
        <v>61617935</v>
      </c>
      <c r="D14">
        <v>56580368</v>
      </c>
      <c r="E14">
        <v>1</v>
      </c>
      <c r="F14">
        <v>1</v>
      </c>
      <c r="G14">
        <v>1</v>
      </c>
      <c r="H14">
        <v>3</v>
      </c>
      <c r="I14" t="s">
        <v>529</v>
      </c>
      <c r="J14" t="s">
        <v>530</v>
      </c>
      <c r="K14" t="s">
        <v>531</v>
      </c>
      <c r="L14">
        <v>1346</v>
      </c>
      <c r="N14">
        <v>1009</v>
      </c>
      <c r="O14" t="s">
        <v>525</v>
      </c>
      <c r="P14" t="s">
        <v>525</v>
      </c>
      <c r="Q14">
        <v>1</v>
      </c>
      <c r="X14">
        <v>0</v>
      </c>
      <c r="Y14">
        <v>174.93</v>
      </c>
      <c r="Z14">
        <v>0</v>
      </c>
      <c r="AA14">
        <v>0</v>
      </c>
      <c r="AB14">
        <v>0</v>
      </c>
      <c r="AC14">
        <v>1</v>
      </c>
      <c r="AD14">
        <v>0</v>
      </c>
      <c r="AE14">
        <v>0</v>
      </c>
      <c r="AF14" t="s">
        <v>40</v>
      </c>
      <c r="AG14">
        <v>0</v>
      </c>
      <c r="AH14">
        <v>2</v>
      </c>
      <c r="AI14">
        <v>61617942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ROW(Source!A30)</f>
        <v>30</v>
      </c>
      <c r="B15">
        <v>61617957</v>
      </c>
      <c r="C15">
        <v>61617935</v>
      </c>
      <c r="D15">
        <v>56582407</v>
      </c>
      <c r="E15">
        <v>1</v>
      </c>
      <c r="F15">
        <v>1</v>
      </c>
      <c r="G15">
        <v>1</v>
      </c>
      <c r="H15">
        <v>3</v>
      </c>
      <c r="I15" t="s">
        <v>532</v>
      </c>
      <c r="J15" t="s">
        <v>533</v>
      </c>
      <c r="K15" t="s">
        <v>534</v>
      </c>
      <c r="L15">
        <v>1346</v>
      </c>
      <c r="N15">
        <v>1009</v>
      </c>
      <c r="O15" t="s">
        <v>525</v>
      </c>
      <c r="P15" t="s">
        <v>525</v>
      </c>
      <c r="Q15">
        <v>1</v>
      </c>
      <c r="X15">
        <v>0.02</v>
      </c>
      <c r="Y15">
        <v>56.11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40</v>
      </c>
      <c r="AG15">
        <v>0</v>
      </c>
      <c r="AH15">
        <v>2</v>
      </c>
      <c r="AI15">
        <v>61617943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ROW(Source!A30)</f>
        <v>30</v>
      </c>
      <c r="B16">
        <v>61617958</v>
      </c>
      <c r="C16">
        <v>61617935</v>
      </c>
      <c r="D16">
        <v>56219801</v>
      </c>
      <c r="E16">
        <v>108</v>
      </c>
      <c r="F16">
        <v>1</v>
      </c>
      <c r="G16">
        <v>1</v>
      </c>
      <c r="H16">
        <v>3</v>
      </c>
      <c r="I16" t="s">
        <v>535</v>
      </c>
      <c r="J16" t="s">
        <v>3</v>
      </c>
      <c r="K16" t="s">
        <v>536</v>
      </c>
      <c r="L16">
        <v>1346</v>
      </c>
      <c r="N16">
        <v>1009</v>
      </c>
      <c r="O16" t="s">
        <v>525</v>
      </c>
      <c r="P16" t="s">
        <v>525</v>
      </c>
      <c r="Q16">
        <v>1</v>
      </c>
      <c r="X16">
        <v>0</v>
      </c>
      <c r="Y16">
        <v>0</v>
      </c>
      <c r="Z16">
        <v>0</v>
      </c>
      <c r="AA16">
        <v>0</v>
      </c>
      <c r="AB16">
        <v>0</v>
      </c>
      <c r="AC16">
        <v>1</v>
      </c>
      <c r="AD16">
        <v>0</v>
      </c>
      <c r="AE16">
        <v>0</v>
      </c>
      <c r="AF16" t="s">
        <v>40</v>
      </c>
      <c r="AG16">
        <v>0</v>
      </c>
      <c r="AH16">
        <v>2</v>
      </c>
      <c r="AI16">
        <v>61617944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ROW(Source!A30)</f>
        <v>30</v>
      </c>
      <c r="B17">
        <v>61617959</v>
      </c>
      <c r="C17">
        <v>61617935</v>
      </c>
      <c r="D17">
        <v>56220121</v>
      </c>
      <c r="E17">
        <v>108</v>
      </c>
      <c r="F17">
        <v>1</v>
      </c>
      <c r="G17">
        <v>1</v>
      </c>
      <c r="H17">
        <v>3</v>
      </c>
      <c r="I17" t="s">
        <v>537</v>
      </c>
      <c r="J17" t="s">
        <v>3</v>
      </c>
      <c r="K17" t="s">
        <v>538</v>
      </c>
      <c r="L17">
        <v>1348</v>
      </c>
      <c r="N17">
        <v>1009</v>
      </c>
      <c r="O17" t="s">
        <v>59</v>
      </c>
      <c r="P17" t="s">
        <v>59</v>
      </c>
      <c r="Q17">
        <v>1000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</v>
      </c>
      <c r="AD17">
        <v>0</v>
      </c>
      <c r="AE17">
        <v>0</v>
      </c>
      <c r="AF17" t="s">
        <v>40</v>
      </c>
      <c r="AG17">
        <v>0</v>
      </c>
      <c r="AH17">
        <v>2</v>
      </c>
      <c r="AI17">
        <v>61617945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ROW(Source!A30)</f>
        <v>30</v>
      </c>
      <c r="B18">
        <v>61617960</v>
      </c>
      <c r="C18">
        <v>61617935</v>
      </c>
      <c r="D18">
        <v>56610133</v>
      </c>
      <c r="E18">
        <v>1</v>
      </c>
      <c r="F18">
        <v>1</v>
      </c>
      <c r="G18">
        <v>1</v>
      </c>
      <c r="H18">
        <v>3</v>
      </c>
      <c r="I18" t="s">
        <v>539</v>
      </c>
      <c r="J18" t="s">
        <v>540</v>
      </c>
      <c r="K18" t="s">
        <v>541</v>
      </c>
      <c r="L18">
        <v>1348</v>
      </c>
      <c r="N18">
        <v>1009</v>
      </c>
      <c r="O18" t="s">
        <v>59</v>
      </c>
      <c r="P18" t="s">
        <v>59</v>
      </c>
      <c r="Q18">
        <v>1000</v>
      </c>
      <c r="X18">
        <v>1E-4</v>
      </c>
      <c r="Y18">
        <v>80020.98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 t="s">
        <v>40</v>
      </c>
      <c r="AG18">
        <v>0</v>
      </c>
      <c r="AH18">
        <v>2</v>
      </c>
      <c r="AI18">
        <v>61617946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ROW(Source!A30)</f>
        <v>30</v>
      </c>
      <c r="B19">
        <v>61617961</v>
      </c>
      <c r="C19">
        <v>61617935</v>
      </c>
      <c r="D19">
        <v>56610726</v>
      </c>
      <c r="E19">
        <v>1</v>
      </c>
      <c r="F19">
        <v>1</v>
      </c>
      <c r="G19">
        <v>1</v>
      </c>
      <c r="H19">
        <v>3</v>
      </c>
      <c r="I19" t="s">
        <v>542</v>
      </c>
      <c r="J19" t="s">
        <v>543</v>
      </c>
      <c r="K19" t="s">
        <v>544</v>
      </c>
      <c r="L19">
        <v>1346</v>
      </c>
      <c r="N19">
        <v>1009</v>
      </c>
      <c r="O19" t="s">
        <v>525</v>
      </c>
      <c r="P19" t="s">
        <v>525</v>
      </c>
      <c r="Q19">
        <v>1</v>
      </c>
      <c r="X19">
        <v>0.03</v>
      </c>
      <c r="Y19">
        <v>60.6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40</v>
      </c>
      <c r="AG19">
        <v>0</v>
      </c>
      <c r="AH19">
        <v>2</v>
      </c>
      <c r="AI19">
        <v>61617947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ROW(Source!A30)</f>
        <v>30</v>
      </c>
      <c r="B20">
        <v>61617962</v>
      </c>
      <c r="C20">
        <v>61617935</v>
      </c>
      <c r="D20">
        <v>56222458</v>
      </c>
      <c r="E20">
        <v>108</v>
      </c>
      <c r="F20">
        <v>1</v>
      </c>
      <c r="G20">
        <v>1</v>
      </c>
      <c r="H20">
        <v>3</v>
      </c>
      <c r="I20" t="s">
        <v>545</v>
      </c>
      <c r="J20" t="s">
        <v>3</v>
      </c>
      <c r="K20" t="s">
        <v>546</v>
      </c>
      <c r="L20">
        <v>1371</v>
      </c>
      <c r="N20">
        <v>1013</v>
      </c>
      <c r="O20" t="s">
        <v>22</v>
      </c>
      <c r="P20" t="s">
        <v>22</v>
      </c>
      <c r="Q20">
        <v>1</v>
      </c>
      <c r="X20">
        <v>0</v>
      </c>
      <c r="Y20">
        <v>0</v>
      </c>
      <c r="Z20">
        <v>0</v>
      </c>
      <c r="AA20">
        <v>0</v>
      </c>
      <c r="AB20">
        <v>0</v>
      </c>
      <c r="AC20">
        <v>1</v>
      </c>
      <c r="AD20">
        <v>0</v>
      </c>
      <c r="AE20">
        <v>0</v>
      </c>
      <c r="AF20" t="s">
        <v>40</v>
      </c>
      <c r="AG20">
        <v>0</v>
      </c>
      <c r="AH20">
        <v>2</v>
      </c>
      <c r="AI20">
        <v>61617948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ROW(Source!A30)</f>
        <v>30</v>
      </c>
      <c r="B21">
        <v>61617963</v>
      </c>
      <c r="C21">
        <v>61617935</v>
      </c>
      <c r="D21">
        <v>56222467</v>
      </c>
      <c r="E21">
        <v>108</v>
      </c>
      <c r="F21">
        <v>1</v>
      </c>
      <c r="G21">
        <v>1</v>
      </c>
      <c r="H21">
        <v>3</v>
      </c>
      <c r="I21" t="s">
        <v>547</v>
      </c>
      <c r="J21" t="s">
        <v>3</v>
      </c>
      <c r="K21" t="s">
        <v>548</v>
      </c>
      <c r="L21">
        <v>1346</v>
      </c>
      <c r="N21">
        <v>1009</v>
      </c>
      <c r="O21" t="s">
        <v>525</v>
      </c>
      <c r="P21" t="s">
        <v>525</v>
      </c>
      <c r="Q21">
        <v>1</v>
      </c>
      <c r="X21">
        <v>0</v>
      </c>
      <c r="Y21">
        <v>0</v>
      </c>
      <c r="Z21">
        <v>0</v>
      </c>
      <c r="AA21">
        <v>0</v>
      </c>
      <c r="AB21">
        <v>0</v>
      </c>
      <c r="AC21">
        <v>1</v>
      </c>
      <c r="AD21">
        <v>0</v>
      </c>
      <c r="AE21">
        <v>0</v>
      </c>
      <c r="AF21" t="s">
        <v>40</v>
      </c>
      <c r="AG21">
        <v>0</v>
      </c>
      <c r="AH21">
        <v>2</v>
      </c>
      <c r="AI21">
        <v>61617949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ROW(Source!A31)</f>
        <v>31</v>
      </c>
      <c r="B22">
        <v>61617980</v>
      </c>
      <c r="C22">
        <v>61617964</v>
      </c>
      <c r="D22">
        <v>37075528</v>
      </c>
      <c r="E22">
        <v>108</v>
      </c>
      <c r="F22">
        <v>1</v>
      </c>
      <c r="G22">
        <v>1</v>
      </c>
      <c r="H22">
        <v>1</v>
      </c>
      <c r="I22" t="s">
        <v>549</v>
      </c>
      <c r="J22" t="s">
        <v>3</v>
      </c>
      <c r="K22" t="s">
        <v>550</v>
      </c>
      <c r="L22">
        <v>1191</v>
      </c>
      <c r="N22">
        <v>1013</v>
      </c>
      <c r="O22" t="s">
        <v>508</v>
      </c>
      <c r="P22" t="s">
        <v>508</v>
      </c>
      <c r="Q22">
        <v>1</v>
      </c>
      <c r="X22">
        <v>7.42</v>
      </c>
      <c r="Y22">
        <v>0</v>
      </c>
      <c r="Z22">
        <v>0</v>
      </c>
      <c r="AA22">
        <v>0</v>
      </c>
      <c r="AB22">
        <v>464.83</v>
      </c>
      <c r="AC22">
        <v>0</v>
      </c>
      <c r="AD22">
        <v>1</v>
      </c>
      <c r="AE22">
        <v>1</v>
      </c>
      <c r="AF22" t="s">
        <v>41</v>
      </c>
      <c r="AG22">
        <v>2.226</v>
      </c>
      <c r="AH22">
        <v>2</v>
      </c>
      <c r="AI22">
        <v>61617965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ROW(Source!A31)</f>
        <v>31</v>
      </c>
      <c r="B23">
        <v>61617981</v>
      </c>
      <c r="C23">
        <v>61617964</v>
      </c>
      <c r="D23">
        <v>37064876</v>
      </c>
      <c r="E23">
        <v>108</v>
      </c>
      <c r="F23">
        <v>1</v>
      </c>
      <c r="G23">
        <v>1</v>
      </c>
      <c r="H23">
        <v>1</v>
      </c>
      <c r="I23" t="s">
        <v>509</v>
      </c>
      <c r="J23" t="s">
        <v>3</v>
      </c>
      <c r="K23" t="s">
        <v>510</v>
      </c>
      <c r="L23">
        <v>1191</v>
      </c>
      <c r="N23">
        <v>1013</v>
      </c>
      <c r="O23" t="s">
        <v>508</v>
      </c>
      <c r="P23" t="s">
        <v>508</v>
      </c>
      <c r="Q23">
        <v>1</v>
      </c>
      <c r="X23">
        <v>1.02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2</v>
      </c>
      <c r="AF23" t="s">
        <v>41</v>
      </c>
      <c r="AG23">
        <v>0.30599999999999999</v>
      </c>
      <c r="AH23">
        <v>2</v>
      </c>
      <c r="AI23">
        <v>61617966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ROW(Source!A31)</f>
        <v>31</v>
      </c>
      <c r="B24">
        <v>61617982</v>
      </c>
      <c r="C24">
        <v>61617964</v>
      </c>
      <c r="D24">
        <v>56571417</v>
      </c>
      <c r="E24">
        <v>1</v>
      </c>
      <c r="F24">
        <v>1</v>
      </c>
      <c r="G24">
        <v>1</v>
      </c>
      <c r="H24">
        <v>2</v>
      </c>
      <c r="I24" t="s">
        <v>551</v>
      </c>
      <c r="J24" t="s">
        <v>552</v>
      </c>
      <c r="K24" t="s">
        <v>553</v>
      </c>
      <c r="L24">
        <v>1368</v>
      </c>
      <c r="N24">
        <v>1011</v>
      </c>
      <c r="O24" t="s">
        <v>299</v>
      </c>
      <c r="P24" t="s">
        <v>299</v>
      </c>
      <c r="Q24">
        <v>1</v>
      </c>
      <c r="X24">
        <v>0.61</v>
      </c>
      <c r="Y24">
        <v>0</v>
      </c>
      <c r="Z24">
        <v>1406.6</v>
      </c>
      <c r="AA24">
        <v>597.64</v>
      </c>
      <c r="AB24">
        <v>0</v>
      </c>
      <c r="AC24">
        <v>0</v>
      </c>
      <c r="AD24">
        <v>1</v>
      </c>
      <c r="AE24">
        <v>0</v>
      </c>
      <c r="AF24" t="s">
        <v>41</v>
      </c>
      <c r="AG24">
        <v>0.183</v>
      </c>
      <c r="AH24">
        <v>2</v>
      </c>
      <c r="AI24">
        <v>61617967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ROW(Source!A31)</f>
        <v>31</v>
      </c>
      <c r="B25">
        <v>61617983</v>
      </c>
      <c r="C25">
        <v>61617964</v>
      </c>
      <c r="D25">
        <v>56572833</v>
      </c>
      <c r="E25">
        <v>1</v>
      </c>
      <c r="F25">
        <v>1</v>
      </c>
      <c r="G25">
        <v>1</v>
      </c>
      <c r="H25">
        <v>2</v>
      </c>
      <c r="I25" t="s">
        <v>515</v>
      </c>
      <c r="J25" t="s">
        <v>516</v>
      </c>
      <c r="K25" t="s">
        <v>517</v>
      </c>
      <c r="L25">
        <v>1368</v>
      </c>
      <c r="N25">
        <v>1011</v>
      </c>
      <c r="O25" t="s">
        <v>299</v>
      </c>
      <c r="P25" t="s">
        <v>299</v>
      </c>
      <c r="Q25">
        <v>1</v>
      </c>
      <c r="X25">
        <v>0.41</v>
      </c>
      <c r="Y25">
        <v>0</v>
      </c>
      <c r="Z25">
        <v>546.22</v>
      </c>
      <c r="AA25">
        <v>444.91</v>
      </c>
      <c r="AB25">
        <v>0</v>
      </c>
      <c r="AC25">
        <v>0</v>
      </c>
      <c r="AD25">
        <v>1</v>
      </c>
      <c r="AE25">
        <v>0</v>
      </c>
      <c r="AF25" t="s">
        <v>41</v>
      </c>
      <c r="AG25">
        <v>0.12299999999999998</v>
      </c>
      <c r="AH25">
        <v>2</v>
      </c>
      <c r="AI25">
        <v>61617968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ROW(Source!A31)</f>
        <v>31</v>
      </c>
      <c r="B26">
        <v>61617984</v>
      </c>
      <c r="C26">
        <v>61617964</v>
      </c>
      <c r="D26">
        <v>56574842</v>
      </c>
      <c r="E26">
        <v>1</v>
      </c>
      <c r="F26">
        <v>1</v>
      </c>
      <c r="G26">
        <v>1</v>
      </c>
      <c r="H26">
        <v>3</v>
      </c>
      <c r="I26" t="s">
        <v>522</v>
      </c>
      <c r="J26" t="s">
        <v>523</v>
      </c>
      <c r="K26" t="s">
        <v>524</v>
      </c>
      <c r="L26">
        <v>1346</v>
      </c>
      <c r="N26">
        <v>1009</v>
      </c>
      <c r="O26" t="s">
        <v>525</v>
      </c>
      <c r="P26" t="s">
        <v>525</v>
      </c>
      <c r="Q26">
        <v>1</v>
      </c>
      <c r="X26">
        <v>0.01</v>
      </c>
      <c r="Y26">
        <v>238.29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0</v>
      </c>
      <c r="AF26" t="s">
        <v>40</v>
      </c>
      <c r="AG26">
        <v>0</v>
      </c>
      <c r="AH26">
        <v>2</v>
      </c>
      <c r="AI26">
        <v>61617969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ROW(Source!A31)</f>
        <v>31</v>
      </c>
      <c r="B27">
        <v>61617985</v>
      </c>
      <c r="C27">
        <v>61617964</v>
      </c>
      <c r="D27">
        <v>56574852</v>
      </c>
      <c r="E27">
        <v>1</v>
      </c>
      <c r="F27">
        <v>1</v>
      </c>
      <c r="G27">
        <v>1</v>
      </c>
      <c r="H27">
        <v>3</v>
      </c>
      <c r="I27" t="s">
        <v>526</v>
      </c>
      <c r="J27" t="s">
        <v>527</v>
      </c>
      <c r="K27" t="s">
        <v>528</v>
      </c>
      <c r="L27">
        <v>1346</v>
      </c>
      <c r="N27">
        <v>1009</v>
      </c>
      <c r="O27" t="s">
        <v>525</v>
      </c>
      <c r="P27" t="s">
        <v>525</v>
      </c>
      <c r="Q27">
        <v>1</v>
      </c>
      <c r="X27">
        <v>0.03</v>
      </c>
      <c r="Y27">
        <v>80.02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40</v>
      </c>
      <c r="AG27">
        <v>0</v>
      </c>
      <c r="AH27">
        <v>2</v>
      </c>
      <c r="AI27">
        <v>61617970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ROW(Source!A31)</f>
        <v>31</v>
      </c>
      <c r="B28">
        <v>61617986</v>
      </c>
      <c r="C28">
        <v>61617964</v>
      </c>
      <c r="D28">
        <v>56580368</v>
      </c>
      <c r="E28">
        <v>1</v>
      </c>
      <c r="F28">
        <v>1</v>
      </c>
      <c r="G28">
        <v>1</v>
      </c>
      <c r="H28">
        <v>3</v>
      </c>
      <c r="I28" t="s">
        <v>529</v>
      </c>
      <c r="J28" t="s">
        <v>530</v>
      </c>
      <c r="K28" t="s">
        <v>531</v>
      </c>
      <c r="L28">
        <v>1346</v>
      </c>
      <c r="N28">
        <v>1009</v>
      </c>
      <c r="O28" t="s">
        <v>525</v>
      </c>
      <c r="P28" t="s">
        <v>525</v>
      </c>
      <c r="Q28">
        <v>1</v>
      </c>
      <c r="X28">
        <v>0</v>
      </c>
      <c r="Y28">
        <v>174.93</v>
      </c>
      <c r="Z28">
        <v>0</v>
      </c>
      <c r="AA28">
        <v>0</v>
      </c>
      <c r="AB28">
        <v>0</v>
      </c>
      <c r="AC28">
        <v>1</v>
      </c>
      <c r="AD28">
        <v>0</v>
      </c>
      <c r="AE28">
        <v>0</v>
      </c>
      <c r="AF28" t="s">
        <v>40</v>
      </c>
      <c r="AG28">
        <v>0</v>
      </c>
      <c r="AH28">
        <v>2</v>
      </c>
      <c r="AI28">
        <v>61617971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ROW(Source!A31)</f>
        <v>31</v>
      </c>
      <c r="B29">
        <v>61617987</v>
      </c>
      <c r="C29">
        <v>61617964</v>
      </c>
      <c r="D29">
        <v>56582407</v>
      </c>
      <c r="E29">
        <v>1</v>
      </c>
      <c r="F29">
        <v>1</v>
      </c>
      <c r="G29">
        <v>1</v>
      </c>
      <c r="H29">
        <v>3</v>
      </c>
      <c r="I29" t="s">
        <v>532</v>
      </c>
      <c r="J29" t="s">
        <v>533</v>
      </c>
      <c r="K29" t="s">
        <v>534</v>
      </c>
      <c r="L29">
        <v>1346</v>
      </c>
      <c r="N29">
        <v>1009</v>
      </c>
      <c r="O29" t="s">
        <v>525</v>
      </c>
      <c r="P29" t="s">
        <v>525</v>
      </c>
      <c r="Q29">
        <v>1</v>
      </c>
      <c r="X29">
        <v>0.02</v>
      </c>
      <c r="Y29">
        <v>56.11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40</v>
      </c>
      <c r="AG29">
        <v>0</v>
      </c>
      <c r="AH29">
        <v>2</v>
      </c>
      <c r="AI29">
        <v>61617972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ROW(Source!A31)</f>
        <v>31</v>
      </c>
      <c r="B30">
        <v>61617988</v>
      </c>
      <c r="C30">
        <v>61617964</v>
      </c>
      <c r="D30">
        <v>56219801</v>
      </c>
      <c r="E30">
        <v>108</v>
      </c>
      <c r="F30">
        <v>1</v>
      </c>
      <c r="G30">
        <v>1</v>
      </c>
      <c r="H30">
        <v>3</v>
      </c>
      <c r="I30" t="s">
        <v>535</v>
      </c>
      <c r="J30" t="s">
        <v>3</v>
      </c>
      <c r="K30" t="s">
        <v>536</v>
      </c>
      <c r="L30">
        <v>1346</v>
      </c>
      <c r="N30">
        <v>1009</v>
      </c>
      <c r="O30" t="s">
        <v>525</v>
      </c>
      <c r="P30" t="s">
        <v>525</v>
      </c>
      <c r="Q30">
        <v>1</v>
      </c>
      <c r="X30">
        <v>0</v>
      </c>
      <c r="Y30">
        <v>0</v>
      </c>
      <c r="Z30">
        <v>0</v>
      </c>
      <c r="AA30">
        <v>0</v>
      </c>
      <c r="AB30">
        <v>0</v>
      </c>
      <c r="AC30">
        <v>1</v>
      </c>
      <c r="AD30">
        <v>0</v>
      </c>
      <c r="AE30">
        <v>0</v>
      </c>
      <c r="AF30" t="s">
        <v>40</v>
      </c>
      <c r="AG30">
        <v>0</v>
      </c>
      <c r="AH30">
        <v>2</v>
      </c>
      <c r="AI30">
        <v>61617973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ROW(Source!A31)</f>
        <v>31</v>
      </c>
      <c r="B31">
        <v>61617989</v>
      </c>
      <c r="C31">
        <v>61617964</v>
      </c>
      <c r="D31">
        <v>56220121</v>
      </c>
      <c r="E31">
        <v>108</v>
      </c>
      <c r="F31">
        <v>1</v>
      </c>
      <c r="G31">
        <v>1</v>
      </c>
      <c r="H31">
        <v>3</v>
      </c>
      <c r="I31" t="s">
        <v>537</v>
      </c>
      <c r="J31" t="s">
        <v>3</v>
      </c>
      <c r="K31" t="s">
        <v>538</v>
      </c>
      <c r="L31">
        <v>1348</v>
      </c>
      <c r="N31">
        <v>1009</v>
      </c>
      <c r="O31" t="s">
        <v>59</v>
      </c>
      <c r="P31" t="s">
        <v>59</v>
      </c>
      <c r="Q31">
        <v>1000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0</v>
      </c>
      <c r="AE31">
        <v>0</v>
      </c>
      <c r="AF31" t="s">
        <v>40</v>
      </c>
      <c r="AG31">
        <v>0</v>
      </c>
      <c r="AH31">
        <v>2</v>
      </c>
      <c r="AI31">
        <v>61617974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ROW(Source!A31)</f>
        <v>31</v>
      </c>
      <c r="B32">
        <v>61617990</v>
      </c>
      <c r="C32">
        <v>61617964</v>
      </c>
      <c r="D32">
        <v>56610133</v>
      </c>
      <c r="E32">
        <v>1</v>
      </c>
      <c r="F32">
        <v>1</v>
      </c>
      <c r="G32">
        <v>1</v>
      </c>
      <c r="H32">
        <v>3</v>
      </c>
      <c r="I32" t="s">
        <v>539</v>
      </c>
      <c r="J32" t="s">
        <v>540</v>
      </c>
      <c r="K32" t="s">
        <v>541</v>
      </c>
      <c r="L32">
        <v>1348</v>
      </c>
      <c r="N32">
        <v>1009</v>
      </c>
      <c r="O32" t="s">
        <v>59</v>
      </c>
      <c r="P32" t="s">
        <v>59</v>
      </c>
      <c r="Q32">
        <v>1000</v>
      </c>
      <c r="X32">
        <v>1E-4</v>
      </c>
      <c r="Y32">
        <v>80020.98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 t="s">
        <v>40</v>
      </c>
      <c r="AG32">
        <v>0</v>
      </c>
      <c r="AH32">
        <v>2</v>
      </c>
      <c r="AI32">
        <v>61617975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ROW(Source!A31)</f>
        <v>31</v>
      </c>
      <c r="B33">
        <v>61617991</v>
      </c>
      <c r="C33">
        <v>61617964</v>
      </c>
      <c r="D33">
        <v>56610726</v>
      </c>
      <c r="E33">
        <v>1</v>
      </c>
      <c r="F33">
        <v>1</v>
      </c>
      <c r="G33">
        <v>1</v>
      </c>
      <c r="H33">
        <v>3</v>
      </c>
      <c r="I33" t="s">
        <v>542</v>
      </c>
      <c r="J33" t="s">
        <v>543</v>
      </c>
      <c r="K33" t="s">
        <v>544</v>
      </c>
      <c r="L33">
        <v>1346</v>
      </c>
      <c r="N33">
        <v>1009</v>
      </c>
      <c r="O33" t="s">
        <v>525</v>
      </c>
      <c r="P33" t="s">
        <v>525</v>
      </c>
      <c r="Q33">
        <v>1</v>
      </c>
      <c r="X33">
        <v>0.12</v>
      </c>
      <c r="Y33">
        <v>60.6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40</v>
      </c>
      <c r="AG33">
        <v>0</v>
      </c>
      <c r="AH33">
        <v>2</v>
      </c>
      <c r="AI33">
        <v>61617976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ROW(Source!A31)</f>
        <v>31</v>
      </c>
      <c r="B34">
        <v>61617992</v>
      </c>
      <c r="C34">
        <v>61617964</v>
      </c>
      <c r="D34">
        <v>56222426</v>
      </c>
      <c r="E34">
        <v>108</v>
      </c>
      <c r="F34">
        <v>1</v>
      </c>
      <c r="G34">
        <v>1</v>
      </c>
      <c r="H34">
        <v>3</v>
      </c>
      <c r="I34" t="s">
        <v>555</v>
      </c>
      <c r="J34" t="s">
        <v>3</v>
      </c>
      <c r="K34" t="s">
        <v>556</v>
      </c>
      <c r="L34">
        <v>1348</v>
      </c>
      <c r="N34">
        <v>1009</v>
      </c>
      <c r="O34" t="s">
        <v>59</v>
      </c>
      <c r="P34" t="s">
        <v>59</v>
      </c>
      <c r="Q34">
        <v>1000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</v>
      </c>
      <c r="AD34">
        <v>0</v>
      </c>
      <c r="AE34">
        <v>0</v>
      </c>
      <c r="AF34" t="s">
        <v>40</v>
      </c>
      <c r="AG34">
        <v>0</v>
      </c>
      <c r="AH34">
        <v>2</v>
      </c>
      <c r="AI34">
        <v>61617977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ROW(Source!A31)</f>
        <v>31</v>
      </c>
      <c r="B35">
        <v>61617993</v>
      </c>
      <c r="C35">
        <v>61617964</v>
      </c>
      <c r="D35">
        <v>56222458</v>
      </c>
      <c r="E35">
        <v>108</v>
      </c>
      <c r="F35">
        <v>1</v>
      </c>
      <c r="G35">
        <v>1</v>
      </c>
      <c r="H35">
        <v>3</v>
      </c>
      <c r="I35" t="s">
        <v>545</v>
      </c>
      <c r="J35" t="s">
        <v>3</v>
      </c>
      <c r="K35" t="s">
        <v>546</v>
      </c>
      <c r="L35">
        <v>1371</v>
      </c>
      <c r="N35">
        <v>1013</v>
      </c>
      <c r="O35" t="s">
        <v>22</v>
      </c>
      <c r="P35" t="s">
        <v>22</v>
      </c>
      <c r="Q35">
        <v>1</v>
      </c>
      <c r="X35">
        <v>0</v>
      </c>
      <c r="Y35">
        <v>0</v>
      </c>
      <c r="Z35">
        <v>0</v>
      </c>
      <c r="AA35">
        <v>0</v>
      </c>
      <c r="AB35">
        <v>0</v>
      </c>
      <c r="AC35">
        <v>1</v>
      </c>
      <c r="AD35">
        <v>0</v>
      </c>
      <c r="AE35">
        <v>0</v>
      </c>
      <c r="AF35" t="s">
        <v>40</v>
      </c>
      <c r="AG35">
        <v>0</v>
      </c>
      <c r="AH35">
        <v>2</v>
      </c>
      <c r="AI35">
        <v>61617978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ROW(Source!A31)</f>
        <v>31</v>
      </c>
      <c r="B36">
        <v>61617994</v>
      </c>
      <c r="C36">
        <v>61617964</v>
      </c>
      <c r="D36">
        <v>56222467</v>
      </c>
      <c r="E36">
        <v>108</v>
      </c>
      <c r="F36">
        <v>1</v>
      </c>
      <c r="G36">
        <v>1</v>
      </c>
      <c r="H36">
        <v>3</v>
      </c>
      <c r="I36" t="s">
        <v>547</v>
      </c>
      <c r="J36" t="s">
        <v>3</v>
      </c>
      <c r="K36" t="s">
        <v>548</v>
      </c>
      <c r="L36">
        <v>1346</v>
      </c>
      <c r="N36">
        <v>1009</v>
      </c>
      <c r="O36" t="s">
        <v>525</v>
      </c>
      <c r="P36" t="s">
        <v>525</v>
      </c>
      <c r="Q36">
        <v>1</v>
      </c>
      <c r="X36">
        <v>0</v>
      </c>
      <c r="Y36">
        <v>0</v>
      </c>
      <c r="Z36">
        <v>0</v>
      </c>
      <c r="AA36">
        <v>0</v>
      </c>
      <c r="AB36">
        <v>0</v>
      </c>
      <c r="AC36">
        <v>1</v>
      </c>
      <c r="AD36">
        <v>0</v>
      </c>
      <c r="AE36">
        <v>0</v>
      </c>
      <c r="AF36" t="s">
        <v>40</v>
      </c>
      <c r="AG36">
        <v>0</v>
      </c>
      <c r="AH36">
        <v>2</v>
      </c>
      <c r="AI36">
        <v>61617979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ROW(Source!A32)</f>
        <v>32</v>
      </c>
      <c r="B37">
        <v>61618004</v>
      </c>
      <c r="C37">
        <v>61617995</v>
      </c>
      <c r="D37">
        <v>37082223</v>
      </c>
      <c r="E37">
        <v>108</v>
      </c>
      <c r="F37">
        <v>1</v>
      </c>
      <c r="G37">
        <v>1</v>
      </c>
      <c r="H37">
        <v>1</v>
      </c>
      <c r="I37" t="s">
        <v>557</v>
      </c>
      <c r="J37" t="s">
        <v>3</v>
      </c>
      <c r="K37" t="s">
        <v>558</v>
      </c>
      <c r="L37">
        <v>1191</v>
      </c>
      <c r="N37">
        <v>1013</v>
      </c>
      <c r="O37" t="s">
        <v>508</v>
      </c>
      <c r="P37" t="s">
        <v>508</v>
      </c>
      <c r="Q37">
        <v>1</v>
      </c>
      <c r="X37">
        <v>2.73</v>
      </c>
      <c r="Y37">
        <v>0</v>
      </c>
      <c r="Z37">
        <v>0</v>
      </c>
      <c r="AA37">
        <v>0</v>
      </c>
      <c r="AB37">
        <v>451.55</v>
      </c>
      <c r="AC37">
        <v>0</v>
      </c>
      <c r="AD37">
        <v>1</v>
      </c>
      <c r="AE37">
        <v>1</v>
      </c>
      <c r="AF37" t="s">
        <v>41</v>
      </c>
      <c r="AG37">
        <v>0.81899999999999995</v>
      </c>
      <c r="AH37">
        <v>2</v>
      </c>
      <c r="AI37">
        <v>61617996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ROW(Source!A32)</f>
        <v>32</v>
      </c>
      <c r="B38">
        <v>61618005</v>
      </c>
      <c r="C38">
        <v>61617995</v>
      </c>
      <c r="D38">
        <v>37064876</v>
      </c>
      <c r="E38">
        <v>108</v>
      </c>
      <c r="F38">
        <v>1</v>
      </c>
      <c r="G38">
        <v>1</v>
      </c>
      <c r="H38">
        <v>1</v>
      </c>
      <c r="I38" t="s">
        <v>509</v>
      </c>
      <c r="J38" t="s">
        <v>3</v>
      </c>
      <c r="K38" t="s">
        <v>510</v>
      </c>
      <c r="L38">
        <v>1191</v>
      </c>
      <c r="N38">
        <v>1013</v>
      </c>
      <c r="O38" t="s">
        <v>508</v>
      </c>
      <c r="P38" t="s">
        <v>508</v>
      </c>
      <c r="Q38">
        <v>1</v>
      </c>
      <c r="X38">
        <v>1.1000000000000001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2</v>
      </c>
      <c r="AF38" t="s">
        <v>41</v>
      </c>
      <c r="AG38">
        <v>0.33</v>
      </c>
      <c r="AH38">
        <v>2</v>
      </c>
      <c r="AI38">
        <v>61617997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ROW(Source!A32)</f>
        <v>32</v>
      </c>
      <c r="B39">
        <v>61618006</v>
      </c>
      <c r="C39">
        <v>61617995</v>
      </c>
      <c r="D39">
        <v>56571417</v>
      </c>
      <c r="E39">
        <v>1</v>
      </c>
      <c r="F39">
        <v>1</v>
      </c>
      <c r="G39">
        <v>1</v>
      </c>
      <c r="H39">
        <v>2</v>
      </c>
      <c r="I39" t="s">
        <v>551</v>
      </c>
      <c r="J39" t="s">
        <v>552</v>
      </c>
      <c r="K39" t="s">
        <v>553</v>
      </c>
      <c r="L39">
        <v>1368</v>
      </c>
      <c r="N39">
        <v>1011</v>
      </c>
      <c r="O39" t="s">
        <v>299</v>
      </c>
      <c r="P39" t="s">
        <v>299</v>
      </c>
      <c r="Q39">
        <v>1</v>
      </c>
      <c r="X39">
        <v>0.02</v>
      </c>
      <c r="Y39">
        <v>0</v>
      </c>
      <c r="Z39">
        <v>1406.6</v>
      </c>
      <c r="AA39">
        <v>597.64</v>
      </c>
      <c r="AB39">
        <v>0</v>
      </c>
      <c r="AC39">
        <v>0</v>
      </c>
      <c r="AD39">
        <v>1</v>
      </c>
      <c r="AE39">
        <v>0</v>
      </c>
      <c r="AF39" t="s">
        <v>41</v>
      </c>
      <c r="AG39">
        <v>6.0000000000000001E-3</v>
      </c>
      <c r="AH39">
        <v>2</v>
      </c>
      <c r="AI39">
        <v>61617998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ROW(Source!A32)</f>
        <v>32</v>
      </c>
      <c r="B40">
        <v>61618007</v>
      </c>
      <c r="C40">
        <v>61617995</v>
      </c>
      <c r="D40">
        <v>56571773</v>
      </c>
      <c r="E40">
        <v>1</v>
      </c>
      <c r="F40">
        <v>1</v>
      </c>
      <c r="G40">
        <v>1</v>
      </c>
      <c r="H40">
        <v>2</v>
      </c>
      <c r="I40" t="s">
        <v>559</v>
      </c>
      <c r="J40" t="s">
        <v>560</v>
      </c>
      <c r="K40" t="s">
        <v>561</v>
      </c>
      <c r="L40">
        <v>1368</v>
      </c>
      <c r="N40">
        <v>1011</v>
      </c>
      <c r="O40" t="s">
        <v>299</v>
      </c>
      <c r="P40" t="s">
        <v>299</v>
      </c>
      <c r="Q40">
        <v>1</v>
      </c>
      <c r="X40">
        <v>1.06</v>
      </c>
      <c r="Y40">
        <v>0</v>
      </c>
      <c r="Z40">
        <v>1472.34</v>
      </c>
      <c r="AA40">
        <v>597.64</v>
      </c>
      <c r="AB40">
        <v>0</v>
      </c>
      <c r="AC40">
        <v>0</v>
      </c>
      <c r="AD40">
        <v>1</v>
      </c>
      <c r="AE40">
        <v>0</v>
      </c>
      <c r="AF40" t="s">
        <v>41</v>
      </c>
      <c r="AG40">
        <v>0.318</v>
      </c>
      <c r="AH40">
        <v>2</v>
      </c>
      <c r="AI40">
        <v>61617999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ROW(Source!A32)</f>
        <v>32</v>
      </c>
      <c r="B41">
        <v>61618008</v>
      </c>
      <c r="C41">
        <v>61617995</v>
      </c>
      <c r="D41">
        <v>56572833</v>
      </c>
      <c r="E41">
        <v>1</v>
      </c>
      <c r="F41">
        <v>1</v>
      </c>
      <c r="G41">
        <v>1</v>
      </c>
      <c r="H41">
        <v>2</v>
      </c>
      <c r="I41" t="s">
        <v>515</v>
      </c>
      <c r="J41" t="s">
        <v>516</v>
      </c>
      <c r="K41" t="s">
        <v>517</v>
      </c>
      <c r="L41">
        <v>1368</v>
      </c>
      <c r="N41">
        <v>1011</v>
      </c>
      <c r="O41" t="s">
        <v>299</v>
      </c>
      <c r="P41" t="s">
        <v>299</v>
      </c>
      <c r="Q41">
        <v>1</v>
      </c>
      <c r="X41">
        <v>0.02</v>
      </c>
      <c r="Y41">
        <v>0</v>
      </c>
      <c r="Z41">
        <v>546.22</v>
      </c>
      <c r="AA41">
        <v>444.91</v>
      </c>
      <c r="AB41">
        <v>0</v>
      </c>
      <c r="AC41">
        <v>0</v>
      </c>
      <c r="AD41">
        <v>1</v>
      </c>
      <c r="AE41">
        <v>0</v>
      </c>
      <c r="AF41" t="s">
        <v>41</v>
      </c>
      <c r="AG41">
        <v>6.0000000000000001E-3</v>
      </c>
      <c r="AH41">
        <v>2</v>
      </c>
      <c r="AI41">
        <v>61618000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ROW(Source!A32)</f>
        <v>32</v>
      </c>
      <c r="B42">
        <v>61618009</v>
      </c>
      <c r="C42">
        <v>61617995</v>
      </c>
      <c r="D42">
        <v>56580368</v>
      </c>
      <c r="E42">
        <v>1</v>
      </c>
      <c r="F42">
        <v>1</v>
      </c>
      <c r="G42">
        <v>1</v>
      </c>
      <c r="H42">
        <v>3</v>
      </c>
      <c r="I42" t="s">
        <v>529</v>
      </c>
      <c r="J42" t="s">
        <v>530</v>
      </c>
      <c r="K42" t="s">
        <v>531</v>
      </c>
      <c r="L42">
        <v>1346</v>
      </c>
      <c r="N42">
        <v>1009</v>
      </c>
      <c r="O42" t="s">
        <v>525</v>
      </c>
      <c r="P42" t="s">
        <v>525</v>
      </c>
      <c r="Q42">
        <v>1</v>
      </c>
      <c r="X42">
        <v>0.1</v>
      </c>
      <c r="Y42">
        <v>174.93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0</v>
      </c>
      <c r="AF42" t="s">
        <v>40</v>
      </c>
      <c r="AG42">
        <v>0</v>
      </c>
      <c r="AH42">
        <v>2</v>
      </c>
      <c r="AI42">
        <v>61618001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ROW(Source!A32)</f>
        <v>32</v>
      </c>
      <c r="B43">
        <v>61618010</v>
      </c>
      <c r="C43">
        <v>61617995</v>
      </c>
      <c r="D43">
        <v>56610084</v>
      </c>
      <c r="E43">
        <v>1</v>
      </c>
      <c r="F43">
        <v>1</v>
      </c>
      <c r="G43">
        <v>1</v>
      </c>
      <c r="H43">
        <v>3</v>
      </c>
      <c r="I43" t="s">
        <v>562</v>
      </c>
      <c r="J43" t="s">
        <v>563</v>
      </c>
      <c r="K43" t="s">
        <v>564</v>
      </c>
      <c r="L43">
        <v>1346</v>
      </c>
      <c r="N43">
        <v>1009</v>
      </c>
      <c r="O43" t="s">
        <v>525</v>
      </c>
      <c r="P43" t="s">
        <v>525</v>
      </c>
      <c r="Q43">
        <v>1</v>
      </c>
      <c r="X43">
        <v>0.5</v>
      </c>
      <c r="Y43">
        <v>79.88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0</v>
      </c>
      <c r="AF43" t="s">
        <v>40</v>
      </c>
      <c r="AG43">
        <v>0</v>
      </c>
      <c r="AH43">
        <v>2</v>
      </c>
      <c r="AI43">
        <v>61618002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ROW(Source!A32)</f>
        <v>32</v>
      </c>
      <c r="B44">
        <v>61618011</v>
      </c>
      <c r="C44">
        <v>61617995</v>
      </c>
      <c r="D44">
        <v>56223463</v>
      </c>
      <c r="E44">
        <v>108</v>
      </c>
      <c r="F44">
        <v>1</v>
      </c>
      <c r="G44">
        <v>1</v>
      </c>
      <c r="H44">
        <v>3</v>
      </c>
      <c r="I44" t="s">
        <v>565</v>
      </c>
      <c r="J44" t="s">
        <v>3</v>
      </c>
      <c r="K44" t="s">
        <v>566</v>
      </c>
      <c r="L44">
        <v>3277935</v>
      </c>
      <c r="N44">
        <v>1013</v>
      </c>
      <c r="O44" t="s">
        <v>567</v>
      </c>
      <c r="P44" t="s">
        <v>567</v>
      </c>
      <c r="Q44">
        <v>1</v>
      </c>
      <c r="X44">
        <v>2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 t="s">
        <v>40</v>
      </c>
      <c r="AG44">
        <v>0</v>
      </c>
      <c r="AH44">
        <v>2</v>
      </c>
      <c r="AI44">
        <v>61618003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ROW(Source!A33)</f>
        <v>33</v>
      </c>
      <c r="B45">
        <v>61618022</v>
      </c>
      <c r="C45">
        <v>61618012</v>
      </c>
      <c r="D45">
        <v>37064878</v>
      </c>
      <c r="E45">
        <v>108</v>
      </c>
      <c r="F45">
        <v>1</v>
      </c>
      <c r="G45">
        <v>1</v>
      </c>
      <c r="H45">
        <v>1</v>
      </c>
      <c r="I45" t="s">
        <v>568</v>
      </c>
      <c r="J45" t="s">
        <v>3</v>
      </c>
      <c r="K45" t="s">
        <v>569</v>
      </c>
      <c r="L45">
        <v>1191</v>
      </c>
      <c r="N45">
        <v>1013</v>
      </c>
      <c r="O45" t="s">
        <v>508</v>
      </c>
      <c r="P45" t="s">
        <v>508</v>
      </c>
      <c r="Q45">
        <v>1</v>
      </c>
      <c r="X45">
        <v>80.8</v>
      </c>
      <c r="Y45">
        <v>0</v>
      </c>
      <c r="Z45">
        <v>0</v>
      </c>
      <c r="AA45">
        <v>0</v>
      </c>
      <c r="AB45">
        <v>434.95</v>
      </c>
      <c r="AC45">
        <v>0</v>
      </c>
      <c r="AD45">
        <v>1</v>
      </c>
      <c r="AE45">
        <v>1</v>
      </c>
      <c r="AF45" t="s">
        <v>41</v>
      </c>
      <c r="AG45">
        <v>24.24</v>
      </c>
      <c r="AH45">
        <v>2</v>
      </c>
      <c r="AI45">
        <v>61618013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ROW(Source!A33)</f>
        <v>33</v>
      </c>
      <c r="B46">
        <v>61618023</v>
      </c>
      <c r="C46">
        <v>61618012</v>
      </c>
      <c r="D46">
        <v>37064876</v>
      </c>
      <c r="E46">
        <v>108</v>
      </c>
      <c r="F46">
        <v>1</v>
      </c>
      <c r="G46">
        <v>1</v>
      </c>
      <c r="H46">
        <v>1</v>
      </c>
      <c r="I46" t="s">
        <v>509</v>
      </c>
      <c r="J46" t="s">
        <v>3</v>
      </c>
      <c r="K46" t="s">
        <v>510</v>
      </c>
      <c r="L46">
        <v>1191</v>
      </c>
      <c r="N46">
        <v>1013</v>
      </c>
      <c r="O46" t="s">
        <v>508</v>
      </c>
      <c r="P46" t="s">
        <v>508</v>
      </c>
      <c r="Q46">
        <v>1</v>
      </c>
      <c r="X46">
        <v>0.4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2</v>
      </c>
      <c r="AF46" t="s">
        <v>41</v>
      </c>
      <c r="AG46">
        <v>0.12</v>
      </c>
      <c r="AH46">
        <v>2</v>
      </c>
      <c r="AI46">
        <v>61618014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ROW(Source!A33)</f>
        <v>33</v>
      </c>
      <c r="B47">
        <v>61618024</v>
      </c>
      <c r="C47">
        <v>61618012</v>
      </c>
      <c r="D47">
        <v>56571417</v>
      </c>
      <c r="E47">
        <v>1</v>
      </c>
      <c r="F47">
        <v>1</v>
      </c>
      <c r="G47">
        <v>1</v>
      </c>
      <c r="H47">
        <v>2</v>
      </c>
      <c r="I47" t="s">
        <v>551</v>
      </c>
      <c r="J47" t="s">
        <v>552</v>
      </c>
      <c r="K47" t="s">
        <v>553</v>
      </c>
      <c r="L47">
        <v>1368</v>
      </c>
      <c r="N47">
        <v>1011</v>
      </c>
      <c r="O47" t="s">
        <v>299</v>
      </c>
      <c r="P47" t="s">
        <v>299</v>
      </c>
      <c r="Q47">
        <v>1</v>
      </c>
      <c r="X47">
        <v>0.2</v>
      </c>
      <c r="Y47">
        <v>0</v>
      </c>
      <c r="Z47">
        <v>1406.6</v>
      </c>
      <c r="AA47">
        <v>597.64</v>
      </c>
      <c r="AB47">
        <v>0</v>
      </c>
      <c r="AC47">
        <v>0</v>
      </c>
      <c r="AD47">
        <v>1</v>
      </c>
      <c r="AE47">
        <v>0</v>
      </c>
      <c r="AF47" t="s">
        <v>41</v>
      </c>
      <c r="AG47">
        <v>0.06</v>
      </c>
      <c r="AH47">
        <v>2</v>
      </c>
      <c r="AI47">
        <v>61618015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ROW(Source!A33)</f>
        <v>33</v>
      </c>
      <c r="B48">
        <v>61618025</v>
      </c>
      <c r="C48">
        <v>61618012</v>
      </c>
      <c r="D48">
        <v>56572833</v>
      </c>
      <c r="E48">
        <v>1</v>
      </c>
      <c r="F48">
        <v>1</v>
      </c>
      <c r="G48">
        <v>1</v>
      </c>
      <c r="H48">
        <v>2</v>
      </c>
      <c r="I48" t="s">
        <v>515</v>
      </c>
      <c r="J48" t="s">
        <v>516</v>
      </c>
      <c r="K48" t="s">
        <v>517</v>
      </c>
      <c r="L48">
        <v>1368</v>
      </c>
      <c r="N48">
        <v>1011</v>
      </c>
      <c r="O48" t="s">
        <v>299</v>
      </c>
      <c r="P48" t="s">
        <v>299</v>
      </c>
      <c r="Q48">
        <v>1</v>
      </c>
      <c r="X48">
        <v>0.2</v>
      </c>
      <c r="Y48">
        <v>0</v>
      </c>
      <c r="Z48">
        <v>546.22</v>
      </c>
      <c r="AA48">
        <v>444.91</v>
      </c>
      <c r="AB48">
        <v>0</v>
      </c>
      <c r="AC48">
        <v>0</v>
      </c>
      <c r="AD48">
        <v>1</v>
      </c>
      <c r="AE48">
        <v>0</v>
      </c>
      <c r="AF48" t="s">
        <v>41</v>
      </c>
      <c r="AG48">
        <v>0.06</v>
      </c>
      <c r="AH48">
        <v>2</v>
      </c>
      <c r="AI48">
        <v>61618016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ROW(Source!A33)</f>
        <v>33</v>
      </c>
      <c r="B49">
        <v>61618026</v>
      </c>
      <c r="C49">
        <v>61618012</v>
      </c>
      <c r="D49">
        <v>56573153</v>
      </c>
      <c r="E49">
        <v>1</v>
      </c>
      <c r="F49">
        <v>1</v>
      </c>
      <c r="G49">
        <v>1</v>
      </c>
      <c r="H49">
        <v>2</v>
      </c>
      <c r="I49" t="s">
        <v>570</v>
      </c>
      <c r="J49" t="s">
        <v>571</v>
      </c>
      <c r="K49" t="s">
        <v>572</v>
      </c>
      <c r="L49">
        <v>1368</v>
      </c>
      <c r="N49">
        <v>1011</v>
      </c>
      <c r="O49" t="s">
        <v>299</v>
      </c>
      <c r="P49" t="s">
        <v>299</v>
      </c>
      <c r="Q49">
        <v>1</v>
      </c>
      <c r="X49">
        <v>22</v>
      </c>
      <c r="Y49">
        <v>0</v>
      </c>
      <c r="Z49">
        <v>26.33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41</v>
      </c>
      <c r="AG49">
        <v>6.6</v>
      </c>
      <c r="AH49">
        <v>2</v>
      </c>
      <c r="AI49">
        <v>61618017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ROW(Source!A33)</f>
        <v>33</v>
      </c>
      <c r="B50">
        <v>61618027</v>
      </c>
      <c r="C50">
        <v>61618012</v>
      </c>
      <c r="D50">
        <v>56579266</v>
      </c>
      <c r="E50">
        <v>1</v>
      </c>
      <c r="F50">
        <v>1</v>
      </c>
      <c r="G50">
        <v>1</v>
      </c>
      <c r="H50">
        <v>3</v>
      </c>
      <c r="I50" t="s">
        <v>573</v>
      </c>
      <c r="J50" t="s">
        <v>574</v>
      </c>
      <c r="K50" t="s">
        <v>575</v>
      </c>
      <c r="L50">
        <v>1346</v>
      </c>
      <c r="N50">
        <v>1009</v>
      </c>
      <c r="O50" t="s">
        <v>525</v>
      </c>
      <c r="P50" t="s">
        <v>525</v>
      </c>
      <c r="Q50">
        <v>1</v>
      </c>
      <c r="X50">
        <v>2.99</v>
      </c>
      <c r="Y50">
        <v>155.63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 t="s">
        <v>40</v>
      </c>
      <c r="AG50">
        <v>0</v>
      </c>
      <c r="AH50">
        <v>2</v>
      </c>
      <c r="AI50">
        <v>61618018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ROW(Source!A33)</f>
        <v>33</v>
      </c>
      <c r="B51">
        <v>61618028</v>
      </c>
      <c r="C51">
        <v>61618012</v>
      </c>
      <c r="D51">
        <v>56583545</v>
      </c>
      <c r="E51">
        <v>1</v>
      </c>
      <c r="F51">
        <v>1</v>
      </c>
      <c r="G51">
        <v>1</v>
      </c>
      <c r="H51">
        <v>3</v>
      </c>
      <c r="I51" t="s">
        <v>576</v>
      </c>
      <c r="J51" t="s">
        <v>577</v>
      </c>
      <c r="K51" t="s">
        <v>578</v>
      </c>
      <c r="L51">
        <v>1348</v>
      </c>
      <c r="N51">
        <v>1009</v>
      </c>
      <c r="O51" t="s">
        <v>59</v>
      </c>
      <c r="P51" t="s">
        <v>59</v>
      </c>
      <c r="Q51">
        <v>1000</v>
      </c>
      <c r="X51">
        <v>9.1199999999999996E-3</v>
      </c>
      <c r="Y51">
        <v>4800.8500000000004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0</v>
      </c>
      <c r="AF51" t="s">
        <v>40</v>
      </c>
      <c r="AG51">
        <v>0</v>
      </c>
      <c r="AH51">
        <v>2</v>
      </c>
      <c r="AI51">
        <v>61618019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ROW(Source!A33)</f>
        <v>33</v>
      </c>
      <c r="B52">
        <v>61618029</v>
      </c>
      <c r="C52">
        <v>61618012</v>
      </c>
      <c r="D52">
        <v>56610130</v>
      </c>
      <c r="E52">
        <v>1</v>
      </c>
      <c r="F52">
        <v>1</v>
      </c>
      <c r="G52">
        <v>1</v>
      </c>
      <c r="H52">
        <v>3</v>
      </c>
      <c r="I52" t="s">
        <v>579</v>
      </c>
      <c r="J52" t="s">
        <v>580</v>
      </c>
      <c r="K52" t="s">
        <v>581</v>
      </c>
      <c r="L52">
        <v>1348</v>
      </c>
      <c r="N52">
        <v>1009</v>
      </c>
      <c r="O52" t="s">
        <v>59</v>
      </c>
      <c r="P52" t="s">
        <v>59</v>
      </c>
      <c r="Q52">
        <v>1000</v>
      </c>
      <c r="X52">
        <v>1.1169999999999999E-2</v>
      </c>
      <c r="Y52">
        <v>82698.14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40</v>
      </c>
      <c r="AG52">
        <v>0</v>
      </c>
      <c r="AH52">
        <v>2</v>
      </c>
      <c r="AI52">
        <v>61618020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ROW(Source!A33)</f>
        <v>33</v>
      </c>
      <c r="B53">
        <v>61618030</v>
      </c>
      <c r="C53">
        <v>61618012</v>
      </c>
      <c r="D53">
        <v>56223463</v>
      </c>
      <c r="E53">
        <v>108</v>
      </c>
      <c r="F53">
        <v>1</v>
      </c>
      <c r="G53">
        <v>1</v>
      </c>
      <c r="H53">
        <v>3</v>
      </c>
      <c r="I53" t="s">
        <v>565</v>
      </c>
      <c r="J53" t="s">
        <v>3</v>
      </c>
      <c r="K53" t="s">
        <v>566</v>
      </c>
      <c r="L53">
        <v>3277935</v>
      </c>
      <c r="N53">
        <v>1013</v>
      </c>
      <c r="O53" t="s">
        <v>567</v>
      </c>
      <c r="P53" t="s">
        <v>567</v>
      </c>
      <c r="Q53">
        <v>1</v>
      </c>
      <c r="X53">
        <v>2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 t="s">
        <v>40</v>
      </c>
      <c r="AG53">
        <v>0</v>
      </c>
      <c r="AH53">
        <v>2</v>
      </c>
      <c r="AI53">
        <v>61618021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ROW(Source!A34)</f>
        <v>34</v>
      </c>
      <c r="B54">
        <v>61618036</v>
      </c>
      <c r="C54">
        <v>61618031</v>
      </c>
      <c r="D54">
        <v>37072767</v>
      </c>
      <c r="E54">
        <v>108</v>
      </c>
      <c r="F54">
        <v>1</v>
      </c>
      <c r="G54">
        <v>1</v>
      </c>
      <c r="H54">
        <v>1</v>
      </c>
      <c r="I54" t="s">
        <v>582</v>
      </c>
      <c r="J54" t="s">
        <v>3</v>
      </c>
      <c r="K54" t="s">
        <v>583</v>
      </c>
      <c r="L54">
        <v>1191</v>
      </c>
      <c r="N54">
        <v>1013</v>
      </c>
      <c r="O54" t="s">
        <v>508</v>
      </c>
      <c r="P54" t="s">
        <v>508</v>
      </c>
      <c r="Q54">
        <v>1</v>
      </c>
      <c r="X54">
        <v>0.21</v>
      </c>
      <c r="Y54">
        <v>0</v>
      </c>
      <c r="Z54">
        <v>0</v>
      </c>
      <c r="AA54">
        <v>0</v>
      </c>
      <c r="AB54">
        <v>424.99</v>
      </c>
      <c r="AC54">
        <v>0</v>
      </c>
      <c r="AD54">
        <v>1</v>
      </c>
      <c r="AE54">
        <v>1</v>
      </c>
      <c r="AF54" t="s">
        <v>41</v>
      </c>
      <c r="AG54">
        <v>6.3E-2</v>
      </c>
      <c r="AH54">
        <v>2</v>
      </c>
      <c r="AI54">
        <v>61618032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ROW(Source!A34)</f>
        <v>34</v>
      </c>
      <c r="B55">
        <v>61618037</v>
      </c>
      <c r="C55">
        <v>61618031</v>
      </c>
      <c r="D55">
        <v>37064876</v>
      </c>
      <c r="E55">
        <v>108</v>
      </c>
      <c r="F55">
        <v>1</v>
      </c>
      <c r="G55">
        <v>1</v>
      </c>
      <c r="H55">
        <v>1</v>
      </c>
      <c r="I55" t="s">
        <v>509</v>
      </c>
      <c r="J55" t="s">
        <v>3</v>
      </c>
      <c r="K55" t="s">
        <v>510</v>
      </c>
      <c r="L55">
        <v>1191</v>
      </c>
      <c r="N55">
        <v>1013</v>
      </c>
      <c r="O55" t="s">
        <v>508</v>
      </c>
      <c r="P55" t="s">
        <v>508</v>
      </c>
      <c r="Q55">
        <v>1</v>
      </c>
      <c r="X55">
        <v>0.27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2</v>
      </c>
      <c r="AF55" t="s">
        <v>41</v>
      </c>
      <c r="AG55">
        <v>8.1000000000000003E-2</v>
      </c>
      <c r="AH55">
        <v>2</v>
      </c>
      <c r="AI55">
        <v>61618033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ROW(Source!A34)</f>
        <v>34</v>
      </c>
      <c r="B56">
        <v>61618038</v>
      </c>
      <c r="C56">
        <v>61618031</v>
      </c>
      <c r="D56">
        <v>56571417</v>
      </c>
      <c r="E56">
        <v>1</v>
      </c>
      <c r="F56">
        <v>1</v>
      </c>
      <c r="G56">
        <v>1</v>
      </c>
      <c r="H56">
        <v>2</v>
      </c>
      <c r="I56" t="s">
        <v>551</v>
      </c>
      <c r="J56" t="s">
        <v>552</v>
      </c>
      <c r="K56" t="s">
        <v>553</v>
      </c>
      <c r="L56">
        <v>1368</v>
      </c>
      <c r="N56">
        <v>1011</v>
      </c>
      <c r="O56" t="s">
        <v>299</v>
      </c>
      <c r="P56" t="s">
        <v>299</v>
      </c>
      <c r="Q56">
        <v>1</v>
      </c>
      <c r="X56">
        <v>0.27</v>
      </c>
      <c r="Y56">
        <v>0</v>
      </c>
      <c r="Z56">
        <v>1406.6</v>
      </c>
      <c r="AA56">
        <v>597.64</v>
      </c>
      <c r="AB56">
        <v>0</v>
      </c>
      <c r="AC56">
        <v>0</v>
      </c>
      <c r="AD56">
        <v>1</v>
      </c>
      <c r="AE56">
        <v>0</v>
      </c>
      <c r="AF56" t="s">
        <v>41</v>
      </c>
      <c r="AG56">
        <v>8.1000000000000003E-2</v>
      </c>
      <c r="AH56">
        <v>2</v>
      </c>
      <c r="AI56">
        <v>61618034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ROW(Source!A34)</f>
        <v>34</v>
      </c>
      <c r="B57">
        <v>61618039</v>
      </c>
      <c r="C57">
        <v>61618031</v>
      </c>
      <c r="D57">
        <v>56223463</v>
      </c>
      <c r="E57">
        <v>108</v>
      </c>
      <c r="F57">
        <v>1</v>
      </c>
      <c r="G57">
        <v>1</v>
      </c>
      <c r="H57">
        <v>3</v>
      </c>
      <c r="I57" t="s">
        <v>565</v>
      </c>
      <c r="J57" t="s">
        <v>3</v>
      </c>
      <c r="K57" t="s">
        <v>566</v>
      </c>
      <c r="L57">
        <v>3277935</v>
      </c>
      <c r="N57">
        <v>1013</v>
      </c>
      <c r="O57" t="s">
        <v>567</v>
      </c>
      <c r="P57" t="s">
        <v>567</v>
      </c>
      <c r="Q57">
        <v>1</v>
      </c>
      <c r="X57">
        <v>2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 t="s">
        <v>40</v>
      </c>
      <c r="AG57">
        <v>0</v>
      </c>
      <c r="AH57">
        <v>2</v>
      </c>
      <c r="AI57">
        <v>61618035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ROW(Source!A35)</f>
        <v>35</v>
      </c>
      <c r="B58">
        <v>61618045</v>
      </c>
      <c r="C58">
        <v>61618040</v>
      </c>
      <c r="D58">
        <v>37072767</v>
      </c>
      <c r="E58">
        <v>108</v>
      </c>
      <c r="F58">
        <v>1</v>
      </c>
      <c r="G58">
        <v>1</v>
      </c>
      <c r="H58">
        <v>1</v>
      </c>
      <c r="I58" t="s">
        <v>582</v>
      </c>
      <c r="J58" t="s">
        <v>3</v>
      </c>
      <c r="K58" t="s">
        <v>583</v>
      </c>
      <c r="L58">
        <v>1191</v>
      </c>
      <c r="N58">
        <v>1013</v>
      </c>
      <c r="O58" t="s">
        <v>508</v>
      </c>
      <c r="P58" t="s">
        <v>508</v>
      </c>
      <c r="Q58">
        <v>1</v>
      </c>
      <c r="X58">
        <v>0.35</v>
      </c>
      <c r="Y58">
        <v>0</v>
      </c>
      <c r="Z58">
        <v>0</v>
      </c>
      <c r="AA58">
        <v>0</v>
      </c>
      <c r="AB58">
        <v>424.99</v>
      </c>
      <c r="AC58">
        <v>0</v>
      </c>
      <c r="AD58">
        <v>1</v>
      </c>
      <c r="AE58">
        <v>1</v>
      </c>
      <c r="AF58" t="s">
        <v>41</v>
      </c>
      <c r="AG58">
        <v>0.105</v>
      </c>
      <c r="AH58">
        <v>2</v>
      </c>
      <c r="AI58">
        <v>61618041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ROW(Source!A35)</f>
        <v>35</v>
      </c>
      <c r="B59">
        <v>61618046</v>
      </c>
      <c r="C59">
        <v>61618040</v>
      </c>
      <c r="D59">
        <v>37064876</v>
      </c>
      <c r="E59">
        <v>108</v>
      </c>
      <c r="F59">
        <v>1</v>
      </c>
      <c r="G59">
        <v>1</v>
      </c>
      <c r="H59">
        <v>1</v>
      </c>
      <c r="I59" t="s">
        <v>509</v>
      </c>
      <c r="J59" t="s">
        <v>3</v>
      </c>
      <c r="K59" t="s">
        <v>510</v>
      </c>
      <c r="L59">
        <v>1191</v>
      </c>
      <c r="N59">
        <v>1013</v>
      </c>
      <c r="O59" t="s">
        <v>508</v>
      </c>
      <c r="P59" t="s">
        <v>508</v>
      </c>
      <c r="Q59">
        <v>1</v>
      </c>
      <c r="X59">
        <v>0.15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2</v>
      </c>
      <c r="AF59" t="s">
        <v>41</v>
      </c>
      <c r="AG59">
        <v>4.4999999999999998E-2</v>
      </c>
      <c r="AH59">
        <v>2</v>
      </c>
      <c r="AI59">
        <v>61618042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ROW(Source!A35)</f>
        <v>35</v>
      </c>
      <c r="B60">
        <v>61618047</v>
      </c>
      <c r="C60">
        <v>61618040</v>
      </c>
      <c r="D60">
        <v>56571417</v>
      </c>
      <c r="E60">
        <v>1</v>
      </c>
      <c r="F60">
        <v>1</v>
      </c>
      <c r="G60">
        <v>1</v>
      </c>
      <c r="H60">
        <v>2</v>
      </c>
      <c r="I60" t="s">
        <v>551</v>
      </c>
      <c r="J60" t="s">
        <v>552</v>
      </c>
      <c r="K60" t="s">
        <v>553</v>
      </c>
      <c r="L60">
        <v>1368</v>
      </c>
      <c r="N60">
        <v>1011</v>
      </c>
      <c r="O60" t="s">
        <v>299</v>
      </c>
      <c r="P60" t="s">
        <v>299</v>
      </c>
      <c r="Q60">
        <v>1</v>
      </c>
      <c r="X60">
        <v>0.15</v>
      </c>
      <c r="Y60">
        <v>0</v>
      </c>
      <c r="Z60">
        <v>1406.6</v>
      </c>
      <c r="AA60">
        <v>597.64</v>
      </c>
      <c r="AB60">
        <v>0</v>
      </c>
      <c r="AC60">
        <v>0</v>
      </c>
      <c r="AD60">
        <v>1</v>
      </c>
      <c r="AE60">
        <v>0</v>
      </c>
      <c r="AF60" t="s">
        <v>41</v>
      </c>
      <c r="AG60">
        <v>4.4999999999999998E-2</v>
      </c>
      <c r="AH60">
        <v>2</v>
      </c>
      <c r="AI60">
        <v>61618043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ROW(Source!A35)</f>
        <v>35</v>
      </c>
      <c r="B61">
        <v>61618048</v>
      </c>
      <c r="C61">
        <v>61618040</v>
      </c>
      <c r="D61">
        <v>56223463</v>
      </c>
      <c r="E61">
        <v>108</v>
      </c>
      <c r="F61">
        <v>1</v>
      </c>
      <c r="G61">
        <v>1</v>
      </c>
      <c r="H61">
        <v>3</v>
      </c>
      <c r="I61" t="s">
        <v>565</v>
      </c>
      <c r="J61" t="s">
        <v>3</v>
      </c>
      <c r="K61" t="s">
        <v>566</v>
      </c>
      <c r="L61">
        <v>3277935</v>
      </c>
      <c r="N61">
        <v>1013</v>
      </c>
      <c r="O61" t="s">
        <v>567</v>
      </c>
      <c r="P61" t="s">
        <v>567</v>
      </c>
      <c r="Q61">
        <v>1</v>
      </c>
      <c r="X61">
        <v>2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 t="s">
        <v>40</v>
      </c>
      <c r="AG61">
        <v>0</v>
      </c>
      <c r="AH61">
        <v>2</v>
      </c>
      <c r="AI61">
        <v>61618044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ROW(Source!A36)</f>
        <v>36</v>
      </c>
      <c r="B62">
        <v>61618056</v>
      </c>
      <c r="C62">
        <v>61618049</v>
      </c>
      <c r="D62">
        <v>37071037</v>
      </c>
      <c r="E62">
        <v>108</v>
      </c>
      <c r="F62">
        <v>1</v>
      </c>
      <c r="G62">
        <v>1</v>
      </c>
      <c r="H62">
        <v>1</v>
      </c>
      <c r="I62" t="s">
        <v>584</v>
      </c>
      <c r="J62" t="s">
        <v>3</v>
      </c>
      <c r="K62" t="s">
        <v>585</v>
      </c>
      <c r="L62">
        <v>1191</v>
      </c>
      <c r="N62">
        <v>1013</v>
      </c>
      <c r="O62" t="s">
        <v>508</v>
      </c>
      <c r="P62" t="s">
        <v>508</v>
      </c>
      <c r="Q62">
        <v>1</v>
      </c>
      <c r="X62">
        <v>0.4</v>
      </c>
      <c r="Y62">
        <v>0</v>
      </c>
      <c r="Z62">
        <v>0</v>
      </c>
      <c r="AA62">
        <v>0</v>
      </c>
      <c r="AB62">
        <v>444.91</v>
      </c>
      <c r="AC62">
        <v>0</v>
      </c>
      <c r="AD62">
        <v>1</v>
      </c>
      <c r="AE62">
        <v>1</v>
      </c>
      <c r="AF62" t="s">
        <v>41</v>
      </c>
      <c r="AG62">
        <v>0.12</v>
      </c>
      <c r="AH62">
        <v>2</v>
      </c>
      <c r="AI62">
        <v>61618050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ROW(Source!A36)</f>
        <v>36</v>
      </c>
      <c r="B63">
        <v>61618057</v>
      </c>
      <c r="C63">
        <v>61618049</v>
      </c>
      <c r="D63">
        <v>37064876</v>
      </c>
      <c r="E63">
        <v>108</v>
      </c>
      <c r="F63">
        <v>1</v>
      </c>
      <c r="G63">
        <v>1</v>
      </c>
      <c r="H63">
        <v>1</v>
      </c>
      <c r="I63" t="s">
        <v>509</v>
      </c>
      <c r="J63" t="s">
        <v>3</v>
      </c>
      <c r="K63" t="s">
        <v>510</v>
      </c>
      <c r="L63">
        <v>1191</v>
      </c>
      <c r="N63">
        <v>1013</v>
      </c>
      <c r="O63" t="s">
        <v>508</v>
      </c>
      <c r="P63" t="s">
        <v>508</v>
      </c>
      <c r="Q63">
        <v>1</v>
      </c>
      <c r="X63">
        <v>0.01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2</v>
      </c>
      <c r="AF63" t="s">
        <v>41</v>
      </c>
      <c r="AG63">
        <v>3.0000000000000001E-3</v>
      </c>
      <c r="AH63">
        <v>2</v>
      </c>
      <c r="AI63">
        <v>61618051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ROW(Source!A36)</f>
        <v>36</v>
      </c>
      <c r="B64">
        <v>61618058</v>
      </c>
      <c r="C64">
        <v>61618049</v>
      </c>
      <c r="D64">
        <v>56571417</v>
      </c>
      <c r="E64">
        <v>1</v>
      </c>
      <c r="F64">
        <v>1</v>
      </c>
      <c r="G64">
        <v>1</v>
      </c>
      <c r="H64">
        <v>2</v>
      </c>
      <c r="I64" t="s">
        <v>551</v>
      </c>
      <c r="J64" t="s">
        <v>552</v>
      </c>
      <c r="K64" t="s">
        <v>553</v>
      </c>
      <c r="L64">
        <v>1368</v>
      </c>
      <c r="N64">
        <v>1011</v>
      </c>
      <c r="O64" t="s">
        <v>299</v>
      </c>
      <c r="P64" t="s">
        <v>299</v>
      </c>
      <c r="Q64">
        <v>1</v>
      </c>
      <c r="X64">
        <v>7.0000000000000001E-3</v>
      </c>
      <c r="Y64">
        <v>0</v>
      </c>
      <c r="Z64">
        <v>1406.6</v>
      </c>
      <c r="AA64">
        <v>597.64</v>
      </c>
      <c r="AB64">
        <v>0</v>
      </c>
      <c r="AC64">
        <v>0</v>
      </c>
      <c r="AD64">
        <v>1</v>
      </c>
      <c r="AE64">
        <v>0</v>
      </c>
      <c r="AF64" t="s">
        <v>41</v>
      </c>
      <c r="AG64">
        <v>2.0999999999999999E-3</v>
      </c>
      <c r="AH64">
        <v>2</v>
      </c>
      <c r="AI64">
        <v>61618052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ROW(Source!A36)</f>
        <v>36</v>
      </c>
      <c r="B65">
        <v>61618059</v>
      </c>
      <c r="C65">
        <v>61618049</v>
      </c>
      <c r="D65">
        <v>56572833</v>
      </c>
      <c r="E65">
        <v>1</v>
      </c>
      <c r="F65">
        <v>1</v>
      </c>
      <c r="G65">
        <v>1</v>
      </c>
      <c r="H65">
        <v>2</v>
      </c>
      <c r="I65" t="s">
        <v>515</v>
      </c>
      <c r="J65" t="s">
        <v>516</v>
      </c>
      <c r="K65" t="s">
        <v>517</v>
      </c>
      <c r="L65">
        <v>1368</v>
      </c>
      <c r="N65">
        <v>1011</v>
      </c>
      <c r="O65" t="s">
        <v>299</v>
      </c>
      <c r="P65" t="s">
        <v>299</v>
      </c>
      <c r="Q65">
        <v>1</v>
      </c>
      <c r="X65">
        <v>7.0000000000000001E-3</v>
      </c>
      <c r="Y65">
        <v>0</v>
      </c>
      <c r="Z65">
        <v>546.22</v>
      </c>
      <c r="AA65">
        <v>444.91</v>
      </c>
      <c r="AB65">
        <v>0</v>
      </c>
      <c r="AC65">
        <v>0</v>
      </c>
      <c r="AD65">
        <v>1</v>
      </c>
      <c r="AE65">
        <v>0</v>
      </c>
      <c r="AF65" t="s">
        <v>41</v>
      </c>
      <c r="AG65">
        <v>2.0999999999999999E-3</v>
      </c>
      <c r="AH65">
        <v>2</v>
      </c>
      <c r="AI65">
        <v>61618053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ROW(Source!A36)</f>
        <v>36</v>
      </c>
      <c r="B66">
        <v>61618060</v>
      </c>
      <c r="C66">
        <v>61618049</v>
      </c>
      <c r="D66">
        <v>56580368</v>
      </c>
      <c r="E66">
        <v>1</v>
      </c>
      <c r="F66">
        <v>1</v>
      </c>
      <c r="G66">
        <v>1</v>
      </c>
      <c r="H66">
        <v>3</v>
      </c>
      <c r="I66" t="s">
        <v>529</v>
      </c>
      <c r="J66" t="s">
        <v>530</v>
      </c>
      <c r="K66" t="s">
        <v>531</v>
      </c>
      <c r="L66">
        <v>1346</v>
      </c>
      <c r="N66">
        <v>1009</v>
      </c>
      <c r="O66" t="s">
        <v>525</v>
      </c>
      <c r="P66" t="s">
        <v>525</v>
      </c>
      <c r="Q66">
        <v>1</v>
      </c>
      <c r="X66">
        <v>0.08</v>
      </c>
      <c r="Y66">
        <v>174.93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40</v>
      </c>
      <c r="AG66">
        <v>0</v>
      </c>
      <c r="AH66">
        <v>2</v>
      </c>
      <c r="AI66">
        <v>61618054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ROW(Source!A36)</f>
        <v>36</v>
      </c>
      <c r="B67">
        <v>61618061</v>
      </c>
      <c r="C67">
        <v>61618049</v>
      </c>
      <c r="D67">
        <v>56223463</v>
      </c>
      <c r="E67">
        <v>108</v>
      </c>
      <c r="F67">
        <v>1</v>
      </c>
      <c r="G67">
        <v>1</v>
      </c>
      <c r="H67">
        <v>3</v>
      </c>
      <c r="I67" t="s">
        <v>565</v>
      </c>
      <c r="J67" t="s">
        <v>3</v>
      </c>
      <c r="K67" t="s">
        <v>566</v>
      </c>
      <c r="L67">
        <v>3277935</v>
      </c>
      <c r="N67">
        <v>1013</v>
      </c>
      <c r="O67" t="s">
        <v>567</v>
      </c>
      <c r="P67" t="s">
        <v>567</v>
      </c>
      <c r="Q67">
        <v>1</v>
      </c>
      <c r="X67">
        <v>2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 t="s">
        <v>40</v>
      </c>
      <c r="AG67">
        <v>0</v>
      </c>
      <c r="AH67">
        <v>2</v>
      </c>
      <c r="AI67">
        <v>61618055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ROW(Source!A37)</f>
        <v>37</v>
      </c>
      <c r="B68">
        <v>61618074</v>
      </c>
      <c r="C68">
        <v>61618062</v>
      </c>
      <c r="D68">
        <v>37077359</v>
      </c>
      <c r="E68">
        <v>108</v>
      </c>
      <c r="F68">
        <v>1</v>
      </c>
      <c r="G68">
        <v>1</v>
      </c>
      <c r="H68">
        <v>1</v>
      </c>
      <c r="I68" t="s">
        <v>586</v>
      </c>
      <c r="J68" t="s">
        <v>3</v>
      </c>
      <c r="K68" t="s">
        <v>587</v>
      </c>
      <c r="L68">
        <v>1191</v>
      </c>
      <c r="N68">
        <v>1013</v>
      </c>
      <c r="O68" t="s">
        <v>508</v>
      </c>
      <c r="P68" t="s">
        <v>508</v>
      </c>
      <c r="Q68">
        <v>1</v>
      </c>
      <c r="X68">
        <v>3.47</v>
      </c>
      <c r="Y68">
        <v>0</v>
      </c>
      <c r="Z68">
        <v>0</v>
      </c>
      <c r="AA68">
        <v>0</v>
      </c>
      <c r="AB68">
        <v>484.75</v>
      </c>
      <c r="AC68">
        <v>0</v>
      </c>
      <c r="AD68">
        <v>1</v>
      </c>
      <c r="AE68">
        <v>1</v>
      </c>
      <c r="AF68" t="s">
        <v>41</v>
      </c>
      <c r="AG68">
        <v>1.0409999999999999</v>
      </c>
      <c r="AH68">
        <v>2</v>
      </c>
      <c r="AI68">
        <v>61618063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ROW(Source!A37)</f>
        <v>37</v>
      </c>
      <c r="B69">
        <v>61618075</v>
      </c>
      <c r="C69">
        <v>61618062</v>
      </c>
      <c r="D69">
        <v>37064876</v>
      </c>
      <c r="E69">
        <v>108</v>
      </c>
      <c r="F69">
        <v>1</v>
      </c>
      <c r="G69">
        <v>1</v>
      </c>
      <c r="H69">
        <v>1</v>
      </c>
      <c r="I69" t="s">
        <v>509</v>
      </c>
      <c r="J69" t="s">
        <v>3</v>
      </c>
      <c r="K69" t="s">
        <v>510</v>
      </c>
      <c r="L69">
        <v>1191</v>
      </c>
      <c r="N69">
        <v>1013</v>
      </c>
      <c r="O69" t="s">
        <v>508</v>
      </c>
      <c r="P69" t="s">
        <v>508</v>
      </c>
      <c r="Q69">
        <v>1</v>
      </c>
      <c r="X69">
        <v>3.04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2</v>
      </c>
      <c r="AF69" t="s">
        <v>41</v>
      </c>
      <c r="AG69">
        <v>0.91199999999999992</v>
      </c>
      <c r="AH69">
        <v>2</v>
      </c>
      <c r="AI69">
        <v>61618064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ROW(Source!A37)</f>
        <v>37</v>
      </c>
      <c r="B70">
        <v>61618076</v>
      </c>
      <c r="C70">
        <v>61618062</v>
      </c>
      <c r="D70">
        <v>56571417</v>
      </c>
      <c r="E70">
        <v>1</v>
      </c>
      <c r="F70">
        <v>1</v>
      </c>
      <c r="G70">
        <v>1</v>
      </c>
      <c r="H70">
        <v>2</v>
      </c>
      <c r="I70" t="s">
        <v>551</v>
      </c>
      <c r="J70" t="s">
        <v>552</v>
      </c>
      <c r="K70" t="s">
        <v>553</v>
      </c>
      <c r="L70">
        <v>1368</v>
      </c>
      <c r="N70">
        <v>1011</v>
      </c>
      <c r="O70" t="s">
        <v>299</v>
      </c>
      <c r="P70" t="s">
        <v>299</v>
      </c>
      <c r="Q70">
        <v>1</v>
      </c>
      <c r="X70">
        <v>0.01</v>
      </c>
      <c r="Y70">
        <v>0</v>
      </c>
      <c r="Z70">
        <v>1406.6</v>
      </c>
      <c r="AA70">
        <v>597.64</v>
      </c>
      <c r="AB70">
        <v>0</v>
      </c>
      <c r="AC70">
        <v>0</v>
      </c>
      <c r="AD70">
        <v>1</v>
      </c>
      <c r="AE70">
        <v>0</v>
      </c>
      <c r="AF70" t="s">
        <v>41</v>
      </c>
      <c r="AG70">
        <v>3.0000000000000001E-3</v>
      </c>
      <c r="AH70">
        <v>2</v>
      </c>
      <c r="AI70">
        <v>61618065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ROW(Source!A37)</f>
        <v>37</v>
      </c>
      <c r="B71">
        <v>61618077</v>
      </c>
      <c r="C71">
        <v>61618062</v>
      </c>
      <c r="D71">
        <v>56571773</v>
      </c>
      <c r="E71">
        <v>1</v>
      </c>
      <c r="F71">
        <v>1</v>
      </c>
      <c r="G71">
        <v>1</v>
      </c>
      <c r="H71">
        <v>2</v>
      </c>
      <c r="I71" t="s">
        <v>559</v>
      </c>
      <c r="J71" t="s">
        <v>560</v>
      </c>
      <c r="K71" t="s">
        <v>561</v>
      </c>
      <c r="L71">
        <v>1368</v>
      </c>
      <c r="N71">
        <v>1011</v>
      </c>
      <c r="O71" t="s">
        <v>299</v>
      </c>
      <c r="P71" t="s">
        <v>299</v>
      </c>
      <c r="Q71">
        <v>1</v>
      </c>
      <c r="X71">
        <v>3.02</v>
      </c>
      <c r="Y71">
        <v>0</v>
      </c>
      <c r="Z71">
        <v>1472.34</v>
      </c>
      <c r="AA71">
        <v>597.64</v>
      </c>
      <c r="AB71">
        <v>0</v>
      </c>
      <c r="AC71">
        <v>0</v>
      </c>
      <c r="AD71">
        <v>1</v>
      </c>
      <c r="AE71">
        <v>0</v>
      </c>
      <c r="AF71" t="s">
        <v>41</v>
      </c>
      <c r="AG71">
        <v>0.90599999999999992</v>
      </c>
      <c r="AH71">
        <v>2</v>
      </c>
      <c r="AI71">
        <v>61618066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ROW(Source!A37)</f>
        <v>37</v>
      </c>
      <c r="B72">
        <v>61618078</v>
      </c>
      <c r="C72">
        <v>61618062</v>
      </c>
      <c r="D72">
        <v>56572833</v>
      </c>
      <c r="E72">
        <v>1</v>
      </c>
      <c r="F72">
        <v>1</v>
      </c>
      <c r="G72">
        <v>1</v>
      </c>
      <c r="H72">
        <v>2</v>
      </c>
      <c r="I72" t="s">
        <v>515</v>
      </c>
      <c r="J72" t="s">
        <v>516</v>
      </c>
      <c r="K72" t="s">
        <v>517</v>
      </c>
      <c r="L72">
        <v>1368</v>
      </c>
      <c r="N72">
        <v>1011</v>
      </c>
      <c r="O72" t="s">
        <v>299</v>
      </c>
      <c r="P72" t="s">
        <v>299</v>
      </c>
      <c r="Q72">
        <v>1</v>
      </c>
      <c r="X72">
        <v>0.01</v>
      </c>
      <c r="Y72">
        <v>0</v>
      </c>
      <c r="Z72">
        <v>546.22</v>
      </c>
      <c r="AA72">
        <v>444.91</v>
      </c>
      <c r="AB72">
        <v>0</v>
      </c>
      <c r="AC72">
        <v>0</v>
      </c>
      <c r="AD72">
        <v>1</v>
      </c>
      <c r="AE72">
        <v>0</v>
      </c>
      <c r="AF72" t="s">
        <v>41</v>
      </c>
      <c r="AG72">
        <v>3.0000000000000001E-3</v>
      </c>
      <c r="AH72">
        <v>2</v>
      </c>
      <c r="AI72">
        <v>61618067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ROW(Source!A37)</f>
        <v>37</v>
      </c>
      <c r="B73">
        <v>61618079</v>
      </c>
      <c r="C73">
        <v>61618062</v>
      </c>
      <c r="D73">
        <v>56578363</v>
      </c>
      <c r="E73">
        <v>1</v>
      </c>
      <c r="F73">
        <v>1</v>
      </c>
      <c r="G73">
        <v>1</v>
      </c>
      <c r="H73">
        <v>3</v>
      </c>
      <c r="I73" t="s">
        <v>588</v>
      </c>
      <c r="J73" t="s">
        <v>589</v>
      </c>
      <c r="K73" t="s">
        <v>590</v>
      </c>
      <c r="L73">
        <v>1301</v>
      </c>
      <c r="N73">
        <v>1003</v>
      </c>
      <c r="O73" t="s">
        <v>591</v>
      </c>
      <c r="P73" t="s">
        <v>591</v>
      </c>
      <c r="Q73">
        <v>1</v>
      </c>
      <c r="X73">
        <v>21.82</v>
      </c>
      <c r="Y73">
        <v>0.5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 t="s">
        <v>40</v>
      </c>
      <c r="AG73">
        <v>0</v>
      </c>
      <c r="AH73">
        <v>2</v>
      </c>
      <c r="AI73">
        <v>61618068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ROW(Source!A37)</f>
        <v>37</v>
      </c>
      <c r="B74">
        <v>61618080</v>
      </c>
      <c r="C74">
        <v>61618062</v>
      </c>
      <c r="D74">
        <v>56580368</v>
      </c>
      <c r="E74">
        <v>1</v>
      </c>
      <c r="F74">
        <v>1</v>
      </c>
      <c r="G74">
        <v>1</v>
      </c>
      <c r="H74">
        <v>3</v>
      </c>
      <c r="I74" t="s">
        <v>529</v>
      </c>
      <c r="J74" t="s">
        <v>530</v>
      </c>
      <c r="K74" t="s">
        <v>531</v>
      </c>
      <c r="L74">
        <v>1346</v>
      </c>
      <c r="N74">
        <v>1009</v>
      </c>
      <c r="O74" t="s">
        <v>525</v>
      </c>
      <c r="P74" t="s">
        <v>525</v>
      </c>
      <c r="Q74">
        <v>1</v>
      </c>
      <c r="X74">
        <v>0.02</v>
      </c>
      <c r="Y74">
        <v>174.93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40</v>
      </c>
      <c r="AG74">
        <v>0</v>
      </c>
      <c r="AH74">
        <v>2</v>
      </c>
      <c r="AI74">
        <v>61618069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ROW(Source!A37)</f>
        <v>37</v>
      </c>
      <c r="B75">
        <v>61618081</v>
      </c>
      <c r="C75">
        <v>61618062</v>
      </c>
      <c r="D75">
        <v>56610084</v>
      </c>
      <c r="E75">
        <v>1</v>
      </c>
      <c r="F75">
        <v>1</v>
      </c>
      <c r="G75">
        <v>1</v>
      </c>
      <c r="H75">
        <v>3</v>
      </c>
      <c r="I75" t="s">
        <v>562</v>
      </c>
      <c r="J75" t="s">
        <v>563</v>
      </c>
      <c r="K75" t="s">
        <v>564</v>
      </c>
      <c r="L75">
        <v>1346</v>
      </c>
      <c r="N75">
        <v>1009</v>
      </c>
      <c r="O75" t="s">
        <v>525</v>
      </c>
      <c r="P75" t="s">
        <v>525</v>
      </c>
      <c r="Q75">
        <v>1</v>
      </c>
      <c r="X75">
        <v>0.13</v>
      </c>
      <c r="Y75">
        <v>79.88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40</v>
      </c>
      <c r="AG75">
        <v>0</v>
      </c>
      <c r="AH75">
        <v>2</v>
      </c>
      <c r="AI75">
        <v>61618070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ROW(Source!A37)</f>
        <v>37</v>
      </c>
      <c r="B76">
        <v>61618082</v>
      </c>
      <c r="C76">
        <v>61618062</v>
      </c>
      <c r="D76">
        <v>56610130</v>
      </c>
      <c r="E76">
        <v>1</v>
      </c>
      <c r="F76">
        <v>1</v>
      </c>
      <c r="G76">
        <v>1</v>
      </c>
      <c r="H76">
        <v>3</v>
      </c>
      <c r="I76" t="s">
        <v>579</v>
      </c>
      <c r="J76" t="s">
        <v>580</v>
      </c>
      <c r="K76" t="s">
        <v>581</v>
      </c>
      <c r="L76">
        <v>1348</v>
      </c>
      <c r="N76">
        <v>1009</v>
      </c>
      <c r="O76" t="s">
        <v>59</v>
      </c>
      <c r="P76" t="s">
        <v>59</v>
      </c>
      <c r="Q76">
        <v>1000</v>
      </c>
      <c r="X76">
        <v>2.0000000000000002E-5</v>
      </c>
      <c r="Y76">
        <v>82698.14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40</v>
      </c>
      <c r="AG76">
        <v>0</v>
      </c>
      <c r="AH76">
        <v>2</v>
      </c>
      <c r="AI76">
        <v>61618071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ROW(Source!A37)</f>
        <v>37</v>
      </c>
      <c r="B77">
        <v>61618083</v>
      </c>
      <c r="C77">
        <v>61618062</v>
      </c>
      <c r="D77">
        <v>56622749</v>
      </c>
      <c r="E77">
        <v>1</v>
      </c>
      <c r="F77">
        <v>1</v>
      </c>
      <c r="G77">
        <v>1</v>
      </c>
      <c r="H77">
        <v>3</v>
      </c>
      <c r="I77" t="s">
        <v>592</v>
      </c>
      <c r="J77" t="s">
        <v>593</v>
      </c>
      <c r="K77" t="s">
        <v>594</v>
      </c>
      <c r="L77">
        <v>1407</v>
      </c>
      <c r="N77">
        <v>1013</v>
      </c>
      <c r="O77" t="s">
        <v>595</v>
      </c>
      <c r="P77" t="s">
        <v>595</v>
      </c>
      <c r="Q77">
        <v>1</v>
      </c>
      <c r="X77">
        <v>6.0000000000000001E-3</v>
      </c>
      <c r="Y77">
        <v>3658.94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40</v>
      </c>
      <c r="AG77">
        <v>0</v>
      </c>
      <c r="AH77">
        <v>2</v>
      </c>
      <c r="AI77">
        <v>61618072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ROW(Source!A37)</f>
        <v>37</v>
      </c>
      <c r="B78">
        <v>61618084</v>
      </c>
      <c r="C78">
        <v>61618062</v>
      </c>
      <c r="D78">
        <v>56223463</v>
      </c>
      <c r="E78">
        <v>108</v>
      </c>
      <c r="F78">
        <v>1</v>
      </c>
      <c r="G78">
        <v>1</v>
      </c>
      <c r="H78">
        <v>3</v>
      </c>
      <c r="I78" t="s">
        <v>565</v>
      </c>
      <c r="J78" t="s">
        <v>3</v>
      </c>
      <c r="K78" t="s">
        <v>566</v>
      </c>
      <c r="L78">
        <v>3277935</v>
      </c>
      <c r="N78">
        <v>1013</v>
      </c>
      <c r="O78" t="s">
        <v>567</v>
      </c>
      <c r="P78" t="s">
        <v>567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40</v>
      </c>
      <c r="AG78">
        <v>0</v>
      </c>
      <c r="AH78">
        <v>2</v>
      </c>
      <c r="AI78">
        <v>61618073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ROW(Source!A38)</f>
        <v>38</v>
      </c>
      <c r="B79">
        <v>61618094</v>
      </c>
      <c r="C79">
        <v>61618085</v>
      </c>
      <c r="D79">
        <v>37064878</v>
      </c>
      <c r="E79">
        <v>108</v>
      </c>
      <c r="F79">
        <v>1</v>
      </c>
      <c r="G79">
        <v>1</v>
      </c>
      <c r="H79">
        <v>1</v>
      </c>
      <c r="I79" t="s">
        <v>568</v>
      </c>
      <c r="J79" t="s">
        <v>3</v>
      </c>
      <c r="K79" t="s">
        <v>569</v>
      </c>
      <c r="L79">
        <v>1191</v>
      </c>
      <c r="N79">
        <v>1013</v>
      </c>
      <c r="O79" t="s">
        <v>508</v>
      </c>
      <c r="P79" t="s">
        <v>508</v>
      </c>
      <c r="Q79">
        <v>1</v>
      </c>
      <c r="X79">
        <v>9.27</v>
      </c>
      <c r="Y79">
        <v>0</v>
      </c>
      <c r="Z79">
        <v>0</v>
      </c>
      <c r="AA79">
        <v>0</v>
      </c>
      <c r="AB79">
        <v>434.95</v>
      </c>
      <c r="AC79">
        <v>0</v>
      </c>
      <c r="AD79">
        <v>1</v>
      </c>
      <c r="AE79">
        <v>1</v>
      </c>
      <c r="AF79" t="s">
        <v>41</v>
      </c>
      <c r="AG79">
        <v>2.7809999999999997</v>
      </c>
      <c r="AH79">
        <v>2</v>
      </c>
      <c r="AI79">
        <v>61618086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ROW(Source!A38)</f>
        <v>38</v>
      </c>
      <c r="B80">
        <v>61618095</v>
      </c>
      <c r="C80">
        <v>61618085</v>
      </c>
      <c r="D80">
        <v>37064876</v>
      </c>
      <c r="E80">
        <v>108</v>
      </c>
      <c r="F80">
        <v>1</v>
      </c>
      <c r="G80">
        <v>1</v>
      </c>
      <c r="H80">
        <v>1</v>
      </c>
      <c r="I80" t="s">
        <v>509</v>
      </c>
      <c r="J80" t="s">
        <v>3</v>
      </c>
      <c r="K80" t="s">
        <v>510</v>
      </c>
      <c r="L80">
        <v>1191</v>
      </c>
      <c r="N80">
        <v>1013</v>
      </c>
      <c r="O80" t="s">
        <v>508</v>
      </c>
      <c r="P80" t="s">
        <v>508</v>
      </c>
      <c r="Q80">
        <v>1</v>
      </c>
      <c r="X80">
        <v>0.34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41</v>
      </c>
      <c r="AG80">
        <v>0.10200000000000001</v>
      </c>
      <c r="AH80">
        <v>2</v>
      </c>
      <c r="AI80">
        <v>61618087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ROW(Source!A38)</f>
        <v>38</v>
      </c>
      <c r="B81">
        <v>61618096</v>
      </c>
      <c r="C81">
        <v>61618085</v>
      </c>
      <c r="D81">
        <v>56571417</v>
      </c>
      <c r="E81">
        <v>1</v>
      </c>
      <c r="F81">
        <v>1</v>
      </c>
      <c r="G81">
        <v>1</v>
      </c>
      <c r="H81">
        <v>2</v>
      </c>
      <c r="I81" t="s">
        <v>551</v>
      </c>
      <c r="J81" t="s">
        <v>552</v>
      </c>
      <c r="K81" t="s">
        <v>553</v>
      </c>
      <c r="L81">
        <v>1368</v>
      </c>
      <c r="N81">
        <v>1011</v>
      </c>
      <c r="O81" t="s">
        <v>299</v>
      </c>
      <c r="P81" t="s">
        <v>299</v>
      </c>
      <c r="Q81">
        <v>1</v>
      </c>
      <c r="X81">
        <v>0.17</v>
      </c>
      <c r="Y81">
        <v>0</v>
      </c>
      <c r="Z81">
        <v>1406.6</v>
      </c>
      <c r="AA81">
        <v>597.64</v>
      </c>
      <c r="AB81">
        <v>0</v>
      </c>
      <c r="AC81">
        <v>0</v>
      </c>
      <c r="AD81">
        <v>1</v>
      </c>
      <c r="AE81">
        <v>0</v>
      </c>
      <c r="AF81" t="s">
        <v>41</v>
      </c>
      <c r="AG81">
        <v>5.1000000000000004E-2</v>
      </c>
      <c r="AH81">
        <v>2</v>
      </c>
      <c r="AI81">
        <v>61618088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ROW(Source!A38)</f>
        <v>38</v>
      </c>
      <c r="B82">
        <v>61618097</v>
      </c>
      <c r="C82">
        <v>61618085</v>
      </c>
      <c r="D82">
        <v>56572833</v>
      </c>
      <c r="E82">
        <v>1</v>
      </c>
      <c r="F82">
        <v>1</v>
      </c>
      <c r="G82">
        <v>1</v>
      </c>
      <c r="H82">
        <v>2</v>
      </c>
      <c r="I82" t="s">
        <v>515</v>
      </c>
      <c r="J82" t="s">
        <v>516</v>
      </c>
      <c r="K82" t="s">
        <v>517</v>
      </c>
      <c r="L82">
        <v>1368</v>
      </c>
      <c r="N82">
        <v>1011</v>
      </c>
      <c r="O82" t="s">
        <v>299</v>
      </c>
      <c r="P82" t="s">
        <v>299</v>
      </c>
      <c r="Q82">
        <v>1</v>
      </c>
      <c r="X82">
        <v>0.17</v>
      </c>
      <c r="Y82">
        <v>0</v>
      </c>
      <c r="Z82">
        <v>546.22</v>
      </c>
      <c r="AA82">
        <v>444.91</v>
      </c>
      <c r="AB82">
        <v>0</v>
      </c>
      <c r="AC82">
        <v>0</v>
      </c>
      <c r="AD82">
        <v>1</v>
      </c>
      <c r="AE82">
        <v>0</v>
      </c>
      <c r="AF82" t="s">
        <v>41</v>
      </c>
      <c r="AG82">
        <v>5.1000000000000004E-2</v>
      </c>
      <c r="AH82">
        <v>2</v>
      </c>
      <c r="AI82">
        <v>61618089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ROW(Source!A38)</f>
        <v>38</v>
      </c>
      <c r="B83">
        <v>61618098</v>
      </c>
      <c r="C83">
        <v>61618085</v>
      </c>
      <c r="D83">
        <v>56573153</v>
      </c>
      <c r="E83">
        <v>1</v>
      </c>
      <c r="F83">
        <v>1</v>
      </c>
      <c r="G83">
        <v>1</v>
      </c>
      <c r="H83">
        <v>2</v>
      </c>
      <c r="I83" t="s">
        <v>570</v>
      </c>
      <c r="J83" t="s">
        <v>571</v>
      </c>
      <c r="K83" t="s">
        <v>572</v>
      </c>
      <c r="L83">
        <v>1368</v>
      </c>
      <c r="N83">
        <v>1011</v>
      </c>
      <c r="O83" t="s">
        <v>299</v>
      </c>
      <c r="P83" t="s">
        <v>299</v>
      </c>
      <c r="Q83">
        <v>1</v>
      </c>
      <c r="X83">
        <v>1.51</v>
      </c>
      <c r="Y83">
        <v>0</v>
      </c>
      <c r="Z83">
        <v>26.33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41</v>
      </c>
      <c r="AG83">
        <v>0.45299999999999996</v>
      </c>
      <c r="AH83">
        <v>2</v>
      </c>
      <c r="AI83">
        <v>61618090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ROW(Source!A38)</f>
        <v>38</v>
      </c>
      <c r="B84">
        <v>61618099</v>
      </c>
      <c r="C84">
        <v>61618085</v>
      </c>
      <c r="D84">
        <v>56579266</v>
      </c>
      <c r="E84">
        <v>1</v>
      </c>
      <c r="F84">
        <v>1</v>
      </c>
      <c r="G84">
        <v>1</v>
      </c>
      <c r="H84">
        <v>3</v>
      </c>
      <c r="I84" t="s">
        <v>573</v>
      </c>
      <c r="J84" t="s">
        <v>574</v>
      </c>
      <c r="K84" t="s">
        <v>575</v>
      </c>
      <c r="L84">
        <v>1346</v>
      </c>
      <c r="N84">
        <v>1009</v>
      </c>
      <c r="O84" t="s">
        <v>525</v>
      </c>
      <c r="P84" t="s">
        <v>525</v>
      </c>
      <c r="Q84">
        <v>1</v>
      </c>
      <c r="X84">
        <v>0.65</v>
      </c>
      <c r="Y84">
        <v>155.63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40</v>
      </c>
      <c r="AG84">
        <v>0</v>
      </c>
      <c r="AH84">
        <v>2</v>
      </c>
      <c r="AI84">
        <v>61618091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ROW(Source!A38)</f>
        <v>38</v>
      </c>
      <c r="B85">
        <v>61618100</v>
      </c>
      <c r="C85">
        <v>61618085</v>
      </c>
      <c r="D85">
        <v>56609983</v>
      </c>
      <c r="E85">
        <v>1</v>
      </c>
      <c r="F85">
        <v>1</v>
      </c>
      <c r="G85">
        <v>1</v>
      </c>
      <c r="H85">
        <v>3</v>
      </c>
      <c r="I85" t="s">
        <v>596</v>
      </c>
      <c r="J85" t="s">
        <v>597</v>
      </c>
      <c r="K85" t="s">
        <v>598</v>
      </c>
      <c r="L85">
        <v>1346</v>
      </c>
      <c r="N85">
        <v>1009</v>
      </c>
      <c r="O85" t="s">
        <v>525</v>
      </c>
      <c r="P85" t="s">
        <v>525</v>
      </c>
      <c r="Q85">
        <v>1</v>
      </c>
      <c r="X85">
        <v>2</v>
      </c>
      <c r="Y85">
        <v>911.56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40</v>
      </c>
      <c r="AG85">
        <v>0</v>
      </c>
      <c r="AH85">
        <v>2</v>
      </c>
      <c r="AI85">
        <v>61618092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ROW(Source!A38)</f>
        <v>38</v>
      </c>
      <c r="B86">
        <v>61618101</v>
      </c>
      <c r="C86">
        <v>61618085</v>
      </c>
      <c r="D86">
        <v>56223463</v>
      </c>
      <c r="E86">
        <v>108</v>
      </c>
      <c r="F86">
        <v>1</v>
      </c>
      <c r="G86">
        <v>1</v>
      </c>
      <c r="H86">
        <v>3</v>
      </c>
      <c r="I86" t="s">
        <v>565</v>
      </c>
      <c r="J86" t="s">
        <v>3</v>
      </c>
      <c r="K86" t="s">
        <v>566</v>
      </c>
      <c r="L86">
        <v>3277935</v>
      </c>
      <c r="N86">
        <v>1013</v>
      </c>
      <c r="O86" t="s">
        <v>567</v>
      </c>
      <c r="P86" t="s">
        <v>567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40</v>
      </c>
      <c r="AG86">
        <v>0</v>
      </c>
      <c r="AH86">
        <v>2</v>
      </c>
      <c r="AI86">
        <v>61618093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ROW(Source!A39)</f>
        <v>39</v>
      </c>
      <c r="B87">
        <v>61618111</v>
      </c>
      <c r="C87">
        <v>61618102</v>
      </c>
      <c r="D87">
        <v>37064878</v>
      </c>
      <c r="E87">
        <v>108</v>
      </c>
      <c r="F87">
        <v>1</v>
      </c>
      <c r="G87">
        <v>1</v>
      </c>
      <c r="H87">
        <v>1</v>
      </c>
      <c r="I87" t="s">
        <v>568</v>
      </c>
      <c r="J87" t="s">
        <v>3</v>
      </c>
      <c r="K87" t="s">
        <v>569</v>
      </c>
      <c r="L87">
        <v>1191</v>
      </c>
      <c r="N87">
        <v>1013</v>
      </c>
      <c r="O87" t="s">
        <v>508</v>
      </c>
      <c r="P87" t="s">
        <v>508</v>
      </c>
      <c r="Q87">
        <v>1</v>
      </c>
      <c r="X87">
        <v>10.3</v>
      </c>
      <c r="Y87">
        <v>0</v>
      </c>
      <c r="Z87">
        <v>0</v>
      </c>
      <c r="AA87">
        <v>0</v>
      </c>
      <c r="AB87">
        <v>434.95</v>
      </c>
      <c r="AC87">
        <v>0</v>
      </c>
      <c r="AD87">
        <v>1</v>
      </c>
      <c r="AE87">
        <v>1</v>
      </c>
      <c r="AF87" t="s">
        <v>41</v>
      </c>
      <c r="AG87">
        <v>3.0900000000000003</v>
      </c>
      <c r="AH87">
        <v>2</v>
      </c>
      <c r="AI87">
        <v>61618103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ROW(Source!A39)</f>
        <v>39</v>
      </c>
      <c r="B88">
        <v>61618112</v>
      </c>
      <c r="C88">
        <v>61618102</v>
      </c>
      <c r="D88">
        <v>37064876</v>
      </c>
      <c r="E88">
        <v>108</v>
      </c>
      <c r="F88">
        <v>1</v>
      </c>
      <c r="G88">
        <v>1</v>
      </c>
      <c r="H88">
        <v>1</v>
      </c>
      <c r="I88" t="s">
        <v>509</v>
      </c>
      <c r="J88" t="s">
        <v>3</v>
      </c>
      <c r="K88" t="s">
        <v>510</v>
      </c>
      <c r="L88">
        <v>1191</v>
      </c>
      <c r="N88">
        <v>1013</v>
      </c>
      <c r="O88" t="s">
        <v>508</v>
      </c>
      <c r="P88" t="s">
        <v>508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41</v>
      </c>
      <c r="AG88">
        <v>0.16200000000000001</v>
      </c>
      <c r="AH88">
        <v>2</v>
      </c>
      <c r="AI88">
        <v>61618104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ROW(Source!A39)</f>
        <v>39</v>
      </c>
      <c r="B89">
        <v>61618113</v>
      </c>
      <c r="C89">
        <v>61618102</v>
      </c>
      <c r="D89">
        <v>56571417</v>
      </c>
      <c r="E89">
        <v>1</v>
      </c>
      <c r="F89">
        <v>1</v>
      </c>
      <c r="G89">
        <v>1</v>
      </c>
      <c r="H89">
        <v>2</v>
      </c>
      <c r="I89" t="s">
        <v>551</v>
      </c>
      <c r="J89" t="s">
        <v>552</v>
      </c>
      <c r="K89" t="s">
        <v>553</v>
      </c>
      <c r="L89">
        <v>1368</v>
      </c>
      <c r="N89">
        <v>1011</v>
      </c>
      <c r="O89" t="s">
        <v>299</v>
      </c>
      <c r="P89" t="s">
        <v>299</v>
      </c>
      <c r="Q89">
        <v>1</v>
      </c>
      <c r="X89">
        <v>0.27</v>
      </c>
      <c r="Y89">
        <v>0</v>
      </c>
      <c r="Z89">
        <v>1406.6</v>
      </c>
      <c r="AA89">
        <v>597.64</v>
      </c>
      <c r="AB89">
        <v>0</v>
      </c>
      <c r="AC89">
        <v>0</v>
      </c>
      <c r="AD89">
        <v>1</v>
      </c>
      <c r="AE89">
        <v>0</v>
      </c>
      <c r="AF89" t="s">
        <v>41</v>
      </c>
      <c r="AG89">
        <v>8.1000000000000003E-2</v>
      </c>
      <c r="AH89">
        <v>2</v>
      </c>
      <c r="AI89">
        <v>61618105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ROW(Source!A39)</f>
        <v>39</v>
      </c>
      <c r="B90">
        <v>61618114</v>
      </c>
      <c r="C90">
        <v>61618102</v>
      </c>
      <c r="D90">
        <v>56572833</v>
      </c>
      <c r="E90">
        <v>1</v>
      </c>
      <c r="F90">
        <v>1</v>
      </c>
      <c r="G90">
        <v>1</v>
      </c>
      <c r="H90">
        <v>2</v>
      </c>
      <c r="I90" t="s">
        <v>515</v>
      </c>
      <c r="J90" t="s">
        <v>516</v>
      </c>
      <c r="K90" t="s">
        <v>517</v>
      </c>
      <c r="L90">
        <v>1368</v>
      </c>
      <c r="N90">
        <v>1011</v>
      </c>
      <c r="O90" t="s">
        <v>299</v>
      </c>
      <c r="P90" t="s">
        <v>299</v>
      </c>
      <c r="Q90">
        <v>1</v>
      </c>
      <c r="X90">
        <v>0.27</v>
      </c>
      <c r="Y90">
        <v>0</v>
      </c>
      <c r="Z90">
        <v>546.22</v>
      </c>
      <c r="AA90">
        <v>444.91</v>
      </c>
      <c r="AB90">
        <v>0</v>
      </c>
      <c r="AC90">
        <v>0</v>
      </c>
      <c r="AD90">
        <v>1</v>
      </c>
      <c r="AE90">
        <v>0</v>
      </c>
      <c r="AF90" t="s">
        <v>41</v>
      </c>
      <c r="AG90">
        <v>8.1000000000000003E-2</v>
      </c>
      <c r="AH90">
        <v>2</v>
      </c>
      <c r="AI90">
        <v>61618106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ROW(Source!A39)</f>
        <v>39</v>
      </c>
      <c r="B91">
        <v>61618115</v>
      </c>
      <c r="C91">
        <v>61618102</v>
      </c>
      <c r="D91">
        <v>56573153</v>
      </c>
      <c r="E91">
        <v>1</v>
      </c>
      <c r="F91">
        <v>1</v>
      </c>
      <c r="G91">
        <v>1</v>
      </c>
      <c r="H91">
        <v>2</v>
      </c>
      <c r="I91" t="s">
        <v>570</v>
      </c>
      <c r="J91" t="s">
        <v>571</v>
      </c>
      <c r="K91" t="s">
        <v>572</v>
      </c>
      <c r="L91">
        <v>1368</v>
      </c>
      <c r="N91">
        <v>1011</v>
      </c>
      <c r="O91" t="s">
        <v>299</v>
      </c>
      <c r="P91" t="s">
        <v>299</v>
      </c>
      <c r="Q91">
        <v>1</v>
      </c>
      <c r="X91">
        <v>1.51</v>
      </c>
      <c r="Y91">
        <v>0</v>
      </c>
      <c r="Z91">
        <v>26.33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41</v>
      </c>
      <c r="AG91">
        <v>0.45299999999999996</v>
      </c>
      <c r="AH91">
        <v>2</v>
      </c>
      <c r="AI91">
        <v>61618107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ROW(Source!A39)</f>
        <v>39</v>
      </c>
      <c r="B92">
        <v>61618116</v>
      </c>
      <c r="C92">
        <v>61618102</v>
      </c>
      <c r="D92">
        <v>56579266</v>
      </c>
      <c r="E92">
        <v>1</v>
      </c>
      <c r="F92">
        <v>1</v>
      </c>
      <c r="G92">
        <v>1</v>
      </c>
      <c r="H92">
        <v>3</v>
      </c>
      <c r="I92" t="s">
        <v>573</v>
      </c>
      <c r="J92" t="s">
        <v>574</v>
      </c>
      <c r="K92" t="s">
        <v>575</v>
      </c>
      <c r="L92">
        <v>1346</v>
      </c>
      <c r="N92">
        <v>1009</v>
      </c>
      <c r="O92" t="s">
        <v>525</v>
      </c>
      <c r="P92" t="s">
        <v>525</v>
      </c>
      <c r="Q92">
        <v>1</v>
      </c>
      <c r="X92">
        <v>0.72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40</v>
      </c>
      <c r="AG92">
        <v>0</v>
      </c>
      <c r="AH92">
        <v>2</v>
      </c>
      <c r="AI92">
        <v>61618108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ROW(Source!A39)</f>
        <v>39</v>
      </c>
      <c r="B93">
        <v>61618117</v>
      </c>
      <c r="C93">
        <v>61618102</v>
      </c>
      <c r="D93">
        <v>56609983</v>
      </c>
      <c r="E93">
        <v>1</v>
      </c>
      <c r="F93">
        <v>1</v>
      </c>
      <c r="G93">
        <v>1</v>
      </c>
      <c r="H93">
        <v>3</v>
      </c>
      <c r="I93" t="s">
        <v>596</v>
      </c>
      <c r="J93" t="s">
        <v>597</v>
      </c>
      <c r="K93" t="s">
        <v>598</v>
      </c>
      <c r="L93">
        <v>1346</v>
      </c>
      <c r="N93">
        <v>1009</v>
      </c>
      <c r="O93" t="s">
        <v>525</v>
      </c>
      <c r="P93" t="s">
        <v>525</v>
      </c>
      <c r="Q93">
        <v>1</v>
      </c>
      <c r="X93">
        <v>2.4</v>
      </c>
      <c r="Y93">
        <v>911.56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40</v>
      </c>
      <c r="AG93">
        <v>0</v>
      </c>
      <c r="AH93">
        <v>2</v>
      </c>
      <c r="AI93">
        <v>61618109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ROW(Source!A39)</f>
        <v>39</v>
      </c>
      <c r="B94">
        <v>61618118</v>
      </c>
      <c r="C94">
        <v>61618102</v>
      </c>
      <c r="D94">
        <v>56223463</v>
      </c>
      <c r="E94">
        <v>108</v>
      </c>
      <c r="F94">
        <v>1</v>
      </c>
      <c r="G94">
        <v>1</v>
      </c>
      <c r="H94">
        <v>3</v>
      </c>
      <c r="I94" t="s">
        <v>565</v>
      </c>
      <c r="J94" t="s">
        <v>3</v>
      </c>
      <c r="K94" t="s">
        <v>566</v>
      </c>
      <c r="L94">
        <v>3277935</v>
      </c>
      <c r="N94">
        <v>1013</v>
      </c>
      <c r="O94" t="s">
        <v>567</v>
      </c>
      <c r="P94" t="s">
        <v>567</v>
      </c>
      <c r="Q94">
        <v>1</v>
      </c>
      <c r="X94">
        <v>2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 t="s">
        <v>40</v>
      </c>
      <c r="AG94">
        <v>0</v>
      </c>
      <c r="AH94">
        <v>2</v>
      </c>
      <c r="AI94">
        <v>61618110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ROW(Source!A40)</f>
        <v>40</v>
      </c>
      <c r="B95">
        <v>61618129</v>
      </c>
      <c r="C95">
        <v>61618119</v>
      </c>
      <c r="D95">
        <v>37064878</v>
      </c>
      <c r="E95">
        <v>108</v>
      </c>
      <c r="F95">
        <v>1</v>
      </c>
      <c r="G95">
        <v>1</v>
      </c>
      <c r="H95">
        <v>1</v>
      </c>
      <c r="I95" t="s">
        <v>568</v>
      </c>
      <c r="J95" t="s">
        <v>3</v>
      </c>
      <c r="K95" t="s">
        <v>569</v>
      </c>
      <c r="L95">
        <v>1191</v>
      </c>
      <c r="N95">
        <v>1013</v>
      </c>
      <c r="O95" t="s">
        <v>508</v>
      </c>
      <c r="P95" t="s">
        <v>508</v>
      </c>
      <c r="Q95">
        <v>1</v>
      </c>
      <c r="X95">
        <v>18.5</v>
      </c>
      <c r="Y95">
        <v>0</v>
      </c>
      <c r="Z95">
        <v>0</v>
      </c>
      <c r="AA95">
        <v>0</v>
      </c>
      <c r="AB95">
        <v>434.95</v>
      </c>
      <c r="AC95">
        <v>0</v>
      </c>
      <c r="AD95">
        <v>1</v>
      </c>
      <c r="AE95">
        <v>1</v>
      </c>
      <c r="AF95" t="s">
        <v>41</v>
      </c>
      <c r="AG95">
        <v>5.55</v>
      </c>
      <c r="AH95">
        <v>2</v>
      </c>
      <c r="AI95">
        <v>61618120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ROW(Source!A40)</f>
        <v>40</v>
      </c>
      <c r="B96">
        <v>61618130</v>
      </c>
      <c r="C96">
        <v>61618119</v>
      </c>
      <c r="D96">
        <v>37064876</v>
      </c>
      <c r="E96">
        <v>108</v>
      </c>
      <c r="F96">
        <v>1</v>
      </c>
      <c r="G96">
        <v>1</v>
      </c>
      <c r="H96">
        <v>1</v>
      </c>
      <c r="I96" t="s">
        <v>509</v>
      </c>
      <c r="J96" t="s">
        <v>3</v>
      </c>
      <c r="K96" t="s">
        <v>510</v>
      </c>
      <c r="L96">
        <v>1191</v>
      </c>
      <c r="N96">
        <v>1013</v>
      </c>
      <c r="O96" t="s">
        <v>508</v>
      </c>
      <c r="P96" t="s">
        <v>508</v>
      </c>
      <c r="Q96">
        <v>1</v>
      </c>
      <c r="X96">
        <v>0.46</v>
      </c>
      <c r="Y96">
        <v>0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2</v>
      </c>
      <c r="AF96" t="s">
        <v>41</v>
      </c>
      <c r="AG96">
        <v>0.13800000000000001</v>
      </c>
      <c r="AH96">
        <v>2</v>
      </c>
      <c r="AI96">
        <v>61618121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ROW(Source!A40)</f>
        <v>40</v>
      </c>
      <c r="B97">
        <v>61618131</v>
      </c>
      <c r="C97">
        <v>61618119</v>
      </c>
      <c r="D97">
        <v>56571417</v>
      </c>
      <c r="E97">
        <v>1</v>
      </c>
      <c r="F97">
        <v>1</v>
      </c>
      <c r="G97">
        <v>1</v>
      </c>
      <c r="H97">
        <v>2</v>
      </c>
      <c r="I97" t="s">
        <v>551</v>
      </c>
      <c r="J97" t="s">
        <v>552</v>
      </c>
      <c r="K97" t="s">
        <v>553</v>
      </c>
      <c r="L97">
        <v>1368</v>
      </c>
      <c r="N97">
        <v>1011</v>
      </c>
      <c r="O97" t="s">
        <v>299</v>
      </c>
      <c r="P97" t="s">
        <v>299</v>
      </c>
      <c r="Q97">
        <v>1</v>
      </c>
      <c r="X97">
        <v>0.23</v>
      </c>
      <c r="Y97">
        <v>0</v>
      </c>
      <c r="Z97">
        <v>1406.6</v>
      </c>
      <c r="AA97">
        <v>597.64</v>
      </c>
      <c r="AB97">
        <v>0</v>
      </c>
      <c r="AC97">
        <v>0</v>
      </c>
      <c r="AD97">
        <v>1</v>
      </c>
      <c r="AE97">
        <v>0</v>
      </c>
      <c r="AF97" t="s">
        <v>41</v>
      </c>
      <c r="AG97">
        <v>6.9000000000000006E-2</v>
      </c>
      <c r="AH97">
        <v>2</v>
      </c>
      <c r="AI97">
        <v>61618122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ROW(Source!A40)</f>
        <v>40</v>
      </c>
      <c r="B98">
        <v>61618132</v>
      </c>
      <c r="C98">
        <v>61618119</v>
      </c>
      <c r="D98">
        <v>56572833</v>
      </c>
      <c r="E98">
        <v>1</v>
      </c>
      <c r="F98">
        <v>1</v>
      </c>
      <c r="G98">
        <v>1</v>
      </c>
      <c r="H98">
        <v>2</v>
      </c>
      <c r="I98" t="s">
        <v>515</v>
      </c>
      <c r="J98" t="s">
        <v>516</v>
      </c>
      <c r="K98" t="s">
        <v>517</v>
      </c>
      <c r="L98">
        <v>1368</v>
      </c>
      <c r="N98">
        <v>1011</v>
      </c>
      <c r="O98" t="s">
        <v>299</v>
      </c>
      <c r="P98" t="s">
        <v>299</v>
      </c>
      <c r="Q98">
        <v>1</v>
      </c>
      <c r="X98">
        <v>0.23</v>
      </c>
      <c r="Y98">
        <v>0</v>
      </c>
      <c r="Z98">
        <v>546.22</v>
      </c>
      <c r="AA98">
        <v>444.91</v>
      </c>
      <c r="AB98">
        <v>0</v>
      </c>
      <c r="AC98">
        <v>0</v>
      </c>
      <c r="AD98">
        <v>1</v>
      </c>
      <c r="AE98">
        <v>0</v>
      </c>
      <c r="AF98" t="s">
        <v>41</v>
      </c>
      <c r="AG98">
        <v>6.9000000000000006E-2</v>
      </c>
      <c r="AH98">
        <v>2</v>
      </c>
      <c r="AI98">
        <v>61618123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ROW(Source!A40)</f>
        <v>40</v>
      </c>
      <c r="B99">
        <v>61618133</v>
      </c>
      <c r="C99">
        <v>61618119</v>
      </c>
      <c r="D99">
        <v>56573153</v>
      </c>
      <c r="E99">
        <v>1</v>
      </c>
      <c r="F99">
        <v>1</v>
      </c>
      <c r="G99">
        <v>1</v>
      </c>
      <c r="H99">
        <v>2</v>
      </c>
      <c r="I99" t="s">
        <v>570</v>
      </c>
      <c r="J99" t="s">
        <v>571</v>
      </c>
      <c r="K99" t="s">
        <v>572</v>
      </c>
      <c r="L99">
        <v>1368</v>
      </c>
      <c r="N99">
        <v>1011</v>
      </c>
      <c r="O99" t="s">
        <v>299</v>
      </c>
      <c r="P99" t="s">
        <v>299</v>
      </c>
      <c r="Q99">
        <v>1</v>
      </c>
      <c r="X99">
        <v>2.9</v>
      </c>
      <c r="Y99">
        <v>0</v>
      </c>
      <c r="Z99">
        <v>26.33</v>
      </c>
      <c r="AA99">
        <v>0</v>
      </c>
      <c r="AB99">
        <v>0</v>
      </c>
      <c r="AC99">
        <v>0</v>
      </c>
      <c r="AD99">
        <v>1</v>
      </c>
      <c r="AE99">
        <v>0</v>
      </c>
      <c r="AF99" t="s">
        <v>41</v>
      </c>
      <c r="AG99">
        <v>0.87</v>
      </c>
      <c r="AH99">
        <v>2</v>
      </c>
      <c r="AI99">
        <v>61618124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ROW(Source!A40)</f>
        <v>40</v>
      </c>
      <c r="B100">
        <v>61618134</v>
      </c>
      <c r="C100">
        <v>61618119</v>
      </c>
      <c r="D100">
        <v>56579266</v>
      </c>
      <c r="E100">
        <v>1</v>
      </c>
      <c r="F100">
        <v>1</v>
      </c>
      <c r="G100">
        <v>1</v>
      </c>
      <c r="H100">
        <v>3</v>
      </c>
      <c r="I100" t="s">
        <v>573</v>
      </c>
      <c r="J100" t="s">
        <v>574</v>
      </c>
      <c r="K100" t="s">
        <v>575</v>
      </c>
      <c r="L100">
        <v>1346</v>
      </c>
      <c r="N100">
        <v>1009</v>
      </c>
      <c r="O100" t="s">
        <v>525</v>
      </c>
      <c r="P100" t="s">
        <v>525</v>
      </c>
      <c r="Q100">
        <v>1</v>
      </c>
      <c r="X100">
        <v>1.3</v>
      </c>
      <c r="Y100">
        <v>155.63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40</v>
      </c>
      <c r="AG100">
        <v>0</v>
      </c>
      <c r="AH100">
        <v>2</v>
      </c>
      <c r="AI100">
        <v>61618125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ROW(Source!A40)</f>
        <v>40</v>
      </c>
      <c r="B101">
        <v>61618135</v>
      </c>
      <c r="C101">
        <v>61618119</v>
      </c>
      <c r="D101">
        <v>56592692</v>
      </c>
      <c r="E101">
        <v>1</v>
      </c>
      <c r="F101">
        <v>1</v>
      </c>
      <c r="G101">
        <v>1</v>
      </c>
      <c r="H101">
        <v>3</v>
      </c>
      <c r="I101" t="s">
        <v>599</v>
      </c>
      <c r="J101" t="s">
        <v>600</v>
      </c>
      <c r="K101" t="s">
        <v>601</v>
      </c>
      <c r="L101">
        <v>1348</v>
      </c>
      <c r="N101">
        <v>1009</v>
      </c>
      <c r="O101" t="s">
        <v>59</v>
      </c>
      <c r="P101" t="s">
        <v>59</v>
      </c>
      <c r="Q101">
        <v>1000</v>
      </c>
      <c r="X101">
        <v>4.0000000000000001E-3</v>
      </c>
      <c r="Y101">
        <v>58787.93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40</v>
      </c>
      <c r="AG101">
        <v>0</v>
      </c>
      <c r="AH101">
        <v>2</v>
      </c>
      <c r="AI101">
        <v>61618126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ROW(Source!A40)</f>
        <v>40</v>
      </c>
      <c r="B102">
        <v>61618136</v>
      </c>
      <c r="C102">
        <v>61618119</v>
      </c>
      <c r="D102">
        <v>56609983</v>
      </c>
      <c r="E102">
        <v>1</v>
      </c>
      <c r="F102">
        <v>1</v>
      </c>
      <c r="G102">
        <v>1</v>
      </c>
      <c r="H102">
        <v>3</v>
      </c>
      <c r="I102" t="s">
        <v>596</v>
      </c>
      <c r="J102" t="s">
        <v>597</v>
      </c>
      <c r="K102" t="s">
        <v>598</v>
      </c>
      <c r="L102">
        <v>1346</v>
      </c>
      <c r="N102">
        <v>1009</v>
      </c>
      <c r="O102" t="s">
        <v>525</v>
      </c>
      <c r="P102" t="s">
        <v>525</v>
      </c>
      <c r="Q102">
        <v>1</v>
      </c>
      <c r="X102">
        <v>2.2999999999999998</v>
      </c>
      <c r="Y102">
        <v>911.56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40</v>
      </c>
      <c r="AG102">
        <v>0</v>
      </c>
      <c r="AH102">
        <v>2</v>
      </c>
      <c r="AI102">
        <v>61618127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ROW(Source!A40)</f>
        <v>40</v>
      </c>
      <c r="B103">
        <v>61618137</v>
      </c>
      <c r="C103">
        <v>61618119</v>
      </c>
      <c r="D103">
        <v>56223463</v>
      </c>
      <c r="E103">
        <v>108</v>
      </c>
      <c r="F103">
        <v>1</v>
      </c>
      <c r="G103">
        <v>1</v>
      </c>
      <c r="H103">
        <v>3</v>
      </c>
      <c r="I103" t="s">
        <v>565</v>
      </c>
      <c r="J103" t="s">
        <v>3</v>
      </c>
      <c r="K103" t="s">
        <v>566</v>
      </c>
      <c r="L103">
        <v>3277935</v>
      </c>
      <c r="N103">
        <v>1013</v>
      </c>
      <c r="O103" t="s">
        <v>567</v>
      </c>
      <c r="P103" t="s">
        <v>567</v>
      </c>
      <c r="Q103">
        <v>1</v>
      </c>
      <c r="X103">
        <v>2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 t="s">
        <v>40</v>
      </c>
      <c r="AG103">
        <v>0</v>
      </c>
      <c r="AH103">
        <v>2</v>
      </c>
      <c r="AI103">
        <v>61618128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ROW(Source!A41)</f>
        <v>41</v>
      </c>
      <c r="B104">
        <v>61618148</v>
      </c>
      <c r="C104">
        <v>61618138</v>
      </c>
      <c r="D104">
        <v>37064878</v>
      </c>
      <c r="E104">
        <v>108</v>
      </c>
      <c r="F104">
        <v>1</v>
      </c>
      <c r="G104">
        <v>1</v>
      </c>
      <c r="H104">
        <v>1</v>
      </c>
      <c r="I104" t="s">
        <v>568</v>
      </c>
      <c r="J104" t="s">
        <v>3</v>
      </c>
      <c r="K104" t="s">
        <v>569</v>
      </c>
      <c r="L104">
        <v>1191</v>
      </c>
      <c r="N104">
        <v>1013</v>
      </c>
      <c r="O104" t="s">
        <v>508</v>
      </c>
      <c r="P104" t="s">
        <v>508</v>
      </c>
      <c r="Q104">
        <v>1</v>
      </c>
      <c r="X104">
        <v>17.5</v>
      </c>
      <c r="Y104">
        <v>0</v>
      </c>
      <c r="Z104">
        <v>0</v>
      </c>
      <c r="AA104">
        <v>0</v>
      </c>
      <c r="AB104">
        <v>434.95</v>
      </c>
      <c r="AC104">
        <v>0</v>
      </c>
      <c r="AD104">
        <v>1</v>
      </c>
      <c r="AE104">
        <v>1</v>
      </c>
      <c r="AF104" t="s">
        <v>41</v>
      </c>
      <c r="AG104">
        <v>5.25</v>
      </c>
      <c r="AH104">
        <v>2</v>
      </c>
      <c r="AI104">
        <v>61618139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ROW(Source!A41)</f>
        <v>41</v>
      </c>
      <c r="B105">
        <v>61618149</v>
      </c>
      <c r="C105">
        <v>61618138</v>
      </c>
      <c r="D105">
        <v>37064876</v>
      </c>
      <c r="E105">
        <v>108</v>
      </c>
      <c r="F105">
        <v>1</v>
      </c>
      <c r="G105">
        <v>1</v>
      </c>
      <c r="H105">
        <v>1</v>
      </c>
      <c r="I105" t="s">
        <v>509</v>
      </c>
      <c r="J105" t="s">
        <v>3</v>
      </c>
      <c r="K105" t="s">
        <v>510</v>
      </c>
      <c r="L105">
        <v>1191</v>
      </c>
      <c r="N105">
        <v>1013</v>
      </c>
      <c r="O105" t="s">
        <v>508</v>
      </c>
      <c r="P105" t="s">
        <v>508</v>
      </c>
      <c r="Q105">
        <v>1</v>
      </c>
      <c r="X105">
        <v>0.2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2</v>
      </c>
      <c r="AF105" t="s">
        <v>41</v>
      </c>
      <c r="AG105">
        <v>0.06</v>
      </c>
      <c r="AH105">
        <v>2</v>
      </c>
      <c r="AI105">
        <v>61618140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ROW(Source!A41)</f>
        <v>41</v>
      </c>
      <c r="B106">
        <v>61618150</v>
      </c>
      <c r="C106">
        <v>61618138</v>
      </c>
      <c r="D106">
        <v>56571417</v>
      </c>
      <c r="E106">
        <v>1</v>
      </c>
      <c r="F106">
        <v>1</v>
      </c>
      <c r="G106">
        <v>1</v>
      </c>
      <c r="H106">
        <v>2</v>
      </c>
      <c r="I106" t="s">
        <v>551</v>
      </c>
      <c r="J106" t="s">
        <v>552</v>
      </c>
      <c r="K106" t="s">
        <v>553</v>
      </c>
      <c r="L106">
        <v>1368</v>
      </c>
      <c r="N106">
        <v>1011</v>
      </c>
      <c r="O106" t="s">
        <v>299</v>
      </c>
      <c r="P106" t="s">
        <v>299</v>
      </c>
      <c r="Q106">
        <v>1</v>
      </c>
      <c r="X106">
        <v>0.1</v>
      </c>
      <c r="Y106">
        <v>0</v>
      </c>
      <c r="Z106">
        <v>1406.6</v>
      </c>
      <c r="AA106">
        <v>597.64</v>
      </c>
      <c r="AB106">
        <v>0</v>
      </c>
      <c r="AC106">
        <v>0</v>
      </c>
      <c r="AD106">
        <v>1</v>
      </c>
      <c r="AE106">
        <v>0</v>
      </c>
      <c r="AF106" t="s">
        <v>41</v>
      </c>
      <c r="AG106">
        <v>0.03</v>
      </c>
      <c r="AH106">
        <v>2</v>
      </c>
      <c r="AI106">
        <v>61618141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ROW(Source!A41)</f>
        <v>41</v>
      </c>
      <c r="B107">
        <v>61618151</v>
      </c>
      <c r="C107">
        <v>61618138</v>
      </c>
      <c r="D107">
        <v>56572833</v>
      </c>
      <c r="E107">
        <v>1</v>
      </c>
      <c r="F107">
        <v>1</v>
      </c>
      <c r="G107">
        <v>1</v>
      </c>
      <c r="H107">
        <v>2</v>
      </c>
      <c r="I107" t="s">
        <v>515</v>
      </c>
      <c r="J107" t="s">
        <v>516</v>
      </c>
      <c r="K107" t="s">
        <v>517</v>
      </c>
      <c r="L107">
        <v>1368</v>
      </c>
      <c r="N107">
        <v>1011</v>
      </c>
      <c r="O107" t="s">
        <v>299</v>
      </c>
      <c r="P107" t="s">
        <v>299</v>
      </c>
      <c r="Q107">
        <v>1</v>
      </c>
      <c r="X107">
        <v>0.1</v>
      </c>
      <c r="Y107">
        <v>0</v>
      </c>
      <c r="Z107">
        <v>546.22</v>
      </c>
      <c r="AA107">
        <v>444.91</v>
      </c>
      <c r="AB107">
        <v>0</v>
      </c>
      <c r="AC107">
        <v>0</v>
      </c>
      <c r="AD107">
        <v>1</v>
      </c>
      <c r="AE107">
        <v>0</v>
      </c>
      <c r="AF107" t="s">
        <v>41</v>
      </c>
      <c r="AG107">
        <v>0.03</v>
      </c>
      <c r="AH107">
        <v>2</v>
      </c>
      <c r="AI107">
        <v>61618142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ROW(Source!A41)</f>
        <v>41</v>
      </c>
      <c r="B108">
        <v>61618152</v>
      </c>
      <c r="C108">
        <v>61618138</v>
      </c>
      <c r="D108">
        <v>56573153</v>
      </c>
      <c r="E108">
        <v>1</v>
      </c>
      <c r="F108">
        <v>1</v>
      </c>
      <c r="G108">
        <v>1</v>
      </c>
      <c r="H108">
        <v>2</v>
      </c>
      <c r="I108" t="s">
        <v>570</v>
      </c>
      <c r="J108" t="s">
        <v>571</v>
      </c>
      <c r="K108" t="s">
        <v>572</v>
      </c>
      <c r="L108">
        <v>1368</v>
      </c>
      <c r="N108">
        <v>1011</v>
      </c>
      <c r="O108" t="s">
        <v>299</v>
      </c>
      <c r="P108" t="s">
        <v>299</v>
      </c>
      <c r="Q108">
        <v>1</v>
      </c>
      <c r="X108">
        <v>2.9</v>
      </c>
      <c r="Y108">
        <v>0</v>
      </c>
      <c r="Z108">
        <v>26.33</v>
      </c>
      <c r="AA108">
        <v>0</v>
      </c>
      <c r="AB108">
        <v>0</v>
      </c>
      <c r="AC108">
        <v>0</v>
      </c>
      <c r="AD108">
        <v>1</v>
      </c>
      <c r="AE108">
        <v>0</v>
      </c>
      <c r="AF108" t="s">
        <v>41</v>
      </c>
      <c r="AG108">
        <v>0.87</v>
      </c>
      <c r="AH108">
        <v>2</v>
      </c>
      <c r="AI108">
        <v>61618143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ROW(Source!A41)</f>
        <v>41</v>
      </c>
      <c r="B109">
        <v>61618153</v>
      </c>
      <c r="C109">
        <v>61618138</v>
      </c>
      <c r="D109">
        <v>56579266</v>
      </c>
      <c r="E109">
        <v>1</v>
      </c>
      <c r="F109">
        <v>1</v>
      </c>
      <c r="G109">
        <v>1</v>
      </c>
      <c r="H109">
        <v>3</v>
      </c>
      <c r="I109" t="s">
        <v>573</v>
      </c>
      <c r="J109" t="s">
        <v>574</v>
      </c>
      <c r="K109" t="s">
        <v>575</v>
      </c>
      <c r="L109">
        <v>1346</v>
      </c>
      <c r="N109">
        <v>1009</v>
      </c>
      <c r="O109" t="s">
        <v>525</v>
      </c>
      <c r="P109" t="s">
        <v>525</v>
      </c>
      <c r="Q109">
        <v>1</v>
      </c>
      <c r="X109">
        <v>0.9</v>
      </c>
      <c r="Y109">
        <v>155.63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40</v>
      </c>
      <c r="AG109">
        <v>0</v>
      </c>
      <c r="AH109">
        <v>2</v>
      </c>
      <c r="AI109">
        <v>61618144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ROW(Source!A41)</f>
        <v>41</v>
      </c>
      <c r="B110">
        <v>61618154</v>
      </c>
      <c r="C110">
        <v>61618138</v>
      </c>
      <c r="D110">
        <v>56592692</v>
      </c>
      <c r="E110">
        <v>1</v>
      </c>
      <c r="F110">
        <v>1</v>
      </c>
      <c r="G110">
        <v>1</v>
      </c>
      <c r="H110">
        <v>3</v>
      </c>
      <c r="I110" t="s">
        <v>599</v>
      </c>
      <c r="J110" t="s">
        <v>600</v>
      </c>
      <c r="K110" t="s">
        <v>601</v>
      </c>
      <c r="L110">
        <v>1348</v>
      </c>
      <c r="N110">
        <v>1009</v>
      </c>
      <c r="O110" t="s">
        <v>59</v>
      </c>
      <c r="P110" t="s">
        <v>59</v>
      </c>
      <c r="Q110">
        <v>1000</v>
      </c>
      <c r="X110">
        <v>4.0000000000000001E-3</v>
      </c>
      <c r="Y110">
        <v>58787.93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0</v>
      </c>
      <c r="AF110" t="s">
        <v>40</v>
      </c>
      <c r="AG110">
        <v>0</v>
      </c>
      <c r="AH110">
        <v>2</v>
      </c>
      <c r="AI110">
        <v>61618145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ROW(Source!A41)</f>
        <v>41</v>
      </c>
      <c r="B111">
        <v>61618155</v>
      </c>
      <c r="C111">
        <v>61618138</v>
      </c>
      <c r="D111">
        <v>56609983</v>
      </c>
      <c r="E111">
        <v>1</v>
      </c>
      <c r="F111">
        <v>1</v>
      </c>
      <c r="G111">
        <v>1</v>
      </c>
      <c r="H111">
        <v>3</v>
      </c>
      <c r="I111" t="s">
        <v>596</v>
      </c>
      <c r="J111" t="s">
        <v>597</v>
      </c>
      <c r="K111" t="s">
        <v>598</v>
      </c>
      <c r="L111">
        <v>1346</v>
      </c>
      <c r="N111">
        <v>1009</v>
      </c>
      <c r="O111" t="s">
        <v>525</v>
      </c>
      <c r="P111" t="s">
        <v>525</v>
      </c>
      <c r="Q111">
        <v>1</v>
      </c>
      <c r="X111">
        <v>2</v>
      </c>
      <c r="Y111">
        <v>911.56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0</v>
      </c>
      <c r="AF111" t="s">
        <v>40</v>
      </c>
      <c r="AG111">
        <v>0</v>
      </c>
      <c r="AH111">
        <v>2</v>
      </c>
      <c r="AI111">
        <v>61618146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ROW(Source!A41)</f>
        <v>41</v>
      </c>
      <c r="B112">
        <v>61618156</v>
      </c>
      <c r="C112">
        <v>61618138</v>
      </c>
      <c r="D112">
        <v>56223463</v>
      </c>
      <c r="E112">
        <v>108</v>
      </c>
      <c r="F112">
        <v>1</v>
      </c>
      <c r="G112">
        <v>1</v>
      </c>
      <c r="H112">
        <v>3</v>
      </c>
      <c r="I112" t="s">
        <v>565</v>
      </c>
      <c r="J112" t="s">
        <v>3</v>
      </c>
      <c r="K112" t="s">
        <v>566</v>
      </c>
      <c r="L112">
        <v>3277935</v>
      </c>
      <c r="N112">
        <v>1013</v>
      </c>
      <c r="O112" t="s">
        <v>567</v>
      </c>
      <c r="P112" t="s">
        <v>567</v>
      </c>
      <c r="Q112">
        <v>1</v>
      </c>
      <c r="X112">
        <v>2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 t="s">
        <v>40</v>
      </c>
      <c r="AG112">
        <v>0</v>
      </c>
      <c r="AH112">
        <v>2</v>
      </c>
      <c r="AI112">
        <v>61618147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ROW(Source!A42)</f>
        <v>42</v>
      </c>
      <c r="B113">
        <v>61618167</v>
      </c>
      <c r="C113">
        <v>61618157</v>
      </c>
      <c r="D113">
        <v>37064878</v>
      </c>
      <c r="E113">
        <v>108</v>
      </c>
      <c r="F113">
        <v>1</v>
      </c>
      <c r="G113">
        <v>1</v>
      </c>
      <c r="H113">
        <v>1</v>
      </c>
      <c r="I113" t="s">
        <v>568</v>
      </c>
      <c r="J113" t="s">
        <v>3</v>
      </c>
      <c r="K113" t="s">
        <v>569</v>
      </c>
      <c r="L113">
        <v>1191</v>
      </c>
      <c r="N113">
        <v>1013</v>
      </c>
      <c r="O113" t="s">
        <v>508</v>
      </c>
      <c r="P113" t="s">
        <v>508</v>
      </c>
      <c r="Q113">
        <v>1</v>
      </c>
      <c r="X113">
        <v>18.5</v>
      </c>
      <c r="Y113">
        <v>0</v>
      </c>
      <c r="Z113">
        <v>0</v>
      </c>
      <c r="AA113">
        <v>0</v>
      </c>
      <c r="AB113">
        <v>434.95</v>
      </c>
      <c r="AC113">
        <v>0</v>
      </c>
      <c r="AD113">
        <v>1</v>
      </c>
      <c r="AE113">
        <v>1</v>
      </c>
      <c r="AF113" t="s">
        <v>41</v>
      </c>
      <c r="AG113">
        <v>5.55</v>
      </c>
      <c r="AH113">
        <v>2</v>
      </c>
      <c r="AI113">
        <v>61618158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ROW(Source!A42)</f>
        <v>42</v>
      </c>
      <c r="B114">
        <v>61618168</v>
      </c>
      <c r="C114">
        <v>61618157</v>
      </c>
      <c r="D114">
        <v>37064876</v>
      </c>
      <c r="E114">
        <v>108</v>
      </c>
      <c r="F114">
        <v>1</v>
      </c>
      <c r="G114">
        <v>1</v>
      </c>
      <c r="H114">
        <v>1</v>
      </c>
      <c r="I114" t="s">
        <v>509</v>
      </c>
      <c r="J114" t="s">
        <v>3</v>
      </c>
      <c r="K114" t="s">
        <v>510</v>
      </c>
      <c r="L114">
        <v>1191</v>
      </c>
      <c r="N114">
        <v>1013</v>
      </c>
      <c r="O114" t="s">
        <v>508</v>
      </c>
      <c r="P114" t="s">
        <v>508</v>
      </c>
      <c r="Q114">
        <v>1</v>
      </c>
      <c r="X114">
        <v>0.34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2</v>
      </c>
      <c r="AF114" t="s">
        <v>41</v>
      </c>
      <c r="AG114">
        <v>0.10200000000000001</v>
      </c>
      <c r="AH114">
        <v>2</v>
      </c>
      <c r="AI114">
        <v>61618159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ROW(Source!A42)</f>
        <v>42</v>
      </c>
      <c r="B115">
        <v>61618169</v>
      </c>
      <c r="C115">
        <v>61618157</v>
      </c>
      <c r="D115">
        <v>56571417</v>
      </c>
      <c r="E115">
        <v>1</v>
      </c>
      <c r="F115">
        <v>1</v>
      </c>
      <c r="G115">
        <v>1</v>
      </c>
      <c r="H115">
        <v>2</v>
      </c>
      <c r="I115" t="s">
        <v>551</v>
      </c>
      <c r="J115" t="s">
        <v>552</v>
      </c>
      <c r="K115" t="s">
        <v>553</v>
      </c>
      <c r="L115">
        <v>1368</v>
      </c>
      <c r="N115">
        <v>1011</v>
      </c>
      <c r="O115" t="s">
        <v>299</v>
      </c>
      <c r="P115" t="s">
        <v>299</v>
      </c>
      <c r="Q115">
        <v>1</v>
      </c>
      <c r="X115">
        <v>0.17</v>
      </c>
      <c r="Y115">
        <v>0</v>
      </c>
      <c r="Z115">
        <v>1406.6</v>
      </c>
      <c r="AA115">
        <v>597.64</v>
      </c>
      <c r="AB115">
        <v>0</v>
      </c>
      <c r="AC115">
        <v>0</v>
      </c>
      <c r="AD115">
        <v>1</v>
      </c>
      <c r="AE115">
        <v>0</v>
      </c>
      <c r="AF115" t="s">
        <v>41</v>
      </c>
      <c r="AG115">
        <v>5.1000000000000004E-2</v>
      </c>
      <c r="AH115">
        <v>2</v>
      </c>
      <c r="AI115">
        <v>61618160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ROW(Source!A42)</f>
        <v>42</v>
      </c>
      <c r="B116">
        <v>61618170</v>
      </c>
      <c r="C116">
        <v>61618157</v>
      </c>
      <c r="D116">
        <v>56572833</v>
      </c>
      <c r="E116">
        <v>1</v>
      </c>
      <c r="F116">
        <v>1</v>
      </c>
      <c r="G116">
        <v>1</v>
      </c>
      <c r="H116">
        <v>2</v>
      </c>
      <c r="I116" t="s">
        <v>515</v>
      </c>
      <c r="J116" t="s">
        <v>516</v>
      </c>
      <c r="K116" t="s">
        <v>517</v>
      </c>
      <c r="L116">
        <v>1368</v>
      </c>
      <c r="N116">
        <v>1011</v>
      </c>
      <c r="O116" t="s">
        <v>299</v>
      </c>
      <c r="P116" t="s">
        <v>299</v>
      </c>
      <c r="Q116">
        <v>1</v>
      </c>
      <c r="X116">
        <v>0.17</v>
      </c>
      <c r="Y116">
        <v>0</v>
      </c>
      <c r="Z116">
        <v>546.22</v>
      </c>
      <c r="AA116">
        <v>444.91</v>
      </c>
      <c r="AB116">
        <v>0</v>
      </c>
      <c r="AC116">
        <v>0</v>
      </c>
      <c r="AD116">
        <v>1</v>
      </c>
      <c r="AE116">
        <v>0</v>
      </c>
      <c r="AF116" t="s">
        <v>41</v>
      </c>
      <c r="AG116">
        <v>5.1000000000000004E-2</v>
      </c>
      <c r="AH116">
        <v>2</v>
      </c>
      <c r="AI116">
        <v>61618161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ROW(Source!A42)</f>
        <v>42</v>
      </c>
      <c r="B117">
        <v>61618171</v>
      </c>
      <c r="C117">
        <v>61618157</v>
      </c>
      <c r="D117">
        <v>56573153</v>
      </c>
      <c r="E117">
        <v>1</v>
      </c>
      <c r="F117">
        <v>1</v>
      </c>
      <c r="G117">
        <v>1</v>
      </c>
      <c r="H117">
        <v>2</v>
      </c>
      <c r="I117" t="s">
        <v>570</v>
      </c>
      <c r="J117" t="s">
        <v>571</v>
      </c>
      <c r="K117" t="s">
        <v>572</v>
      </c>
      <c r="L117">
        <v>1368</v>
      </c>
      <c r="N117">
        <v>1011</v>
      </c>
      <c r="O117" t="s">
        <v>299</v>
      </c>
      <c r="P117" t="s">
        <v>299</v>
      </c>
      <c r="Q117">
        <v>1</v>
      </c>
      <c r="X117">
        <v>2.9</v>
      </c>
      <c r="Y117">
        <v>0</v>
      </c>
      <c r="Z117">
        <v>26.33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41</v>
      </c>
      <c r="AG117">
        <v>0.87</v>
      </c>
      <c r="AH117">
        <v>2</v>
      </c>
      <c r="AI117">
        <v>61618162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ROW(Source!A42)</f>
        <v>42</v>
      </c>
      <c r="B118">
        <v>61618172</v>
      </c>
      <c r="C118">
        <v>61618157</v>
      </c>
      <c r="D118">
        <v>56579266</v>
      </c>
      <c r="E118">
        <v>1</v>
      </c>
      <c r="F118">
        <v>1</v>
      </c>
      <c r="G118">
        <v>1</v>
      </c>
      <c r="H118">
        <v>3</v>
      </c>
      <c r="I118" t="s">
        <v>573</v>
      </c>
      <c r="J118" t="s">
        <v>574</v>
      </c>
      <c r="K118" t="s">
        <v>575</v>
      </c>
      <c r="L118">
        <v>1346</v>
      </c>
      <c r="N118">
        <v>1009</v>
      </c>
      <c r="O118" t="s">
        <v>525</v>
      </c>
      <c r="P118" t="s">
        <v>525</v>
      </c>
      <c r="Q118">
        <v>1</v>
      </c>
      <c r="X118">
        <v>0.9</v>
      </c>
      <c r="Y118">
        <v>155.63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0</v>
      </c>
      <c r="AF118" t="s">
        <v>40</v>
      </c>
      <c r="AG118">
        <v>0</v>
      </c>
      <c r="AH118">
        <v>2</v>
      </c>
      <c r="AI118">
        <v>61618163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ROW(Source!A42)</f>
        <v>42</v>
      </c>
      <c r="B119">
        <v>61618173</v>
      </c>
      <c r="C119">
        <v>61618157</v>
      </c>
      <c r="D119">
        <v>56592692</v>
      </c>
      <c r="E119">
        <v>1</v>
      </c>
      <c r="F119">
        <v>1</v>
      </c>
      <c r="G119">
        <v>1</v>
      </c>
      <c r="H119">
        <v>3</v>
      </c>
      <c r="I119" t="s">
        <v>599</v>
      </c>
      <c r="J119" t="s">
        <v>600</v>
      </c>
      <c r="K119" t="s">
        <v>601</v>
      </c>
      <c r="L119">
        <v>1348</v>
      </c>
      <c r="N119">
        <v>1009</v>
      </c>
      <c r="O119" t="s">
        <v>59</v>
      </c>
      <c r="P119" t="s">
        <v>59</v>
      </c>
      <c r="Q119">
        <v>1000</v>
      </c>
      <c r="X119">
        <v>4.0000000000000001E-3</v>
      </c>
      <c r="Y119">
        <v>58787.93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 t="s">
        <v>40</v>
      </c>
      <c r="AG119">
        <v>0</v>
      </c>
      <c r="AH119">
        <v>2</v>
      </c>
      <c r="AI119">
        <v>61618164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ROW(Source!A42)</f>
        <v>42</v>
      </c>
      <c r="B120">
        <v>61618174</v>
      </c>
      <c r="C120">
        <v>61618157</v>
      </c>
      <c r="D120">
        <v>56609983</v>
      </c>
      <c r="E120">
        <v>1</v>
      </c>
      <c r="F120">
        <v>1</v>
      </c>
      <c r="G120">
        <v>1</v>
      </c>
      <c r="H120">
        <v>3</v>
      </c>
      <c r="I120" t="s">
        <v>596</v>
      </c>
      <c r="J120" t="s">
        <v>597</v>
      </c>
      <c r="K120" t="s">
        <v>598</v>
      </c>
      <c r="L120">
        <v>1346</v>
      </c>
      <c r="N120">
        <v>1009</v>
      </c>
      <c r="O120" t="s">
        <v>525</v>
      </c>
      <c r="P120" t="s">
        <v>525</v>
      </c>
      <c r="Q120">
        <v>1</v>
      </c>
      <c r="X120">
        <v>2.4</v>
      </c>
      <c r="Y120">
        <v>911.56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0</v>
      </c>
      <c r="AF120" t="s">
        <v>40</v>
      </c>
      <c r="AG120">
        <v>0</v>
      </c>
      <c r="AH120">
        <v>2</v>
      </c>
      <c r="AI120">
        <v>61618165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ROW(Source!A42)</f>
        <v>42</v>
      </c>
      <c r="B121">
        <v>61618175</v>
      </c>
      <c r="C121">
        <v>61618157</v>
      </c>
      <c r="D121">
        <v>56223463</v>
      </c>
      <c r="E121">
        <v>108</v>
      </c>
      <c r="F121">
        <v>1</v>
      </c>
      <c r="G121">
        <v>1</v>
      </c>
      <c r="H121">
        <v>3</v>
      </c>
      <c r="I121" t="s">
        <v>565</v>
      </c>
      <c r="J121" t="s">
        <v>3</v>
      </c>
      <c r="K121" t="s">
        <v>566</v>
      </c>
      <c r="L121">
        <v>3277935</v>
      </c>
      <c r="N121">
        <v>1013</v>
      </c>
      <c r="O121" t="s">
        <v>567</v>
      </c>
      <c r="P121" t="s">
        <v>567</v>
      </c>
      <c r="Q121">
        <v>1</v>
      </c>
      <c r="X121">
        <v>2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 t="s">
        <v>40</v>
      </c>
      <c r="AG121">
        <v>0</v>
      </c>
      <c r="AH121">
        <v>2</v>
      </c>
      <c r="AI121">
        <v>61618166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ROW(Source!A78)</f>
        <v>78</v>
      </c>
      <c r="B122">
        <v>61618244</v>
      </c>
      <c r="C122">
        <v>61618233</v>
      </c>
      <c r="D122">
        <v>37064978</v>
      </c>
      <c r="E122">
        <v>108</v>
      </c>
      <c r="F122">
        <v>1</v>
      </c>
      <c r="G122">
        <v>1</v>
      </c>
      <c r="H122">
        <v>1</v>
      </c>
      <c r="I122" t="s">
        <v>520</v>
      </c>
      <c r="J122" t="s">
        <v>3</v>
      </c>
      <c r="K122" t="s">
        <v>521</v>
      </c>
      <c r="L122">
        <v>1191</v>
      </c>
      <c r="N122">
        <v>1013</v>
      </c>
      <c r="O122" t="s">
        <v>508</v>
      </c>
      <c r="P122" t="s">
        <v>508</v>
      </c>
      <c r="Q122">
        <v>1</v>
      </c>
      <c r="X122">
        <v>3.06</v>
      </c>
      <c r="Y122">
        <v>0</v>
      </c>
      <c r="Z122">
        <v>0</v>
      </c>
      <c r="AA122">
        <v>0</v>
      </c>
      <c r="AB122">
        <v>410.04</v>
      </c>
      <c r="AC122">
        <v>0</v>
      </c>
      <c r="AD122">
        <v>1</v>
      </c>
      <c r="AE122">
        <v>1</v>
      </c>
      <c r="AF122" t="s">
        <v>3</v>
      </c>
      <c r="AG122">
        <v>3.06</v>
      </c>
      <c r="AH122">
        <v>2</v>
      </c>
      <c r="AI122">
        <v>61618234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ROW(Source!A78)</f>
        <v>78</v>
      </c>
      <c r="B123">
        <v>61618245</v>
      </c>
      <c r="C123">
        <v>61618233</v>
      </c>
      <c r="D123">
        <v>37064876</v>
      </c>
      <c r="E123">
        <v>108</v>
      </c>
      <c r="F123">
        <v>1</v>
      </c>
      <c r="G123">
        <v>1</v>
      </c>
      <c r="H123">
        <v>1</v>
      </c>
      <c r="I123" t="s">
        <v>509</v>
      </c>
      <c r="J123" t="s">
        <v>3</v>
      </c>
      <c r="K123" t="s">
        <v>510</v>
      </c>
      <c r="L123">
        <v>1191</v>
      </c>
      <c r="N123">
        <v>1013</v>
      </c>
      <c r="O123" t="s">
        <v>508</v>
      </c>
      <c r="P123" t="s">
        <v>508</v>
      </c>
      <c r="Q123">
        <v>1</v>
      </c>
      <c r="X123">
        <v>0.87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2</v>
      </c>
      <c r="AF123" t="s">
        <v>3</v>
      </c>
      <c r="AG123">
        <v>0.87</v>
      </c>
      <c r="AH123">
        <v>2</v>
      </c>
      <c r="AI123">
        <v>61618235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ROW(Source!A78)</f>
        <v>78</v>
      </c>
      <c r="B124">
        <v>61618246</v>
      </c>
      <c r="C124">
        <v>61618233</v>
      </c>
      <c r="D124">
        <v>56571218</v>
      </c>
      <c r="E124">
        <v>1</v>
      </c>
      <c r="F124">
        <v>1</v>
      </c>
      <c r="G124">
        <v>1</v>
      </c>
      <c r="H124">
        <v>2</v>
      </c>
      <c r="I124" t="s">
        <v>602</v>
      </c>
      <c r="J124" t="s">
        <v>603</v>
      </c>
      <c r="K124" t="s">
        <v>604</v>
      </c>
      <c r="L124">
        <v>1368</v>
      </c>
      <c r="N124">
        <v>1011</v>
      </c>
      <c r="O124" t="s">
        <v>299</v>
      </c>
      <c r="P124" t="s">
        <v>299</v>
      </c>
      <c r="Q124">
        <v>1</v>
      </c>
      <c r="X124">
        <v>0.68</v>
      </c>
      <c r="Y124">
        <v>0</v>
      </c>
      <c r="Z124">
        <v>1814.27</v>
      </c>
      <c r="AA124">
        <v>511.31</v>
      </c>
      <c r="AB124">
        <v>0</v>
      </c>
      <c r="AC124">
        <v>0</v>
      </c>
      <c r="AD124">
        <v>1</v>
      </c>
      <c r="AE124">
        <v>0</v>
      </c>
      <c r="AF124" t="s">
        <v>3</v>
      </c>
      <c r="AG124">
        <v>0.68</v>
      </c>
      <c r="AH124">
        <v>2</v>
      </c>
      <c r="AI124">
        <v>61618236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ROW(Source!A78)</f>
        <v>78</v>
      </c>
      <c r="B125">
        <v>61618247</v>
      </c>
      <c r="C125">
        <v>61618233</v>
      </c>
      <c r="D125">
        <v>56572833</v>
      </c>
      <c r="E125">
        <v>1</v>
      </c>
      <c r="F125">
        <v>1</v>
      </c>
      <c r="G125">
        <v>1</v>
      </c>
      <c r="H125">
        <v>2</v>
      </c>
      <c r="I125" t="s">
        <v>515</v>
      </c>
      <c r="J125" t="s">
        <v>516</v>
      </c>
      <c r="K125" t="s">
        <v>517</v>
      </c>
      <c r="L125">
        <v>1368</v>
      </c>
      <c r="N125">
        <v>1011</v>
      </c>
      <c r="O125" t="s">
        <v>299</v>
      </c>
      <c r="P125" t="s">
        <v>299</v>
      </c>
      <c r="Q125">
        <v>1</v>
      </c>
      <c r="X125">
        <v>0.19</v>
      </c>
      <c r="Y125">
        <v>0</v>
      </c>
      <c r="Z125">
        <v>546.22</v>
      </c>
      <c r="AA125">
        <v>444.91</v>
      </c>
      <c r="AB125">
        <v>0</v>
      </c>
      <c r="AC125">
        <v>0</v>
      </c>
      <c r="AD125">
        <v>1</v>
      </c>
      <c r="AE125">
        <v>0</v>
      </c>
      <c r="AF125" t="s">
        <v>3</v>
      </c>
      <c r="AG125">
        <v>0.19</v>
      </c>
      <c r="AH125">
        <v>2</v>
      </c>
      <c r="AI125">
        <v>61618237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ROW(Source!A78)</f>
        <v>78</v>
      </c>
      <c r="B126">
        <v>61618248</v>
      </c>
      <c r="C126">
        <v>61618233</v>
      </c>
      <c r="D126">
        <v>56574842</v>
      </c>
      <c r="E126">
        <v>1</v>
      </c>
      <c r="F126">
        <v>1</v>
      </c>
      <c r="G126">
        <v>1</v>
      </c>
      <c r="H126">
        <v>3</v>
      </c>
      <c r="I126" t="s">
        <v>522</v>
      </c>
      <c r="J126" t="s">
        <v>523</v>
      </c>
      <c r="K126" t="s">
        <v>524</v>
      </c>
      <c r="L126">
        <v>1346</v>
      </c>
      <c r="N126">
        <v>1009</v>
      </c>
      <c r="O126" t="s">
        <v>525</v>
      </c>
      <c r="P126" t="s">
        <v>525</v>
      </c>
      <c r="Q126">
        <v>1</v>
      </c>
      <c r="X126">
        <v>0.1</v>
      </c>
      <c r="Y126">
        <v>238.29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0</v>
      </c>
      <c r="AF126" t="s">
        <v>3</v>
      </c>
      <c r="AG126">
        <v>0.1</v>
      </c>
      <c r="AH126">
        <v>2</v>
      </c>
      <c r="AI126">
        <v>61618238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ROW(Source!A78)</f>
        <v>78</v>
      </c>
      <c r="B127">
        <v>61618249</v>
      </c>
      <c r="C127">
        <v>61618233</v>
      </c>
      <c r="D127">
        <v>56574852</v>
      </c>
      <c r="E127">
        <v>1</v>
      </c>
      <c r="F127">
        <v>1</v>
      </c>
      <c r="G127">
        <v>1</v>
      </c>
      <c r="H127">
        <v>3</v>
      </c>
      <c r="I127" t="s">
        <v>526</v>
      </c>
      <c r="J127" t="s">
        <v>527</v>
      </c>
      <c r="K127" t="s">
        <v>528</v>
      </c>
      <c r="L127">
        <v>1346</v>
      </c>
      <c r="N127">
        <v>1009</v>
      </c>
      <c r="O127" t="s">
        <v>525</v>
      </c>
      <c r="P127" t="s">
        <v>525</v>
      </c>
      <c r="Q127">
        <v>1</v>
      </c>
      <c r="X127">
        <v>0.03</v>
      </c>
      <c r="Y127">
        <v>80.02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0</v>
      </c>
      <c r="AF127" t="s">
        <v>3</v>
      </c>
      <c r="AG127">
        <v>0.03</v>
      </c>
      <c r="AH127">
        <v>2</v>
      </c>
      <c r="AI127">
        <v>61618239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ROW(Source!A78)</f>
        <v>78</v>
      </c>
      <c r="B128">
        <v>61618250</v>
      </c>
      <c r="C128">
        <v>61618233</v>
      </c>
      <c r="D128">
        <v>56580368</v>
      </c>
      <c r="E128">
        <v>1</v>
      </c>
      <c r="F128">
        <v>1</v>
      </c>
      <c r="G128">
        <v>1</v>
      </c>
      <c r="H128">
        <v>3</v>
      </c>
      <c r="I128" t="s">
        <v>529</v>
      </c>
      <c r="J128" t="s">
        <v>530</v>
      </c>
      <c r="K128" t="s">
        <v>531</v>
      </c>
      <c r="L128">
        <v>1346</v>
      </c>
      <c r="N128">
        <v>1009</v>
      </c>
      <c r="O128" t="s">
        <v>525</v>
      </c>
      <c r="P128" t="s">
        <v>525</v>
      </c>
      <c r="Q128">
        <v>1</v>
      </c>
      <c r="X128">
        <v>0</v>
      </c>
      <c r="Y128">
        <v>174.93</v>
      </c>
      <c r="Z128">
        <v>0</v>
      </c>
      <c r="AA128">
        <v>0</v>
      </c>
      <c r="AB128">
        <v>0</v>
      </c>
      <c r="AC128">
        <v>1</v>
      </c>
      <c r="AD128">
        <v>0</v>
      </c>
      <c r="AE128">
        <v>0</v>
      </c>
      <c r="AF128" t="s">
        <v>3</v>
      </c>
      <c r="AG128">
        <v>0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ROW(Source!A78)</f>
        <v>78</v>
      </c>
      <c r="B129">
        <v>61618251</v>
      </c>
      <c r="C129">
        <v>61618233</v>
      </c>
      <c r="D129">
        <v>56582407</v>
      </c>
      <c r="E129">
        <v>1</v>
      </c>
      <c r="F129">
        <v>1</v>
      </c>
      <c r="G129">
        <v>1</v>
      </c>
      <c r="H129">
        <v>3</v>
      </c>
      <c r="I129" t="s">
        <v>532</v>
      </c>
      <c r="J129" t="s">
        <v>533</v>
      </c>
      <c r="K129" t="s">
        <v>534</v>
      </c>
      <c r="L129">
        <v>1346</v>
      </c>
      <c r="N129">
        <v>1009</v>
      </c>
      <c r="O129" t="s">
        <v>525</v>
      </c>
      <c r="P129" t="s">
        <v>525</v>
      </c>
      <c r="Q129">
        <v>1</v>
      </c>
      <c r="X129">
        <v>0.02</v>
      </c>
      <c r="Y129">
        <v>56.11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0.02</v>
      </c>
      <c r="AH129">
        <v>2</v>
      </c>
      <c r="AI129">
        <v>61618240</v>
      </c>
      <c r="AJ129">
        <v>128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ROW(Source!A78)</f>
        <v>78</v>
      </c>
      <c r="B130">
        <v>61618252</v>
      </c>
      <c r="C130">
        <v>61618233</v>
      </c>
      <c r="D130">
        <v>56218924</v>
      </c>
      <c r="E130">
        <v>108</v>
      </c>
      <c r="F130">
        <v>1</v>
      </c>
      <c r="G130">
        <v>1</v>
      </c>
      <c r="H130">
        <v>3</v>
      </c>
      <c r="I130" t="s">
        <v>658</v>
      </c>
      <c r="J130" t="s">
        <v>3</v>
      </c>
      <c r="K130" t="s">
        <v>659</v>
      </c>
      <c r="L130">
        <v>1371</v>
      </c>
      <c r="N130">
        <v>1013</v>
      </c>
      <c r="O130" t="s">
        <v>22</v>
      </c>
      <c r="P130" t="s">
        <v>22</v>
      </c>
      <c r="Q130">
        <v>1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</v>
      </c>
      <c r="AD130">
        <v>0</v>
      </c>
      <c r="AE130">
        <v>0</v>
      </c>
      <c r="AF130" t="s">
        <v>3</v>
      </c>
      <c r="AG130">
        <v>0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ROW(Source!A78)</f>
        <v>78</v>
      </c>
      <c r="B131">
        <v>61618253</v>
      </c>
      <c r="C131">
        <v>61618233</v>
      </c>
      <c r="D131">
        <v>56219626</v>
      </c>
      <c r="E131">
        <v>108</v>
      </c>
      <c r="F131">
        <v>1</v>
      </c>
      <c r="G131">
        <v>1</v>
      </c>
      <c r="H131">
        <v>3</v>
      </c>
      <c r="I131" t="s">
        <v>638</v>
      </c>
      <c r="J131" t="s">
        <v>3</v>
      </c>
      <c r="K131" t="s">
        <v>639</v>
      </c>
      <c r="L131">
        <v>1348</v>
      </c>
      <c r="N131">
        <v>1009</v>
      </c>
      <c r="O131" t="s">
        <v>59</v>
      </c>
      <c r="P131" t="s">
        <v>59</v>
      </c>
      <c r="Q131">
        <v>1000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</v>
      </c>
      <c r="AD131">
        <v>0</v>
      </c>
      <c r="AE131">
        <v>0</v>
      </c>
      <c r="AF131" t="s">
        <v>3</v>
      </c>
      <c r="AG131">
        <v>0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ROW(Source!A78)</f>
        <v>78</v>
      </c>
      <c r="B132">
        <v>61618254</v>
      </c>
      <c r="C132">
        <v>61618233</v>
      </c>
      <c r="D132">
        <v>56219801</v>
      </c>
      <c r="E132">
        <v>108</v>
      </c>
      <c r="F132">
        <v>1</v>
      </c>
      <c r="G132">
        <v>1</v>
      </c>
      <c r="H132">
        <v>3</v>
      </c>
      <c r="I132" t="s">
        <v>535</v>
      </c>
      <c r="J132" t="s">
        <v>3</v>
      </c>
      <c r="K132" t="s">
        <v>536</v>
      </c>
      <c r="L132">
        <v>1346</v>
      </c>
      <c r="N132">
        <v>1009</v>
      </c>
      <c r="O132" t="s">
        <v>525</v>
      </c>
      <c r="P132" t="s">
        <v>525</v>
      </c>
      <c r="Q132">
        <v>1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 t="s">
        <v>3</v>
      </c>
      <c r="AG132">
        <v>0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ROW(Source!A78)</f>
        <v>78</v>
      </c>
      <c r="B133">
        <v>61618255</v>
      </c>
      <c r="C133">
        <v>61618233</v>
      </c>
      <c r="D133">
        <v>56220121</v>
      </c>
      <c r="E133">
        <v>108</v>
      </c>
      <c r="F133">
        <v>1</v>
      </c>
      <c r="G133">
        <v>1</v>
      </c>
      <c r="H133">
        <v>3</v>
      </c>
      <c r="I133" t="s">
        <v>537</v>
      </c>
      <c r="J133" t="s">
        <v>3</v>
      </c>
      <c r="K133" t="s">
        <v>538</v>
      </c>
      <c r="L133">
        <v>1348</v>
      </c>
      <c r="N133">
        <v>1009</v>
      </c>
      <c r="O133" t="s">
        <v>59</v>
      </c>
      <c r="P133" t="s">
        <v>59</v>
      </c>
      <c r="Q133">
        <v>1000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</v>
      </c>
      <c r="AD133">
        <v>0</v>
      </c>
      <c r="AE133">
        <v>0</v>
      </c>
      <c r="AF133" t="s">
        <v>3</v>
      </c>
      <c r="AG133">
        <v>0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ROW(Source!A78)</f>
        <v>78</v>
      </c>
      <c r="B134">
        <v>61618256</v>
      </c>
      <c r="C134">
        <v>61618233</v>
      </c>
      <c r="D134">
        <v>56610096</v>
      </c>
      <c r="E134">
        <v>1</v>
      </c>
      <c r="F134">
        <v>1</v>
      </c>
      <c r="G134">
        <v>1</v>
      </c>
      <c r="H134">
        <v>3</v>
      </c>
      <c r="I134" t="s">
        <v>606</v>
      </c>
      <c r="J134" t="s">
        <v>607</v>
      </c>
      <c r="K134" t="s">
        <v>608</v>
      </c>
      <c r="L134">
        <v>1348</v>
      </c>
      <c r="N134">
        <v>1009</v>
      </c>
      <c r="O134" t="s">
        <v>59</v>
      </c>
      <c r="P134" t="s">
        <v>59</v>
      </c>
      <c r="Q134">
        <v>1000</v>
      </c>
      <c r="X134">
        <v>4.0000000000000002E-4</v>
      </c>
      <c r="Y134">
        <v>61265.39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0</v>
      </c>
      <c r="AF134" t="s">
        <v>3</v>
      </c>
      <c r="AG134">
        <v>4.0000000000000002E-4</v>
      </c>
      <c r="AH134">
        <v>2</v>
      </c>
      <c r="AI134">
        <v>61618241</v>
      </c>
      <c r="AJ134">
        <v>129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ROW(Source!A78)</f>
        <v>78</v>
      </c>
      <c r="B135">
        <v>61618257</v>
      </c>
      <c r="C135">
        <v>61618233</v>
      </c>
      <c r="D135">
        <v>56610133</v>
      </c>
      <c r="E135">
        <v>1</v>
      </c>
      <c r="F135">
        <v>1</v>
      </c>
      <c r="G135">
        <v>1</v>
      </c>
      <c r="H135">
        <v>3</v>
      </c>
      <c r="I135" t="s">
        <v>539</v>
      </c>
      <c r="J135" t="s">
        <v>540</v>
      </c>
      <c r="K135" t="s">
        <v>541</v>
      </c>
      <c r="L135">
        <v>1348</v>
      </c>
      <c r="N135">
        <v>1009</v>
      </c>
      <c r="O135" t="s">
        <v>59</v>
      </c>
      <c r="P135" t="s">
        <v>59</v>
      </c>
      <c r="Q135">
        <v>1000</v>
      </c>
      <c r="X135">
        <v>1E-4</v>
      </c>
      <c r="Y135">
        <v>80020.98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1E-4</v>
      </c>
      <c r="AH135">
        <v>2</v>
      </c>
      <c r="AI135">
        <v>61618242</v>
      </c>
      <c r="AJ135">
        <v>130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ROW(Source!A78)</f>
        <v>78</v>
      </c>
      <c r="B136">
        <v>61618258</v>
      </c>
      <c r="C136">
        <v>61618233</v>
      </c>
      <c r="D136">
        <v>56622775</v>
      </c>
      <c r="E136">
        <v>1</v>
      </c>
      <c r="F136">
        <v>1</v>
      </c>
      <c r="G136">
        <v>1</v>
      </c>
      <c r="H136">
        <v>3</v>
      </c>
      <c r="I136" t="s">
        <v>235</v>
      </c>
      <c r="J136" t="s">
        <v>237</v>
      </c>
      <c r="K136" t="s">
        <v>236</v>
      </c>
      <c r="L136">
        <v>1425</v>
      </c>
      <c r="N136">
        <v>1013</v>
      </c>
      <c r="O136" t="s">
        <v>169</v>
      </c>
      <c r="P136" t="s">
        <v>169</v>
      </c>
      <c r="Q136">
        <v>1</v>
      </c>
      <c r="X136">
        <v>0.06</v>
      </c>
      <c r="Y136">
        <v>1031.73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0</v>
      </c>
      <c r="AF136" t="s">
        <v>3</v>
      </c>
      <c r="AG136">
        <v>0.06</v>
      </c>
      <c r="AH136">
        <v>2</v>
      </c>
      <c r="AI136">
        <v>61618243</v>
      </c>
      <c r="AJ136">
        <v>131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ROW(Source!A78)</f>
        <v>78</v>
      </c>
      <c r="B137">
        <v>61618259</v>
      </c>
      <c r="C137">
        <v>61618233</v>
      </c>
      <c r="D137">
        <v>56222457</v>
      </c>
      <c r="E137">
        <v>108</v>
      </c>
      <c r="F137">
        <v>1</v>
      </c>
      <c r="G137">
        <v>1</v>
      </c>
      <c r="H137">
        <v>3</v>
      </c>
      <c r="I137" t="s">
        <v>545</v>
      </c>
      <c r="J137" t="s">
        <v>3</v>
      </c>
      <c r="K137" t="s">
        <v>660</v>
      </c>
      <c r="L137">
        <v>1371</v>
      </c>
      <c r="N137">
        <v>1013</v>
      </c>
      <c r="O137" t="s">
        <v>22</v>
      </c>
      <c r="P137" t="s">
        <v>22</v>
      </c>
      <c r="Q137">
        <v>1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</v>
      </c>
      <c r="AD137">
        <v>0</v>
      </c>
      <c r="AE137">
        <v>0</v>
      </c>
      <c r="AF137" t="s">
        <v>3</v>
      </c>
      <c r="AG137">
        <v>0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ROW(Source!A78)</f>
        <v>78</v>
      </c>
      <c r="B138">
        <v>61618260</v>
      </c>
      <c r="C138">
        <v>61618233</v>
      </c>
      <c r="D138">
        <v>56222504</v>
      </c>
      <c r="E138">
        <v>108</v>
      </c>
      <c r="F138">
        <v>1</v>
      </c>
      <c r="G138">
        <v>1</v>
      </c>
      <c r="H138">
        <v>3</v>
      </c>
      <c r="I138" t="s">
        <v>661</v>
      </c>
      <c r="J138" t="s">
        <v>3</v>
      </c>
      <c r="K138" t="s">
        <v>662</v>
      </c>
      <c r="L138">
        <v>1371</v>
      </c>
      <c r="N138">
        <v>1013</v>
      </c>
      <c r="O138" t="s">
        <v>22</v>
      </c>
      <c r="P138" t="s">
        <v>22</v>
      </c>
      <c r="Q138">
        <v>1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</v>
      </c>
      <c r="AD138">
        <v>0</v>
      </c>
      <c r="AE138">
        <v>0</v>
      </c>
      <c r="AF138" t="s">
        <v>3</v>
      </c>
      <c r="AG138">
        <v>0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ROW(Source!A78)</f>
        <v>78</v>
      </c>
      <c r="B139">
        <v>61618261</v>
      </c>
      <c r="C139">
        <v>61618233</v>
      </c>
      <c r="D139">
        <v>56222508</v>
      </c>
      <c r="E139">
        <v>108</v>
      </c>
      <c r="F139">
        <v>1</v>
      </c>
      <c r="G139">
        <v>1</v>
      </c>
      <c r="H139">
        <v>3</v>
      </c>
      <c r="I139" t="s">
        <v>663</v>
      </c>
      <c r="J139" t="s">
        <v>3</v>
      </c>
      <c r="K139" t="s">
        <v>664</v>
      </c>
      <c r="L139">
        <v>1371</v>
      </c>
      <c r="N139">
        <v>1013</v>
      </c>
      <c r="O139" t="s">
        <v>22</v>
      </c>
      <c r="P139" t="s">
        <v>22</v>
      </c>
      <c r="Q139">
        <v>1</v>
      </c>
      <c r="X139">
        <v>0.1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 t="s">
        <v>3</v>
      </c>
      <c r="AG139">
        <v>0.1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ROW(Source!A79)</f>
        <v>79</v>
      </c>
      <c r="B140">
        <v>61618267</v>
      </c>
      <c r="C140">
        <v>61618262</v>
      </c>
      <c r="D140">
        <v>37072767</v>
      </c>
      <c r="E140">
        <v>108</v>
      </c>
      <c r="F140">
        <v>1</v>
      </c>
      <c r="G140">
        <v>1</v>
      </c>
      <c r="H140">
        <v>1</v>
      </c>
      <c r="I140" t="s">
        <v>582</v>
      </c>
      <c r="J140" t="s">
        <v>3</v>
      </c>
      <c r="K140" t="s">
        <v>583</v>
      </c>
      <c r="L140">
        <v>1191</v>
      </c>
      <c r="N140">
        <v>1013</v>
      </c>
      <c r="O140" t="s">
        <v>508</v>
      </c>
      <c r="P140" t="s">
        <v>508</v>
      </c>
      <c r="Q140">
        <v>1</v>
      </c>
      <c r="X140">
        <v>0.21</v>
      </c>
      <c r="Y140">
        <v>0</v>
      </c>
      <c r="Z140">
        <v>0</v>
      </c>
      <c r="AA140">
        <v>0</v>
      </c>
      <c r="AB140">
        <v>424.99</v>
      </c>
      <c r="AC140">
        <v>0</v>
      </c>
      <c r="AD140">
        <v>1</v>
      </c>
      <c r="AE140">
        <v>1</v>
      </c>
      <c r="AF140" t="s">
        <v>3</v>
      </c>
      <c r="AG140">
        <v>0.21</v>
      </c>
      <c r="AH140">
        <v>2</v>
      </c>
      <c r="AI140">
        <v>61618263</v>
      </c>
      <c r="AJ140">
        <v>132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ROW(Source!A79)</f>
        <v>79</v>
      </c>
      <c r="B141">
        <v>61618268</v>
      </c>
      <c r="C141">
        <v>61618262</v>
      </c>
      <c r="D141">
        <v>37064876</v>
      </c>
      <c r="E141">
        <v>108</v>
      </c>
      <c r="F141">
        <v>1</v>
      </c>
      <c r="G141">
        <v>1</v>
      </c>
      <c r="H141">
        <v>1</v>
      </c>
      <c r="I141" t="s">
        <v>509</v>
      </c>
      <c r="J141" t="s">
        <v>3</v>
      </c>
      <c r="K141" t="s">
        <v>510</v>
      </c>
      <c r="L141">
        <v>1191</v>
      </c>
      <c r="N141">
        <v>1013</v>
      </c>
      <c r="O141" t="s">
        <v>508</v>
      </c>
      <c r="P141" t="s">
        <v>508</v>
      </c>
      <c r="Q141">
        <v>1</v>
      </c>
      <c r="X141">
        <v>0.27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2</v>
      </c>
      <c r="AF141" t="s">
        <v>3</v>
      </c>
      <c r="AG141">
        <v>0.27</v>
      </c>
      <c r="AH141">
        <v>2</v>
      </c>
      <c r="AI141">
        <v>61618264</v>
      </c>
      <c r="AJ141">
        <v>133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ROW(Source!A79)</f>
        <v>79</v>
      </c>
      <c r="B142">
        <v>61618269</v>
      </c>
      <c r="C142">
        <v>61618262</v>
      </c>
      <c r="D142">
        <v>56571417</v>
      </c>
      <c r="E142">
        <v>1</v>
      </c>
      <c r="F142">
        <v>1</v>
      </c>
      <c r="G142">
        <v>1</v>
      </c>
      <c r="H142">
        <v>2</v>
      </c>
      <c r="I142" t="s">
        <v>551</v>
      </c>
      <c r="J142" t="s">
        <v>552</v>
      </c>
      <c r="K142" t="s">
        <v>553</v>
      </c>
      <c r="L142">
        <v>1368</v>
      </c>
      <c r="N142">
        <v>1011</v>
      </c>
      <c r="O142" t="s">
        <v>299</v>
      </c>
      <c r="P142" t="s">
        <v>299</v>
      </c>
      <c r="Q142">
        <v>1</v>
      </c>
      <c r="X142">
        <v>0.27</v>
      </c>
      <c r="Y142">
        <v>0</v>
      </c>
      <c r="Z142">
        <v>1406.6</v>
      </c>
      <c r="AA142">
        <v>597.64</v>
      </c>
      <c r="AB142">
        <v>0</v>
      </c>
      <c r="AC142">
        <v>0</v>
      </c>
      <c r="AD142">
        <v>1</v>
      </c>
      <c r="AE142">
        <v>0</v>
      </c>
      <c r="AF142" t="s">
        <v>3</v>
      </c>
      <c r="AG142">
        <v>0.27</v>
      </c>
      <c r="AH142">
        <v>2</v>
      </c>
      <c r="AI142">
        <v>61618265</v>
      </c>
      <c r="AJ142">
        <v>134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ROW(Source!A79)</f>
        <v>79</v>
      </c>
      <c r="B143">
        <v>61618270</v>
      </c>
      <c r="C143">
        <v>61618262</v>
      </c>
      <c r="D143">
        <v>56223463</v>
      </c>
      <c r="E143">
        <v>108</v>
      </c>
      <c r="F143">
        <v>1</v>
      </c>
      <c r="G143">
        <v>1</v>
      </c>
      <c r="H143">
        <v>3</v>
      </c>
      <c r="I143" t="s">
        <v>565</v>
      </c>
      <c r="J143" t="s">
        <v>3</v>
      </c>
      <c r="K143" t="s">
        <v>566</v>
      </c>
      <c r="L143">
        <v>3277935</v>
      </c>
      <c r="N143">
        <v>1013</v>
      </c>
      <c r="O143" t="s">
        <v>567</v>
      </c>
      <c r="P143" t="s">
        <v>567</v>
      </c>
      <c r="Q143">
        <v>1</v>
      </c>
      <c r="X143">
        <v>2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 t="s">
        <v>3</v>
      </c>
      <c r="AG143">
        <v>2</v>
      </c>
      <c r="AH143">
        <v>2</v>
      </c>
      <c r="AI143">
        <v>61618266</v>
      </c>
      <c r="AJ143">
        <v>135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ROW(Source!A80)</f>
        <v>80</v>
      </c>
      <c r="B144">
        <v>61618285</v>
      </c>
      <c r="C144">
        <v>61618271</v>
      </c>
      <c r="D144">
        <v>56217408</v>
      </c>
      <c r="E144">
        <v>108</v>
      </c>
      <c r="F144">
        <v>1</v>
      </c>
      <c r="G144">
        <v>1</v>
      </c>
      <c r="H144">
        <v>1</v>
      </c>
      <c r="I144" t="s">
        <v>609</v>
      </c>
      <c r="J144" t="s">
        <v>3</v>
      </c>
      <c r="K144" t="s">
        <v>610</v>
      </c>
      <c r="L144">
        <v>1369</v>
      </c>
      <c r="N144">
        <v>1013</v>
      </c>
      <c r="O144" t="s">
        <v>611</v>
      </c>
      <c r="P144" t="s">
        <v>611</v>
      </c>
      <c r="Q144">
        <v>1</v>
      </c>
      <c r="X144">
        <v>0.91</v>
      </c>
      <c r="Y144">
        <v>0</v>
      </c>
      <c r="Z144">
        <v>0</v>
      </c>
      <c r="AA144">
        <v>0</v>
      </c>
      <c r="AB144">
        <v>361.9</v>
      </c>
      <c r="AC144">
        <v>0</v>
      </c>
      <c r="AD144">
        <v>1</v>
      </c>
      <c r="AE144">
        <v>1</v>
      </c>
      <c r="AF144" t="s">
        <v>3</v>
      </c>
      <c r="AG144">
        <v>0.91</v>
      </c>
      <c r="AH144">
        <v>2</v>
      </c>
      <c r="AI144">
        <v>61618272</v>
      </c>
      <c r="AJ144">
        <v>136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ROW(Source!A80)</f>
        <v>80</v>
      </c>
      <c r="B145">
        <v>61618286</v>
      </c>
      <c r="C145">
        <v>61618271</v>
      </c>
      <c r="D145">
        <v>56217411</v>
      </c>
      <c r="E145">
        <v>108</v>
      </c>
      <c r="F145">
        <v>1</v>
      </c>
      <c r="G145">
        <v>1</v>
      </c>
      <c r="H145">
        <v>1</v>
      </c>
      <c r="I145" t="s">
        <v>612</v>
      </c>
      <c r="J145" t="s">
        <v>3</v>
      </c>
      <c r="K145" t="s">
        <v>613</v>
      </c>
      <c r="L145">
        <v>1369</v>
      </c>
      <c r="N145">
        <v>1013</v>
      </c>
      <c r="O145" t="s">
        <v>611</v>
      </c>
      <c r="P145" t="s">
        <v>611</v>
      </c>
      <c r="Q145">
        <v>1</v>
      </c>
      <c r="X145">
        <v>38.89</v>
      </c>
      <c r="Y145">
        <v>0</v>
      </c>
      <c r="Z145">
        <v>0</v>
      </c>
      <c r="AA145">
        <v>0</v>
      </c>
      <c r="AB145">
        <v>395.1</v>
      </c>
      <c r="AC145">
        <v>0</v>
      </c>
      <c r="AD145">
        <v>1</v>
      </c>
      <c r="AE145">
        <v>1</v>
      </c>
      <c r="AF145" t="s">
        <v>3</v>
      </c>
      <c r="AG145">
        <v>38.89</v>
      </c>
      <c r="AH145">
        <v>2</v>
      </c>
      <c r="AI145">
        <v>61618273</v>
      </c>
      <c r="AJ145">
        <v>137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ROW(Source!A80)</f>
        <v>80</v>
      </c>
      <c r="B146">
        <v>61618287</v>
      </c>
      <c r="C146">
        <v>61618271</v>
      </c>
      <c r="D146">
        <v>56217415</v>
      </c>
      <c r="E146">
        <v>108</v>
      </c>
      <c r="F146">
        <v>1</v>
      </c>
      <c r="G146">
        <v>1</v>
      </c>
      <c r="H146">
        <v>1</v>
      </c>
      <c r="I146" t="s">
        <v>614</v>
      </c>
      <c r="J146" t="s">
        <v>3</v>
      </c>
      <c r="K146" t="s">
        <v>615</v>
      </c>
      <c r="L146">
        <v>1369</v>
      </c>
      <c r="N146">
        <v>1013</v>
      </c>
      <c r="O146" t="s">
        <v>611</v>
      </c>
      <c r="P146" t="s">
        <v>611</v>
      </c>
      <c r="Q146">
        <v>1</v>
      </c>
      <c r="X146">
        <v>19.239999999999998</v>
      </c>
      <c r="Y146">
        <v>0</v>
      </c>
      <c r="Z146">
        <v>0</v>
      </c>
      <c r="AA146">
        <v>0</v>
      </c>
      <c r="AB146">
        <v>444.91</v>
      </c>
      <c r="AC146">
        <v>0</v>
      </c>
      <c r="AD146">
        <v>1</v>
      </c>
      <c r="AE146">
        <v>1</v>
      </c>
      <c r="AF146" t="s">
        <v>3</v>
      </c>
      <c r="AG146">
        <v>19.239999999999998</v>
      </c>
      <c r="AH146">
        <v>2</v>
      </c>
      <c r="AI146">
        <v>61618274</v>
      </c>
      <c r="AJ146">
        <v>138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ROW(Source!A80)</f>
        <v>80</v>
      </c>
      <c r="B147">
        <v>61618288</v>
      </c>
      <c r="C147">
        <v>61618271</v>
      </c>
      <c r="D147">
        <v>56217418</v>
      </c>
      <c r="E147">
        <v>108</v>
      </c>
      <c r="F147">
        <v>1</v>
      </c>
      <c r="G147">
        <v>1</v>
      </c>
      <c r="H147">
        <v>1</v>
      </c>
      <c r="I147" t="s">
        <v>616</v>
      </c>
      <c r="J147" t="s">
        <v>3</v>
      </c>
      <c r="K147" t="s">
        <v>617</v>
      </c>
      <c r="L147">
        <v>1369</v>
      </c>
      <c r="N147">
        <v>1013</v>
      </c>
      <c r="O147" t="s">
        <v>611</v>
      </c>
      <c r="P147" t="s">
        <v>611</v>
      </c>
      <c r="Q147">
        <v>1</v>
      </c>
      <c r="X147">
        <v>19.239999999999998</v>
      </c>
      <c r="Y147">
        <v>0</v>
      </c>
      <c r="Z147">
        <v>0</v>
      </c>
      <c r="AA147">
        <v>0</v>
      </c>
      <c r="AB147">
        <v>511.31</v>
      </c>
      <c r="AC147">
        <v>0</v>
      </c>
      <c r="AD147">
        <v>1</v>
      </c>
      <c r="AE147">
        <v>1</v>
      </c>
      <c r="AF147" t="s">
        <v>3</v>
      </c>
      <c r="AG147">
        <v>19.239999999999998</v>
      </c>
      <c r="AH147">
        <v>2</v>
      </c>
      <c r="AI147">
        <v>61618275</v>
      </c>
      <c r="AJ147">
        <v>139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ROW(Source!A80)</f>
        <v>80</v>
      </c>
      <c r="B148">
        <v>61618289</v>
      </c>
      <c r="C148">
        <v>61618271</v>
      </c>
      <c r="D148">
        <v>37064876</v>
      </c>
      <c r="E148">
        <v>108</v>
      </c>
      <c r="F148">
        <v>1</v>
      </c>
      <c r="G148">
        <v>1</v>
      </c>
      <c r="H148">
        <v>1</v>
      </c>
      <c r="I148" t="s">
        <v>509</v>
      </c>
      <c r="J148" t="s">
        <v>3</v>
      </c>
      <c r="K148" t="s">
        <v>510</v>
      </c>
      <c r="L148">
        <v>1191</v>
      </c>
      <c r="N148">
        <v>1013</v>
      </c>
      <c r="O148" t="s">
        <v>508</v>
      </c>
      <c r="P148" t="s">
        <v>508</v>
      </c>
      <c r="Q148">
        <v>1</v>
      </c>
      <c r="X148">
        <v>22.24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2</v>
      </c>
      <c r="AF148" t="s">
        <v>3</v>
      </c>
      <c r="AG148">
        <v>22.24</v>
      </c>
      <c r="AH148">
        <v>2</v>
      </c>
      <c r="AI148">
        <v>61618276</v>
      </c>
      <c r="AJ148">
        <v>140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ROW(Source!A80)</f>
        <v>80</v>
      </c>
      <c r="B149">
        <v>61618290</v>
      </c>
      <c r="C149">
        <v>61618271</v>
      </c>
      <c r="D149">
        <v>56571417</v>
      </c>
      <c r="E149">
        <v>1</v>
      </c>
      <c r="F149">
        <v>1</v>
      </c>
      <c r="G149">
        <v>1</v>
      </c>
      <c r="H149">
        <v>2</v>
      </c>
      <c r="I149" t="s">
        <v>551</v>
      </c>
      <c r="J149" t="s">
        <v>552</v>
      </c>
      <c r="K149" t="s">
        <v>553</v>
      </c>
      <c r="L149">
        <v>1368</v>
      </c>
      <c r="N149">
        <v>1011</v>
      </c>
      <c r="O149" t="s">
        <v>299</v>
      </c>
      <c r="P149" t="s">
        <v>299</v>
      </c>
      <c r="Q149">
        <v>1</v>
      </c>
      <c r="X149">
        <v>0.64</v>
      </c>
      <c r="Y149">
        <v>0</v>
      </c>
      <c r="Z149">
        <v>1406.6</v>
      </c>
      <c r="AA149">
        <v>597.64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0.64</v>
      </c>
      <c r="AH149">
        <v>2</v>
      </c>
      <c r="AI149">
        <v>61618277</v>
      </c>
      <c r="AJ149">
        <v>141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ROW(Source!A80)</f>
        <v>80</v>
      </c>
      <c r="B150">
        <v>61618291</v>
      </c>
      <c r="C150">
        <v>61618271</v>
      </c>
      <c r="D150">
        <v>56571637</v>
      </c>
      <c r="E150">
        <v>1</v>
      </c>
      <c r="F150">
        <v>1</v>
      </c>
      <c r="G150">
        <v>1</v>
      </c>
      <c r="H150">
        <v>2</v>
      </c>
      <c r="I150" t="s">
        <v>618</v>
      </c>
      <c r="J150" t="s">
        <v>619</v>
      </c>
      <c r="K150" t="s">
        <v>620</v>
      </c>
      <c r="L150">
        <v>1368</v>
      </c>
      <c r="N150">
        <v>1011</v>
      </c>
      <c r="O150" t="s">
        <v>299</v>
      </c>
      <c r="P150" t="s">
        <v>299</v>
      </c>
      <c r="Q150">
        <v>1</v>
      </c>
      <c r="X150">
        <v>2.4</v>
      </c>
      <c r="Y150">
        <v>0</v>
      </c>
      <c r="Z150">
        <v>11.45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2.4</v>
      </c>
      <c r="AH150">
        <v>2</v>
      </c>
      <c r="AI150">
        <v>61618278</v>
      </c>
      <c r="AJ150">
        <v>142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ROW(Source!A80)</f>
        <v>80</v>
      </c>
      <c r="B151">
        <v>61618292</v>
      </c>
      <c r="C151">
        <v>61618271</v>
      </c>
      <c r="D151">
        <v>56571702</v>
      </c>
      <c r="E151">
        <v>1</v>
      </c>
      <c r="F151">
        <v>1</v>
      </c>
      <c r="G151">
        <v>1</v>
      </c>
      <c r="H151">
        <v>2</v>
      </c>
      <c r="I151" t="s">
        <v>511</v>
      </c>
      <c r="J151" t="s">
        <v>512</v>
      </c>
      <c r="K151" t="s">
        <v>513</v>
      </c>
      <c r="L151">
        <v>1368</v>
      </c>
      <c r="N151">
        <v>1011</v>
      </c>
      <c r="O151" t="s">
        <v>299</v>
      </c>
      <c r="P151" t="s">
        <v>299</v>
      </c>
      <c r="Q151">
        <v>1</v>
      </c>
      <c r="X151">
        <v>18.68</v>
      </c>
      <c r="Y151">
        <v>0</v>
      </c>
      <c r="Z151">
        <v>346.73</v>
      </c>
      <c r="AA151">
        <v>444.91</v>
      </c>
      <c r="AB151">
        <v>0</v>
      </c>
      <c r="AC151">
        <v>0</v>
      </c>
      <c r="AD151">
        <v>1</v>
      </c>
      <c r="AE151">
        <v>0</v>
      </c>
      <c r="AF151" t="s">
        <v>3</v>
      </c>
      <c r="AG151">
        <v>18.68</v>
      </c>
      <c r="AH151">
        <v>2</v>
      </c>
      <c r="AI151">
        <v>61618279</v>
      </c>
      <c r="AJ151">
        <v>143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ROW(Source!A80)</f>
        <v>80</v>
      </c>
      <c r="B152">
        <v>61618293</v>
      </c>
      <c r="C152">
        <v>61618271</v>
      </c>
      <c r="D152">
        <v>56572833</v>
      </c>
      <c r="E152">
        <v>1</v>
      </c>
      <c r="F152">
        <v>1</v>
      </c>
      <c r="G152">
        <v>1</v>
      </c>
      <c r="H152">
        <v>2</v>
      </c>
      <c r="I152" t="s">
        <v>515</v>
      </c>
      <c r="J152" t="s">
        <v>516</v>
      </c>
      <c r="K152" t="s">
        <v>517</v>
      </c>
      <c r="L152">
        <v>1368</v>
      </c>
      <c r="N152">
        <v>1011</v>
      </c>
      <c r="O152" t="s">
        <v>299</v>
      </c>
      <c r="P152" t="s">
        <v>299</v>
      </c>
      <c r="Q152">
        <v>1</v>
      </c>
      <c r="X152">
        <v>0.52</v>
      </c>
      <c r="Y152">
        <v>0</v>
      </c>
      <c r="Z152">
        <v>546.22</v>
      </c>
      <c r="AA152">
        <v>444.91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0.52</v>
      </c>
      <c r="AH152">
        <v>2</v>
      </c>
      <c r="AI152">
        <v>61618280</v>
      </c>
      <c r="AJ152">
        <v>144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ROW(Source!A80)</f>
        <v>80</v>
      </c>
      <c r="B153">
        <v>61618294</v>
      </c>
      <c r="C153">
        <v>61618271</v>
      </c>
      <c r="D153">
        <v>56573157</v>
      </c>
      <c r="E153">
        <v>1</v>
      </c>
      <c r="F153">
        <v>1</v>
      </c>
      <c r="G153">
        <v>1</v>
      </c>
      <c r="H153">
        <v>2</v>
      </c>
      <c r="I153" t="s">
        <v>621</v>
      </c>
      <c r="J153" t="s">
        <v>622</v>
      </c>
      <c r="K153" t="s">
        <v>623</v>
      </c>
      <c r="L153">
        <v>1368</v>
      </c>
      <c r="N153">
        <v>1011</v>
      </c>
      <c r="O153" t="s">
        <v>299</v>
      </c>
      <c r="P153" t="s">
        <v>299</v>
      </c>
      <c r="Q153">
        <v>1</v>
      </c>
      <c r="X153">
        <v>2.4</v>
      </c>
      <c r="Y153">
        <v>0</v>
      </c>
      <c r="Z153">
        <v>161.43</v>
      </c>
      <c r="AA153">
        <v>444.91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2.4</v>
      </c>
      <c r="AH153">
        <v>2</v>
      </c>
      <c r="AI153">
        <v>61618281</v>
      </c>
      <c r="AJ153">
        <v>145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ROW(Source!A80)</f>
        <v>80</v>
      </c>
      <c r="B154">
        <v>61618295</v>
      </c>
      <c r="C154">
        <v>61618271</v>
      </c>
      <c r="D154">
        <v>56222244</v>
      </c>
      <c r="E154">
        <v>108</v>
      </c>
      <c r="F154">
        <v>1</v>
      </c>
      <c r="G154">
        <v>1</v>
      </c>
      <c r="H154">
        <v>3</v>
      </c>
      <c r="I154" t="s">
        <v>624</v>
      </c>
      <c r="J154" t="s">
        <v>3</v>
      </c>
      <c r="K154" t="s">
        <v>625</v>
      </c>
      <c r="L154">
        <v>1371</v>
      </c>
      <c r="N154">
        <v>1013</v>
      </c>
      <c r="O154" t="s">
        <v>22</v>
      </c>
      <c r="P154" t="s">
        <v>22</v>
      </c>
      <c r="Q154">
        <v>1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</v>
      </c>
      <c r="AD154">
        <v>0</v>
      </c>
      <c r="AE154">
        <v>0</v>
      </c>
      <c r="AF154" t="s">
        <v>3</v>
      </c>
      <c r="AG154">
        <v>0</v>
      </c>
      <c r="AH154">
        <v>2</v>
      </c>
      <c r="AI154">
        <v>61618282</v>
      </c>
      <c r="AJ154">
        <v>146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ROW(Source!A80)</f>
        <v>80</v>
      </c>
      <c r="B155">
        <v>61618296</v>
      </c>
      <c r="C155">
        <v>61618271</v>
      </c>
      <c r="D155">
        <v>56222257</v>
      </c>
      <c r="E155">
        <v>108</v>
      </c>
      <c r="F155">
        <v>1</v>
      </c>
      <c r="G155">
        <v>1</v>
      </c>
      <c r="H155">
        <v>3</v>
      </c>
      <c r="I155" t="s">
        <v>626</v>
      </c>
      <c r="J155" t="s">
        <v>3</v>
      </c>
      <c r="K155" t="s">
        <v>627</v>
      </c>
      <c r="L155">
        <v>1371</v>
      </c>
      <c r="N155">
        <v>1013</v>
      </c>
      <c r="O155" t="s">
        <v>22</v>
      </c>
      <c r="P155" t="s">
        <v>22</v>
      </c>
      <c r="Q155">
        <v>1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</v>
      </c>
      <c r="AD155">
        <v>0</v>
      </c>
      <c r="AE155">
        <v>0</v>
      </c>
      <c r="AF155" t="s">
        <v>3</v>
      </c>
      <c r="AG155">
        <v>0</v>
      </c>
      <c r="AH155">
        <v>2</v>
      </c>
      <c r="AI155">
        <v>61618283</v>
      </c>
      <c r="AJ155">
        <v>147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ROW(Source!A80)</f>
        <v>80</v>
      </c>
      <c r="B156">
        <v>61618297</v>
      </c>
      <c r="C156">
        <v>61618271</v>
      </c>
      <c r="D156">
        <v>56222422</v>
      </c>
      <c r="E156">
        <v>108</v>
      </c>
      <c r="F156">
        <v>1</v>
      </c>
      <c r="G156">
        <v>1</v>
      </c>
      <c r="H156">
        <v>3</v>
      </c>
      <c r="I156" t="s">
        <v>628</v>
      </c>
      <c r="J156" t="s">
        <v>3</v>
      </c>
      <c r="K156" t="s">
        <v>629</v>
      </c>
      <c r="L156">
        <v>1477</v>
      </c>
      <c r="N156">
        <v>1013</v>
      </c>
      <c r="O156" t="s">
        <v>203</v>
      </c>
      <c r="P156" t="s">
        <v>205</v>
      </c>
      <c r="Q156">
        <v>1</v>
      </c>
      <c r="X156">
        <v>3.06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 t="s">
        <v>3</v>
      </c>
      <c r="AG156">
        <v>3.06</v>
      </c>
      <c r="AH156">
        <v>2</v>
      </c>
      <c r="AI156">
        <v>61618284</v>
      </c>
      <c r="AJ156">
        <v>148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ROW(Source!A81)</f>
        <v>81</v>
      </c>
      <c r="B157">
        <v>61618308</v>
      </c>
      <c r="C157">
        <v>61618298</v>
      </c>
      <c r="D157">
        <v>37071037</v>
      </c>
      <c r="E157">
        <v>108</v>
      </c>
      <c r="F157">
        <v>1</v>
      </c>
      <c r="G157">
        <v>1</v>
      </c>
      <c r="H157">
        <v>1</v>
      </c>
      <c r="I157" t="s">
        <v>584</v>
      </c>
      <c r="J157" t="s">
        <v>3</v>
      </c>
      <c r="K157" t="s">
        <v>585</v>
      </c>
      <c r="L157">
        <v>1191</v>
      </c>
      <c r="N157">
        <v>1013</v>
      </c>
      <c r="O157" t="s">
        <v>508</v>
      </c>
      <c r="P157" t="s">
        <v>508</v>
      </c>
      <c r="Q157">
        <v>1</v>
      </c>
      <c r="X157">
        <v>41.2</v>
      </c>
      <c r="Y157">
        <v>0</v>
      </c>
      <c r="Z157">
        <v>0</v>
      </c>
      <c r="AA157">
        <v>0</v>
      </c>
      <c r="AB157">
        <v>444.91</v>
      </c>
      <c r="AC157">
        <v>0</v>
      </c>
      <c r="AD157">
        <v>1</v>
      </c>
      <c r="AE157">
        <v>1</v>
      </c>
      <c r="AF157" t="s">
        <v>3</v>
      </c>
      <c r="AG157">
        <v>41.2</v>
      </c>
      <c r="AH157">
        <v>2</v>
      </c>
      <c r="AI157">
        <v>61618299</v>
      </c>
      <c r="AJ157">
        <v>149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ROW(Source!A81)</f>
        <v>81</v>
      </c>
      <c r="B158">
        <v>61618309</v>
      </c>
      <c r="C158">
        <v>61618298</v>
      </c>
      <c r="D158">
        <v>37064876</v>
      </c>
      <c r="E158">
        <v>108</v>
      </c>
      <c r="F158">
        <v>1</v>
      </c>
      <c r="G158">
        <v>1</v>
      </c>
      <c r="H158">
        <v>1</v>
      </c>
      <c r="I158" t="s">
        <v>509</v>
      </c>
      <c r="J158" t="s">
        <v>3</v>
      </c>
      <c r="K158" t="s">
        <v>510</v>
      </c>
      <c r="L158">
        <v>1191</v>
      </c>
      <c r="N158">
        <v>1013</v>
      </c>
      <c r="O158" t="s">
        <v>508</v>
      </c>
      <c r="P158" t="s">
        <v>508</v>
      </c>
      <c r="Q158">
        <v>1</v>
      </c>
      <c r="X158">
        <v>0.2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2</v>
      </c>
      <c r="AF158" t="s">
        <v>3</v>
      </c>
      <c r="AG158">
        <v>0.2</v>
      </c>
      <c r="AH158">
        <v>2</v>
      </c>
      <c r="AI158">
        <v>61618300</v>
      </c>
      <c r="AJ158">
        <v>150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ROW(Source!A81)</f>
        <v>81</v>
      </c>
      <c r="B159">
        <v>61618310</v>
      </c>
      <c r="C159">
        <v>61618298</v>
      </c>
      <c r="D159">
        <v>56571417</v>
      </c>
      <c r="E159">
        <v>1</v>
      </c>
      <c r="F159">
        <v>1</v>
      </c>
      <c r="G159">
        <v>1</v>
      </c>
      <c r="H159">
        <v>2</v>
      </c>
      <c r="I159" t="s">
        <v>551</v>
      </c>
      <c r="J159" t="s">
        <v>552</v>
      </c>
      <c r="K159" t="s">
        <v>553</v>
      </c>
      <c r="L159">
        <v>1368</v>
      </c>
      <c r="N159">
        <v>1011</v>
      </c>
      <c r="O159" t="s">
        <v>299</v>
      </c>
      <c r="P159" t="s">
        <v>299</v>
      </c>
      <c r="Q159">
        <v>1</v>
      </c>
      <c r="X159">
        <v>0.1</v>
      </c>
      <c r="Y159">
        <v>0</v>
      </c>
      <c r="Z159">
        <v>1406.6</v>
      </c>
      <c r="AA159">
        <v>597.64</v>
      </c>
      <c r="AB159">
        <v>0</v>
      </c>
      <c r="AC159">
        <v>0</v>
      </c>
      <c r="AD159">
        <v>1</v>
      </c>
      <c r="AE159">
        <v>0</v>
      </c>
      <c r="AF159" t="s">
        <v>3</v>
      </c>
      <c r="AG159">
        <v>0.1</v>
      </c>
      <c r="AH159">
        <v>2</v>
      </c>
      <c r="AI159">
        <v>61618301</v>
      </c>
      <c r="AJ159">
        <v>151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ROW(Source!A81)</f>
        <v>81</v>
      </c>
      <c r="B160">
        <v>61618311</v>
      </c>
      <c r="C160">
        <v>61618298</v>
      </c>
      <c r="D160">
        <v>56572833</v>
      </c>
      <c r="E160">
        <v>1</v>
      </c>
      <c r="F160">
        <v>1</v>
      </c>
      <c r="G160">
        <v>1</v>
      </c>
      <c r="H160">
        <v>2</v>
      </c>
      <c r="I160" t="s">
        <v>515</v>
      </c>
      <c r="J160" t="s">
        <v>516</v>
      </c>
      <c r="K160" t="s">
        <v>517</v>
      </c>
      <c r="L160">
        <v>1368</v>
      </c>
      <c r="N160">
        <v>1011</v>
      </c>
      <c r="O160" t="s">
        <v>299</v>
      </c>
      <c r="P160" t="s">
        <v>299</v>
      </c>
      <c r="Q160">
        <v>1</v>
      </c>
      <c r="X160">
        <v>0.1</v>
      </c>
      <c r="Y160">
        <v>0</v>
      </c>
      <c r="Z160">
        <v>546.22</v>
      </c>
      <c r="AA160">
        <v>444.91</v>
      </c>
      <c r="AB160">
        <v>0</v>
      </c>
      <c r="AC160">
        <v>0</v>
      </c>
      <c r="AD160">
        <v>1</v>
      </c>
      <c r="AE160">
        <v>0</v>
      </c>
      <c r="AF160" t="s">
        <v>3</v>
      </c>
      <c r="AG160">
        <v>0.1</v>
      </c>
      <c r="AH160">
        <v>2</v>
      </c>
      <c r="AI160">
        <v>61618302</v>
      </c>
      <c r="AJ160">
        <v>152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ROW(Source!A81)</f>
        <v>81</v>
      </c>
      <c r="B161">
        <v>61618312</v>
      </c>
      <c r="C161">
        <v>61618298</v>
      </c>
      <c r="D161">
        <v>56573153</v>
      </c>
      <c r="E161">
        <v>1</v>
      </c>
      <c r="F161">
        <v>1</v>
      </c>
      <c r="G161">
        <v>1</v>
      </c>
      <c r="H161">
        <v>2</v>
      </c>
      <c r="I161" t="s">
        <v>570</v>
      </c>
      <c r="J161" t="s">
        <v>571</v>
      </c>
      <c r="K161" t="s">
        <v>572</v>
      </c>
      <c r="L161">
        <v>1368</v>
      </c>
      <c r="N161">
        <v>1011</v>
      </c>
      <c r="O161" t="s">
        <v>299</v>
      </c>
      <c r="P161" t="s">
        <v>299</v>
      </c>
      <c r="Q161">
        <v>1</v>
      </c>
      <c r="X161">
        <v>0.16</v>
      </c>
      <c r="Y161">
        <v>0</v>
      </c>
      <c r="Z161">
        <v>26.33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3</v>
      </c>
      <c r="AG161">
        <v>0.16</v>
      </c>
      <c r="AH161">
        <v>2</v>
      </c>
      <c r="AI161">
        <v>61618303</v>
      </c>
      <c r="AJ161">
        <v>153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ROW(Source!A81)</f>
        <v>81</v>
      </c>
      <c r="B162">
        <v>61618313</v>
      </c>
      <c r="C162">
        <v>61618298</v>
      </c>
      <c r="D162">
        <v>56592838</v>
      </c>
      <c r="E162">
        <v>1</v>
      </c>
      <c r="F162">
        <v>1</v>
      </c>
      <c r="G162">
        <v>1</v>
      </c>
      <c r="H162">
        <v>3</v>
      </c>
      <c r="I162" t="s">
        <v>630</v>
      </c>
      <c r="J162" t="s">
        <v>631</v>
      </c>
      <c r="K162" t="s">
        <v>632</v>
      </c>
      <c r="L162">
        <v>1348</v>
      </c>
      <c r="N162">
        <v>1009</v>
      </c>
      <c r="O162" t="s">
        <v>59</v>
      </c>
      <c r="P162" t="s">
        <v>59</v>
      </c>
      <c r="Q162">
        <v>1000</v>
      </c>
      <c r="X162">
        <v>3.0000000000000001E-3</v>
      </c>
      <c r="Y162">
        <v>70310.45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3.0000000000000001E-3</v>
      </c>
      <c r="AH162">
        <v>2</v>
      </c>
      <c r="AI162">
        <v>61618304</v>
      </c>
      <c r="AJ162">
        <v>154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ROW(Source!A81)</f>
        <v>81</v>
      </c>
      <c r="B163">
        <v>61618314</v>
      </c>
      <c r="C163">
        <v>61618298</v>
      </c>
      <c r="D163">
        <v>56610084</v>
      </c>
      <c r="E163">
        <v>1</v>
      </c>
      <c r="F163">
        <v>1</v>
      </c>
      <c r="G163">
        <v>1</v>
      </c>
      <c r="H163">
        <v>3</v>
      </c>
      <c r="I163" t="s">
        <v>562</v>
      </c>
      <c r="J163" t="s">
        <v>563</v>
      </c>
      <c r="K163" t="s">
        <v>564</v>
      </c>
      <c r="L163">
        <v>1346</v>
      </c>
      <c r="N163">
        <v>1009</v>
      </c>
      <c r="O163" t="s">
        <v>525</v>
      </c>
      <c r="P163" t="s">
        <v>525</v>
      </c>
      <c r="Q163">
        <v>1</v>
      </c>
      <c r="X163">
        <v>0.8</v>
      </c>
      <c r="Y163">
        <v>79.88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0.8</v>
      </c>
      <c r="AH163">
        <v>2</v>
      </c>
      <c r="AI163">
        <v>61618305</v>
      </c>
      <c r="AJ163">
        <v>155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ROW(Source!A81)</f>
        <v>81</v>
      </c>
      <c r="B164">
        <v>61618315</v>
      </c>
      <c r="C164">
        <v>61618298</v>
      </c>
      <c r="D164">
        <v>56628169</v>
      </c>
      <c r="E164">
        <v>1</v>
      </c>
      <c r="F164">
        <v>1</v>
      </c>
      <c r="G164">
        <v>1</v>
      </c>
      <c r="H164">
        <v>3</v>
      </c>
      <c r="I164" t="s">
        <v>633</v>
      </c>
      <c r="J164" t="s">
        <v>634</v>
      </c>
      <c r="K164" t="s">
        <v>635</v>
      </c>
      <c r="L164">
        <v>1425</v>
      </c>
      <c r="N164">
        <v>1013</v>
      </c>
      <c r="O164" t="s">
        <v>169</v>
      </c>
      <c r="P164" t="s">
        <v>169</v>
      </c>
      <c r="Q164">
        <v>1</v>
      </c>
      <c r="X164">
        <v>1.02</v>
      </c>
      <c r="Y164">
        <v>896.51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1.02</v>
      </c>
      <c r="AH164">
        <v>2</v>
      </c>
      <c r="AI164">
        <v>61618306</v>
      </c>
      <c r="AJ164">
        <v>156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ROW(Source!A81)</f>
        <v>81</v>
      </c>
      <c r="B165">
        <v>61618316</v>
      </c>
      <c r="C165">
        <v>61618298</v>
      </c>
      <c r="D165">
        <v>56223463</v>
      </c>
      <c r="E165">
        <v>108</v>
      </c>
      <c r="F165">
        <v>1</v>
      </c>
      <c r="G165">
        <v>1</v>
      </c>
      <c r="H165">
        <v>3</v>
      </c>
      <c r="I165" t="s">
        <v>565</v>
      </c>
      <c r="J165" t="s">
        <v>3</v>
      </c>
      <c r="K165" t="s">
        <v>566</v>
      </c>
      <c r="L165">
        <v>3277935</v>
      </c>
      <c r="N165">
        <v>1013</v>
      </c>
      <c r="O165" t="s">
        <v>567</v>
      </c>
      <c r="P165" t="s">
        <v>567</v>
      </c>
      <c r="Q165">
        <v>1</v>
      </c>
      <c r="X165">
        <v>2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 t="s">
        <v>3</v>
      </c>
      <c r="AG165">
        <v>2</v>
      </c>
      <c r="AH165">
        <v>2</v>
      </c>
      <c r="AI165">
        <v>61618307</v>
      </c>
      <c r="AJ165">
        <v>157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ROW(Source!A82)</f>
        <v>82</v>
      </c>
      <c r="B166">
        <v>61618332</v>
      </c>
      <c r="C166">
        <v>61618317</v>
      </c>
      <c r="D166">
        <v>37064978</v>
      </c>
      <c r="E166">
        <v>108</v>
      </c>
      <c r="F166">
        <v>1</v>
      </c>
      <c r="G166">
        <v>1</v>
      </c>
      <c r="H166">
        <v>1</v>
      </c>
      <c r="I166" t="s">
        <v>520</v>
      </c>
      <c r="J166" t="s">
        <v>3</v>
      </c>
      <c r="K166" t="s">
        <v>521</v>
      </c>
      <c r="L166">
        <v>1191</v>
      </c>
      <c r="N166">
        <v>1013</v>
      </c>
      <c r="O166" t="s">
        <v>508</v>
      </c>
      <c r="P166" t="s">
        <v>508</v>
      </c>
      <c r="Q166">
        <v>1</v>
      </c>
      <c r="X166">
        <v>3.76</v>
      </c>
      <c r="Y166">
        <v>0</v>
      </c>
      <c r="Z166">
        <v>0</v>
      </c>
      <c r="AA166">
        <v>0</v>
      </c>
      <c r="AB166">
        <v>410.04</v>
      </c>
      <c r="AC166">
        <v>0</v>
      </c>
      <c r="AD166">
        <v>1</v>
      </c>
      <c r="AE166">
        <v>1</v>
      </c>
      <c r="AF166" t="s">
        <v>3</v>
      </c>
      <c r="AG166">
        <v>3.76</v>
      </c>
      <c r="AH166">
        <v>2</v>
      </c>
      <c r="AI166">
        <v>61618318</v>
      </c>
      <c r="AJ166">
        <v>158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ROW(Source!A82)</f>
        <v>82</v>
      </c>
      <c r="B167">
        <v>61618333</v>
      </c>
      <c r="C167">
        <v>61618317</v>
      </c>
      <c r="D167">
        <v>37064876</v>
      </c>
      <c r="E167">
        <v>108</v>
      </c>
      <c r="F167">
        <v>1</v>
      </c>
      <c r="G167">
        <v>1</v>
      </c>
      <c r="H167">
        <v>1</v>
      </c>
      <c r="I167" t="s">
        <v>509</v>
      </c>
      <c r="J167" t="s">
        <v>3</v>
      </c>
      <c r="K167" t="s">
        <v>510</v>
      </c>
      <c r="L167">
        <v>1191</v>
      </c>
      <c r="N167">
        <v>1013</v>
      </c>
      <c r="O167" t="s">
        <v>508</v>
      </c>
      <c r="P167" t="s">
        <v>508</v>
      </c>
      <c r="Q167">
        <v>1</v>
      </c>
      <c r="X167">
        <v>1.07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2</v>
      </c>
      <c r="AF167" t="s">
        <v>3</v>
      </c>
      <c r="AG167">
        <v>1.07</v>
      </c>
      <c r="AH167">
        <v>2</v>
      </c>
      <c r="AI167">
        <v>61618319</v>
      </c>
      <c r="AJ167">
        <v>159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ROW(Source!A82)</f>
        <v>82</v>
      </c>
      <c r="B168">
        <v>61618334</v>
      </c>
      <c r="C168">
        <v>61618317</v>
      </c>
      <c r="D168">
        <v>56571702</v>
      </c>
      <c r="E168">
        <v>1</v>
      </c>
      <c r="F168">
        <v>1</v>
      </c>
      <c r="G168">
        <v>1</v>
      </c>
      <c r="H168">
        <v>2</v>
      </c>
      <c r="I168" t="s">
        <v>511</v>
      </c>
      <c r="J168" t="s">
        <v>512</v>
      </c>
      <c r="K168" t="s">
        <v>513</v>
      </c>
      <c r="L168">
        <v>1368</v>
      </c>
      <c r="N168">
        <v>1011</v>
      </c>
      <c r="O168" t="s">
        <v>299</v>
      </c>
      <c r="P168" t="s">
        <v>299</v>
      </c>
      <c r="Q168">
        <v>1</v>
      </c>
      <c r="X168">
        <v>0.85</v>
      </c>
      <c r="Y168">
        <v>0</v>
      </c>
      <c r="Z168">
        <v>346.73</v>
      </c>
      <c r="AA168">
        <v>444.91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0.85</v>
      </c>
      <c r="AH168">
        <v>2</v>
      </c>
      <c r="AI168">
        <v>61618320</v>
      </c>
      <c r="AJ168">
        <v>160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ROW(Source!A82)</f>
        <v>82</v>
      </c>
      <c r="B169">
        <v>61618335</v>
      </c>
      <c r="C169">
        <v>61618317</v>
      </c>
      <c r="D169">
        <v>56572833</v>
      </c>
      <c r="E169">
        <v>1</v>
      </c>
      <c r="F169">
        <v>1</v>
      </c>
      <c r="G169">
        <v>1</v>
      </c>
      <c r="H169">
        <v>2</v>
      </c>
      <c r="I169" t="s">
        <v>515</v>
      </c>
      <c r="J169" t="s">
        <v>516</v>
      </c>
      <c r="K169" t="s">
        <v>517</v>
      </c>
      <c r="L169">
        <v>1368</v>
      </c>
      <c r="N169">
        <v>1011</v>
      </c>
      <c r="O169" t="s">
        <v>299</v>
      </c>
      <c r="P169" t="s">
        <v>299</v>
      </c>
      <c r="Q169">
        <v>1</v>
      </c>
      <c r="X169">
        <v>0.22</v>
      </c>
      <c r="Y169">
        <v>0</v>
      </c>
      <c r="Z169">
        <v>546.22</v>
      </c>
      <c r="AA169">
        <v>444.91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0.22</v>
      </c>
      <c r="AH169">
        <v>2</v>
      </c>
      <c r="AI169">
        <v>61618321</v>
      </c>
      <c r="AJ169">
        <v>161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ROW(Source!A82)</f>
        <v>82</v>
      </c>
      <c r="B170">
        <v>61618336</v>
      </c>
      <c r="C170">
        <v>61618317</v>
      </c>
      <c r="D170">
        <v>56574842</v>
      </c>
      <c r="E170">
        <v>1</v>
      </c>
      <c r="F170">
        <v>1</v>
      </c>
      <c r="G170">
        <v>1</v>
      </c>
      <c r="H170">
        <v>3</v>
      </c>
      <c r="I170" t="s">
        <v>522</v>
      </c>
      <c r="J170" t="s">
        <v>523</v>
      </c>
      <c r="K170" t="s">
        <v>524</v>
      </c>
      <c r="L170">
        <v>1346</v>
      </c>
      <c r="N170">
        <v>1009</v>
      </c>
      <c r="O170" t="s">
        <v>525</v>
      </c>
      <c r="P170" t="s">
        <v>525</v>
      </c>
      <c r="Q170">
        <v>1</v>
      </c>
      <c r="X170">
        <v>0.1</v>
      </c>
      <c r="Y170">
        <v>238.29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0.1</v>
      </c>
      <c r="AH170">
        <v>2</v>
      </c>
      <c r="AI170">
        <v>61618322</v>
      </c>
      <c r="AJ170">
        <v>162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ROW(Source!A82)</f>
        <v>82</v>
      </c>
      <c r="B171">
        <v>61618337</v>
      </c>
      <c r="C171">
        <v>61618317</v>
      </c>
      <c r="D171">
        <v>56574852</v>
      </c>
      <c r="E171">
        <v>1</v>
      </c>
      <c r="F171">
        <v>1</v>
      </c>
      <c r="G171">
        <v>1</v>
      </c>
      <c r="H171">
        <v>3</v>
      </c>
      <c r="I171" t="s">
        <v>526</v>
      </c>
      <c r="J171" t="s">
        <v>527</v>
      </c>
      <c r="K171" t="s">
        <v>528</v>
      </c>
      <c r="L171">
        <v>1346</v>
      </c>
      <c r="N171">
        <v>1009</v>
      </c>
      <c r="O171" t="s">
        <v>525</v>
      </c>
      <c r="P171" t="s">
        <v>525</v>
      </c>
      <c r="Q171">
        <v>1</v>
      </c>
      <c r="X171">
        <v>0.03</v>
      </c>
      <c r="Y171">
        <v>80.02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3</v>
      </c>
      <c r="AG171">
        <v>0.03</v>
      </c>
      <c r="AH171">
        <v>2</v>
      </c>
      <c r="AI171">
        <v>61618323</v>
      </c>
      <c r="AJ171">
        <v>163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ROW(Source!A82)</f>
        <v>82</v>
      </c>
      <c r="B172">
        <v>61618338</v>
      </c>
      <c r="C172">
        <v>61618317</v>
      </c>
      <c r="D172">
        <v>56580368</v>
      </c>
      <c r="E172">
        <v>1</v>
      </c>
      <c r="F172">
        <v>1</v>
      </c>
      <c r="G172">
        <v>1</v>
      </c>
      <c r="H172">
        <v>3</v>
      </c>
      <c r="I172" t="s">
        <v>529</v>
      </c>
      <c r="J172" t="s">
        <v>530</v>
      </c>
      <c r="K172" t="s">
        <v>531</v>
      </c>
      <c r="L172">
        <v>1346</v>
      </c>
      <c r="N172">
        <v>1009</v>
      </c>
      <c r="O172" t="s">
        <v>525</v>
      </c>
      <c r="P172" t="s">
        <v>525</v>
      </c>
      <c r="Q172">
        <v>1</v>
      </c>
      <c r="X172">
        <v>0</v>
      </c>
      <c r="Y172">
        <v>174.93</v>
      </c>
      <c r="Z172">
        <v>0</v>
      </c>
      <c r="AA172">
        <v>0</v>
      </c>
      <c r="AB172">
        <v>0</v>
      </c>
      <c r="AC172">
        <v>1</v>
      </c>
      <c r="AD172">
        <v>0</v>
      </c>
      <c r="AE172">
        <v>0</v>
      </c>
      <c r="AF172" t="s">
        <v>3</v>
      </c>
      <c r="AG172">
        <v>0</v>
      </c>
      <c r="AH172">
        <v>2</v>
      </c>
      <c r="AI172">
        <v>61618324</v>
      </c>
      <c r="AJ172">
        <v>164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ROW(Source!A82)</f>
        <v>82</v>
      </c>
      <c r="B173">
        <v>61618339</v>
      </c>
      <c r="C173">
        <v>61618317</v>
      </c>
      <c r="D173">
        <v>56582407</v>
      </c>
      <c r="E173">
        <v>1</v>
      </c>
      <c r="F173">
        <v>1</v>
      </c>
      <c r="G173">
        <v>1</v>
      </c>
      <c r="H173">
        <v>3</v>
      </c>
      <c r="I173" t="s">
        <v>532</v>
      </c>
      <c r="J173" t="s">
        <v>533</v>
      </c>
      <c r="K173" t="s">
        <v>534</v>
      </c>
      <c r="L173">
        <v>1346</v>
      </c>
      <c r="N173">
        <v>1009</v>
      </c>
      <c r="O173" t="s">
        <v>525</v>
      </c>
      <c r="P173" t="s">
        <v>525</v>
      </c>
      <c r="Q173">
        <v>1</v>
      </c>
      <c r="X173">
        <v>0.02</v>
      </c>
      <c r="Y173">
        <v>56.11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3</v>
      </c>
      <c r="AG173">
        <v>0.02</v>
      </c>
      <c r="AH173">
        <v>2</v>
      </c>
      <c r="AI173">
        <v>61618325</v>
      </c>
      <c r="AJ173">
        <v>165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ROW(Source!A82)</f>
        <v>82</v>
      </c>
      <c r="B174">
        <v>61618340</v>
      </c>
      <c r="C174">
        <v>61618317</v>
      </c>
      <c r="D174">
        <v>56219801</v>
      </c>
      <c r="E174">
        <v>108</v>
      </c>
      <c r="F174">
        <v>1</v>
      </c>
      <c r="G174">
        <v>1</v>
      </c>
      <c r="H174">
        <v>3</v>
      </c>
      <c r="I174" t="s">
        <v>535</v>
      </c>
      <c r="J174" t="s">
        <v>3</v>
      </c>
      <c r="K174" t="s">
        <v>536</v>
      </c>
      <c r="L174">
        <v>1346</v>
      </c>
      <c r="N174">
        <v>1009</v>
      </c>
      <c r="O174" t="s">
        <v>525</v>
      </c>
      <c r="P174" t="s">
        <v>525</v>
      </c>
      <c r="Q174">
        <v>1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</v>
      </c>
      <c r="AD174">
        <v>0</v>
      </c>
      <c r="AE174">
        <v>0</v>
      </c>
      <c r="AF174" t="s">
        <v>3</v>
      </c>
      <c r="AG174">
        <v>0</v>
      </c>
      <c r="AH174">
        <v>2</v>
      </c>
      <c r="AI174">
        <v>61618326</v>
      </c>
      <c r="AJ174">
        <v>166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ROW(Source!A82)</f>
        <v>82</v>
      </c>
      <c r="B175">
        <v>61618341</v>
      </c>
      <c r="C175">
        <v>61618317</v>
      </c>
      <c r="D175">
        <v>56220121</v>
      </c>
      <c r="E175">
        <v>108</v>
      </c>
      <c r="F175">
        <v>1</v>
      </c>
      <c r="G175">
        <v>1</v>
      </c>
      <c r="H175">
        <v>3</v>
      </c>
      <c r="I175" t="s">
        <v>537</v>
      </c>
      <c r="J175" t="s">
        <v>3</v>
      </c>
      <c r="K175" t="s">
        <v>538</v>
      </c>
      <c r="L175">
        <v>1348</v>
      </c>
      <c r="N175">
        <v>1009</v>
      </c>
      <c r="O175" t="s">
        <v>59</v>
      </c>
      <c r="P175" t="s">
        <v>59</v>
      </c>
      <c r="Q175">
        <v>1000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</v>
      </c>
      <c r="AD175">
        <v>0</v>
      </c>
      <c r="AE175">
        <v>0</v>
      </c>
      <c r="AF175" t="s">
        <v>3</v>
      </c>
      <c r="AG175">
        <v>0</v>
      </c>
      <c r="AH175">
        <v>2</v>
      </c>
      <c r="AI175">
        <v>61618327</v>
      </c>
      <c r="AJ175">
        <v>167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ROW(Source!A82)</f>
        <v>82</v>
      </c>
      <c r="B176">
        <v>61618342</v>
      </c>
      <c r="C176">
        <v>61618317</v>
      </c>
      <c r="D176">
        <v>56610133</v>
      </c>
      <c r="E176">
        <v>1</v>
      </c>
      <c r="F176">
        <v>1</v>
      </c>
      <c r="G176">
        <v>1</v>
      </c>
      <c r="H176">
        <v>3</v>
      </c>
      <c r="I176" t="s">
        <v>539</v>
      </c>
      <c r="J176" t="s">
        <v>540</v>
      </c>
      <c r="K176" t="s">
        <v>541</v>
      </c>
      <c r="L176">
        <v>1348</v>
      </c>
      <c r="N176">
        <v>1009</v>
      </c>
      <c r="O176" t="s">
        <v>59</v>
      </c>
      <c r="P176" t="s">
        <v>59</v>
      </c>
      <c r="Q176">
        <v>1000</v>
      </c>
      <c r="X176">
        <v>1E-4</v>
      </c>
      <c r="Y176">
        <v>80020.98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1E-4</v>
      </c>
      <c r="AH176">
        <v>2</v>
      </c>
      <c r="AI176">
        <v>61618328</v>
      </c>
      <c r="AJ176">
        <v>168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ROW(Source!A82)</f>
        <v>82</v>
      </c>
      <c r="B177">
        <v>61618343</v>
      </c>
      <c r="C177">
        <v>61618317</v>
      </c>
      <c r="D177">
        <v>56610726</v>
      </c>
      <c r="E177">
        <v>1</v>
      </c>
      <c r="F177">
        <v>1</v>
      </c>
      <c r="G177">
        <v>1</v>
      </c>
      <c r="H177">
        <v>3</v>
      </c>
      <c r="I177" t="s">
        <v>542</v>
      </c>
      <c r="J177" t="s">
        <v>543</v>
      </c>
      <c r="K177" t="s">
        <v>544</v>
      </c>
      <c r="L177">
        <v>1346</v>
      </c>
      <c r="N177">
        <v>1009</v>
      </c>
      <c r="O177" t="s">
        <v>525</v>
      </c>
      <c r="P177" t="s">
        <v>525</v>
      </c>
      <c r="Q177">
        <v>1</v>
      </c>
      <c r="X177">
        <v>0.03</v>
      </c>
      <c r="Y177">
        <v>60.6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0.03</v>
      </c>
      <c r="AH177">
        <v>2</v>
      </c>
      <c r="AI177">
        <v>61618329</v>
      </c>
      <c r="AJ177">
        <v>169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ROW(Source!A82)</f>
        <v>82</v>
      </c>
      <c r="B178">
        <v>61618344</v>
      </c>
      <c r="C178">
        <v>61618317</v>
      </c>
      <c r="D178">
        <v>56222458</v>
      </c>
      <c r="E178">
        <v>108</v>
      </c>
      <c r="F178">
        <v>1</v>
      </c>
      <c r="G178">
        <v>1</v>
      </c>
      <c r="H178">
        <v>3</v>
      </c>
      <c r="I178" t="s">
        <v>545</v>
      </c>
      <c r="J178" t="s">
        <v>3</v>
      </c>
      <c r="K178" t="s">
        <v>546</v>
      </c>
      <c r="L178">
        <v>1371</v>
      </c>
      <c r="N178">
        <v>1013</v>
      </c>
      <c r="O178" t="s">
        <v>22</v>
      </c>
      <c r="P178" t="s">
        <v>22</v>
      </c>
      <c r="Q178">
        <v>1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</v>
      </c>
      <c r="AD178">
        <v>0</v>
      </c>
      <c r="AE178">
        <v>0</v>
      </c>
      <c r="AF178" t="s">
        <v>3</v>
      </c>
      <c r="AG178">
        <v>0</v>
      </c>
      <c r="AH178">
        <v>2</v>
      </c>
      <c r="AI178">
        <v>61618330</v>
      </c>
      <c r="AJ178">
        <v>170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ROW(Source!A82)</f>
        <v>82</v>
      </c>
      <c r="B179">
        <v>61618345</v>
      </c>
      <c r="C179">
        <v>61618317</v>
      </c>
      <c r="D179">
        <v>56222467</v>
      </c>
      <c r="E179">
        <v>108</v>
      </c>
      <c r="F179">
        <v>1</v>
      </c>
      <c r="G179">
        <v>1</v>
      </c>
      <c r="H179">
        <v>3</v>
      </c>
      <c r="I179" t="s">
        <v>547</v>
      </c>
      <c r="J179" t="s">
        <v>3</v>
      </c>
      <c r="K179" t="s">
        <v>548</v>
      </c>
      <c r="L179">
        <v>1346</v>
      </c>
      <c r="N179">
        <v>1009</v>
      </c>
      <c r="O179" t="s">
        <v>525</v>
      </c>
      <c r="P179" t="s">
        <v>525</v>
      </c>
      <c r="Q179">
        <v>1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</v>
      </c>
      <c r="AD179">
        <v>0</v>
      </c>
      <c r="AE179">
        <v>0</v>
      </c>
      <c r="AF179" t="s">
        <v>3</v>
      </c>
      <c r="AG179">
        <v>0</v>
      </c>
      <c r="AH179">
        <v>2</v>
      </c>
      <c r="AI179">
        <v>61618331</v>
      </c>
      <c r="AJ179">
        <v>171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ROW(Source!A83)</f>
        <v>83</v>
      </c>
      <c r="B180">
        <v>61618362</v>
      </c>
      <c r="C180">
        <v>61618346</v>
      </c>
      <c r="D180">
        <v>37075528</v>
      </c>
      <c r="E180">
        <v>108</v>
      </c>
      <c r="F180">
        <v>1</v>
      </c>
      <c r="G180">
        <v>1</v>
      </c>
      <c r="H180">
        <v>1</v>
      </c>
      <c r="I180" t="s">
        <v>549</v>
      </c>
      <c r="J180" t="s">
        <v>3</v>
      </c>
      <c r="K180" t="s">
        <v>550</v>
      </c>
      <c r="L180">
        <v>1191</v>
      </c>
      <c r="N180">
        <v>1013</v>
      </c>
      <c r="O180" t="s">
        <v>508</v>
      </c>
      <c r="P180" t="s">
        <v>508</v>
      </c>
      <c r="Q180">
        <v>1</v>
      </c>
      <c r="X180">
        <v>7.42</v>
      </c>
      <c r="Y180">
        <v>0</v>
      </c>
      <c r="Z180">
        <v>0</v>
      </c>
      <c r="AA180">
        <v>0</v>
      </c>
      <c r="AB180">
        <v>464.83</v>
      </c>
      <c r="AC180">
        <v>0</v>
      </c>
      <c r="AD180">
        <v>1</v>
      </c>
      <c r="AE180">
        <v>1</v>
      </c>
      <c r="AF180" t="s">
        <v>3</v>
      </c>
      <c r="AG180">
        <v>7.42</v>
      </c>
      <c r="AH180">
        <v>2</v>
      </c>
      <c r="AI180">
        <v>61618347</v>
      </c>
      <c r="AJ180">
        <v>172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ROW(Source!A83)</f>
        <v>83</v>
      </c>
      <c r="B181">
        <v>61618363</v>
      </c>
      <c r="C181">
        <v>61618346</v>
      </c>
      <c r="D181">
        <v>37064876</v>
      </c>
      <c r="E181">
        <v>108</v>
      </c>
      <c r="F181">
        <v>1</v>
      </c>
      <c r="G181">
        <v>1</v>
      </c>
      <c r="H181">
        <v>1</v>
      </c>
      <c r="I181" t="s">
        <v>509</v>
      </c>
      <c r="J181" t="s">
        <v>3</v>
      </c>
      <c r="K181" t="s">
        <v>510</v>
      </c>
      <c r="L181">
        <v>1191</v>
      </c>
      <c r="N181">
        <v>1013</v>
      </c>
      <c r="O181" t="s">
        <v>508</v>
      </c>
      <c r="P181" t="s">
        <v>508</v>
      </c>
      <c r="Q181">
        <v>1</v>
      </c>
      <c r="X181">
        <v>1.02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2</v>
      </c>
      <c r="AF181" t="s">
        <v>3</v>
      </c>
      <c r="AG181">
        <v>1.02</v>
      </c>
      <c r="AH181">
        <v>2</v>
      </c>
      <c r="AI181">
        <v>61618348</v>
      </c>
      <c r="AJ181">
        <v>173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ROW(Source!A83)</f>
        <v>83</v>
      </c>
      <c r="B182">
        <v>61618364</v>
      </c>
      <c r="C182">
        <v>61618346</v>
      </c>
      <c r="D182">
        <v>56571417</v>
      </c>
      <c r="E182">
        <v>1</v>
      </c>
      <c r="F182">
        <v>1</v>
      </c>
      <c r="G182">
        <v>1</v>
      </c>
      <c r="H182">
        <v>2</v>
      </c>
      <c r="I182" t="s">
        <v>551</v>
      </c>
      <c r="J182" t="s">
        <v>552</v>
      </c>
      <c r="K182" t="s">
        <v>553</v>
      </c>
      <c r="L182">
        <v>1368</v>
      </c>
      <c r="N182">
        <v>1011</v>
      </c>
      <c r="O182" t="s">
        <v>299</v>
      </c>
      <c r="P182" t="s">
        <v>299</v>
      </c>
      <c r="Q182">
        <v>1</v>
      </c>
      <c r="X182">
        <v>0.61</v>
      </c>
      <c r="Y182">
        <v>0</v>
      </c>
      <c r="Z182">
        <v>1406.6</v>
      </c>
      <c r="AA182">
        <v>597.64</v>
      </c>
      <c r="AB182">
        <v>0</v>
      </c>
      <c r="AC182">
        <v>0</v>
      </c>
      <c r="AD182">
        <v>1</v>
      </c>
      <c r="AE182">
        <v>0</v>
      </c>
      <c r="AF182" t="s">
        <v>3</v>
      </c>
      <c r="AG182">
        <v>0.61</v>
      </c>
      <c r="AH182">
        <v>2</v>
      </c>
      <c r="AI182">
        <v>61618349</v>
      </c>
      <c r="AJ182">
        <v>174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ROW(Source!A83)</f>
        <v>83</v>
      </c>
      <c r="B183">
        <v>61618365</v>
      </c>
      <c r="C183">
        <v>61618346</v>
      </c>
      <c r="D183">
        <v>56572833</v>
      </c>
      <c r="E183">
        <v>1</v>
      </c>
      <c r="F183">
        <v>1</v>
      </c>
      <c r="G183">
        <v>1</v>
      </c>
      <c r="H183">
        <v>2</v>
      </c>
      <c r="I183" t="s">
        <v>515</v>
      </c>
      <c r="J183" t="s">
        <v>516</v>
      </c>
      <c r="K183" t="s">
        <v>517</v>
      </c>
      <c r="L183">
        <v>1368</v>
      </c>
      <c r="N183">
        <v>1011</v>
      </c>
      <c r="O183" t="s">
        <v>299</v>
      </c>
      <c r="P183" t="s">
        <v>299</v>
      </c>
      <c r="Q183">
        <v>1</v>
      </c>
      <c r="X183">
        <v>0.41</v>
      </c>
      <c r="Y183">
        <v>0</v>
      </c>
      <c r="Z183">
        <v>546.22</v>
      </c>
      <c r="AA183">
        <v>444.91</v>
      </c>
      <c r="AB183">
        <v>0</v>
      </c>
      <c r="AC183">
        <v>0</v>
      </c>
      <c r="AD183">
        <v>1</v>
      </c>
      <c r="AE183">
        <v>0</v>
      </c>
      <c r="AF183" t="s">
        <v>3</v>
      </c>
      <c r="AG183">
        <v>0.41</v>
      </c>
      <c r="AH183">
        <v>2</v>
      </c>
      <c r="AI183">
        <v>61618350</v>
      </c>
      <c r="AJ183">
        <v>175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ROW(Source!A83)</f>
        <v>83</v>
      </c>
      <c r="B184">
        <v>61618366</v>
      </c>
      <c r="C184">
        <v>61618346</v>
      </c>
      <c r="D184">
        <v>56574842</v>
      </c>
      <c r="E184">
        <v>1</v>
      </c>
      <c r="F184">
        <v>1</v>
      </c>
      <c r="G184">
        <v>1</v>
      </c>
      <c r="H184">
        <v>3</v>
      </c>
      <c r="I184" t="s">
        <v>522</v>
      </c>
      <c r="J184" t="s">
        <v>523</v>
      </c>
      <c r="K184" t="s">
        <v>524</v>
      </c>
      <c r="L184">
        <v>1346</v>
      </c>
      <c r="N184">
        <v>1009</v>
      </c>
      <c r="O184" t="s">
        <v>525</v>
      </c>
      <c r="P184" t="s">
        <v>525</v>
      </c>
      <c r="Q184">
        <v>1</v>
      </c>
      <c r="X184">
        <v>0.01</v>
      </c>
      <c r="Y184">
        <v>238.29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 t="s">
        <v>3</v>
      </c>
      <c r="AG184">
        <v>0.01</v>
      </c>
      <c r="AH184">
        <v>2</v>
      </c>
      <c r="AI184">
        <v>61618351</v>
      </c>
      <c r="AJ184">
        <v>176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ROW(Source!A83)</f>
        <v>83</v>
      </c>
      <c r="B185">
        <v>61618367</v>
      </c>
      <c r="C185">
        <v>61618346</v>
      </c>
      <c r="D185">
        <v>56574852</v>
      </c>
      <c r="E185">
        <v>1</v>
      </c>
      <c r="F185">
        <v>1</v>
      </c>
      <c r="G185">
        <v>1</v>
      </c>
      <c r="H185">
        <v>3</v>
      </c>
      <c r="I185" t="s">
        <v>526</v>
      </c>
      <c r="J185" t="s">
        <v>527</v>
      </c>
      <c r="K185" t="s">
        <v>528</v>
      </c>
      <c r="L185">
        <v>1346</v>
      </c>
      <c r="N185">
        <v>1009</v>
      </c>
      <c r="O185" t="s">
        <v>525</v>
      </c>
      <c r="P185" t="s">
        <v>525</v>
      </c>
      <c r="Q185">
        <v>1</v>
      </c>
      <c r="X185">
        <v>0.03</v>
      </c>
      <c r="Y185">
        <v>80.02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3</v>
      </c>
      <c r="AG185">
        <v>0.03</v>
      </c>
      <c r="AH185">
        <v>2</v>
      </c>
      <c r="AI185">
        <v>61618352</v>
      </c>
      <c r="AJ185">
        <v>177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ROW(Source!A83)</f>
        <v>83</v>
      </c>
      <c r="B186">
        <v>61618368</v>
      </c>
      <c r="C186">
        <v>61618346</v>
      </c>
      <c r="D186">
        <v>56580368</v>
      </c>
      <c r="E186">
        <v>1</v>
      </c>
      <c r="F186">
        <v>1</v>
      </c>
      <c r="G186">
        <v>1</v>
      </c>
      <c r="H186">
        <v>3</v>
      </c>
      <c r="I186" t="s">
        <v>529</v>
      </c>
      <c r="J186" t="s">
        <v>530</v>
      </c>
      <c r="K186" t="s">
        <v>531</v>
      </c>
      <c r="L186">
        <v>1346</v>
      </c>
      <c r="N186">
        <v>1009</v>
      </c>
      <c r="O186" t="s">
        <v>525</v>
      </c>
      <c r="P186" t="s">
        <v>525</v>
      </c>
      <c r="Q186">
        <v>1</v>
      </c>
      <c r="X186">
        <v>0</v>
      </c>
      <c r="Y186">
        <v>174.93</v>
      </c>
      <c r="Z186">
        <v>0</v>
      </c>
      <c r="AA186">
        <v>0</v>
      </c>
      <c r="AB186">
        <v>0</v>
      </c>
      <c r="AC186">
        <v>1</v>
      </c>
      <c r="AD186">
        <v>0</v>
      </c>
      <c r="AE186">
        <v>0</v>
      </c>
      <c r="AF186" t="s">
        <v>3</v>
      </c>
      <c r="AG186">
        <v>0</v>
      </c>
      <c r="AH186">
        <v>2</v>
      </c>
      <c r="AI186">
        <v>61618353</v>
      </c>
      <c r="AJ186">
        <v>178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ROW(Source!A83)</f>
        <v>83</v>
      </c>
      <c r="B187">
        <v>61618369</v>
      </c>
      <c r="C187">
        <v>61618346</v>
      </c>
      <c r="D187">
        <v>56582407</v>
      </c>
      <c r="E187">
        <v>1</v>
      </c>
      <c r="F187">
        <v>1</v>
      </c>
      <c r="G187">
        <v>1</v>
      </c>
      <c r="H187">
        <v>3</v>
      </c>
      <c r="I187" t="s">
        <v>532</v>
      </c>
      <c r="J187" t="s">
        <v>533</v>
      </c>
      <c r="K187" t="s">
        <v>534</v>
      </c>
      <c r="L187">
        <v>1346</v>
      </c>
      <c r="N187">
        <v>1009</v>
      </c>
      <c r="O187" t="s">
        <v>525</v>
      </c>
      <c r="P187" t="s">
        <v>525</v>
      </c>
      <c r="Q187">
        <v>1</v>
      </c>
      <c r="X187">
        <v>0.02</v>
      </c>
      <c r="Y187">
        <v>56.11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0</v>
      </c>
      <c r="AF187" t="s">
        <v>3</v>
      </c>
      <c r="AG187">
        <v>0.02</v>
      </c>
      <c r="AH187">
        <v>2</v>
      </c>
      <c r="AI187">
        <v>61618354</v>
      </c>
      <c r="AJ187">
        <v>179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ROW(Source!A83)</f>
        <v>83</v>
      </c>
      <c r="B188">
        <v>61618370</v>
      </c>
      <c r="C188">
        <v>61618346</v>
      </c>
      <c r="D188">
        <v>56219801</v>
      </c>
      <c r="E188">
        <v>108</v>
      </c>
      <c r="F188">
        <v>1</v>
      </c>
      <c r="G188">
        <v>1</v>
      </c>
      <c r="H188">
        <v>3</v>
      </c>
      <c r="I188" t="s">
        <v>535</v>
      </c>
      <c r="J188" t="s">
        <v>3</v>
      </c>
      <c r="K188" t="s">
        <v>536</v>
      </c>
      <c r="L188">
        <v>1346</v>
      </c>
      <c r="N188">
        <v>1009</v>
      </c>
      <c r="O188" t="s">
        <v>525</v>
      </c>
      <c r="P188" t="s">
        <v>525</v>
      </c>
      <c r="Q188">
        <v>1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</v>
      </c>
      <c r="AD188">
        <v>0</v>
      </c>
      <c r="AE188">
        <v>0</v>
      </c>
      <c r="AF188" t="s">
        <v>3</v>
      </c>
      <c r="AG188">
        <v>0</v>
      </c>
      <c r="AH188">
        <v>2</v>
      </c>
      <c r="AI188">
        <v>61618355</v>
      </c>
      <c r="AJ188">
        <v>180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ROW(Source!A83)</f>
        <v>83</v>
      </c>
      <c r="B189">
        <v>61618371</v>
      </c>
      <c r="C189">
        <v>61618346</v>
      </c>
      <c r="D189">
        <v>56220121</v>
      </c>
      <c r="E189">
        <v>108</v>
      </c>
      <c r="F189">
        <v>1</v>
      </c>
      <c r="G189">
        <v>1</v>
      </c>
      <c r="H189">
        <v>3</v>
      </c>
      <c r="I189" t="s">
        <v>537</v>
      </c>
      <c r="J189" t="s">
        <v>3</v>
      </c>
      <c r="K189" t="s">
        <v>538</v>
      </c>
      <c r="L189">
        <v>1348</v>
      </c>
      <c r="N189">
        <v>1009</v>
      </c>
      <c r="O189" t="s">
        <v>59</v>
      </c>
      <c r="P189" t="s">
        <v>59</v>
      </c>
      <c r="Q189">
        <v>1000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</v>
      </c>
      <c r="AD189">
        <v>0</v>
      </c>
      <c r="AE189">
        <v>0</v>
      </c>
      <c r="AF189" t="s">
        <v>3</v>
      </c>
      <c r="AG189">
        <v>0</v>
      </c>
      <c r="AH189">
        <v>2</v>
      </c>
      <c r="AI189">
        <v>61618356</v>
      </c>
      <c r="AJ189">
        <v>181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ROW(Source!A83)</f>
        <v>83</v>
      </c>
      <c r="B190">
        <v>61618372</v>
      </c>
      <c r="C190">
        <v>61618346</v>
      </c>
      <c r="D190">
        <v>56610133</v>
      </c>
      <c r="E190">
        <v>1</v>
      </c>
      <c r="F190">
        <v>1</v>
      </c>
      <c r="G190">
        <v>1</v>
      </c>
      <c r="H190">
        <v>3</v>
      </c>
      <c r="I190" t="s">
        <v>539</v>
      </c>
      <c r="J190" t="s">
        <v>540</v>
      </c>
      <c r="K190" t="s">
        <v>541</v>
      </c>
      <c r="L190">
        <v>1348</v>
      </c>
      <c r="N190">
        <v>1009</v>
      </c>
      <c r="O190" t="s">
        <v>59</v>
      </c>
      <c r="P190" t="s">
        <v>59</v>
      </c>
      <c r="Q190">
        <v>1000</v>
      </c>
      <c r="X190">
        <v>1E-4</v>
      </c>
      <c r="Y190">
        <v>80020.98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1E-4</v>
      </c>
      <c r="AH190">
        <v>2</v>
      </c>
      <c r="AI190">
        <v>61618357</v>
      </c>
      <c r="AJ190">
        <v>182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ROW(Source!A83)</f>
        <v>83</v>
      </c>
      <c r="B191">
        <v>61618373</v>
      </c>
      <c r="C191">
        <v>61618346</v>
      </c>
      <c r="D191">
        <v>56610726</v>
      </c>
      <c r="E191">
        <v>1</v>
      </c>
      <c r="F191">
        <v>1</v>
      </c>
      <c r="G191">
        <v>1</v>
      </c>
      <c r="H191">
        <v>3</v>
      </c>
      <c r="I191" t="s">
        <v>542</v>
      </c>
      <c r="J191" t="s">
        <v>543</v>
      </c>
      <c r="K191" t="s">
        <v>544</v>
      </c>
      <c r="L191">
        <v>1346</v>
      </c>
      <c r="N191">
        <v>1009</v>
      </c>
      <c r="O191" t="s">
        <v>525</v>
      </c>
      <c r="P191" t="s">
        <v>525</v>
      </c>
      <c r="Q191">
        <v>1</v>
      </c>
      <c r="X191">
        <v>0.12</v>
      </c>
      <c r="Y191">
        <v>60.6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0.12</v>
      </c>
      <c r="AH191">
        <v>2</v>
      </c>
      <c r="AI191">
        <v>61618358</v>
      </c>
      <c r="AJ191">
        <v>183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ROW(Source!A83)</f>
        <v>83</v>
      </c>
      <c r="B192">
        <v>61618374</v>
      </c>
      <c r="C192">
        <v>61618346</v>
      </c>
      <c r="D192">
        <v>56222426</v>
      </c>
      <c r="E192">
        <v>108</v>
      </c>
      <c r="F192">
        <v>1</v>
      </c>
      <c r="G192">
        <v>1</v>
      </c>
      <c r="H192">
        <v>3</v>
      </c>
      <c r="I192" t="s">
        <v>555</v>
      </c>
      <c r="J192" t="s">
        <v>3</v>
      </c>
      <c r="K192" t="s">
        <v>556</v>
      </c>
      <c r="L192">
        <v>1348</v>
      </c>
      <c r="N192">
        <v>1009</v>
      </c>
      <c r="O192" t="s">
        <v>59</v>
      </c>
      <c r="P192" t="s">
        <v>59</v>
      </c>
      <c r="Q192">
        <v>1000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</v>
      </c>
      <c r="AD192">
        <v>0</v>
      </c>
      <c r="AE192">
        <v>0</v>
      </c>
      <c r="AF192" t="s">
        <v>3</v>
      </c>
      <c r="AG192">
        <v>0</v>
      </c>
      <c r="AH192">
        <v>2</v>
      </c>
      <c r="AI192">
        <v>61618359</v>
      </c>
      <c r="AJ192">
        <v>184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ROW(Source!A83)</f>
        <v>83</v>
      </c>
      <c r="B193">
        <v>61618375</v>
      </c>
      <c r="C193">
        <v>61618346</v>
      </c>
      <c r="D193">
        <v>56222458</v>
      </c>
      <c r="E193">
        <v>108</v>
      </c>
      <c r="F193">
        <v>1</v>
      </c>
      <c r="G193">
        <v>1</v>
      </c>
      <c r="H193">
        <v>3</v>
      </c>
      <c r="I193" t="s">
        <v>545</v>
      </c>
      <c r="J193" t="s">
        <v>3</v>
      </c>
      <c r="K193" t="s">
        <v>546</v>
      </c>
      <c r="L193">
        <v>1371</v>
      </c>
      <c r="N193">
        <v>1013</v>
      </c>
      <c r="O193" t="s">
        <v>22</v>
      </c>
      <c r="P193" t="s">
        <v>22</v>
      </c>
      <c r="Q193">
        <v>1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</v>
      </c>
      <c r="AD193">
        <v>0</v>
      </c>
      <c r="AE193">
        <v>0</v>
      </c>
      <c r="AF193" t="s">
        <v>3</v>
      </c>
      <c r="AG193">
        <v>0</v>
      </c>
      <c r="AH193">
        <v>2</v>
      </c>
      <c r="AI193">
        <v>61618360</v>
      </c>
      <c r="AJ193">
        <v>185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ROW(Source!A83)</f>
        <v>83</v>
      </c>
      <c r="B194">
        <v>61618376</v>
      </c>
      <c r="C194">
        <v>61618346</v>
      </c>
      <c r="D194">
        <v>56222467</v>
      </c>
      <c r="E194">
        <v>108</v>
      </c>
      <c r="F194">
        <v>1</v>
      </c>
      <c r="G194">
        <v>1</v>
      </c>
      <c r="H194">
        <v>3</v>
      </c>
      <c r="I194" t="s">
        <v>547</v>
      </c>
      <c r="J194" t="s">
        <v>3</v>
      </c>
      <c r="K194" t="s">
        <v>548</v>
      </c>
      <c r="L194">
        <v>1346</v>
      </c>
      <c r="N194">
        <v>1009</v>
      </c>
      <c r="O194" t="s">
        <v>525</v>
      </c>
      <c r="P194" t="s">
        <v>525</v>
      </c>
      <c r="Q194">
        <v>1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</v>
      </c>
      <c r="AD194">
        <v>0</v>
      </c>
      <c r="AE194">
        <v>0</v>
      </c>
      <c r="AF194" t="s">
        <v>3</v>
      </c>
      <c r="AG194">
        <v>0</v>
      </c>
      <c r="AH194">
        <v>2</v>
      </c>
      <c r="AI194">
        <v>61618361</v>
      </c>
      <c r="AJ194">
        <v>186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ROW(Source!A84)</f>
        <v>84</v>
      </c>
      <c r="B195">
        <v>61618386</v>
      </c>
      <c r="C195">
        <v>61618377</v>
      </c>
      <c r="D195">
        <v>37082223</v>
      </c>
      <c r="E195">
        <v>108</v>
      </c>
      <c r="F195">
        <v>1</v>
      </c>
      <c r="G195">
        <v>1</v>
      </c>
      <c r="H195">
        <v>1</v>
      </c>
      <c r="I195" t="s">
        <v>557</v>
      </c>
      <c r="J195" t="s">
        <v>3</v>
      </c>
      <c r="K195" t="s">
        <v>558</v>
      </c>
      <c r="L195">
        <v>1191</v>
      </c>
      <c r="N195">
        <v>1013</v>
      </c>
      <c r="O195" t="s">
        <v>508</v>
      </c>
      <c r="P195" t="s">
        <v>508</v>
      </c>
      <c r="Q195">
        <v>1</v>
      </c>
      <c r="X195">
        <v>2.73</v>
      </c>
      <c r="Y195">
        <v>0</v>
      </c>
      <c r="Z195">
        <v>0</v>
      </c>
      <c r="AA195">
        <v>0</v>
      </c>
      <c r="AB195">
        <v>451.55</v>
      </c>
      <c r="AC195">
        <v>0</v>
      </c>
      <c r="AD195">
        <v>1</v>
      </c>
      <c r="AE195">
        <v>1</v>
      </c>
      <c r="AF195" t="s">
        <v>3</v>
      </c>
      <c r="AG195">
        <v>2.73</v>
      </c>
      <c r="AH195">
        <v>2</v>
      </c>
      <c r="AI195">
        <v>61618378</v>
      </c>
      <c r="AJ195">
        <v>187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ROW(Source!A84)</f>
        <v>84</v>
      </c>
      <c r="B196">
        <v>61618387</v>
      </c>
      <c r="C196">
        <v>61618377</v>
      </c>
      <c r="D196">
        <v>37064876</v>
      </c>
      <c r="E196">
        <v>108</v>
      </c>
      <c r="F196">
        <v>1</v>
      </c>
      <c r="G196">
        <v>1</v>
      </c>
      <c r="H196">
        <v>1</v>
      </c>
      <c r="I196" t="s">
        <v>509</v>
      </c>
      <c r="J196" t="s">
        <v>3</v>
      </c>
      <c r="K196" t="s">
        <v>510</v>
      </c>
      <c r="L196">
        <v>1191</v>
      </c>
      <c r="N196">
        <v>1013</v>
      </c>
      <c r="O196" t="s">
        <v>508</v>
      </c>
      <c r="P196" t="s">
        <v>508</v>
      </c>
      <c r="Q196">
        <v>1</v>
      </c>
      <c r="X196">
        <v>1.1000000000000001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2</v>
      </c>
      <c r="AF196" t="s">
        <v>3</v>
      </c>
      <c r="AG196">
        <v>1.1000000000000001</v>
      </c>
      <c r="AH196">
        <v>2</v>
      </c>
      <c r="AI196">
        <v>61618379</v>
      </c>
      <c r="AJ196">
        <v>188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ROW(Source!A84)</f>
        <v>84</v>
      </c>
      <c r="B197">
        <v>61618388</v>
      </c>
      <c r="C197">
        <v>61618377</v>
      </c>
      <c r="D197">
        <v>56571417</v>
      </c>
      <c r="E197">
        <v>1</v>
      </c>
      <c r="F197">
        <v>1</v>
      </c>
      <c r="G197">
        <v>1</v>
      </c>
      <c r="H197">
        <v>2</v>
      </c>
      <c r="I197" t="s">
        <v>551</v>
      </c>
      <c r="J197" t="s">
        <v>552</v>
      </c>
      <c r="K197" t="s">
        <v>553</v>
      </c>
      <c r="L197">
        <v>1368</v>
      </c>
      <c r="N197">
        <v>1011</v>
      </c>
      <c r="O197" t="s">
        <v>299</v>
      </c>
      <c r="P197" t="s">
        <v>299</v>
      </c>
      <c r="Q197">
        <v>1</v>
      </c>
      <c r="X197">
        <v>0.02</v>
      </c>
      <c r="Y197">
        <v>0</v>
      </c>
      <c r="Z197">
        <v>1406.6</v>
      </c>
      <c r="AA197">
        <v>597.64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0.02</v>
      </c>
      <c r="AH197">
        <v>2</v>
      </c>
      <c r="AI197">
        <v>61618380</v>
      </c>
      <c r="AJ197">
        <v>189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ROW(Source!A84)</f>
        <v>84</v>
      </c>
      <c r="B198">
        <v>61618389</v>
      </c>
      <c r="C198">
        <v>61618377</v>
      </c>
      <c r="D198">
        <v>56571773</v>
      </c>
      <c r="E198">
        <v>1</v>
      </c>
      <c r="F198">
        <v>1</v>
      </c>
      <c r="G198">
        <v>1</v>
      </c>
      <c r="H198">
        <v>2</v>
      </c>
      <c r="I198" t="s">
        <v>559</v>
      </c>
      <c r="J198" t="s">
        <v>560</v>
      </c>
      <c r="K198" t="s">
        <v>561</v>
      </c>
      <c r="L198">
        <v>1368</v>
      </c>
      <c r="N198">
        <v>1011</v>
      </c>
      <c r="O198" t="s">
        <v>299</v>
      </c>
      <c r="P198" t="s">
        <v>299</v>
      </c>
      <c r="Q198">
        <v>1</v>
      </c>
      <c r="X198">
        <v>1.06</v>
      </c>
      <c r="Y198">
        <v>0</v>
      </c>
      <c r="Z198">
        <v>1472.34</v>
      </c>
      <c r="AA198">
        <v>597.64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1.06</v>
      </c>
      <c r="AH198">
        <v>2</v>
      </c>
      <c r="AI198">
        <v>61618381</v>
      </c>
      <c r="AJ198">
        <v>190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ROW(Source!A84)</f>
        <v>84</v>
      </c>
      <c r="B199">
        <v>61618390</v>
      </c>
      <c r="C199">
        <v>61618377</v>
      </c>
      <c r="D199">
        <v>56572833</v>
      </c>
      <c r="E199">
        <v>1</v>
      </c>
      <c r="F199">
        <v>1</v>
      </c>
      <c r="G199">
        <v>1</v>
      </c>
      <c r="H199">
        <v>2</v>
      </c>
      <c r="I199" t="s">
        <v>515</v>
      </c>
      <c r="J199" t="s">
        <v>516</v>
      </c>
      <c r="K199" t="s">
        <v>517</v>
      </c>
      <c r="L199">
        <v>1368</v>
      </c>
      <c r="N199">
        <v>1011</v>
      </c>
      <c r="O199" t="s">
        <v>299</v>
      </c>
      <c r="P199" t="s">
        <v>299</v>
      </c>
      <c r="Q199">
        <v>1</v>
      </c>
      <c r="X199">
        <v>0.02</v>
      </c>
      <c r="Y199">
        <v>0</v>
      </c>
      <c r="Z199">
        <v>546.22</v>
      </c>
      <c r="AA199">
        <v>444.91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0.02</v>
      </c>
      <c r="AH199">
        <v>2</v>
      </c>
      <c r="AI199">
        <v>61618382</v>
      </c>
      <c r="AJ199">
        <v>191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ROW(Source!A84)</f>
        <v>84</v>
      </c>
      <c r="B200">
        <v>61618391</v>
      </c>
      <c r="C200">
        <v>61618377</v>
      </c>
      <c r="D200">
        <v>56580368</v>
      </c>
      <c r="E200">
        <v>1</v>
      </c>
      <c r="F200">
        <v>1</v>
      </c>
      <c r="G200">
        <v>1</v>
      </c>
      <c r="H200">
        <v>3</v>
      </c>
      <c r="I200" t="s">
        <v>529</v>
      </c>
      <c r="J200" t="s">
        <v>530</v>
      </c>
      <c r="K200" t="s">
        <v>531</v>
      </c>
      <c r="L200">
        <v>1346</v>
      </c>
      <c r="N200">
        <v>1009</v>
      </c>
      <c r="O200" t="s">
        <v>525</v>
      </c>
      <c r="P200" t="s">
        <v>525</v>
      </c>
      <c r="Q200">
        <v>1</v>
      </c>
      <c r="X200">
        <v>0.1</v>
      </c>
      <c r="Y200">
        <v>174.93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0.1</v>
      </c>
      <c r="AH200">
        <v>2</v>
      </c>
      <c r="AI200">
        <v>61618383</v>
      </c>
      <c r="AJ200">
        <v>192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ROW(Source!A84)</f>
        <v>84</v>
      </c>
      <c r="B201">
        <v>61618392</v>
      </c>
      <c r="C201">
        <v>61618377</v>
      </c>
      <c r="D201">
        <v>56610084</v>
      </c>
      <c r="E201">
        <v>1</v>
      </c>
      <c r="F201">
        <v>1</v>
      </c>
      <c r="G201">
        <v>1</v>
      </c>
      <c r="H201">
        <v>3</v>
      </c>
      <c r="I201" t="s">
        <v>562</v>
      </c>
      <c r="J201" t="s">
        <v>563</v>
      </c>
      <c r="K201" t="s">
        <v>564</v>
      </c>
      <c r="L201">
        <v>1346</v>
      </c>
      <c r="N201">
        <v>1009</v>
      </c>
      <c r="O201" t="s">
        <v>525</v>
      </c>
      <c r="P201" t="s">
        <v>525</v>
      </c>
      <c r="Q201">
        <v>1</v>
      </c>
      <c r="X201">
        <v>0.5</v>
      </c>
      <c r="Y201">
        <v>79.88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0.5</v>
      </c>
      <c r="AH201">
        <v>2</v>
      </c>
      <c r="AI201">
        <v>61618384</v>
      </c>
      <c r="AJ201">
        <v>193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ROW(Source!A84)</f>
        <v>84</v>
      </c>
      <c r="B202">
        <v>61618393</v>
      </c>
      <c r="C202">
        <v>61618377</v>
      </c>
      <c r="D202">
        <v>56223463</v>
      </c>
      <c r="E202">
        <v>108</v>
      </c>
      <c r="F202">
        <v>1</v>
      </c>
      <c r="G202">
        <v>1</v>
      </c>
      <c r="H202">
        <v>3</v>
      </c>
      <c r="I202" t="s">
        <v>565</v>
      </c>
      <c r="J202" t="s">
        <v>3</v>
      </c>
      <c r="K202" t="s">
        <v>566</v>
      </c>
      <c r="L202">
        <v>3277935</v>
      </c>
      <c r="N202">
        <v>1013</v>
      </c>
      <c r="O202" t="s">
        <v>567</v>
      </c>
      <c r="P202" t="s">
        <v>567</v>
      </c>
      <c r="Q202">
        <v>1</v>
      </c>
      <c r="X202">
        <v>2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 t="s">
        <v>3</v>
      </c>
      <c r="AG202">
        <v>2</v>
      </c>
      <c r="AH202">
        <v>2</v>
      </c>
      <c r="AI202">
        <v>61618385</v>
      </c>
      <c r="AJ202">
        <v>194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ROW(Source!A85)</f>
        <v>85</v>
      </c>
      <c r="B203">
        <v>61618404</v>
      </c>
      <c r="C203">
        <v>61618394</v>
      </c>
      <c r="D203">
        <v>37064878</v>
      </c>
      <c r="E203">
        <v>108</v>
      </c>
      <c r="F203">
        <v>1</v>
      </c>
      <c r="G203">
        <v>1</v>
      </c>
      <c r="H203">
        <v>1</v>
      </c>
      <c r="I203" t="s">
        <v>568</v>
      </c>
      <c r="J203" t="s">
        <v>3</v>
      </c>
      <c r="K203" t="s">
        <v>569</v>
      </c>
      <c r="L203">
        <v>1191</v>
      </c>
      <c r="N203">
        <v>1013</v>
      </c>
      <c r="O203" t="s">
        <v>508</v>
      </c>
      <c r="P203" t="s">
        <v>508</v>
      </c>
      <c r="Q203">
        <v>1</v>
      </c>
      <c r="X203">
        <v>80.8</v>
      </c>
      <c r="Y203">
        <v>0</v>
      </c>
      <c r="Z203">
        <v>0</v>
      </c>
      <c r="AA203">
        <v>0</v>
      </c>
      <c r="AB203">
        <v>434.95</v>
      </c>
      <c r="AC203">
        <v>0</v>
      </c>
      <c r="AD203">
        <v>1</v>
      </c>
      <c r="AE203">
        <v>1</v>
      </c>
      <c r="AF203" t="s">
        <v>3</v>
      </c>
      <c r="AG203">
        <v>80.8</v>
      </c>
      <c r="AH203">
        <v>2</v>
      </c>
      <c r="AI203">
        <v>61618395</v>
      </c>
      <c r="AJ203">
        <v>195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ROW(Source!A85)</f>
        <v>85</v>
      </c>
      <c r="B204">
        <v>61618405</v>
      </c>
      <c r="C204">
        <v>61618394</v>
      </c>
      <c r="D204">
        <v>37064876</v>
      </c>
      <c r="E204">
        <v>108</v>
      </c>
      <c r="F204">
        <v>1</v>
      </c>
      <c r="G204">
        <v>1</v>
      </c>
      <c r="H204">
        <v>1</v>
      </c>
      <c r="I204" t="s">
        <v>509</v>
      </c>
      <c r="J204" t="s">
        <v>3</v>
      </c>
      <c r="K204" t="s">
        <v>510</v>
      </c>
      <c r="L204">
        <v>1191</v>
      </c>
      <c r="N204">
        <v>1013</v>
      </c>
      <c r="O204" t="s">
        <v>508</v>
      </c>
      <c r="P204" t="s">
        <v>508</v>
      </c>
      <c r="Q204">
        <v>1</v>
      </c>
      <c r="X204">
        <v>0.4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2</v>
      </c>
      <c r="AF204" t="s">
        <v>3</v>
      </c>
      <c r="AG204">
        <v>0.4</v>
      </c>
      <c r="AH204">
        <v>2</v>
      </c>
      <c r="AI204">
        <v>61618396</v>
      </c>
      <c r="AJ204">
        <v>196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ROW(Source!A85)</f>
        <v>85</v>
      </c>
      <c r="B205">
        <v>61618406</v>
      </c>
      <c r="C205">
        <v>61618394</v>
      </c>
      <c r="D205">
        <v>56571417</v>
      </c>
      <c r="E205">
        <v>1</v>
      </c>
      <c r="F205">
        <v>1</v>
      </c>
      <c r="G205">
        <v>1</v>
      </c>
      <c r="H205">
        <v>2</v>
      </c>
      <c r="I205" t="s">
        <v>551</v>
      </c>
      <c r="J205" t="s">
        <v>552</v>
      </c>
      <c r="K205" t="s">
        <v>553</v>
      </c>
      <c r="L205">
        <v>1368</v>
      </c>
      <c r="N205">
        <v>1011</v>
      </c>
      <c r="O205" t="s">
        <v>299</v>
      </c>
      <c r="P205" t="s">
        <v>299</v>
      </c>
      <c r="Q205">
        <v>1</v>
      </c>
      <c r="X205">
        <v>0.2</v>
      </c>
      <c r="Y205">
        <v>0</v>
      </c>
      <c r="Z205">
        <v>1406.6</v>
      </c>
      <c r="AA205">
        <v>597.64</v>
      </c>
      <c r="AB205">
        <v>0</v>
      </c>
      <c r="AC205">
        <v>0</v>
      </c>
      <c r="AD205">
        <v>1</v>
      </c>
      <c r="AE205">
        <v>0</v>
      </c>
      <c r="AF205" t="s">
        <v>3</v>
      </c>
      <c r="AG205">
        <v>0.2</v>
      </c>
      <c r="AH205">
        <v>2</v>
      </c>
      <c r="AI205">
        <v>61618397</v>
      </c>
      <c r="AJ205">
        <v>197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ROW(Source!A85)</f>
        <v>85</v>
      </c>
      <c r="B206">
        <v>61618407</v>
      </c>
      <c r="C206">
        <v>61618394</v>
      </c>
      <c r="D206">
        <v>56572833</v>
      </c>
      <c r="E206">
        <v>1</v>
      </c>
      <c r="F206">
        <v>1</v>
      </c>
      <c r="G206">
        <v>1</v>
      </c>
      <c r="H206">
        <v>2</v>
      </c>
      <c r="I206" t="s">
        <v>515</v>
      </c>
      <c r="J206" t="s">
        <v>516</v>
      </c>
      <c r="K206" t="s">
        <v>517</v>
      </c>
      <c r="L206">
        <v>1368</v>
      </c>
      <c r="N206">
        <v>1011</v>
      </c>
      <c r="O206" t="s">
        <v>299</v>
      </c>
      <c r="P206" t="s">
        <v>299</v>
      </c>
      <c r="Q206">
        <v>1</v>
      </c>
      <c r="X206">
        <v>0.2</v>
      </c>
      <c r="Y206">
        <v>0</v>
      </c>
      <c r="Z206">
        <v>546.22</v>
      </c>
      <c r="AA206">
        <v>444.91</v>
      </c>
      <c r="AB206">
        <v>0</v>
      </c>
      <c r="AC206">
        <v>0</v>
      </c>
      <c r="AD206">
        <v>1</v>
      </c>
      <c r="AE206">
        <v>0</v>
      </c>
      <c r="AF206" t="s">
        <v>3</v>
      </c>
      <c r="AG206">
        <v>0.2</v>
      </c>
      <c r="AH206">
        <v>2</v>
      </c>
      <c r="AI206">
        <v>61618398</v>
      </c>
      <c r="AJ206">
        <v>198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ROW(Source!A85)</f>
        <v>85</v>
      </c>
      <c r="B207">
        <v>61618408</v>
      </c>
      <c r="C207">
        <v>61618394</v>
      </c>
      <c r="D207">
        <v>56573153</v>
      </c>
      <c r="E207">
        <v>1</v>
      </c>
      <c r="F207">
        <v>1</v>
      </c>
      <c r="G207">
        <v>1</v>
      </c>
      <c r="H207">
        <v>2</v>
      </c>
      <c r="I207" t="s">
        <v>570</v>
      </c>
      <c r="J207" t="s">
        <v>571</v>
      </c>
      <c r="K207" t="s">
        <v>572</v>
      </c>
      <c r="L207">
        <v>1368</v>
      </c>
      <c r="N207">
        <v>1011</v>
      </c>
      <c r="O207" t="s">
        <v>299</v>
      </c>
      <c r="P207" t="s">
        <v>299</v>
      </c>
      <c r="Q207">
        <v>1</v>
      </c>
      <c r="X207">
        <v>22</v>
      </c>
      <c r="Y207">
        <v>0</v>
      </c>
      <c r="Z207">
        <v>26.33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3</v>
      </c>
      <c r="AG207">
        <v>22</v>
      </c>
      <c r="AH207">
        <v>2</v>
      </c>
      <c r="AI207">
        <v>61618399</v>
      </c>
      <c r="AJ207">
        <v>199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ROW(Source!A85)</f>
        <v>85</v>
      </c>
      <c r="B208">
        <v>61618409</v>
      </c>
      <c r="C208">
        <v>61618394</v>
      </c>
      <c r="D208">
        <v>56579266</v>
      </c>
      <c r="E208">
        <v>1</v>
      </c>
      <c r="F208">
        <v>1</v>
      </c>
      <c r="G208">
        <v>1</v>
      </c>
      <c r="H208">
        <v>3</v>
      </c>
      <c r="I208" t="s">
        <v>573</v>
      </c>
      <c r="J208" t="s">
        <v>574</v>
      </c>
      <c r="K208" t="s">
        <v>575</v>
      </c>
      <c r="L208">
        <v>1346</v>
      </c>
      <c r="N208">
        <v>1009</v>
      </c>
      <c r="O208" t="s">
        <v>525</v>
      </c>
      <c r="P208" t="s">
        <v>525</v>
      </c>
      <c r="Q208">
        <v>1</v>
      </c>
      <c r="X208">
        <v>2.99</v>
      </c>
      <c r="Y208">
        <v>155.63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3</v>
      </c>
      <c r="AG208">
        <v>2.99</v>
      </c>
      <c r="AH208">
        <v>2</v>
      </c>
      <c r="AI208">
        <v>61618400</v>
      </c>
      <c r="AJ208">
        <v>200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ROW(Source!A85)</f>
        <v>85</v>
      </c>
      <c r="B209">
        <v>61618410</v>
      </c>
      <c r="C209">
        <v>61618394</v>
      </c>
      <c r="D209">
        <v>56583545</v>
      </c>
      <c r="E209">
        <v>1</v>
      </c>
      <c r="F209">
        <v>1</v>
      </c>
      <c r="G209">
        <v>1</v>
      </c>
      <c r="H209">
        <v>3</v>
      </c>
      <c r="I209" t="s">
        <v>576</v>
      </c>
      <c r="J209" t="s">
        <v>577</v>
      </c>
      <c r="K209" t="s">
        <v>578</v>
      </c>
      <c r="L209">
        <v>1348</v>
      </c>
      <c r="N209">
        <v>1009</v>
      </c>
      <c r="O209" t="s">
        <v>59</v>
      </c>
      <c r="P209" t="s">
        <v>59</v>
      </c>
      <c r="Q209">
        <v>1000</v>
      </c>
      <c r="X209">
        <v>9.1199999999999996E-3</v>
      </c>
      <c r="Y209">
        <v>4800.8500000000004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3</v>
      </c>
      <c r="AG209">
        <v>9.1199999999999996E-3</v>
      </c>
      <c r="AH209">
        <v>2</v>
      </c>
      <c r="AI209">
        <v>61618401</v>
      </c>
      <c r="AJ209">
        <v>201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ROW(Source!A85)</f>
        <v>85</v>
      </c>
      <c r="B210">
        <v>61618411</v>
      </c>
      <c r="C210">
        <v>61618394</v>
      </c>
      <c r="D210">
        <v>56610130</v>
      </c>
      <c r="E210">
        <v>1</v>
      </c>
      <c r="F210">
        <v>1</v>
      </c>
      <c r="G210">
        <v>1</v>
      </c>
      <c r="H210">
        <v>3</v>
      </c>
      <c r="I210" t="s">
        <v>579</v>
      </c>
      <c r="J210" t="s">
        <v>580</v>
      </c>
      <c r="K210" t="s">
        <v>581</v>
      </c>
      <c r="L210">
        <v>1348</v>
      </c>
      <c r="N210">
        <v>1009</v>
      </c>
      <c r="O210" t="s">
        <v>59</v>
      </c>
      <c r="P210" t="s">
        <v>59</v>
      </c>
      <c r="Q210">
        <v>1000</v>
      </c>
      <c r="X210">
        <v>1.1169999999999999E-2</v>
      </c>
      <c r="Y210">
        <v>82698.14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3</v>
      </c>
      <c r="AG210">
        <v>1.1169999999999999E-2</v>
      </c>
      <c r="AH210">
        <v>2</v>
      </c>
      <c r="AI210">
        <v>61618402</v>
      </c>
      <c r="AJ210">
        <v>202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ROW(Source!A85)</f>
        <v>85</v>
      </c>
      <c r="B211">
        <v>61618412</v>
      </c>
      <c r="C211">
        <v>61618394</v>
      </c>
      <c r="D211">
        <v>56223463</v>
      </c>
      <c r="E211">
        <v>108</v>
      </c>
      <c r="F211">
        <v>1</v>
      </c>
      <c r="G211">
        <v>1</v>
      </c>
      <c r="H211">
        <v>3</v>
      </c>
      <c r="I211" t="s">
        <v>565</v>
      </c>
      <c r="J211" t="s">
        <v>3</v>
      </c>
      <c r="K211" t="s">
        <v>566</v>
      </c>
      <c r="L211">
        <v>3277935</v>
      </c>
      <c r="N211">
        <v>1013</v>
      </c>
      <c r="O211" t="s">
        <v>567</v>
      </c>
      <c r="P211" t="s">
        <v>567</v>
      </c>
      <c r="Q211">
        <v>1</v>
      </c>
      <c r="X211">
        <v>2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 t="s">
        <v>3</v>
      </c>
      <c r="AG211">
        <v>2</v>
      </c>
      <c r="AH211">
        <v>2</v>
      </c>
      <c r="AI211">
        <v>61618403</v>
      </c>
      <c r="AJ211">
        <v>203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ROW(Source!A86)</f>
        <v>86</v>
      </c>
      <c r="B212">
        <v>61618418</v>
      </c>
      <c r="C212">
        <v>61618413</v>
      </c>
      <c r="D212">
        <v>37072767</v>
      </c>
      <c r="E212">
        <v>108</v>
      </c>
      <c r="F212">
        <v>1</v>
      </c>
      <c r="G212">
        <v>1</v>
      </c>
      <c r="H212">
        <v>1</v>
      </c>
      <c r="I212" t="s">
        <v>582</v>
      </c>
      <c r="J212" t="s">
        <v>3</v>
      </c>
      <c r="K212" t="s">
        <v>583</v>
      </c>
      <c r="L212">
        <v>1191</v>
      </c>
      <c r="N212">
        <v>1013</v>
      </c>
      <c r="O212" t="s">
        <v>508</v>
      </c>
      <c r="P212" t="s">
        <v>508</v>
      </c>
      <c r="Q212">
        <v>1</v>
      </c>
      <c r="X212">
        <v>0.35</v>
      </c>
      <c r="Y212">
        <v>0</v>
      </c>
      <c r="Z212">
        <v>0</v>
      </c>
      <c r="AA212">
        <v>0</v>
      </c>
      <c r="AB212">
        <v>424.99</v>
      </c>
      <c r="AC212">
        <v>0</v>
      </c>
      <c r="AD212">
        <v>1</v>
      </c>
      <c r="AE212">
        <v>1</v>
      </c>
      <c r="AF212" t="s">
        <v>3</v>
      </c>
      <c r="AG212">
        <v>0.35</v>
      </c>
      <c r="AH212">
        <v>2</v>
      </c>
      <c r="AI212">
        <v>61618414</v>
      </c>
      <c r="AJ212">
        <v>204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ROW(Source!A86)</f>
        <v>86</v>
      </c>
      <c r="B213">
        <v>61618419</v>
      </c>
      <c r="C213">
        <v>61618413</v>
      </c>
      <c r="D213">
        <v>37064876</v>
      </c>
      <c r="E213">
        <v>108</v>
      </c>
      <c r="F213">
        <v>1</v>
      </c>
      <c r="G213">
        <v>1</v>
      </c>
      <c r="H213">
        <v>1</v>
      </c>
      <c r="I213" t="s">
        <v>509</v>
      </c>
      <c r="J213" t="s">
        <v>3</v>
      </c>
      <c r="K213" t="s">
        <v>510</v>
      </c>
      <c r="L213">
        <v>1191</v>
      </c>
      <c r="N213">
        <v>1013</v>
      </c>
      <c r="O213" t="s">
        <v>508</v>
      </c>
      <c r="P213" t="s">
        <v>508</v>
      </c>
      <c r="Q213">
        <v>1</v>
      </c>
      <c r="X213">
        <v>0.15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2</v>
      </c>
      <c r="AF213" t="s">
        <v>3</v>
      </c>
      <c r="AG213">
        <v>0.15</v>
      </c>
      <c r="AH213">
        <v>2</v>
      </c>
      <c r="AI213">
        <v>61618415</v>
      </c>
      <c r="AJ213">
        <v>205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ROW(Source!A86)</f>
        <v>86</v>
      </c>
      <c r="B214">
        <v>61618420</v>
      </c>
      <c r="C214">
        <v>61618413</v>
      </c>
      <c r="D214">
        <v>56571417</v>
      </c>
      <c r="E214">
        <v>1</v>
      </c>
      <c r="F214">
        <v>1</v>
      </c>
      <c r="G214">
        <v>1</v>
      </c>
      <c r="H214">
        <v>2</v>
      </c>
      <c r="I214" t="s">
        <v>551</v>
      </c>
      <c r="J214" t="s">
        <v>552</v>
      </c>
      <c r="K214" t="s">
        <v>553</v>
      </c>
      <c r="L214">
        <v>1368</v>
      </c>
      <c r="N214">
        <v>1011</v>
      </c>
      <c r="O214" t="s">
        <v>299</v>
      </c>
      <c r="P214" t="s">
        <v>299</v>
      </c>
      <c r="Q214">
        <v>1</v>
      </c>
      <c r="X214">
        <v>0.15</v>
      </c>
      <c r="Y214">
        <v>0</v>
      </c>
      <c r="Z214">
        <v>1406.6</v>
      </c>
      <c r="AA214">
        <v>597.64</v>
      </c>
      <c r="AB214">
        <v>0</v>
      </c>
      <c r="AC214">
        <v>0</v>
      </c>
      <c r="AD214">
        <v>1</v>
      </c>
      <c r="AE214">
        <v>0</v>
      </c>
      <c r="AF214" t="s">
        <v>3</v>
      </c>
      <c r="AG214">
        <v>0.15</v>
      </c>
      <c r="AH214">
        <v>2</v>
      </c>
      <c r="AI214">
        <v>61618416</v>
      </c>
      <c r="AJ214">
        <v>206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ROW(Source!A86)</f>
        <v>86</v>
      </c>
      <c r="B215">
        <v>61618421</v>
      </c>
      <c r="C215">
        <v>61618413</v>
      </c>
      <c r="D215">
        <v>56223463</v>
      </c>
      <c r="E215">
        <v>108</v>
      </c>
      <c r="F215">
        <v>1</v>
      </c>
      <c r="G215">
        <v>1</v>
      </c>
      <c r="H215">
        <v>3</v>
      </c>
      <c r="I215" t="s">
        <v>565</v>
      </c>
      <c r="J215" t="s">
        <v>3</v>
      </c>
      <c r="K215" t="s">
        <v>566</v>
      </c>
      <c r="L215">
        <v>3277935</v>
      </c>
      <c r="N215">
        <v>1013</v>
      </c>
      <c r="O215" t="s">
        <v>567</v>
      </c>
      <c r="P215" t="s">
        <v>567</v>
      </c>
      <c r="Q215">
        <v>1</v>
      </c>
      <c r="X215">
        <v>2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 t="s">
        <v>3</v>
      </c>
      <c r="AG215">
        <v>2</v>
      </c>
      <c r="AH215">
        <v>2</v>
      </c>
      <c r="AI215">
        <v>61618417</v>
      </c>
      <c r="AJ215">
        <v>207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ROW(Source!A87)</f>
        <v>87</v>
      </c>
      <c r="B216">
        <v>61618429</v>
      </c>
      <c r="C216">
        <v>61618422</v>
      </c>
      <c r="D216">
        <v>37071037</v>
      </c>
      <c r="E216">
        <v>108</v>
      </c>
      <c r="F216">
        <v>1</v>
      </c>
      <c r="G216">
        <v>1</v>
      </c>
      <c r="H216">
        <v>1</v>
      </c>
      <c r="I216" t="s">
        <v>584</v>
      </c>
      <c r="J216" t="s">
        <v>3</v>
      </c>
      <c r="K216" t="s">
        <v>585</v>
      </c>
      <c r="L216">
        <v>1191</v>
      </c>
      <c r="N216">
        <v>1013</v>
      </c>
      <c r="O216" t="s">
        <v>508</v>
      </c>
      <c r="P216" t="s">
        <v>508</v>
      </c>
      <c r="Q216">
        <v>1</v>
      </c>
      <c r="X216">
        <v>0.4</v>
      </c>
      <c r="Y216">
        <v>0</v>
      </c>
      <c r="Z216">
        <v>0</v>
      </c>
      <c r="AA216">
        <v>0</v>
      </c>
      <c r="AB216">
        <v>444.91</v>
      </c>
      <c r="AC216">
        <v>0</v>
      </c>
      <c r="AD216">
        <v>1</v>
      </c>
      <c r="AE216">
        <v>1</v>
      </c>
      <c r="AF216" t="s">
        <v>3</v>
      </c>
      <c r="AG216">
        <v>0.4</v>
      </c>
      <c r="AH216">
        <v>2</v>
      </c>
      <c r="AI216">
        <v>61618423</v>
      </c>
      <c r="AJ216">
        <v>208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ROW(Source!A87)</f>
        <v>87</v>
      </c>
      <c r="B217">
        <v>61618430</v>
      </c>
      <c r="C217">
        <v>61618422</v>
      </c>
      <c r="D217">
        <v>37064876</v>
      </c>
      <c r="E217">
        <v>108</v>
      </c>
      <c r="F217">
        <v>1</v>
      </c>
      <c r="G217">
        <v>1</v>
      </c>
      <c r="H217">
        <v>1</v>
      </c>
      <c r="I217" t="s">
        <v>509</v>
      </c>
      <c r="J217" t="s">
        <v>3</v>
      </c>
      <c r="K217" t="s">
        <v>510</v>
      </c>
      <c r="L217">
        <v>1191</v>
      </c>
      <c r="N217">
        <v>1013</v>
      </c>
      <c r="O217" t="s">
        <v>508</v>
      </c>
      <c r="P217" t="s">
        <v>508</v>
      </c>
      <c r="Q217">
        <v>1</v>
      </c>
      <c r="X217">
        <v>0.01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2</v>
      </c>
      <c r="AF217" t="s">
        <v>3</v>
      </c>
      <c r="AG217">
        <v>0.01</v>
      </c>
      <c r="AH217">
        <v>2</v>
      </c>
      <c r="AI217">
        <v>61618424</v>
      </c>
      <c r="AJ217">
        <v>209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ROW(Source!A87)</f>
        <v>87</v>
      </c>
      <c r="B218">
        <v>61618431</v>
      </c>
      <c r="C218">
        <v>61618422</v>
      </c>
      <c r="D218">
        <v>56571417</v>
      </c>
      <c r="E218">
        <v>1</v>
      </c>
      <c r="F218">
        <v>1</v>
      </c>
      <c r="G218">
        <v>1</v>
      </c>
      <c r="H218">
        <v>2</v>
      </c>
      <c r="I218" t="s">
        <v>551</v>
      </c>
      <c r="J218" t="s">
        <v>552</v>
      </c>
      <c r="K218" t="s">
        <v>553</v>
      </c>
      <c r="L218">
        <v>1368</v>
      </c>
      <c r="N218">
        <v>1011</v>
      </c>
      <c r="O218" t="s">
        <v>299</v>
      </c>
      <c r="P218" t="s">
        <v>299</v>
      </c>
      <c r="Q218">
        <v>1</v>
      </c>
      <c r="X218">
        <v>7.0000000000000001E-3</v>
      </c>
      <c r="Y218">
        <v>0</v>
      </c>
      <c r="Z218">
        <v>1406.6</v>
      </c>
      <c r="AA218">
        <v>597.64</v>
      </c>
      <c r="AB218">
        <v>0</v>
      </c>
      <c r="AC218">
        <v>0</v>
      </c>
      <c r="AD218">
        <v>1</v>
      </c>
      <c r="AE218">
        <v>0</v>
      </c>
      <c r="AF218" t="s">
        <v>3</v>
      </c>
      <c r="AG218">
        <v>7.0000000000000001E-3</v>
      </c>
      <c r="AH218">
        <v>2</v>
      </c>
      <c r="AI218">
        <v>61618425</v>
      </c>
      <c r="AJ218">
        <v>210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ROW(Source!A87)</f>
        <v>87</v>
      </c>
      <c r="B219">
        <v>61618432</v>
      </c>
      <c r="C219">
        <v>61618422</v>
      </c>
      <c r="D219">
        <v>56572833</v>
      </c>
      <c r="E219">
        <v>1</v>
      </c>
      <c r="F219">
        <v>1</v>
      </c>
      <c r="G219">
        <v>1</v>
      </c>
      <c r="H219">
        <v>2</v>
      </c>
      <c r="I219" t="s">
        <v>515</v>
      </c>
      <c r="J219" t="s">
        <v>516</v>
      </c>
      <c r="K219" t="s">
        <v>517</v>
      </c>
      <c r="L219">
        <v>1368</v>
      </c>
      <c r="N219">
        <v>1011</v>
      </c>
      <c r="O219" t="s">
        <v>299</v>
      </c>
      <c r="P219" t="s">
        <v>299</v>
      </c>
      <c r="Q219">
        <v>1</v>
      </c>
      <c r="X219">
        <v>7.0000000000000001E-3</v>
      </c>
      <c r="Y219">
        <v>0</v>
      </c>
      <c r="Z219">
        <v>546.22</v>
      </c>
      <c r="AA219">
        <v>444.91</v>
      </c>
      <c r="AB219">
        <v>0</v>
      </c>
      <c r="AC219">
        <v>0</v>
      </c>
      <c r="AD219">
        <v>1</v>
      </c>
      <c r="AE219">
        <v>0</v>
      </c>
      <c r="AF219" t="s">
        <v>3</v>
      </c>
      <c r="AG219">
        <v>7.0000000000000001E-3</v>
      </c>
      <c r="AH219">
        <v>2</v>
      </c>
      <c r="AI219">
        <v>61618426</v>
      </c>
      <c r="AJ219">
        <v>211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ROW(Source!A87)</f>
        <v>87</v>
      </c>
      <c r="B220">
        <v>61618433</v>
      </c>
      <c r="C220">
        <v>61618422</v>
      </c>
      <c r="D220">
        <v>56580368</v>
      </c>
      <c r="E220">
        <v>1</v>
      </c>
      <c r="F220">
        <v>1</v>
      </c>
      <c r="G220">
        <v>1</v>
      </c>
      <c r="H220">
        <v>3</v>
      </c>
      <c r="I220" t="s">
        <v>529</v>
      </c>
      <c r="J220" t="s">
        <v>530</v>
      </c>
      <c r="K220" t="s">
        <v>531</v>
      </c>
      <c r="L220">
        <v>1346</v>
      </c>
      <c r="N220">
        <v>1009</v>
      </c>
      <c r="O220" t="s">
        <v>525</v>
      </c>
      <c r="P220" t="s">
        <v>525</v>
      </c>
      <c r="Q220">
        <v>1</v>
      </c>
      <c r="X220">
        <v>0.08</v>
      </c>
      <c r="Y220">
        <v>174.93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3</v>
      </c>
      <c r="AG220">
        <v>0.08</v>
      </c>
      <c r="AH220">
        <v>2</v>
      </c>
      <c r="AI220">
        <v>61618427</v>
      </c>
      <c r="AJ220">
        <v>212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ROW(Source!A87)</f>
        <v>87</v>
      </c>
      <c r="B221">
        <v>61618434</v>
      </c>
      <c r="C221">
        <v>61618422</v>
      </c>
      <c r="D221">
        <v>56223463</v>
      </c>
      <c r="E221">
        <v>108</v>
      </c>
      <c r="F221">
        <v>1</v>
      </c>
      <c r="G221">
        <v>1</v>
      </c>
      <c r="H221">
        <v>3</v>
      </c>
      <c r="I221" t="s">
        <v>565</v>
      </c>
      <c r="J221" t="s">
        <v>3</v>
      </c>
      <c r="K221" t="s">
        <v>566</v>
      </c>
      <c r="L221">
        <v>3277935</v>
      </c>
      <c r="N221">
        <v>1013</v>
      </c>
      <c r="O221" t="s">
        <v>567</v>
      </c>
      <c r="P221" t="s">
        <v>567</v>
      </c>
      <c r="Q221">
        <v>1</v>
      </c>
      <c r="X221">
        <v>2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 t="s">
        <v>3</v>
      </c>
      <c r="AG221">
        <v>2</v>
      </c>
      <c r="AH221">
        <v>2</v>
      </c>
      <c r="AI221">
        <v>61618428</v>
      </c>
      <c r="AJ221">
        <v>213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ROW(Source!A88)</f>
        <v>88</v>
      </c>
      <c r="B222">
        <v>61618446</v>
      </c>
      <c r="C222">
        <v>61618435</v>
      </c>
      <c r="D222">
        <v>37064928</v>
      </c>
      <c r="E222">
        <v>108</v>
      </c>
      <c r="F222">
        <v>1</v>
      </c>
      <c r="G222">
        <v>1</v>
      </c>
      <c r="H222">
        <v>1</v>
      </c>
      <c r="I222" t="s">
        <v>636</v>
      </c>
      <c r="J222" t="s">
        <v>3</v>
      </c>
      <c r="K222" t="s">
        <v>637</v>
      </c>
      <c r="L222">
        <v>1191</v>
      </c>
      <c r="N222">
        <v>1013</v>
      </c>
      <c r="O222" t="s">
        <v>508</v>
      </c>
      <c r="P222" t="s">
        <v>508</v>
      </c>
      <c r="Q222">
        <v>1</v>
      </c>
      <c r="X222">
        <v>1.27</v>
      </c>
      <c r="Y222">
        <v>0</v>
      </c>
      <c r="Z222">
        <v>0</v>
      </c>
      <c r="AA222">
        <v>0</v>
      </c>
      <c r="AB222">
        <v>420.01</v>
      </c>
      <c r="AC222">
        <v>0</v>
      </c>
      <c r="AD222">
        <v>1</v>
      </c>
      <c r="AE222">
        <v>1</v>
      </c>
      <c r="AF222" t="s">
        <v>3</v>
      </c>
      <c r="AG222">
        <v>1.27</v>
      </c>
      <c r="AH222">
        <v>2</v>
      </c>
      <c r="AI222">
        <v>61618436</v>
      </c>
      <c r="AJ222">
        <v>214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ROW(Source!A88)</f>
        <v>88</v>
      </c>
      <c r="B223">
        <v>61618447</v>
      </c>
      <c r="C223">
        <v>61618435</v>
      </c>
      <c r="D223">
        <v>37064876</v>
      </c>
      <c r="E223">
        <v>108</v>
      </c>
      <c r="F223">
        <v>1</v>
      </c>
      <c r="G223">
        <v>1</v>
      </c>
      <c r="H223">
        <v>1</v>
      </c>
      <c r="I223" t="s">
        <v>509</v>
      </c>
      <c r="J223" t="s">
        <v>3</v>
      </c>
      <c r="K223" t="s">
        <v>510</v>
      </c>
      <c r="L223">
        <v>1191</v>
      </c>
      <c r="N223">
        <v>1013</v>
      </c>
      <c r="O223" t="s">
        <v>508</v>
      </c>
      <c r="P223" t="s">
        <v>508</v>
      </c>
      <c r="Q223">
        <v>1</v>
      </c>
      <c r="X223">
        <v>0.13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2</v>
      </c>
      <c r="AF223" t="s">
        <v>3</v>
      </c>
      <c r="AG223">
        <v>0.13</v>
      </c>
      <c r="AH223">
        <v>2</v>
      </c>
      <c r="AI223">
        <v>61618437</v>
      </c>
      <c r="AJ223">
        <v>215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ROW(Source!A88)</f>
        <v>88</v>
      </c>
      <c r="B224">
        <v>61618448</v>
      </c>
      <c r="C224">
        <v>61618435</v>
      </c>
      <c r="D224">
        <v>56571702</v>
      </c>
      <c r="E224">
        <v>1</v>
      </c>
      <c r="F224">
        <v>1</v>
      </c>
      <c r="G224">
        <v>1</v>
      </c>
      <c r="H224">
        <v>2</v>
      </c>
      <c r="I224" t="s">
        <v>511</v>
      </c>
      <c r="J224" t="s">
        <v>512</v>
      </c>
      <c r="K224" t="s">
        <v>513</v>
      </c>
      <c r="L224">
        <v>1368</v>
      </c>
      <c r="N224">
        <v>1011</v>
      </c>
      <c r="O224" t="s">
        <v>299</v>
      </c>
      <c r="P224" t="s">
        <v>299</v>
      </c>
      <c r="Q224">
        <v>1</v>
      </c>
      <c r="X224">
        <v>0.06</v>
      </c>
      <c r="Y224">
        <v>0</v>
      </c>
      <c r="Z224">
        <v>346.73</v>
      </c>
      <c r="AA224">
        <v>444.91</v>
      </c>
      <c r="AB224">
        <v>0</v>
      </c>
      <c r="AC224">
        <v>0</v>
      </c>
      <c r="AD224">
        <v>1</v>
      </c>
      <c r="AE224">
        <v>0</v>
      </c>
      <c r="AF224" t="s">
        <v>3</v>
      </c>
      <c r="AG224">
        <v>0.06</v>
      </c>
      <c r="AH224">
        <v>2</v>
      </c>
      <c r="AI224">
        <v>61618438</v>
      </c>
      <c r="AJ224">
        <v>216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ROW(Source!A88)</f>
        <v>88</v>
      </c>
      <c r="B225">
        <v>61618449</v>
      </c>
      <c r="C225">
        <v>61618435</v>
      </c>
      <c r="D225">
        <v>56572833</v>
      </c>
      <c r="E225">
        <v>1</v>
      </c>
      <c r="F225">
        <v>1</v>
      </c>
      <c r="G225">
        <v>1</v>
      </c>
      <c r="H225">
        <v>2</v>
      </c>
      <c r="I225" t="s">
        <v>515</v>
      </c>
      <c r="J225" t="s">
        <v>516</v>
      </c>
      <c r="K225" t="s">
        <v>517</v>
      </c>
      <c r="L225">
        <v>1368</v>
      </c>
      <c r="N225">
        <v>1011</v>
      </c>
      <c r="O225" t="s">
        <v>299</v>
      </c>
      <c r="P225" t="s">
        <v>299</v>
      </c>
      <c r="Q225">
        <v>1</v>
      </c>
      <c r="X225">
        <v>7.0000000000000007E-2</v>
      </c>
      <c r="Y225">
        <v>0</v>
      </c>
      <c r="Z225">
        <v>546.22</v>
      </c>
      <c r="AA225">
        <v>444.91</v>
      </c>
      <c r="AB225">
        <v>0</v>
      </c>
      <c r="AC225">
        <v>0</v>
      </c>
      <c r="AD225">
        <v>1</v>
      </c>
      <c r="AE225">
        <v>0</v>
      </c>
      <c r="AF225" t="s">
        <v>3</v>
      </c>
      <c r="AG225">
        <v>7.0000000000000007E-2</v>
      </c>
      <c r="AH225">
        <v>2</v>
      </c>
      <c r="AI225">
        <v>61618439</v>
      </c>
      <c r="AJ225">
        <v>217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ROW(Source!A88)</f>
        <v>88</v>
      </c>
      <c r="B226">
        <v>61618450</v>
      </c>
      <c r="C226">
        <v>61618435</v>
      </c>
      <c r="D226">
        <v>56580368</v>
      </c>
      <c r="E226">
        <v>1</v>
      </c>
      <c r="F226">
        <v>1</v>
      </c>
      <c r="G226">
        <v>1</v>
      </c>
      <c r="H226">
        <v>3</v>
      </c>
      <c r="I226" t="s">
        <v>529</v>
      </c>
      <c r="J226" t="s">
        <v>530</v>
      </c>
      <c r="K226" t="s">
        <v>531</v>
      </c>
      <c r="L226">
        <v>1346</v>
      </c>
      <c r="N226">
        <v>1009</v>
      </c>
      <c r="O226" t="s">
        <v>525</v>
      </c>
      <c r="P226" t="s">
        <v>525</v>
      </c>
      <c r="Q226">
        <v>1</v>
      </c>
      <c r="X226">
        <v>0</v>
      </c>
      <c r="Y226">
        <v>174.93</v>
      </c>
      <c r="Z226">
        <v>0</v>
      </c>
      <c r="AA226">
        <v>0</v>
      </c>
      <c r="AB226">
        <v>0</v>
      </c>
      <c r="AC226">
        <v>1</v>
      </c>
      <c r="AD226">
        <v>0</v>
      </c>
      <c r="AE226">
        <v>0</v>
      </c>
      <c r="AF226" t="s">
        <v>3</v>
      </c>
      <c r="AG226">
        <v>0</v>
      </c>
      <c r="AH226">
        <v>2</v>
      </c>
      <c r="AI226">
        <v>61618440</v>
      </c>
      <c r="AJ226">
        <v>218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ROW(Source!A88)</f>
        <v>88</v>
      </c>
      <c r="B227">
        <v>61618451</v>
      </c>
      <c r="C227">
        <v>61618435</v>
      </c>
      <c r="D227">
        <v>56219626</v>
      </c>
      <c r="E227">
        <v>108</v>
      </c>
      <c r="F227">
        <v>1</v>
      </c>
      <c r="G227">
        <v>1</v>
      </c>
      <c r="H227">
        <v>3</v>
      </c>
      <c r="I227" t="s">
        <v>638</v>
      </c>
      <c r="J227" t="s">
        <v>3</v>
      </c>
      <c r="K227" t="s">
        <v>639</v>
      </c>
      <c r="L227">
        <v>1348</v>
      </c>
      <c r="N227">
        <v>1009</v>
      </c>
      <c r="O227" t="s">
        <v>59</v>
      </c>
      <c r="P227" t="s">
        <v>59</v>
      </c>
      <c r="Q227">
        <v>1000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</v>
      </c>
      <c r="AD227">
        <v>0</v>
      </c>
      <c r="AE227">
        <v>0</v>
      </c>
      <c r="AF227" t="s">
        <v>3</v>
      </c>
      <c r="AG227">
        <v>0</v>
      </c>
      <c r="AH227">
        <v>2</v>
      </c>
      <c r="AI227">
        <v>61618441</v>
      </c>
      <c r="AJ227">
        <v>219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ROW(Source!A88)</f>
        <v>88</v>
      </c>
      <c r="B228">
        <v>61618452</v>
      </c>
      <c r="C228">
        <v>61618435</v>
      </c>
      <c r="D228">
        <v>56219801</v>
      </c>
      <c r="E228">
        <v>108</v>
      </c>
      <c r="F228">
        <v>1</v>
      </c>
      <c r="G228">
        <v>1</v>
      </c>
      <c r="H228">
        <v>3</v>
      </c>
      <c r="I228" t="s">
        <v>535</v>
      </c>
      <c r="J228" t="s">
        <v>3</v>
      </c>
      <c r="K228" t="s">
        <v>536</v>
      </c>
      <c r="L228">
        <v>1346</v>
      </c>
      <c r="N228">
        <v>1009</v>
      </c>
      <c r="O228" t="s">
        <v>525</v>
      </c>
      <c r="P228" t="s">
        <v>525</v>
      </c>
      <c r="Q228">
        <v>1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</v>
      </c>
      <c r="AD228">
        <v>0</v>
      </c>
      <c r="AE228">
        <v>0</v>
      </c>
      <c r="AF228" t="s">
        <v>3</v>
      </c>
      <c r="AG228">
        <v>0</v>
      </c>
      <c r="AH228">
        <v>2</v>
      </c>
      <c r="AI228">
        <v>61618442</v>
      </c>
      <c r="AJ228">
        <v>220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ROW(Source!A88)</f>
        <v>88</v>
      </c>
      <c r="B229">
        <v>61618453</v>
      </c>
      <c r="C229">
        <v>61618435</v>
      </c>
      <c r="D229">
        <v>56222426</v>
      </c>
      <c r="E229">
        <v>108</v>
      </c>
      <c r="F229">
        <v>1</v>
      </c>
      <c r="G229">
        <v>1</v>
      </c>
      <c r="H229">
        <v>3</v>
      </c>
      <c r="I229" t="s">
        <v>555</v>
      </c>
      <c r="J229" t="s">
        <v>3</v>
      </c>
      <c r="K229" t="s">
        <v>556</v>
      </c>
      <c r="L229">
        <v>1348</v>
      </c>
      <c r="N229">
        <v>1009</v>
      </c>
      <c r="O229" t="s">
        <v>59</v>
      </c>
      <c r="P229" t="s">
        <v>59</v>
      </c>
      <c r="Q229">
        <v>1000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</v>
      </c>
      <c r="AD229">
        <v>0</v>
      </c>
      <c r="AE229">
        <v>0</v>
      </c>
      <c r="AF229" t="s">
        <v>3</v>
      </c>
      <c r="AG229">
        <v>0</v>
      </c>
      <c r="AH229">
        <v>2</v>
      </c>
      <c r="AI229">
        <v>61618443</v>
      </c>
      <c r="AJ229">
        <v>221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ROW(Source!A88)</f>
        <v>88</v>
      </c>
      <c r="B230">
        <v>61618454</v>
      </c>
      <c r="C230">
        <v>61618435</v>
      </c>
      <c r="D230">
        <v>56222458</v>
      </c>
      <c r="E230">
        <v>108</v>
      </c>
      <c r="F230">
        <v>1</v>
      </c>
      <c r="G230">
        <v>1</v>
      </c>
      <c r="H230">
        <v>3</v>
      </c>
      <c r="I230" t="s">
        <v>545</v>
      </c>
      <c r="J230" t="s">
        <v>3</v>
      </c>
      <c r="K230" t="s">
        <v>546</v>
      </c>
      <c r="L230">
        <v>1371</v>
      </c>
      <c r="N230">
        <v>1013</v>
      </c>
      <c r="O230" t="s">
        <v>22</v>
      </c>
      <c r="P230" t="s">
        <v>22</v>
      </c>
      <c r="Q230">
        <v>1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</v>
      </c>
      <c r="AD230">
        <v>0</v>
      </c>
      <c r="AE230">
        <v>0</v>
      </c>
      <c r="AF230" t="s">
        <v>3</v>
      </c>
      <c r="AG230">
        <v>0</v>
      </c>
      <c r="AH230">
        <v>2</v>
      </c>
      <c r="AI230">
        <v>61618444</v>
      </c>
      <c r="AJ230">
        <v>222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ROW(Source!A88)</f>
        <v>88</v>
      </c>
      <c r="B231">
        <v>61618455</v>
      </c>
      <c r="C231">
        <v>61618435</v>
      </c>
      <c r="D231">
        <v>56222480</v>
      </c>
      <c r="E231">
        <v>108</v>
      </c>
      <c r="F231">
        <v>1</v>
      </c>
      <c r="G231">
        <v>1</v>
      </c>
      <c r="H231">
        <v>3</v>
      </c>
      <c r="I231" t="s">
        <v>640</v>
      </c>
      <c r="J231" t="s">
        <v>3</v>
      </c>
      <c r="K231" t="s">
        <v>641</v>
      </c>
      <c r="L231">
        <v>1346</v>
      </c>
      <c r="N231">
        <v>1009</v>
      </c>
      <c r="O231" t="s">
        <v>525</v>
      </c>
      <c r="P231" t="s">
        <v>525</v>
      </c>
      <c r="Q231">
        <v>1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</v>
      </c>
      <c r="AD231">
        <v>0</v>
      </c>
      <c r="AE231">
        <v>0</v>
      </c>
      <c r="AF231" t="s">
        <v>3</v>
      </c>
      <c r="AG231">
        <v>0</v>
      </c>
      <c r="AH231">
        <v>2</v>
      </c>
      <c r="AI231">
        <v>61618445</v>
      </c>
      <c r="AJ231">
        <v>223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ROW(Source!A89)</f>
        <v>89</v>
      </c>
      <c r="B232">
        <v>61618468</v>
      </c>
      <c r="C232">
        <v>61618456</v>
      </c>
      <c r="D232">
        <v>37077359</v>
      </c>
      <c r="E232">
        <v>108</v>
      </c>
      <c r="F232">
        <v>1</v>
      </c>
      <c r="G232">
        <v>1</v>
      </c>
      <c r="H232">
        <v>1</v>
      </c>
      <c r="I232" t="s">
        <v>586</v>
      </c>
      <c r="J232" t="s">
        <v>3</v>
      </c>
      <c r="K232" t="s">
        <v>587</v>
      </c>
      <c r="L232">
        <v>1191</v>
      </c>
      <c r="N232">
        <v>1013</v>
      </c>
      <c r="O232" t="s">
        <v>508</v>
      </c>
      <c r="P232" t="s">
        <v>508</v>
      </c>
      <c r="Q232">
        <v>1</v>
      </c>
      <c r="X232">
        <v>3.47</v>
      </c>
      <c r="Y232">
        <v>0</v>
      </c>
      <c r="Z232">
        <v>0</v>
      </c>
      <c r="AA232">
        <v>0</v>
      </c>
      <c r="AB232">
        <v>484.75</v>
      </c>
      <c r="AC232">
        <v>0</v>
      </c>
      <c r="AD232">
        <v>1</v>
      </c>
      <c r="AE232">
        <v>1</v>
      </c>
      <c r="AF232" t="s">
        <v>3</v>
      </c>
      <c r="AG232">
        <v>3.47</v>
      </c>
      <c r="AH232">
        <v>2</v>
      </c>
      <c r="AI232">
        <v>61618457</v>
      </c>
      <c r="AJ232">
        <v>224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ROW(Source!A89)</f>
        <v>89</v>
      </c>
      <c r="B233">
        <v>61618469</v>
      </c>
      <c r="C233">
        <v>61618456</v>
      </c>
      <c r="D233">
        <v>37064876</v>
      </c>
      <c r="E233">
        <v>108</v>
      </c>
      <c r="F233">
        <v>1</v>
      </c>
      <c r="G233">
        <v>1</v>
      </c>
      <c r="H233">
        <v>1</v>
      </c>
      <c r="I233" t="s">
        <v>509</v>
      </c>
      <c r="J233" t="s">
        <v>3</v>
      </c>
      <c r="K233" t="s">
        <v>510</v>
      </c>
      <c r="L233">
        <v>1191</v>
      </c>
      <c r="N233">
        <v>1013</v>
      </c>
      <c r="O233" t="s">
        <v>508</v>
      </c>
      <c r="P233" t="s">
        <v>508</v>
      </c>
      <c r="Q233">
        <v>1</v>
      </c>
      <c r="X233">
        <v>3.04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2</v>
      </c>
      <c r="AF233" t="s">
        <v>3</v>
      </c>
      <c r="AG233">
        <v>3.04</v>
      </c>
      <c r="AH233">
        <v>2</v>
      </c>
      <c r="AI233">
        <v>61618458</v>
      </c>
      <c r="AJ233">
        <v>225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ROW(Source!A89)</f>
        <v>89</v>
      </c>
      <c r="B234">
        <v>61618470</v>
      </c>
      <c r="C234">
        <v>61618456</v>
      </c>
      <c r="D234">
        <v>56571417</v>
      </c>
      <c r="E234">
        <v>1</v>
      </c>
      <c r="F234">
        <v>1</v>
      </c>
      <c r="G234">
        <v>1</v>
      </c>
      <c r="H234">
        <v>2</v>
      </c>
      <c r="I234" t="s">
        <v>551</v>
      </c>
      <c r="J234" t="s">
        <v>552</v>
      </c>
      <c r="K234" t="s">
        <v>553</v>
      </c>
      <c r="L234">
        <v>1368</v>
      </c>
      <c r="N234">
        <v>1011</v>
      </c>
      <c r="O234" t="s">
        <v>299</v>
      </c>
      <c r="P234" t="s">
        <v>299</v>
      </c>
      <c r="Q234">
        <v>1</v>
      </c>
      <c r="X234">
        <v>0.01</v>
      </c>
      <c r="Y234">
        <v>0</v>
      </c>
      <c r="Z234">
        <v>1406.6</v>
      </c>
      <c r="AA234">
        <v>597.64</v>
      </c>
      <c r="AB234">
        <v>0</v>
      </c>
      <c r="AC234">
        <v>0</v>
      </c>
      <c r="AD234">
        <v>1</v>
      </c>
      <c r="AE234">
        <v>0</v>
      </c>
      <c r="AF234" t="s">
        <v>3</v>
      </c>
      <c r="AG234">
        <v>0.01</v>
      </c>
      <c r="AH234">
        <v>2</v>
      </c>
      <c r="AI234">
        <v>61618459</v>
      </c>
      <c r="AJ234">
        <v>226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ROW(Source!A89)</f>
        <v>89</v>
      </c>
      <c r="B235">
        <v>61618471</v>
      </c>
      <c r="C235">
        <v>61618456</v>
      </c>
      <c r="D235">
        <v>56571773</v>
      </c>
      <c r="E235">
        <v>1</v>
      </c>
      <c r="F235">
        <v>1</v>
      </c>
      <c r="G235">
        <v>1</v>
      </c>
      <c r="H235">
        <v>2</v>
      </c>
      <c r="I235" t="s">
        <v>559</v>
      </c>
      <c r="J235" t="s">
        <v>560</v>
      </c>
      <c r="K235" t="s">
        <v>561</v>
      </c>
      <c r="L235">
        <v>1368</v>
      </c>
      <c r="N235">
        <v>1011</v>
      </c>
      <c r="O235" t="s">
        <v>299</v>
      </c>
      <c r="P235" t="s">
        <v>299</v>
      </c>
      <c r="Q235">
        <v>1</v>
      </c>
      <c r="X235">
        <v>3.02</v>
      </c>
      <c r="Y235">
        <v>0</v>
      </c>
      <c r="Z235">
        <v>1472.34</v>
      </c>
      <c r="AA235">
        <v>597.64</v>
      </c>
      <c r="AB235">
        <v>0</v>
      </c>
      <c r="AC235">
        <v>0</v>
      </c>
      <c r="AD235">
        <v>1</v>
      </c>
      <c r="AE235">
        <v>0</v>
      </c>
      <c r="AF235" t="s">
        <v>3</v>
      </c>
      <c r="AG235">
        <v>3.02</v>
      </c>
      <c r="AH235">
        <v>2</v>
      </c>
      <c r="AI235">
        <v>61618460</v>
      </c>
      <c r="AJ235">
        <v>227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ROW(Source!A89)</f>
        <v>89</v>
      </c>
      <c r="B236">
        <v>61618472</v>
      </c>
      <c r="C236">
        <v>61618456</v>
      </c>
      <c r="D236">
        <v>56572833</v>
      </c>
      <c r="E236">
        <v>1</v>
      </c>
      <c r="F236">
        <v>1</v>
      </c>
      <c r="G236">
        <v>1</v>
      </c>
      <c r="H236">
        <v>2</v>
      </c>
      <c r="I236" t="s">
        <v>515</v>
      </c>
      <c r="J236" t="s">
        <v>516</v>
      </c>
      <c r="K236" t="s">
        <v>517</v>
      </c>
      <c r="L236">
        <v>1368</v>
      </c>
      <c r="N236">
        <v>1011</v>
      </c>
      <c r="O236" t="s">
        <v>299</v>
      </c>
      <c r="P236" t="s">
        <v>299</v>
      </c>
      <c r="Q236">
        <v>1</v>
      </c>
      <c r="X236">
        <v>0.01</v>
      </c>
      <c r="Y236">
        <v>0</v>
      </c>
      <c r="Z236">
        <v>546.22</v>
      </c>
      <c r="AA236">
        <v>444.91</v>
      </c>
      <c r="AB236">
        <v>0</v>
      </c>
      <c r="AC236">
        <v>0</v>
      </c>
      <c r="AD236">
        <v>1</v>
      </c>
      <c r="AE236">
        <v>0</v>
      </c>
      <c r="AF236" t="s">
        <v>3</v>
      </c>
      <c r="AG236">
        <v>0.01</v>
      </c>
      <c r="AH236">
        <v>2</v>
      </c>
      <c r="AI236">
        <v>61618461</v>
      </c>
      <c r="AJ236">
        <v>228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ROW(Source!A89)</f>
        <v>89</v>
      </c>
      <c r="B237">
        <v>61618473</v>
      </c>
      <c r="C237">
        <v>61618456</v>
      </c>
      <c r="D237">
        <v>56578363</v>
      </c>
      <c r="E237">
        <v>1</v>
      </c>
      <c r="F237">
        <v>1</v>
      </c>
      <c r="G237">
        <v>1</v>
      </c>
      <c r="H237">
        <v>3</v>
      </c>
      <c r="I237" t="s">
        <v>588</v>
      </c>
      <c r="J237" t="s">
        <v>589</v>
      </c>
      <c r="K237" t="s">
        <v>590</v>
      </c>
      <c r="L237">
        <v>1301</v>
      </c>
      <c r="N237">
        <v>1003</v>
      </c>
      <c r="O237" t="s">
        <v>591</v>
      </c>
      <c r="P237" t="s">
        <v>591</v>
      </c>
      <c r="Q237">
        <v>1</v>
      </c>
      <c r="X237">
        <v>21.82</v>
      </c>
      <c r="Y237">
        <v>0.5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3</v>
      </c>
      <c r="AG237">
        <v>21.82</v>
      </c>
      <c r="AH237">
        <v>2</v>
      </c>
      <c r="AI237">
        <v>61618462</v>
      </c>
      <c r="AJ237">
        <v>229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ROW(Source!A89)</f>
        <v>89</v>
      </c>
      <c r="B238">
        <v>61618474</v>
      </c>
      <c r="C238">
        <v>61618456</v>
      </c>
      <c r="D238">
        <v>56580368</v>
      </c>
      <c r="E238">
        <v>1</v>
      </c>
      <c r="F238">
        <v>1</v>
      </c>
      <c r="G238">
        <v>1</v>
      </c>
      <c r="H238">
        <v>3</v>
      </c>
      <c r="I238" t="s">
        <v>529</v>
      </c>
      <c r="J238" t="s">
        <v>530</v>
      </c>
      <c r="K238" t="s">
        <v>531</v>
      </c>
      <c r="L238">
        <v>1346</v>
      </c>
      <c r="N238">
        <v>1009</v>
      </c>
      <c r="O238" t="s">
        <v>525</v>
      </c>
      <c r="P238" t="s">
        <v>525</v>
      </c>
      <c r="Q238">
        <v>1</v>
      </c>
      <c r="X238">
        <v>0.02</v>
      </c>
      <c r="Y238">
        <v>174.93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</v>
      </c>
      <c r="AG238">
        <v>0.02</v>
      </c>
      <c r="AH238">
        <v>2</v>
      </c>
      <c r="AI238">
        <v>61618463</v>
      </c>
      <c r="AJ238">
        <v>230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ROW(Source!A89)</f>
        <v>89</v>
      </c>
      <c r="B239">
        <v>61618475</v>
      </c>
      <c r="C239">
        <v>61618456</v>
      </c>
      <c r="D239">
        <v>56610084</v>
      </c>
      <c r="E239">
        <v>1</v>
      </c>
      <c r="F239">
        <v>1</v>
      </c>
      <c r="G239">
        <v>1</v>
      </c>
      <c r="H239">
        <v>3</v>
      </c>
      <c r="I239" t="s">
        <v>562</v>
      </c>
      <c r="J239" t="s">
        <v>563</v>
      </c>
      <c r="K239" t="s">
        <v>564</v>
      </c>
      <c r="L239">
        <v>1346</v>
      </c>
      <c r="N239">
        <v>1009</v>
      </c>
      <c r="O239" t="s">
        <v>525</v>
      </c>
      <c r="P239" t="s">
        <v>525</v>
      </c>
      <c r="Q239">
        <v>1</v>
      </c>
      <c r="X239">
        <v>0.13</v>
      </c>
      <c r="Y239">
        <v>79.88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3</v>
      </c>
      <c r="AG239">
        <v>0.13</v>
      </c>
      <c r="AH239">
        <v>2</v>
      </c>
      <c r="AI239">
        <v>61618464</v>
      </c>
      <c r="AJ239">
        <v>231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ROW(Source!A89)</f>
        <v>89</v>
      </c>
      <c r="B240">
        <v>61618476</v>
      </c>
      <c r="C240">
        <v>61618456</v>
      </c>
      <c r="D240">
        <v>56610130</v>
      </c>
      <c r="E240">
        <v>1</v>
      </c>
      <c r="F240">
        <v>1</v>
      </c>
      <c r="G240">
        <v>1</v>
      </c>
      <c r="H240">
        <v>3</v>
      </c>
      <c r="I240" t="s">
        <v>579</v>
      </c>
      <c r="J240" t="s">
        <v>580</v>
      </c>
      <c r="K240" t="s">
        <v>581</v>
      </c>
      <c r="L240">
        <v>1348</v>
      </c>
      <c r="N240">
        <v>1009</v>
      </c>
      <c r="O240" t="s">
        <v>59</v>
      </c>
      <c r="P240" t="s">
        <v>59</v>
      </c>
      <c r="Q240">
        <v>1000</v>
      </c>
      <c r="X240">
        <v>2.0000000000000002E-5</v>
      </c>
      <c r="Y240">
        <v>82698.14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0</v>
      </c>
      <c r="AF240" t="s">
        <v>3</v>
      </c>
      <c r="AG240">
        <v>2.0000000000000002E-5</v>
      </c>
      <c r="AH240">
        <v>2</v>
      </c>
      <c r="AI240">
        <v>61618465</v>
      </c>
      <c r="AJ240">
        <v>232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ROW(Source!A89)</f>
        <v>89</v>
      </c>
      <c r="B241">
        <v>61618477</v>
      </c>
      <c r="C241">
        <v>61618456</v>
      </c>
      <c r="D241">
        <v>56622749</v>
      </c>
      <c r="E241">
        <v>1</v>
      </c>
      <c r="F241">
        <v>1</v>
      </c>
      <c r="G241">
        <v>1</v>
      </c>
      <c r="H241">
        <v>3</v>
      </c>
      <c r="I241" t="s">
        <v>592</v>
      </c>
      <c r="J241" t="s">
        <v>593</v>
      </c>
      <c r="K241" t="s">
        <v>594</v>
      </c>
      <c r="L241">
        <v>1407</v>
      </c>
      <c r="N241">
        <v>1013</v>
      </c>
      <c r="O241" t="s">
        <v>595</v>
      </c>
      <c r="P241" t="s">
        <v>595</v>
      </c>
      <c r="Q241">
        <v>1</v>
      </c>
      <c r="X241">
        <v>6.0000000000000001E-3</v>
      </c>
      <c r="Y241">
        <v>3658.94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3</v>
      </c>
      <c r="AG241">
        <v>6.0000000000000001E-3</v>
      </c>
      <c r="AH241">
        <v>2</v>
      </c>
      <c r="AI241">
        <v>61618466</v>
      </c>
      <c r="AJ241">
        <v>233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ROW(Source!A89)</f>
        <v>89</v>
      </c>
      <c r="B242">
        <v>61618478</v>
      </c>
      <c r="C242">
        <v>61618456</v>
      </c>
      <c r="D242">
        <v>56223463</v>
      </c>
      <c r="E242">
        <v>108</v>
      </c>
      <c r="F242">
        <v>1</v>
      </c>
      <c r="G242">
        <v>1</v>
      </c>
      <c r="H242">
        <v>3</v>
      </c>
      <c r="I242" t="s">
        <v>565</v>
      </c>
      <c r="J242" t="s">
        <v>3</v>
      </c>
      <c r="K242" t="s">
        <v>566</v>
      </c>
      <c r="L242">
        <v>3277935</v>
      </c>
      <c r="N242">
        <v>1013</v>
      </c>
      <c r="O242" t="s">
        <v>567</v>
      </c>
      <c r="P242" t="s">
        <v>567</v>
      </c>
      <c r="Q242">
        <v>1</v>
      </c>
      <c r="X242">
        <v>2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 t="s">
        <v>3</v>
      </c>
      <c r="AG242">
        <v>2</v>
      </c>
      <c r="AH242">
        <v>2</v>
      </c>
      <c r="AI242">
        <v>61618467</v>
      </c>
      <c r="AJ242">
        <v>234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ROW(Source!A90)</f>
        <v>90</v>
      </c>
      <c r="B243">
        <v>61618488</v>
      </c>
      <c r="C243">
        <v>61618479</v>
      </c>
      <c r="D243">
        <v>37064878</v>
      </c>
      <c r="E243">
        <v>108</v>
      </c>
      <c r="F243">
        <v>1</v>
      </c>
      <c r="G243">
        <v>1</v>
      </c>
      <c r="H243">
        <v>1</v>
      </c>
      <c r="I243" t="s">
        <v>568</v>
      </c>
      <c r="J243" t="s">
        <v>3</v>
      </c>
      <c r="K243" t="s">
        <v>569</v>
      </c>
      <c r="L243">
        <v>1191</v>
      </c>
      <c r="N243">
        <v>1013</v>
      </c>
      <c r="O243" t="s">
        <v>508</v>
      </c>
      <c r="P243" t="s">
        <v>508</v>
      </c>
      <c r="Q243">
        <v>1</v>
      </c>
      <c r="X243">
        <v>9.27</v>
      </c>
      <c r="Y243">
        <v>0</v>
      </c>
      <c r="Z243">
        <v>0</v>
      </c>
      <c r="AA243">
        <v>0</v>
      </c>
      <c r="AB243">
        <v>434.95</v>
      </c>
      <c r="AC243">
        <v>0</v>
      </c>
      <c r="AD243">
        <v>1</v>
      </c>
      <c r="AE243">
        <v>1</v>
      </c>
      <c r="AF243" t="s">
        <v>3</v>
      </c>
      <c r="AG243">
        <v>9.27</v>
      </c>
      <c r="AH243">
        <v>2</v>
      </c>
      <c r="AI243">
        <v>61618480</v>
      </c>
      <c r="AJ243">
        <v>235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ROW(Source!A90)</f>
        <v>90</v>
      </c>
      <c r="B244">
        <v>61618489</v>
      </c>
      <c r="C244">
        <v>61618479</v>
      </c>
      <c r="D244">
        <v>37064876</v>
      </c>
      <c r="E244">
        <v>108</v>
      </c>
      <c r="F244">
        <v>1</v>
      </c>
      <c r="G244">
        <v>1</v>
      </c>
      <c r="H244">
        <v>1</v>
      </c>
      <c r="I244" t="s">
        <v>509</v>
      </c>
      <c r="J244" t="s">
        <v>3</v>
      </c>
      <c r="K244" t="s">
        <v>510</v>
      </c>
      <c r="L244">
        <v>1191</v>
      </c>
      <c r="N244">
        <v>1013</v>
      </c>
      <c r="O244" t="s">
        <v>508</v>
      </c>
      <c r="P244" t="s">
        <v>508</v>
      </c>
      <c r="Q244">
        <v>1</v>
      </c>
      <c r="X244">
        <v>0.34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2</v>
      </c>
      <c r="AF244" t="s">
        <v>3</v>
      </c>
      <c r="AG244">
        <v>0.34</v>
      </c>
      <c r="AH244">
        <v>2</v>
      </c>
      <c r="AI244">
        <v>61618481</v>
      </c>
      <c r="AJ244">
        <v>236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ROW(Source!A90)</f>
        <v>90</v>
      </c>
      <c r="B245">
        <v>61618490</v>
      </c>
      <c r="C245">
        <v>61618479</v>
      </c>
      <c r="D245">
        <v>56571417</v>
      </c>
      <c r="E245">
        <v>1</v>
      </c>
      <c r="F245">
        <v>1</v>
      </c>
      <c r="G245">
        <v>1</v>
      </c>
      <c r="H245">
        <v>2</v>
      </c>
      <c r="I245" t="s">
        <v>551</v>
      </c>
      <c r="J245" t="s">
        <v>552</v>
      </c>
      <c r="K245" t="s">
        <v>553</v>
      </c>
      <c r="L245">
        <v>1368</v>
      </c>
      <c r="N245">
        <v>1011</v>
      </c>
      <c r="O245" t="s">
        <v>299</v>
      </c>
      <c r="P245" t="s">
        <v>299</v>
      </c>
      <c r="Q245">
        <v>1</v>
      </c>
      <c r="X245">
        <v>0.17</v>
      </c>
      <c r="Y245">
        <v>0</v>
      </c>
      <c r="Z245">
        <v>1406.6</v>
      </c>
      <c r="AA245">
        <v>597.64</v>
      </c>
      <c r="AB245">
        <v>0</v>
      </c>
      <c r="AC245">
        <v>0</v>
      </c>
      <c r="AD245">
        <v>1</v>
      </c>
      <c r="AE245">
        <v>0</v>
      </c>
      <c r="AF245" t="s">
        <v>3</v>
      </c>
      <c r="AG245">
        <v>0.17</v>
      </c>
      <c r="AH245">
        <v>2</v>
      </c>
      <c r="AI245">
        <v>61618482</v>
      </c>
      <c r="AJ245">
        <v>237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ROW(Source!A90)</f>
        <v>90</v>
      </c>
      <c r="B246">
        <v>61618491</v>
      </c>
      <c r="C246">
        <v>61618479</v>
      </c>
      <c r="D246">
        <v>56572833</v>
      </c>
      <c r="E246">
        <v>1</v>
      </c>
      <c r="F246">
        <v>1</v>
      </c>
      <c r="G246">
        <v>1</v>
      </c>
      <c r="H246">
        <v>2</v>
      </c>
      <c r="I246" t="s">
        <v>515</v>
      </c>
      <c r="J246" t="s">
        <v>516</v>
      </c>
      <c r="K246" t="s">
        <v>517</v>
      </c>
      <c r="L246">
        <v>1368</v>
      </c>
      <c r="N246">
        <v>1011</v>
      </c>
      <c r="O246" t="s">
        <v>299</v>
      </c>
      <c r="P246" t="s">
        <v>299</v>
      </c>
      <c r="Q246">
        <v>1</v>
      </c>
      <c r="X246">
        <v>0.17</v>
      </c>
      <c r="Y246">
        <v>0</v>
      </c>
      <c r="Z246">
        <v>546.22</v>
      </c>
      <c r="AA246">
        <v>444.91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0.17</v>
      </c>
      <c r="AH246">
        <v>2</v>
      </c>
      <c r="AI246">
        <v>61618483</v>
      </c>
      <c r="AJ246">
        <v>238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ROW(Source!A90)</f>
        <v>90</v>
      </c>
      <c r="B247">
        <v>61618492</v>
      </c>
      <c r="C247">
        <v>61618479</v>
      </c>
      <c r="D247">
        <v>56573153</v>
      </c>
      <c r="E247">
        <v>1</v>
      </c>
      <c r="F247">
        <v>1</v>
      </c>
      <c r="G247">
        <v>1</v>
      </c>
      <c r="H247">
        <v>2</v>
      </c>
      <c r="I247" t="s">
        <v>570</v>
      </c>
      <c r="J247" t="s">
        <v>571</v>
      </c>
      <c r="K247" t="s">
        <v>572</v>
      </c>
      <c r="L247">
        <v>1368</v>
      </c>
      <c r="N247">
        <v>1011</v>
      </c>
      <c r="O247" t="s">
        <v>299</v>
      </c>
      <c r="P247" t="s">
        <v>299</v>
      </c>
      <c r="Q247">
        <v>1</v>
      </c>
      <c r="X247">
        <v>1.51</v>
      </c>
      <c r="Y247">
        <v>0</v>
      </c>
      <c r="Z247">
        <v>26.33</v>
      </c>
      <c r="AA247">
        <v>0</v>
      </c>
      <c r="AB247">
        <v>0</v>
      </c>
      <c r="AC247">
        <v>0</v>
      </c>
      <c r="AD247">
        <v>1</v>
      </c>
      <c r="AE247">
        <v>0</v>
      </c>
      <c r="AF247" t="s">
        <v>3</v>
      </c>
      <c r="AG247">
        <v>1.51</v>
      </c>
      <c r="AH247">
        <v>2</v>
      </c>
      <c r="AI247">
        <v>61618484</v>
      </c>
      <c r="AJ247">
        <v>239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ROW(Source!A90)</f>
        <v>90</v>
      </c>
      <c r="B248">
        <v>61618493</v>
      </c>
      <c r="C248">
        <v>61618479</v>
      </c>
      <c r="D248">
        <v>56579266</v>
      </c>
      <c r="E248">
        <v>1</v>
      </c>
      <c r="F248">
        <v>1</v>
      </c>
      <c r="G248">
        <v>1</v>
      </c>
      <c r="H248">
        <v>3</v>
      </c>
      <c r="I248" t="s">
        <v>573</v>
      </c>
      <c r="J248" t="s">
        <v>574</v>
      </c>
      <c r="K248" t="s">
        <v>575</v>
      </c>
      <c r="L248">
        <v>1346</v>
      </c>
      <c r="N248">
        <v>1009</v>
      </c>
      <c r="O248" t="s">
        <v>525</v>
      </c>
      <c r="P248" t="s">
        <v>525</v>
      </c>
      <c r="Q248">
        <v>1</v>
      </c>
      <c r="X248">
        <v>0.65</v>
      </c>
      <c r="Y248">
        <v>155.63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0.65</v>
      </c>
      <c r="AH248">
        <v>2</v>
      </c>
      <c r="AI248">
        <v>61618485</v>
      </c>
      <c r="AJ248">
        <v>240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ROW(Source!A90)</f>
        <v>90</v>
      </c>
      <c r="B249">
        <v>61618494</v>
      </c>
      <c r="C249">
        <v>61618479</v>
      </c>
      <c r="D249">
        <v>56609983</v>
      </c>
      <c r="E249">
        <v>1</v>
      </c>
      <c r="F249">
        <v>1</v>
      </c>
      <c r="G249">
        <v>1</v>
      </c>
      <c r="H249">
        <v>3</v>
      </c>
      <c r="I249" t="s">
        <v>596</v>
      </c>
      <c r="J249" t="s">
        <v>597</v>
      </c>
      <c r="K249" t="s">
        <v>598</v>
      </c>
      <c r="L249">
        <v>1346</v>
      </c>
      <c r="N249">
        <v>1009</v>
      </c>
      <c r="O249" t="s">
        <v>525</v>
      </c>
      <c r="P249" t="s">
        <v>525</v>
      </c>
      <c r="Q249">
        <v>1</v>
      </c>
      <c r="X249">
        <v>2</v>
      </c>
      <c r="Y249">
        <v>911.56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2</v>
      </c>
      <c r="AH249">
        <v>2</v>
      </c>
      <c r="AI249">
        <v>61618486</v>
      </c>
      <c r="AJ249">
        <v>241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ROW(Source!A90)</f>
        <v>90</v>
      </c>
      <c r="B250">
        <v>61618495</v>
      </c>
      <c r="C250">
        <v>61618479</v>
      </c>
      <c r="D250">
        <v>56223463</v>
      </c>
      <c r="E250">
        <v>108</v>
      </c>
      <c r="F250">
        <v>1</v>
      </c>
      <c r="G250">
        <v>1</v>
      </c>
      <c r="H250">
        <v>3</v>
      </c>
      <c r="I250" t="s">
        <v>565</v>
      </c>
      <c r="J250" t="s">
        <v>3</v>
      </c>
      <c r="K250" t="s">
        <v>566</v>
      </c>
      <c r="L250">
        <v>3277935</v>
      </c>
      <c r="N250">
        <v>1013</v>
      </c>
      <c r="O250" t="s">
        <v>567</v>
      </c>
      <c r="P250" t="s">
        <v>567</v>
      </c>
      <c r="Q250">
        <v>1</v>
      </c>
      <c r="X250">
        <v>2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 t="s">
        <v>3</v>
      </c>
      <c r="AG250">
        <v>2</v>
      </c>
      <c r="AH250">
        <v>2</v>
      </c>
      <c r="AI250">
        <v>61618487</v>
      </c>
      <c r="AJ250">
        <v>242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ROW(Source!A91)</f>
        <v>91</v>
      </c>
      <c r="B251">
        <v>61618505</v>
      </c>
      <c r="C251">
        <v>61618496</v>
      </c>
      <c r="D251">
        <v>37064878</v>
      </c>
      <c r="E251">
        <v>108</v>
      </c>
      <c r="F251">
        <v>1</v>
      </c>
      <c r="G251">
        <v>1</v>
      </c>
      <c r="H251">
        <v>1</v>
      </c>
      <c r="I251" t="s">
        <v>568</v>
      </c>
      <c r="J251" t="s">
        <v>3</v>
      </c>
      <c r="K251" t="s">
        <v>569</v>
      </c>
      <c r="L251">
        <v>1191</v>
      </c>
      <c r="N251">
        <v>1013</v>
      </c>
      <c r="O251" t="s">
        <v>508</v>
      </c>
      <c r="P251" t="s">
        <v>508</v>
      </c>
      <c r="Q251">
        <v>1</v>
      </c>
      <c r="X251">
        <v>10.3</v>
      </c>
      <c r="Y251">
        <v>0</v>
      </c>
      <c r="Z251">
        <v>0</v>
      </c>
      <c r="AA251">
        <v>0</v>
      </c>
      <c r="AB251">
        <v>434.95</v>
      </c>
      <c r="AC251">
        <v>0</v>
      </c>
      <c r="AD251">
        <v>1</v>
      </c>
      <c r="AE251">
        <v>1</v>
      </c>
      <c r="AF251" t="s">
        <v>3</v>
      </c>
      <c r="AG251">
        <v>10.3</v>
      </c>
      <c r="AH251">
        <v>2</v>
      </c>
      <c r="AI251">
        <v>61618497</v>
      </c>
      <c r="AJ251">
        <v>243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ROW(Source!A91)</f>
        <v>91</v>
      </c>
      <c r="B252">
        <v>61618506</v>
      </c>
      <c r="C252">
        <v>61618496</v>
      </c>
      <c r="D252">
        <v>37064876</v>
      </c>
      <c r="E252">
        <v>108</v>
      </c>
      <c r="F252">
        <v>1</v>
      </c>
      <c r="G252">
        <v>1</v>
      </c>
      <c r="H252">
        <v>1</v>
      </c>
      <c r="I252" t="s">
        <v>509</v>
      </c>
      <c r="J252" t="s">
        <v>3</v>
      </c>
      <c r="K252" t="s">
        <v>510</v>
      </c>
      <c r="L252">
        <v>1191</v>
      </c>
      <c r="N252">
        <v>1013</v>
      </c>
      <c r="O252" t="s">
        <v>508</v>
      </c>
      <c r="P252" t="s">
        <v>508</v>
      </c>
      <c r="Q252">
        <v>1</v>
      </c>
      <c r="X252">
        <v>0.54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2</v>
      </c>
      <c r="AF252" t="s">
        <v>3</v>
      </c>
      <c r="AG252">
        <v>0.54</v>
      </c>
      <c r="AH252">
        <v>2</v>
      </c>
      <c r="AI252">
        <v>61618498</v>
      </c>
      <c r="AJ252">
        <v>244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ROW(Source!A91)</f>
        <v>91</v>
      </c>
      <c r="B253">
        <v>61618507</v>
      </c>
      <c r="C253">
        <v>61618496</v>
      </c>
      <c r="D253">
        <v>56571417</v>
      </c>
      <c r="E253">
        <v>1</v>
      </c>
      <c r="F253">
        <v>1</v>
      </c>
      <c r="G253">
        <v>1</v>
      </c>
      <c r="H253">
        <v>2</v>
      </c>
      <c r="I253" t="s">
        <v>551</v>
      </c>
      <c r="J253" t="s">
        <v>552</v>
      </c>
      <c r="K253" t="s">
        <v>553</v>
      </c>
      <c r="L253">
        <v>1368</v>
      </c>
      <c r="N253">
        <v>1011</v>
      </c>
      <c r="O253" t="s">
        <v>299</v>
      </c>
      <c r="P253" t="s">
        <v>299</v>
      </c>
      <c r="Q253">
        <v>1</v>
      </c>
      <c r="X253">
        <v>0.27</v>
      </c>
      <c r="Y253">
        <v>0</v>
      </c>
      <c r="Z253">
        <v>1406.6</v>
      </c>
      <c r="AA253">
        <v>597.64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0.27</v>
      </c>
      <c r="AH253">
        <v>2</v>
      </c>
      <c r="AI253">
        <v>61618499</v>
      </c>
      <c r="AJ253">
        <v>245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ROW(Source!A91)</f>
        <v>91</v>
      </c>
      <c r="B254">
        <v>61618508</v>
      </c>
      <c r="C254">
        <v>61618496</v>
      </c>
      <c r="D254">
        <v>56572833</v>
      </c>
      <c r="E254">
        <v>1</v>
      </c>
      <c r="F254">
        <v>1</v>
      </c>
      <c r="G254">
        <v>1</v>
      </c>
      <c r="H254">
        <v>2</v>
      </c>
      <c r="I254" t="s">
        <v>515</v>
      </c>
      <c r="J254" t="s">
        <v>516</v>
      </c>
      <c r="K254" t="s">
        <v>517</v>
      </c>
      <c r="L254">
        <v>1368</v>
      </c>
      <c r="N254">
        <v>1011</v>
      </c>
      <c r="O254" t="s">
        <v>299</v>
      </c>
      <c r="P254" t="s">
        <v>299</v>
      </c>
      <c r="Q254">
        <v>1</v>
      </c>
      <c r="X254">
        <v>0.27</v>
      </c>
      <c r="Y254">
        <v>0</v>
      </c>
      <c r="Z254">
        <v>546.22</v>
      </c>
      <c r="AA254">
        <v>444.91</v>
      </c>
      <c r="AB254">
        <v>0</v>
      </c>
      <c r="AC254">
        <v>0</v>
      </c>
      <c r="AD254">
        <v>1</v>
      </c>
      <c r="AE254">
        <v>0</v>
      </c>
      <c r="AF254" t="s">
        <v>3</v>
      </c>
      <c r="AG254">
        <v>0.27</v>
      </c>
      <c r="AH254">
        <v>2</v>
      </c>
      <c r="AI254">
        <v>61618500</v>
      </c>
      <c r="AJ254">
        <v>246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ROW(Source!A91)</f>
        <v>91</v>
      </c>
      <c r="B255">
        <v>61618509</v>
      </c>
      <c r="C255">
        <v>61618496</v>
      </c>
      <c r="D255">
        <v>56573153</v>
      </c>
      <c r="E255">
        <v>1</v>
      </c>
      <c r="F255">
        <v>1</v>
      </c>
      <c r="G255">
        <v>1</v>
      </c>
      <c r="H255">
        <v>2</v>
      </c>
      <c r="I255" t="s">
        <v>570</v>
      </c>
      <c r="J255" t="s">
        <v>571</v>
      </c>
      <c r="K255" t="s">
        <v>572</v>
      </c>
      <c r="L255">
        <v>1368</v>
      </c>
      <c r="N255">
        <v>1011</v>
      </c>
      <c r="O255" t="s">
        <v>299</v>
      </c>
      <c r="P255" t="s">
        <v>299</v>
      </c>
      <c r="Q255">
        <v>1</v>
      </c>
      <c r="X255">
        <v>1.51</v>
      </c>
      <c r="Y255">
        <v>0</v>
      </c>
      <c r="Z255">
        <v>26.33</v>
      </c>
      <c r="AA255">
        <v>0</v>
      </c>
      <c r="AB255">
        <v>0</v>
      </c>
      <c r="AC255">
        <v>0</v>
      </c>
      <c r="AD255">
        <v>1</v>
      </c>
      <c r="AE255">
        <v>0</v>
      </c>
      <c r="AF255" t="s">
        <v>3</v>
      </c>
      <c r="AG255">
        <v>1.51</v>
      </c>
      <c r="AH255">
        <v>2</v>
      </c>
      <c r="AI255">
        <v>61618501</v>
      </c>
      <c r="AJ255">
        <v>247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ROW(Source!A91)</f>
        <v>91</v>
      </c>
      <c r="B256">
        <v>61618510</v>
      </c>
      <c r="C256">
        <v>61618496</v>
      </c>
      <c r="D256">
        <v>56579266</v>
      </c>
      <c r="E256">
        <v>1</v>
      </c>
      <c r="F256">
        <v>1</v>
      </c>
      <c r="G256">
        <v>1</v>
      </c>
      <c r="H256">
        <v>3</v>
      </c>
      <c r="I256" t="s">
        <v>573</v>
      </c>
      <c r="J256" t="s">
        <v>574</v>
      </c>
      <c r="K256" t="s">
        <v>575</v>
      </c>
      <c r="L256">
        <v>1346</v>
      </c>
      <c r="N256">
        <v>1009</v>
      </c>
      <c r="O256" t="s">
        <v>525</v>
      </c>
      <c r="P256" t="s">
        <v>525</v>
      </c>
      <c r="Q256">
        <v>1</v>
      </c>
      <c r="X256">
        <v>0.72</v>
      </c>
      <c r="Y256">
        <v>155.63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0.72</v>
      </c>
      <c r="AH256">
        <v>2</v>
      </c>
      <c r="AI256">
        <v>61618502</v>
      </c>
      <c r="AJ256">
        <v>248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ROW(Source!A91)</f>
        <v>91</v>
      </c>
      <c r="B257">
        <v>61618511</v>
      </c>
      <c r="C257">
        <v>61618496</v>
      </c>
      <c r="D257">
        <v>56609983</v>
      </c>
      <c r="E257">
        <v>1</v>
      </c>
      <c r="F257">
        <v>1</v>
      </c>
      <c r="G257">
        <v>1</v>
      </c>
      <c r="H257">
        <v>3</v>
      </c>
      <c r="I257" t="s">
        <v>596</v>
      </c>
      <c r="J257" t="s">
        <v>597</v>
      </c>
      <c r="K257" t="s">
        <v>598</v>
      </c>
      <c r="L257">
        <v>1346</v>
      </c>
      <c r="N257">
        <v>1009</v>
      </c>
      <c r="O257" t="s">
        <v>525</v>
      </c>
      <c r="P257" t="s">
        <v>525</v>
      </c>
      <c r="Q257">
        <v>1</v>
      </c>
      <c r="X257">
        <v>2.4</v>
      </c>
      <c r="Y257">
        <v>911.56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2.4</v>
      </c>
      <c r="AH257">
        <v>2</v>
      </c>
      <c r="AI257">
        <v>61618503</v>
      </c>
      <c r="AJ257">
        <v>249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ROW(Source!A91)</f>
        <v>91</v>
      </c>
      <c r="B258">
        <v>61618512</v>
      </c>
      <c r="C258">
        <v>61618496</v>
      </c>
      <c r="D258">
        <v>56223463</v>
      </c>
      <c r="E258">
        <v>108</v>
      </c>
      <c r="F258">
        <v>1</v>
      </c>
      <c r="G258">
        <v>1</v>
      </c>
      <c r="H258">
        <v>3</v>
      </c>
      <c r="I258" t="s">
        <v>565</v>
      </c>
      <c r="J258" t="s">
        <v>3</v>
      </c>
      <c r="K258" t="s">
        <v>566</v>
      </c>
      <c r="L258">
        <v>3277935</v>
      </c>
      <c r="N258">
        <v>1013</v>
      </c>
      <c r="O258" t="s">
        <v>567</v>
      </c>
      <c r="P258" t="s">
        <v>567</v>
      </c>
      <c r="Q258">
        <v>1</v>
      </c>
      <c r="X258">
        <v>2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 t="s">
        <v>3</v>
      </c>
      <c r="AG258">
        <v>2</v>
      </c>
      <c r="AH258">
        <v>2</v>
      </c>
      <c r="AI258">
        <v>61618504</v>
      </c>
      <c r="AJ258">
        <v>250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ROW(Source!A92)</f>
        <v>92</v>
      </c>
      <c r="B259">
        <v>61618523</v>
      </c>
      <c r="C259">
        <v>61618513</v>
      </c>
      <c r="D259">
        <v>37064878</v>
      </c>
      <c r="E259">
        <v>108</v>
      </c>
      <c r="F259">
        <v>1</v>
      </c>
      <c r="G259">
        <v>1</v>
      </c>
      <c r="H259">
        <v>1</v>
      </c>
      <c r="I259" t="s">
        <v>568</v>
      </c>
      <c r="J259" t="s">
        <v>3</v>
      </c>
      <c r="K259" t="s">
        <v>569</v>
      </c>
      <c r="L259">
        <v>1191</v>
      </c>
      <c r="N259">
        <v>1013</v>
      </c>
      <c r="O259" t="s">
        <v>508</v>
      </c>
      <c r="P259" t="s">
        <v>508</v>
      </c>
      <c r="Q259">
        <v>1</v>
      </c>
      <c r="X259">
        <v>18.5</v>
      </c>
      <c r="Y259">
        <v>0</v>
      </c>
      <c r="Z259">
        <v>0</v>
      </c>
      <c r="AA259">
        <v>0</v>
      </c>
      <c r="AB259">
        <v>434.95</v>
      </c>
      <c r="AC259">
        <v>0</v>
      </c>
      <c r="AD259">
        <v>1</v>
      </c>
      <c r="AE259">
        <v>1</v>
      </c>
      <c r="AF259" t="s">
        <v>3</v>
      </c>
      <c r="AG259">
        <v>18.5</v>
      </c>
      <c r="AH259">
        <v>2</v>
      </c>
      <c r="AI259">
        <v>61618514</v>
      </c>
      <c r="AJ259">
        <v>251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ROW(Source!A92)</f>
        <v>92</v>
      </c>
      <c r="B260">
        <v>61618524</v>
      </c>
      <c r="C260">
        <v>61618513</v>
      </c>
      <c r="D260">
        <v>37064876</v>
      </c>
      <c r="E260">
        <v>108</v>
      </c>
      <c r="F260">
        <v>1</v>
      </c>
      <c r="G260">
        <v>1</v>
      </c>
      <c r="H260">
        <v>1</v>
      </c>
      <c r="I260" t="s">
        <v>509</v>
      </c>
      <c r="J260" t="s">
        <v>3</v>
      </c>
      <c r="K260" t="s">
        <v>510</v>
      </c>
      <c r="L260">
        <v>1191</v>
      </c>
      <c r="N260">
        <v>1013</v>
      </c>
      <c r="O260" t="s">
        <v>508</v>
      </c>
      <c r="P260" t="s">
        <v>508</v>
      </c>
      <c r="Q260">
        <v>1</v>
      </c>
      <c r="X260">
        <v>0.46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2</v>
      </c>
      <c r="AF260" t="s">
        <v>3</v>
      </c>
      <c r="AG260">
        <v>0.46</v>
      </c>
      <c r="AH260">
        <v>2</v>
      </c>
      <c r="AI260">
        <v>61618515</v>
      </c>
      <c r="AJ260">
        <v>252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ROW(Source!A92)</f>
        <v>92</v>
      </c>
      <c r="B261">
        <v>61618525</v>
      </c>
      <c r="C261">
        <v>61618513</v>
      </c>
      <c r="D261">
        <v>56571417</v>
      </c>
      <c r="E261">
        <v>1</v>
      </c>
      <c r="F261">
        <v>1</v>
      </c>
      <c r="G261">
        <v>1</v>
      </c>
      <c r="H261">
        <v>2</v>
      </c>
      <c r="I261" t="s">
        <v>551</v>
      </c>
      <c r="J261" t="s">
        <v>552</v>
      </c>
      <c r="K261" t="s">
        <v>553</v>
      </c>
      <c r="L261">
        <v>1368</v>
      </c>
      <c r="N261">
        <v>1011</v>
      </c>
      <c r="O261" t="s">
        <v>299</v>
      </c>
      <c r="P261" t="s">
        <v>299</v>
      </c>
      <c r="Q261">
        <v>1</v>
      </c>
      <c r="X261">
        <v>0.23</v>
      </c>
      <c r="Y261">
        <v>0</v>
      </c>
      <c r="Z261">
        <v>1406.6</v>
      </c>
      <c r="AA261">
        <v>597.64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0.23</v>
      </c>
      <c r="AH261">
        <v>2</v>
      </c>
      <c r="AI261">
        <v>61618516</v>
      </c>
      <c r="AJ261">
        <v>253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ROW(Source!A92)</f>
        <v>92</v>
      </c>
      <c r="B262">
        <v>61618526</v>
      </c>
      <c r="C262">
        <v>61618513</v>
      </c>
      <c r="D262">
        <v>56572833</v>
      </c>
      <c r="E262">
        <v>1</v>
      </c>
      <c r="F262">
        <v>1</v>
      </c>
      <c r="G262">
        <v>1</v>
      </c>
      <c r="H262">
        <v>2</v>
      </c>
      <c r="I262" t="s">
        <v>515</v>
      </c>
      <c r="J262" t="s">
        <v>516</v>
      </c>
      <c r="K262" t="s">
        <v>517</v>
      </c>
      <c r="L262">
        <v>1368</v>
      </c>
      <c r="N262">
        <v>1011</v>
      </c>
      <c r="O262" t="s">
        <v>299</v>
      </c>
      <c r="P262" t="s">
        <v>299</v>
      </c>
      <c r="Q262">
        <v>1</v>
      </c>
      <c r="X262">
        <v>0.23</v>
      </c>
      <c r="Y262">
        <v>0</v>
      </c>
      <c r="Z262">
        <v>546.22</v>
      </c>
      <c r="AA262">
        <v>444.91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0.23</v>
      </c>
      <c r="AH262">
        <v>2</v>
      </c>
      <c r="AI262">
        <v>61618517</v>
      </c>
      <c r="AJ262">
        <v>254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ROW(Source!A92)</f>
        <v>92</v>
      </c>
      <c r="B263">
        <v>61618527</v>
      </c>
      <c r="C263">
        <v>61618513</v>
      </c>
      <c r="D263">
        <v>56573153</v>
      </c>
      <c r="E263">
        <v>1</v>
      </c>
      <c r="F263">
        <v>1</v>
      </c>
      <c r="G263">
        <v>1</v>
      </c>
      <c r="H263">
        <v>2</v>
      </c>
      <c r="I263" t="s">
        <v>570</v>
      </c>
      <c r="J263" t="s">
        <v>571</v>
      </c>
      <c r="K263" t="s">
        <v>572</v>
      </c>
      <c r="L263">
        <v>1368</v>
      </c>
      <c r="N263">
        <v>1011</v>
      </c>
      <c r="O263" t="s">
        <v>299</v>
      </c>
      <c r="P263" t="s">
        <v>299</v>
      </c>
      <c r="Q263">
        <v>1</v>
      </c>
      <c r="X263">
        <v>2.9</v>
      </c>
      <c r="Y263">
        <v>0</v>
      </c>
      <c r="Z263">
        <v>26.33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3</v>
      </c>
      <c r="AG263">
        <v>2.9</v>
      </c>
      <c r="AH263">
        <v>2</v>
      </c>
      <c r="AI263">
        <v>61618518</v>
      </c>
      <c r="AJ263">
        <v>255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ROW(Source!A92)</f>
        <v>92</v>
      </c>
      <c r="B264">
        <v>61618528</v>
      </c>
      <c r="C264">
        <v>61618513</v>
      </c>
      <c r="D264">
        <v>56579266</v>
      </c>
      <c r="E264">
        <v>1</v>
      </c>
      <c r="F264">
        <v>1</v>
      </c>
      <c r="G264">
        <v>1</v>
      </c>
      <c r="H264">
        <v>3</v>
      </c>
      <c r="I264" t="s">
        <v>573</v>
      </c>
      <c r="J264" t="s">
        <v>574</v>
      </c>
      <c r="K264" t="s">
        <v>575</v>
      </c>
      <c r="L264">
        <v>1346</v>
      </c>
      <c r="N264">
        <v>1009</v>
      </c>
      <c r="O264" t="s">
        <v>525</v>
      </c>
      <c r="P264" t="s">
        <v>525</v>
      </c>
      <c r="Q264">
        <v>1</v>
      </c>
      <c r="X264">
        <v>1.3</v>
      </c>
      <c r="Y264">
        <v>155.63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3</v>
      </c>
      <c r="AG264">
        <v>1.3</v>
      </c>
      <c r="AH264">
        <v>2</v>
      </c>
      <c r="AI264">
        <v>61618519</v>
      </c>
      <c r="AJ264">
        <v>256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ROW(Source!A92)</f>
        <v>92</v>
      </c>
      <c r="B265">
        <v>61618529</v>
      </c>
      <c r="C265">
        <v>61618513</v>
      </c>
      <c r="D265">
        <v>56592692</v>
      </c>
      <c r="E265">
        <v>1</v>
      </c>
      <c r="F265">
        <v>1</v>
      </c>
      <c r="G265">
        <v>1</v>
      </c>
      <c r="H265">
        <v>3</v>
      </c>
      <c r="I265" t="s">
        <v>599</v>
      </c>
      <c r="J265" t="s">
        <v>600</v>
      </c>
      <c r="K265" t="s">
        <v>601</v>
      </c>
      <c r="L265">
        <v>1348</v>
      </c>
      <c r="N265">
        <v>1009</v>
      </c>
      <c r="O265" t="s">
        <v>59</v>
      </c>
      <c r="P265" t="s">
        <v>59</v>
      </c>
      <c r="Q265">
        <v>1000</v>
      </c>
      <c r="X265">
        <v>4.0000000000000001E-3</v>
      </c>
      <c r="Y265">
        <v>58787.93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4.0000000000000001E-3</v>
      </c>
      <c r="AH265">
        <v>2</v>
      </c>
      <c r="AI265">
        <v>61618520</v>
      </c>
      <c r="AJ265">
        <v>257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ROW(Source!A92)</f>
        <v>92</v>
      </c>
      <c r="B266">
        <v>61618530</v>
      </c>
      <c r="C266">
        <v>61618513</v>
      </c>
      <c r="D266">
        <v>56609983</v>
      </c>
      <c r="E266">
        <v>1</v>
      </c>
      <c r="F266">
        <v>1</v>
      </c>
      <c r="G266">
        <v>1</v>
      </c>
      <c r="H266">
        <v>3</v>
      </c>
      <c r="I266" t="s">
        <v>596</v>
      </c>
      <c r="J266" t="s">
        <v>597</v>
      </c>
      <c r="K266" t="s">
        <v>598</v>
      </c>
      <c r="L266">
        <v>1346</v>
      </c>
      <c r="N266">
        <v>1009</v>
      </c>
      <c r="O266" t="s">
        <v>525</v>
      </c>
      <c r="P266" t="s">
        <v>525</v>
      </c>
      <c r="Q266">
        <v>1</v>
      </c>
      <c r="X266">
        <v>2.2999999999999998</v>
      </c>
      <c r="Y266">
        <v>911.56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0</v>
      </c>
      <c r="AF266" t="s">
        <v>3</v>
      </c>
      <c r="AG266">
        <v>2.2999999999999998</v>
      </c>
      <c r="AH266">
        <v>2</v>
      </c>
      <c r="AI266">
        <v>61618521</v>
      </c>
      <c r="AJ266">
        <v>258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ROW(Source!A92)</f>
        <v>92</v>
      </c>
      <c r="B267">
        <v>61618531</v>
      </c>
      <c r="C267">
        <v>61618513</v>
      </c>
      <c r="D267">
        <v>56223463</v>
      </c>
      <c r="E267">
        <v>108</v>
      </c>
      <c r="F267">
        <v>1</v>
      </c>
      <c r="G267">
        <v>1</v>
      </c>
      <c r="H267">
        <v>3</v>
      </c>
      <c r="I267" t="s">
        <v>565</v>
      </c>
      <c r="J267" t="s">
        <v>3</v>
      </c>
      <c r="K267" t="s">
        <v>566</v>
      </c>
      <c r="L267">
        <v>3277935</v>
      </c>
      <c r="N267">
        <v>1013</v>
      </c>
      <c r="O267" t="s">
        <v>567</v>
      </c>
      <c r="P267" t="s">
        <v>567</v>
      </c>
      <c r="Q267">
        <v>1</v>
      </c>
      <c r="X267">
        <v>2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 t="s">
        <v>3</v>
      </c>
      <c r="AG267">
        <v>2</v>
      </c>
      <c r="AH267">
        <v>2</v>
      </c>
      <c r="AI267">
        <v>61618522</v>
      </c>
      <c r="AJ267">
        <v>259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ROW(Source!A93)</f>
        <v>93</v>
      </c>
      <c r="B268">
        <v>61618542</v>
      </c>
      <c r="C268">
        <v>61618532</v>
      </c>
      <c r="D268">
        <v>37064878</v>
      </c>
      <c r="E268">
        <v>108</v>
      </c>
      <c r="F268">
        <v>1</v>
      </c>
      <c r="G268">
        <v>1</v>
      </c>
      <c r="H268">
        <v>1</v>
      </c>
      <c r="I268" t="s">
        <v>568</v>
      </c>
      <c r="J268" t="s">
        <v>3</v>
      </c>
      <c r="K268" t="s">
        <v>569</v>
      </c>
      <c r="L268">
        <v>1191</v>
      </c>
      <c r="N268">
        <v>1013</v>
      </c>
      <c r="O268" t="s">
        <v>508</v>
      </c>
      <c r="P268" t="s">
        <v>508</v>
      </c>
      <c r="Q268">
        <v>1</v>
      </c>
      <c r="X268">
        <v>17.5</v>
      </c>
      <c r="Y268">
        <v>0</v>
      </c>
      <c r="Z268">
        <v>0</v>
      </c>
      <c r="AA268">
        <v>0</v>
      </c>
      <c r="AB268">
        <v>434.95</v>
      </c>
      <c r="AC268">
        <v>0</v>
      </c>
      <c r="AD268">
        <v>1</v>
      </c>
      <c r="AE268">
        <v>1</v>
      </c>
      <c r="AF268" t="s">
        <v>3</v>
      </c>
      <c r="AG268">
        <v>17.5</v>
      </c>
      <c r="AH268">
        <v>2</v>
      </c>
      <c r="AI268">
        <v>61618533</v>
      </c>
      <c r="AJ268">
        <v>260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ROW(Source!A93)</f>
        <v>93</v>
      </c>
      <c r="B269">
        <v>61618543</v>
      </c>
      <c r="C269">
        <v>61618532</v>
      </c>
      <c r="D269">
        <v>37064876</v>
      </c>
      <c r="E269">
        <v>108</v>
      </c>
      <c r="F269">
        <v>1</v>
      </c>
      <c r="G269">
        <v>1</v>
      </c>
      <c r="H269">
        <v>1</v>
      </c>
      <c r="I269" t="s">
        <v>509</v>
      </c>
      <c r="J269" t="s">
        <v>3</v>
      </c>
      <c r="K269" t="s">
        <v>510</v>
      </c>
      <c r="L269">
        <v>1191</v>
      </c>
      <c r="N269">
        <v>1013</v>
      </c>
      <c r="O269" t="s">
        <v>508</v>
      </c>
      <c r="P269" t="s">
        <v>508</v>
      </c>
      <c r="Q269">
        <v>1</v>
      </c>
      <c r="X269">
        <v>0.2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2</v>
      </c>
      <c r="AF269" t="s">
        <v>3</v>
      </c>
      <c r="AG269">
        <v>0.2</v>
      </c>
      <c r="AH269">
        <v>2</v>
      </c>
      <c r="AI269">
        <v>61618534</v>
      </c>
      <c r="AJ269">
        <v>261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ROW(Source!A93)</f>
        <v>93</v>
      </c>
      <c r="B270">
        <v>61618544</v>
      </c>
      <c r="C270">
        <v>61618532</v>
      </c>
      <c r="D270">
        <v>56571417</v>
      </c>
      <c r="E270">
        <v>1</v>
      </c>
      <c r="F270">
        <v>1</v>
      </c>
      <c r="G270">
        <v>1</v>
      </c>
      <c r="H270">
        <v>2</v>
      </c>
      <c r="I270" t="s">
        <v>551</v>
      </c>
      <c r="J270" t="s">
        <v>552</v>
      </c>
      <c r="K270" t="s">
        <v>553</v>
      </c>
      <c r="L270">
        <v>1368</v>
      </c>
      <c r="N270">
        <v>1011</v>
      </c>
      <c r="O270" t="s">
        <v>299</v>
      </c>
      <c r="P270" t="s">
        <v>299</v>
      </c>
      <c r="Q270">
        <v>1</v>
      </c>
      <c r="X270">
        <v>0.1</v>
      </c>
      <c r="Y270">
        <v>0</v>
      </c>
      <c r="Z270">
        <v>1406.6</v>
      </c>
      <c r="AA270">
        <v>597.64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0.1</v>
      </c>
      <c r="AH270">
        <v>2</v>
      </c>
      <c r="AI270">
        <v>61618535</v>
      </c>
      <c r="AJ270">
        <v>262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ROW(Source!A93)</f>
        <v>93</v>
      </c>
      <c r="B271">
        <v>61618545</v>
      </c>
      <c r="C271">
        <v>61618532</v>
      </c>
      <c r="D271">
        <v>56572833</v>
      </c>
      <c r="E271">
        <v>1</v>
      </c>
      <c r="F271">
        <v>1</v>
      </c>
      <c r="G271">
        <v>1</v>
      </c>
      <c r="H271">
        <v>2</v>
      </c>
      <c r="I271" t="s">
        <v>515</v>
      </c>
      <c r="J271" t="s">
        <v>516</v>
      </c>
      <c r="K271" t="s">
        <v>517</v>
      </c>
      <c r="L271">
        <v>1368</v>
      </c>
      <c r="N271">
        <v>1011</v>
      </c>
      <c r="O271" t="s">
        <v>299</v>
      </c>
      <c r="P271" t="s">
        <v>299</v>
      </c>
      <c r="Q271">
        <v>1</v>
      </c>
      <c r="X271">
        <v>0.1</v>
      </c>
      <c r="Y271">
        <v>0</v>
      </c>
      <c r="Z271">
        <v>546.22</v>
      </c>
      <c r="AA271">
        <v>444.91</v>
      </c>
      <c r="AB271">
        <v>0</v>
      </c>
      <c r="AC271">
        <v>0</v>
      </c>
      <c r="AD271">
        <v>1</v>
      </c>
      <c r="AE271">
        <v>0</v>
      </c>
      <c r="AF271" t="s">
        <v>3</v>
      </c>
      <c r="AG271">
        <v>0.1</v>
      </c>
      <c r="AH271">
        <v>2</v>
      </c>
      <c r="AI271">
        <v>61618536</v>
      </c>
      <c r="AJ271">
        <v>263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ROW(Source!A93)</f>
        <v>93</v>
      </c>
      <c r="B272">
        <v>61618546</v>
      </c>
      <c r="C272">
        <v>61618532</v>
      </c>
      <c r="D272">
        <v>56573153</v>
      </c>
      <c r="E272">
        <v>1</v>
      </c>
      <c r="F272">
        <v>1</v>
      </c>
      <c r="G272">
        <v>1</v>
      </c>
      <c r="H272">
        <v>2</v>
      </c>
      <c r="I272" t="s">
        <v>570</v>
      </c>
      <c r="J272" t="s">
        <v>571</v>
      </c>
      <c r="K272" t="s">
        <v>572</v>
      </c>
      <c r="L272">
        <v>1368</v>
      </c>
      <c r="N272">
        <v>1011</v>
      </c>
      <c r="O272" t="s">
        <v>299</v>
      </c>
      <c r="P272" t="s">
        <v>299</v>
      </c>
      <c r="Q272">
        <v>1</v>
      </c>
      <c r="X272">
        <v>2.9</v>
      </c>
      <c r="Y272">
        <v>0</v>
      </c>
      <c r="Z272">
        <v>26.33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3</v>
      </c>
      <c r="AG272">
        <v>2.9</v>
      </c>
      <c r="AH272">
        <v>2</v>
      </c>
      <c r="AI272">
        <v>61618537</v>
      </c>
      <c r="AJ272">
        <v>264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ROW(Source!A93)</f>
        <v>93</v>
      </c>
      <c r="B273">
        <v>61618547</v>
      </c>
      <c r="C273">
        <v>61618532</v>
      </c>
      <c r="D273">
        <v>56579266</v>
      </c>
      <c r="E273">
        <v>1</v>
      </c>
      <c r="F273">
        <v>1</v>
      </c>
      <c r="G273">
        <v>1</v>
      </c>
      <c r="H273">
        <v>3</v>
      </c>
      <c r="I273" t="s">
        <v>573</v>
      </c>
      <c r="J273" t="s">
        <v>574</v>
      </c>
      <c r="K273" t="s">
        <v>575</v>
      </c>
      <c r="L273">
        <v>1346</v>
      </c>
      <c r="N273">
        <v>1009</v>
      </c>
      <c r="O273" t="s">
        <v>525</v>
      </c>
      <c r="P273" t="s">
        <v>525</v>
      </c>
      <c r="Q273">
        <v>1</v>
      </c>
      <c r="X273">
        <v>0.9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3</v>
      </c>
      <c r="AG273">
        <v>0.9</v>
      </c>
      <c r="AH273">
        <v>2</v>
      </c>
      <c r="AI273">
        <v>61618538</v>
      </c>
      <c r="AJ273">
        <v>265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ROW(Source!A93)</f>
        <v>93</v>
      </c>
      <c r="B274">
        <v>61618548</v>
      </c>
      <c r="C274">
        <v>61618532</v>
      </c>
      <c r="D274">
        <v>56592692</v>
      </c>
      <c r="E274">
        <v>1</v>
      </c>
      <c r="F274">
        <v>1</v>
      </c>
      <c r="G274">
        <v>1</v>
      </c>
      <c r="H274">
        <v>3</v>
      </c>
      <c r="I274" t="s">
        <v>599</v>
      </c>
      <c r="J274" t="s">
        <v>600</v>
      </c>
      <c r="K274" t="s">
        <v>601</v>
      </c>
      <c r="L274">
        <v>1348</v>
      </c>
      <c r="N274">
        <v>1009</v>
      </c>
      <c r="O274" t="s">
        <v>59</v>
      </c>
      <c r="P274" t="s">
        <v>59</v>
      </c>
      <c r="Q274">
        <v>1000</v>
      </c>
      <c r="X274">
        <v>4.0000000000000001E-3</v>
      </c>
      <c r="Y274">
        <v>58787.93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3</v>
      </c>
      <c r="AG274">
        <v>4.0000000000000001E-3</v>
      </c>
      <c r="AH274">
        <v>2</v>
      </c>
      <c r="AI274">
        <v>61618539</v>
      </c>
      <c r="AJ274">
        <v>266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ROW(Source!A93)</f>
        <v>93</v>
      </c>
      <c r="B275">
        <v>61618549</v>
      </c>
      <c r="C275">
        <v>61618532</v>
      </c>
      <c r="D275">
        <v>56609983</v>
      </c>
      <c r="E275">
        <v>1</v>
      </c>
      <c r="F275">
        <v>1</v>
      </c>
      <c r="G275">
        <v>1</v>
      </c>
      <c r="H275">
        <v>3</v>
      </c>
      <c r="I275" t="s">
        <v>596</v>
      </c>
      <c r="J275" t="s">
        <v>597</v>
      </c>
      <c r="K275" t="s">
        <v>598</v>
      </c>
      <c r="L275">
        <v>1346</v>
      </c>
      <c r="N275">
        <v>1009</v>
      </c>
      <c r="O275" t="s">
        <v>525</v>
      </c>
      <c r="P275" t="s">
        <v>525</v>
      </c>
      <c r="Q275">
        <v>1</v>
      </c>
      <c r="X275">
        <v>2</v>
      </c>
      <c r="Y275">
        <v>911.56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3</v>
      </c>
      <c r="AG275">
        <v>2</v>
      </c>
      <c r="AH275">
        <v>2</v>
      </c>
      <c r="AI275">
        <v>61618540</v>
      </c>
      <c r="AJ275">
        <v>267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ROW(Source!A93)</f>
        <v>93</v>
      </c>
      <c r="B276">
        <v>61618550</v>
      </c>
      <c r="C276">
        <v>61618532</v>
      </c>
      <c r="D276">
        <v>56223463</v>
      </c>
      <c r="E276">
        <v>108</v>
      </c>
      <c r="F276">
        <v>1</v>
      </c>
      <c r="G276">
        <v>1</v>
      </c>
      <c r="H276">
        <v>3</v>
      </c>
      <c r="I276" t="s">
        <v>565</v>
      </c>
      <c r="J276" t="s">
        <v>3</v>
      </c>
      <c r="K276" t="s">
        <v>566</v>
      </c>
      <c r="L276">
        <v>3277935</v>
      </c>
      <c r="N276">
        <v>1013</v>
      </c>
      <c r="O276" t="s">
        <v>567</v>
      </c>
      <c r="P276" t="s">
        <v>567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3</v>
      </c>
      <c r="AG276">
        <v>2</v>
      </c>
      <c r="AH276">
        <v>2</v>
      </c>
      <c r="AI276">
        <v>61618541</v>
      </c>
      <c r="AJ276">
        <v>268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ROW(Source!A94)</f>
        <v>94</v>
      </c>
      <c r="B277">
        <v>61618561</v>
      </c>
      <c r="C277">
        <v>61618551</v>
      </c>
      <c r="D277">
        <v>37064878</v>
      </c>
      <c r="E277">
        <v>108</v>
      </c>
      <c r="F277">
        <v>1</v>
      </c>
      <c r="G277">
        <v>1</v>
      </c>
      <c r="H277">
        <v>1</v>
      </c>
      <c r="I277" t="s">
        <v>568</v>
      </c>
      <c r="J277" t="s">
        <v>3</v>
      </c>
      <c r="K277" t="s">
        <v>569</v>
      </c>
      <c r="L277">
        <v>1191</v>
      </c>
      <c r="N277">
        <v>1013</v>
      </c>
      <c r="O277" t="s">
        <v>508</v>
      </c>
      <c r="P277" t="s">
        <v>508</v>
      </c>
      <c r="Q277">
        <v>1</v>
      </c>
      <c r="X277">
        <v>18.5</v>
      </c>
      <c r="Y277">
        <v>0</v>
      </c>
      <c r="Z277">
        <v>0</v>
      </c>
      <c r="AA277">
        <v>0</v>
      </c>
      <c r="AB277">
        <v>434.95</v>
      </c>
      <c r="AC277">
        <v>0</v>
      </c>
      <c r="AD277">
        <v>1</v>
      </c>
      <c r="AE277">
        <v>1</v>
      </c>
      <c r="AF277" t="s">
        <v>3</v>
      </c>
      <c r="AG277">
        <v>18.5</v>
      </c>
      <c r="AH277">
        <v>2</v>
      </c>
      <c r="AI277">
        <v>61618552</v>
      </c>
      <c r="AJ277">
        <v>269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ROW(Source!A94)</f>
        <v>94</v>
      </c>
      <c r="B278">
        <v>61618562</v>
      </c>
      <c r="C278">
        <v>61618551</v>
      </c>
      <c r="D278">
        <v>37064876</v>
      </c>
      <c r="E278">
        <v>108</v>
      </c>
      <c r="F278">
        <v>1</v>
      </c>
      <c r="G278">
        <v>1</v>
      </c>
      <c r="H278">
        <v>1</v>
      </c>
      <c r="I278" t="s">
        <v>509</v>
      </c>
      <c r="J278" t="s">
        <v>3</v>
      </c>
      <c r="K278" t="s">
        <v>510</v>
      </c>
      <c r="L278">
        <v>1191</v>
      </c>
      <c r="N278">
        <v>1013</v>
      </c>
      <c r="O278" t="s">
        <v>508</v>
      </c>
      <c r="P278" t="s">
        <v>508</v>
      </c>
      <c r="Q278">
        <v>1</v>
      </c>
      <c r="X278">
        <v>0.34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3</v>
      </c>
      <c r="AG278">
        <v>0.34</v>
      </c>
      <c r="AH278">
        <v>2</v>
      </c>
      <c r="AI278">
        <v>61618553</v>
      </c>
      <c r="AJ278">
        <v>270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ROW(Source!A94)</f>
        <v>94</v>
      </c>
      <c r="B279">
        <v>61618563</v>
      </c>
      <c r="C279">
        <v>61618551</v>
      </c>
      <c r="D279">
        <v>56571417</v>
      </c>
      <c r="E279">
        <v>1</v>
      </c>
      <c r="F279">
        <v>1</v>
      </c>
      <c r="G279">
        <v>1</v>
      </c>
      <c r="H279">
        <v>2</v>
      </c>
      <c r="I279" t="s">
        <v>551</v>
      </c>
      <c r="J279" t="s">
        <v>552</v>
      </c>
      <c r="K279" t="s">
        <v>553</v>
      </c>
      <c r="L279">
        <v>1368</v>
      </c>
      <c r="N279">
        <v>1011</v>
      </c>
      <c r="O279" t="s">
        <v>299</v>
      </c>
      <c r="P279" t="s">
        <v>299</v>
      </c>
      <c r="Q279">
        <v>1</v>
      </c>
      <c r="X279">
        <v>0.17</v>
      </c>
      <c r="Y279">
        <v>0</v>
      </c>
      <c r="Z279">
        <v>1406.6</v>
      </c>
      <c r="AA279">
        <v>597.64</v>
      </c>
      <c r="AB279">
        <v>0</v>
      </c>
      <c r="AC279">
        <v>0</v>
      </c>
      <c r="AD279">
        <v>1</v>
      </c>
      <c r="AE279">
        <v>0</v>
      </c>
      <c r="AF279" t="s">
        <v>3</v>
      </c>
      <c r="AG279">
        <v>0.17</v>
      </c>
      <c r="AH279">
        <v>2</v>
      </c>
      <c r="AI279">
        <v>61618554</v>
      </c>
      <c r="AJ279">
        <v>271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ROW(Source!A94)</f>
        <v>94</v>
      </c>
      <c r="B280">
        <v>61618564</v>
      </c>
      <c r="C280">
        <v>61618551</v>
      </c>
      <c r="D280">
        <v>56572833</v>
      </c>
      <c r="E280">
        <v>1</v>
      </c>
      <c r="F280">
        <v>1</v>
      </c>
      <c r="G280">
        <v>1</v>
      </c>
      <c r="H280">
        <v>2</v>
      </c>
      <c r="I280" t="s">
        <v>515</v>
      </c>
      <c r="J280" t="s">
        <v>516</v>
      </c>
      <c r="K280" t="s">
        <v>517</v>
      </c>
      <c r="L280">
        <v>1368</v>
      </c>
      <c r="N280">
        <v>1011</v>
      </c>
      <c r="O280" t="s">
        <v>299</v>
      </c>
      <c r="P280" t="s">
        <v>299</v>
      </c>
      <c r="Q280">
        <v>1</v>
      </c>
      <c r="X280">
        <v>0.17</v>
      </c>
      <c r="Y280">
        <v>0</v>
      </c>
      <c r="Z280">
        <v>546.22</v>
      </c>
      <c r="AA280">
        <v>444.91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0.17</v>
      </c>
      <c r="AH280">
        <v>2</v>
      </c>
      <c r="AI280">
        <v>61618555</v>
      </c>
      <c r="AJ280">
        <v>272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ROW(Source!A94)</f>
        <v>94</v>
      </c>
      <c r="B281">
        <v>61618565</v>
      </c>
      <c r="C281">
        <v>61618551</v>
      </c>
      <c r="D281">
        <v>56573153</v>
      </c>
      <c r="E281">
        <v>1</v>
      </c>
      <c r="F281">
        <v>1</v>
      </c>
      <c r="G281">
        <v>1</v>
      </c>
      <c r="H281">
        <v>2</v>
      </c>
      <c r="I281" t="s">
        <v>570</v>
      </c>
      <c r="J281" t="s">
        <v>571</v>
      </c>
      <c r="K281" t="s">
        <v>572</v>
      </c>
      <c r="L281">
        <v>1368</v>
      </c>
      <c r="N281">
        <v>1011</v>
      </c>
      <c r="O281" t="s">
        <v>299</v>
      </c>
      <c r="P281" t="s">
        <v>299</v>
      </c>
      <c r="Q281">
        <v>1</v>
      </c>
      <c r="X281">
        <v>2.9</v>
      </c>
      <c r="Y281">
        <v>0</v>
      </c>
      <c r="Z281">
        <v>26.33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3</v>
      </c>
      <c r="AG281">
        <v>2.9</v>
      </c>
      <c r="AH281">
        <v>2</v>
      </c>
      <c r="AI281">
        <v>61618556</v>
      </c>
      <c r="AJ281">
        <v>273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ROW(Source!A94)</f>
        <v>94</v>
      </c>
      <c r="B282">
        <v>61618566</v>
      </c>
      <c r="C282">
        <v>61618551</v>
      </c>
      <c r="D282">
        <v>56579266</v>
      </c>
      <c r="E282">
        <v>1</v>
      </c>
      <c r="F282">
        <v>1</v>
      </c>
      <c r="G282">
        <v>1</v>
      </c>
      <c r="H282">
        <v>3</v>
      </c>
      <c r="I282" t="s">
        <v>573</v>
      </c>
      <c r="J282" t="s">
        <v>574</v>
      </c>
      <c r="K282" t="s">
        <v>575</v>
      </c>
      <c r="L282">
        <v>1346</v>
      </c>
      <c r="N282">
        <v>1009</v>
      </c>
      <c r="O282" t="s">
        <v>525</v>
      </c>
      <c r="P282" t="s">
        <v>525</v>
      </c>
      <c r="Q282">
        <v>1</v>
      </c>
      <c r="X282">
        <v>0.9</v>
      </c>
      <c r="Y282">
        <v>155.63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3</v>
      </c>
      <c r="AG282">
        <v>0.9</v>
      </c>
      <c r="AH282">
        <v>2</v>
      </c>
      <c r="AI282">
        <v>61618557</v>
      </c>
      <c r="AJ282">
        <v>274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ROW(Source!A94)</f>
        <v>94</v>
      </c>
      <c r="B283">
        <v>61618567</v>
      </c>
      <c r="C283">
        <v>61618551</v>
      </c>
      <c r="D283">
        <v>56592692</v>
      </c>
      <c r="E283">
        <v>1</v>
      </c>
      <c r="F283">
        <v>1</v>
      </c>
      <c r="G283">
        <v>1</v>
      </c>
      <c r="H283">
        <v>3</v>
      </c>
      <c r="I283" t="s">
        <v>599</v>
      </c>
      <c r="J283" t="s">
        <v>600</v>
      </c>
      <c r="K283" t="s">
        <v>601</v>
      </c>
      <c r="L283">
        <v>1348</v>
      </c>
      <c r="N283">
        <v>1009</v>
      </c>
      <c r="O283" t="s">
        <v>59</v>
      </c>
      <c r="P283" t="s">
        <v>59</v>
      </c>
      <c r="Q283">
        <v>1000</v>
      </c>
      <c r="X283">
        <v>4.0000000000000001E-3</v>
      </c>
      <c r="Y283">
        <v>58787.93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3</v>
      </c>
      <c r="AG283">
        <v>4.0000000000000001E-3</v>
      </c>
      <c r="AH283">
        <v>2</v>
      </c>
      <c r="AI283">
        <v>61618558</v>
      </c>
      <c r="AJ283">
        <v>275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ROW(Source!A94)</f>
        <v>94</v>
      </c>
      <c r="B284">
        <v>61618568</v>
      </c>
      <c r="C284">
        <v>61618551</v>
      </c>
      <c r="D284">
        <v>56609983</v>
      </c>
      <c r="E284">
        <v>1</v>
      </c>
      <c r="F284">
        <v>1</v>
      </c>
      <c r="G284">
        <v>1</v>
      </c>
      <c r="H284">
        <v>3</v>
      </c>
      <c r="I284" t="s">
        <v>596</v>
      </c>
      <c r="J284" t="s">
        <v>597</v>
      </c>
      <c r="K284" t="s">
        <v>598</v>
      </c>
      <c r="L284">
        <v>1346</v>
      </c>
      <c r="N284">
        <v>1009</v>
      </c>
      <c r="O284" t="s">
        <v>525</v>
      </c>
      <c r="P284" t="s">
        <v>525</v>
      </c>
      <c r="Q284">
        <v>1</v>
      </c>
      <c r="X284">
        <v>2.4</v>
      </c>
      <c r="Y284">
        <v>911.56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2.4</v>
      </c>
      <c r="AH284">
        <v>2</v>
      </c>
      <c r="AI284">
        <v>61618559</v>
      </c>
      <c r="AJ284">
        <v>276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ROW(Source!A94)</f>
        <v>94</v>
      </c>
      <c r="B285">
        <v>61618569</v>
      </c>
      <c r="C285">
        <v>61618551</v>
      </c>
      <c r="D285">
        <v>56223463</v>
      </c>
      <c r="E285">
        <v>108</v>
      </c>
      <c r="F285">
        <v>1</v>
      </c>
      <c r="G285">
        <v>1</v>
      </c>
      <c r="H285">
        <v>3</v>
      </c>
      <c r="I285" t="s">
        <v>565</v>
      </c>
      <c r="J285" t="s">
        <v>3</v>
      </c>
      <c r="K285" t="s">
        <v>566</v>
      </c>
      <c r="L285">
        <v>3277935</v>
      </c>
      <c r="N285">
        <v>1013</v>
      </c>
      <c r="O285" t="s">
        <v>567</v>
      </c>
      <c r="P285" t="s">
        <v>567</v>
      </c>
      <c r="Q285">
        <v>1</v>
      </c>
      <c r="X285">
        <v>2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 t="s">
        <v>3</v>
      </c>
      <c r="AG285">
        <v>2</v>
      </c>
      <c r="AH285">
        <v>2</v>
      </c>
      <c r="AI285">
        <v>61618560</v>
      </c>
      <c r="AJ285">
        <v>277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ROW(Source!A220)</f>
        <v>220</v>
      </c>
      <c r="B286">
        <v>61618763</v>
      </c>
      <c r="C286">
        <v>61618761</v>
      </c>
      <c r="D286">
        <v>37066739</v>
      </c>
      <c r="E286">
        <v>108</v>
      </c>
      <c r="F286">
        <v>1</v>
      </c>
      <c r="G286">
        <v>1</v>
      </c>
      <c r="H286">
        <v>1</v>
      </c>
      <c r="I286" t="s">
        <v>642</v>
      </c>
      <c r="J286" t="s">
        <v>3</v>
      </c>
      <c r="K286" t="s">
        <v>643</v>
      </c>
      <c r="L286">
        <v>1191</v>
      </c>
      <c r="N286">
        <v>1013</v>
      </c>
      <c r="O286" t="s">
        <v>508</v>
      </c>
      <c r="P286" t="s">
        <v>508</v>
      </c>
      <c r="Q286">
        <v>1</v>
      </c>
      <c r="X286">
        <v>2.19</v>
      </c>
      <c r="Y286">
        <v>0</v>
      </c>
      <c r="Z286">
        <v>0</v>
      </c>
      <c r="AA286">
        <v>0</v>
      </c>
      <c r="AB286">
        <v>391.78</v>
      </c>
      <c r="AC286">
        <v>0</v>
      </c>
      <c r="AD286">
        <v>1</v>
      </c>
      <c r="AE286">
        <v>1</v>
      </c>
      <c r="AF286" t="s">
        <v>3</v>
      </c>
      <c r="AG286">
        <v>2.19</v>
      </c>
      <c r="AH286">
        <v>2</v>
      </c>
      <c r="AI286">
        <v>61618762</v>
      </c>
      <c r="AJ286">
        <v>278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ROW(Source!A260)</f>
        <v>260</v>
      </c>
      <c r="B287">
        <v>61618828</v>
      </c>
      <c r="C287">
        <v>61618825</v>
      </c>
      <c r="D287">
        <v>56217421</v>
      </c>
      <c r="E287">
        <v>108</v>
      </c>
      <c r="F287">
        <v>1</v>
      </c>
      <c r="G287">
        <v>1</v>
      </c>
      <c r="H287">
        <v>1</v>
      </c>
      <c r="I287" t="s">
        <v>644</v>
      </c>
      <c r="J287" t="s">
        <v>3</v>
      </c>
      <c r="K287" t="s">
        <v>645</v>
      </c>
      <c r="L287">
        <v>1369</v>
      </c>
      <c r="N287">
        <v>1013</v>
      </c>
      <c r="O287" t="s">
        <v>611</v>
      </c>
      <c r="P287" t="s">
        <v>611</v>
      </c>
      <c r="Q287">
        <v>1</v>
      </c>
      <c r="X287">
        <v>0.81</v>
      </c>
      <c r="Y287">
        <v>0</v>
      </c>
      <c r="Z287">
        <v>0</v>
      </c>
      <c r="AA287">
        <v>0</v>
      </c>
      <c r="AB287">
        <v>597.64</v>
      </c>
      <c r="AC287">
        <v>0</v>
      </c>
      <c r="AD287">
        <v>1</v>
      </c>
      <c r="AE287">
        <v>1</v>
      </c>
      <c r="AF287" t="s">
        <v>3</v>
      </c>
      <c r="AG287">
        <v>0.81</v>
      </c>
      <c r="AH287">
        <v>2</v>
      </c>
      <c r="AI287">
        <v>61618826</v>
      </c>
      <c r="AJ287">
        <v>279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ROW(Source!A260)</f>
        <v>260</v>
      </c>
      <c r="B288">
        <v>61618829</v>
      </c>
      <c r="C288">
        <v>61618825</v>
      </c>
      <c r="D288">
        <v>56217452</v>
      </c>
      <c r="E288">
        <v>108</v>
      </c>
      <c r="F288">
        <v>1</v>
      </c>
      <c r="G288">
        <v>1</v>
      </c>
      <c r="H288">
        <v>1</v>
      </c>
      <c r="I288" t="s">
        <v>646</v>
      </c>
      <c r="J288" t="s">
        <v>3</v>
      </c>
      <c r="K288" t="s">
        <v>647</v>
      </c>
      <c r="L288">
        <v>1369</v>
      </c>
      <c r="N288">
        <v>1013</v>
      </c>
      <c r="O288" t="s">
        <v>611</v>
      </c>
      <c r="P288" t="s">
        <v>611</v>
      </c>
      <c r="Q288">
        <v>1</v>
      </c>
      <c r="X288">
        <v>0.81</v>
      </c>
      <c r="Y288">
        <v>0</v>
      </c>
      <c r="Z288">
        <v>0</v>
      </c>
      <c r="AA288">
        <v>0</v>
      </c>
      <c r="AB288">
        <v>584.36</v>
      </c>
      <c r="AC288">
        <v>0</v>
      </c>
      <c r="AD288">
        <v>1</v>
      </c>
      <c r="AE288">
        <v>1</v>
      </c>
      <c r="AF288" t="s">
        <v>3</v>
      </c>
      <c r="AG288">
        <v>0.81</v>
      </c>
      <c r="AH288">
        <v>2</v>
      </c>
      <c r="AI288">
        <v>61618827</v>
      </c>
      <c r="AJ288">
        <v>280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ROW(Source!A261)</f>
        <v>261</v>
      </c>
      <c r="B289">
        <v>61618833</v>
      </c>
      <c r="C289">
        <v>61618830</v>
      </c>
      <c r="D289">
        <v>56217421</v>
      </c>
      <c r="E289">
        <v>108</v>
      </c>
      <c r="F289">
        <v>1</v>
      </c>
      <c r="G289">
        <v>1</v>
      </c>
      <c r="H289">
        <v>1</v>
      </c>
      <c r="I289" t="s">
        <v>644</v>
      </c>
      <c r="J289" t="s">
        <v>3</v>
      </c>
      <c r="K289" t="s">
        <v>645</v>
      </c>
      <c r="L289">
        <v>1369</v>
      </c>
      <c r="N289">
        <v>1013</v>
      </c>
      <c r="O289" t="s">
        <v>611</v>
      </c>
      <c r="P289" t="s">
        <v>611</v>
      </c>
      <c r="Q289">
        <v>1</v>
      </c>
      <c r="X289">
        <v>0.16</v>
      </c>
      <c r="Y289">
        <v>0</v>
      </c>
      <c r="Z289">
        <v>0</v>
      </c>
      <c r="AA289">
        <v>0</v>
      </c>
      <c r="AB289">
        <v>597.64</v>
      </c>
      <c r="AC289">
        <v>0</v>
      </c>
      <c r="AD289">
        <v>1</v>
      </c>
      <c r="AE289">
        <v>1</v>
      </c>
      <c r="AF289" t="s">
        <v>3</v>
      </c>
      <c r="AG289">
        <v>0.16</v>
      </c>
      <c r="AH289">
        <v>2</v>
      </c>
      <c r="AI289">
        <v>61618831</v>
      </c>
      <c r="AJ289">
        <v>281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ROW(Source!A261)</f>
        <v>261</v>
      </c>
      <c r="B290">
        <v>61618834</v>
      </c>
      <c r="C290">
        <v>61618830</v>
      </c>
      <c r="D290">
        <v>56217452</v>
      </c>
      <c r="E290">
        <v>108</v>
      </c>
      <c r="F290">
        <v>1</v>
      </c>
      <c r="G290">
        <v>1</v>
      </c>
      <c r="H290">
        <v>1</v>
      </c>
      <c r="I290" t="s">
        <v>646</v>
      </c>
      <c r="J290" t="s">
        <v>3</v>
      </c>
      <c r="K290" t="s">
        <v>647</v>
      </c>
      <c r="L290">
        <v>1369</v>
      </c>
      <c r="N290">
        <v>1013</v>
      </c>
      <c r="O290" t="s">
        <v>611</v>
      </c>
      <c r="P290" t="s">
        <v>611</v>
      </c>
      <c r="Q290">
        <v>1</v>
      </c>
      <c r="X290">
        <v>0.16</v>
      </c>
      <c r="Y290">
        <v>0</v>
      </c>
      <c r="Z290">
        <v>0</v>
      </c>
      <c r="AA290">
        <v>0</v>
      </c>
      <c r="AB290">
        <v>584.36</v>
      </c>
      <c r="AC290">
        <v>0</v>
      </c>
      <c r="AD290">
        <v>1</v>
      </c>
      <c r="AE290">
        <v>1</v>
      </c>
      <c r="AF290" t="s">
        <v>3</v>
      </c>
      <c r="AG290">
        <v>0.16</v>
      </c>
      <c r="AH290">
        <v>2</v>
      </c>
      <c r="AI290">
        <v>61618832</v>
      </c>
      <c r="AJ290">
        <v>282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ROW(Source!A262)</f>
        <v>262</v>
      </c>
      <c r="B291">
        <v>61618838</v>
      </c>
      <c r="C291">
        <v>61618835</v>
      </c>
      <c r="D291">
        <v>56217421</v>
      </c>
      <c r="E291">
        <v>108</v>
      </c>
      <c r="F291">
        <v>1</v>
      </c>
      <c r="G291">
        <v>1</v>
      </c>
      <c r="H291">
        <v>1</v>
      </c>
      <c r="I291" t="s">
        <v>644</v>
      </c>
      <c r="J291" t="s">
        <v>3</v>
      </c>
      <c r="K291" t="s">
        <v>645</v>
      </c>
      <c r="L291">
        <v>1369</v>
      </c>
      <c r="N291">
        <v>1013</v>
      </c>
      <c r="O291" t="s">
        <v>611</v>
      </c>
      <c r="P291" t="s">
        <v>611</v>
      </c>
      <c r="Q291">
        <v>1</v>
      </c>
      <c r="X291">
        <v>0.81</v>
      </c>
      <c r="Y291">
        <v>0</v>
      </c>
      <c r="Z291">
        <v>0</v>
      </c>
      <c r="AA291">
        <v>0</v>
      </c>
      <c r="AB291">
        <v>597.64</v>
      </c>
      <c r="AC291">
        <v>0</v>
      </c>
      <c r="AD291">
        <v>1</v>
      </c>
      <c r="AE291">
        <v>1</v>
      </c>
      <c r="AF291" t="s">
        <v>3</v>
      </c>
      <c r="AG291">
        <v>0.81</v>
      </c>
      <c r="AH291">
        <v>2</v>
      </c>
      <c r="AI291">
        <v>61618836</v>
      </c>
      <c r="AJ291">
        <v>283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ROW(Source!A262)</f>
        <v>262</v>
      </c>
      <c r="B292">
        <v>61618839</v>
      </c>
      <c r="C292">
        <v>61618835</v>
      </c>
      <c r="D292">
        <v>56217452</v>
      </c>
      <c r="E292">
        <v>108</v>
      </c>
      <c r="F292">
        <v>1</v>
      </c>
      <c r="G292">
        <v>1</v>
      </c>
      <c r="H292">
        <v>1</v>
      </c>
      <c r="I292" t="s">
        <v>646</v>
      </c>
      <c r="J292" t="s">
        <v>3</v>
      </c>
      <c r="K292" t="s">
        <v>647</v>
      </c>
      <c r="L292">
        <v>1369</v>
      </c>
      <c r="N292">
        <v>1013</v>
      </c>
      <c r="O292" t="s">
        <v>611</v>
      </c>
      <c r="P292" t="s">
        <v>611</v>
      </c>
      <c r="Q292">
        <v>1</v>
      </c>
      <c r="X292">
        <v>0.81</v>
      </c>
      <c r="Y292">
        <v>0</v>
      </c>
      <c r="Z292">
        <v>0</v>
      </c>
      <c r="AA292">
        <v>0</v>
      </c>
      <c r="AB292">
        <v>584.36</v>
      </c>
      <c r="AC292">
        <v>0</v>
      </c>
      <c r="AD292">
        <v>1</v>
      </c>
      <c r="AE292">
        <v>1</v>
      </c>
      <c r="AF292" t="s">
        <v>3</v>
      </c>
      <c r="AG292">
        <v>0.81</v>
      </c>
      <c r="AH292">
        <v>2</v>
      </c>
      <c r="AI292">
        <v>61618837</v>
      </c>
      <c r="AJ292">
        <v>284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ROW(Source!A263)</f>
        <v>263</v>
      </c>
      <c r="B293">
        <v>61618844</v>
      </c>
      <c r="C293">
        <v>61618840</v>
      </c>
      <c r="D293">
        <v>56217415</v>
      </c>
      <c r="E293">
        <v>108</v>
      </c>
      <c r="F293">
        <v>1</v>
      </c>
      <c r="G293">
        <v>1</v>
      </c>
      <c r="H293">
        <v>1</v>
      </c>
      <c r="I293" t="s">
        <v>614</v>
      </c>
      <c r="J293" t="s">
        <v>3</v>
      </c>
      <c r="K293" t="s">
        <v>615</v>
      </c>
      <c r="L293">
        <v>1369</v>
      </c>
      <c r="N293">
        <v>1013</v>
      </c>
      <c r="O293" t="s">
        <v>611</v>
      </c>
      <c r="P293" t="s">
        <v>611</v>
      </c>
      <c r="Q293">
        <v>1</v>
      </c>
      <c r="X293">
        <v>1.08</v>
      </c>
      <c r="Y293">
        <v>0</v>
      </c>
      <c r="Z293">
        <v>0</v>
      </c>
      <c r="AA293">
        <v>0</v>
      </c>
      <c r="AB293">
        <v>444.91</v>
      </c>
      <c r="AC293">
        <v>0</v>
      </c>
      <c r="AD293">
        <v>1</v>
      </c>
      <c r="AE293">
        <v>1</v>
      </c>
      <c r="AF293" t="s">
        <v>3</v>
      </c>
      <c r="AG293">
        <v>1.08</v>
      </c>
      <c r="AH293">
        <v>2</v>
      </c>
      <c r="AI293">
        <v>61618841</v>
      </c>
      <c r="AJ293">
        <v>285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ROW(Source!A263)</f>
        <v>263</v>
      </c>
      <c r="B294">
        <v>61618845</v>
      </c>
      <c r="C294">
        <v>61618840</v>
      </c>
      <c r="D294">
        <v>56217437</v>
      </c>
      <c r="E294">
        <v>108</v>
      </c>
      <c r="F294">
        <v>1</v>
      </c>
      <c r="G294">
        <v>1</v>
      </c>
      <c r="H294">
        <v>1</v>
      </c>
      <c r="I294" t="s">
        <v>648</v>
      </c>
      <c r="J294" t="s">
        <v>3</v>
      </c>
      <c r="K294" t="s">
        <v>649</v>
      </c>
      <c r="L294">
        <v>1369</v>
      </c>
      <c r="N294">
        <v>1013</v>
      </c>
      <c r="O294" t="s">
        <v>611</v>
      </c>
      <c r="P294" t="s">
        <v>611</v>
      </c>
      <c r="Q294">
        <v>1</v>
      </c>
      <c r="X294">
        <v>1.08</v>
      </c>
      <c r="Y294">
        <v>0</v>
      </c>
      <c r="Z294">
        <v>0</v>
      </c>
      <c r="AA294">
        <v>0</v>
      </c>
      <c r="AB294">
        <v>424.99</v>
      </c>
      <c r="AC294">
        <v>0</v>
      </c>
      <c r="AD294">
        <v>1</v>
      </c>
      <c r="AE294">
        <v>1</v>
      </c>
      <c r="AF294" t="s">
        <v>3</v>
      </c>
      <c r="AG294">
        <v>1.08</v>
      </c>
      <c r="AH294">
        <v>2</v>
      </c>
      <c r="AI294">
        <v>61618842</v>
      </c>
      <c r="AJ294">
        <v>286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ROW(Source!A263)</f>
        <v>263</v>
      </c>
      <c r="B295">
        <v>61618846</v>
      </c>
      <c r="C295">
        <v>61618840</v>
      </c>
      <c r="D295">
        <v>56217448</v>
      </c>
      <c r="E295">
        <v>108</v>
      </c>
      <c r="F295">
        <v>1</v>
      </c>
      <c r="G295">
        <v>1</v>
      </c>
      <c r="H295">
        <v>1</v>
      </c>
      <c r="I295" t="s">
        <v>650</v>
      </c>
      <c r="J295" t="s">
        <v>3</v>
      </c>
      <c r="K295" t="s">
        <v>651</v>
      </c>
      <c r="L295">
        <v>1369</v>
      </c>
      <c r="N295">
        <v>1013</v>
      </c>
      <c r="O295" t="s">
        <v>611</v>
      </c>
      <c r="P295" t="s">
        <v>611</v>
      </c>
      <c r="Q295">
        <v>1</v>
      </c>
      <c r="X295">
        <v>3.24</v>
      </c>
      <c r="Y295">
        <v>0</v>
      </c>
      <c r="Z295">
        <v>0</v>
      </c>
      <c r="AA295">
        <v>0</v>
      </c>
      <c r="AB295">
        <v>650.76</v>
      </c>
      <c r="AC295">
        <v>0</v>
      </c>
      <c r="AD295">
        <v>1</v>
      </c>
      <c r="AE295">
        <v>1</v>
      </c>
      <c r="AF295" t="s">
        <v>3</v>
      </c>
      <c r="AG295">
        <v>3.24</v>
      </c>
      <c r="AH295">
        <v>2</v>
      </c>
      <c r="AI295">
        <v>61618843</v>
      </c>
      <c r="AJ295">
        <v>287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ROW(Source!A264)</f>
        <v>264</v>
      </c>
      <c r="B296">
        <v>61618850</v>
      </c>
      <c r="C296">
        <v>61618847</v>
      </c>
      <c r="D296">
        <v>56217415</v>
      </c>
      <c r="E296">
        <v>108</v>
      </c>
      <c r="F296">
        <v>1</v>
      </c>
      <c r="G296">
        <v>1</v>
      </c>
      <c r="H296">
        <v>1</v>
      </c>
      <c r="I296" t="s">
        <v>614</v>
      </c>
      <c r="J296" t="s">
        <v>3</v>
      </c>
      <c r="K296" t="s">
        <v>615</v>
      </c>
      <c r="L296">
        <v>1369</v>
      </c>
      <c r="N296">
        <v>1013</v>
      </c>
      <c r="O296" t="s">
        <v>611</v>
      </c>
      <c r="P296" t="s">
        <v>611</v>
      </c>
      <c r="Q296">
        <v>1</v>
      </c>
      <c r="X296">
        <v>1.08</v>
      </c>
      <c r="Y296">
        <v>0</v>
      </c>
      <c r="Z296">
        <v>0</v>
      </c>
      <c r="AA296">
        <v>0</v>
      </c>
      <c r="AB296">
        <v>444.91</v>
      </c>
      <c r="AC296">
        <v>0</v>
      </c>
      <c r="AD296">
        <v>1</v>
      </c>
      <c r="AE296">
        <v>1</v>
      </c>
      <c r="AF296" t="s">
        <v>3</v>
      </c>
      <c r="AG296">
        <v>1.08</v>
      </c>
      <c r="AH296">
        <v>2</v>
      </c>
      <c r="AI296">
        <v>61618848</v>
      </c>
      <c r="AJ296">
        <v>288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ROW(Source!A264)</f>
        <v>264</v>
      </c>
      <c r="B297">
        <v>61618851</v>
      </c>
      <c r="C297">
        <v>61618847</v>
      </c>
      <c r="D297">
        <v>56217448</v>
      </c>
      <c r="E297">
        <v>108</v>
      </c>
      <c r="F297">
        <v>1</v>
      </c>
      <c r="G297">
        <v>1</v>
      </c>
      <c r="H297">
        <v>1</v>
      </c>
      <c r="I297" t="s">
        <v>650</v>
      </c>
      <c r="J297" t="s">
        <v>3</v>
      </c>
      <c r="K297" t="s">
        <v>651</v>
      </c>
      <c r="L297">
        <v>1369</v>
      </c>
      <c r="N297">
        <v>1013</v>
      </c>
      <c r="O297" t="s">
        <v>611</v>
      </c>
      <c r="P297" t="s">
        <v>611</v>
      </c>
      <c r="Q297">
        <v>1</v>
      </c>
      <c r="X297">
        <v>1.62</v>
      </c>
      <c r="Y297">
        <v>0</v>
      </c>
      <c r="Z297">
        <v>0</v>
      </c>
      <c r="AA297">
        <v>0</v>
      </c>
      <c r="AB297">
        <v>650.76</v>
      </c>
      <c r="AC297">
        <v>0</v>
      </c>
      <c r="AD297">
        <v>1</v>
      </c>
      <c r="AE297">
        <v>1</v>
      </c>
      <c r="AF297" t="s">
        <v>3</v>
      </c>
      <c r="AG297">
        <v>1.62</v>
      </c>
      <c r="AH297">
        <v>2</v>
      </c>
      <c r="AI297">
        <v>61618849</v>
      </c>
      <c r="AJ297">
        <v>289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ROW(Source!A265)</f>
        <v>265</v>
      </c>
      <c r="B298">
        <v>61618855</v>
      </c>
      <c r="C298">
        <v>61618852</v>
      </c>
      <c r="D298">
        <v>56217421</v>
      </c>
      <c r="E298">
        <v>108</v>
      </c>
      <c r="F298">
        <v>1</v>
      </c>
      <c r="G298">
        <v>1</v>
      </c>
      <c r="H298">
        <v>1</v>
      </c>
      <c r="I298" t="s">
        <v>644</v>
      </c>
      <c r="J298" t="s">
        <v>3</v>
      </c>
      <c r="K298" t="s">
        <v>645</v>
      </c>
      <c r="L298">
        <v>1369</v>
      </c>
      <c r="N298">
        <v>1013</v>
      </c>
      <c r="O298" t="s">
        <v>611</v>
      </c>
      <c r="P298" t="s">
        <v>611</v>
      </c>
      <c r="Q298">
        <v>1</v>
      </c>
      <c r="X298">
        <v>0.5</v>
      </c>
      <c r="Y298">
        <v>0</v>
      </c>
      <c r="Z298">
        <v>0</v>
      </c>
      <c r="AA298">
        <v>0</v>
      </c>
      <c r="AB298">
        <v>597.64</v>
      </c>
      <c r="AC298">
        <v>0</v>
      </c>
      <c r="AD298">
        <v>1</v>
      </c>
      <c r="AE298">
        <v>1</v>
      </c>
      <c r="AF298" t="s">
        <v>3</v>
      </c>
      <c r="AG298">
        <v>0.5</v>
      </c>
      <c r="AH298">
        <v>2</v>
      </c>
      <c r="AI298">
        <v>61618853</v>
      </c>
      <c r="AJ298">
        <v>290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ROW(Source!A265)</f>
        <v>265</v>
      </c>
      <c r="B299">
        <v>61618856</v>
      </c>
      <c r="C299">
        <v>61618852</v>
      </c>
      <c r="D299">
        <v>56217452</v>
      </c>
      <c r="E299">
        <v>108</v>
      </c>
      <c r="F299">
        <v>1</v>
      </c>
      <c r="G299">
        <v>1</v>
      </c>
      <c r="H299">
        <v>1</v>
      </c>
      <c r="I299" t="s">
        <v>646</v>
      </c>
      <c r="J299" t="s">
        <v>3</v>
      </c>
      <c r="K299" t="s">
        <v>647</v>
      </c>
      <c r="L299">
        <v>1369</v>
      </c>
      <c r="N299">
        <v>1013</v>
      </c>
      <c r="O299" t="s">
        <v>611</v>
      </c>
      <c r="P299" t="s">
        <v>611</v>
      </c>
      <c r="Q299">
        <v>1</v>
      </c>
      <c r="X299">
        <v>0.5</v>
      </c>
      <c r="Y299">
        <v>0</v>
      </c>
      <c r="Z299">
        <v>0</v>
      </c>
      <c r="AA299">
        <v>0</v>
      </c>
      <c r="AB299">
        <v>584.36</v>
      </c>
      <c r="AC299">
        <v>0</v>
      </c>
      <c r="AD299">
        <v>1</v>
      </c>
      <c r="AE299">
        <v>1</v>
      </c>
      <c r="AF299" t="s">
        <v>3</v>
      </c>
      <c r="AG299">
        <v>0.5</v>
      </c>
      <c r="AH299">
        <v>2</v>
      </c>
      <c r="AI299">
        <v>61618854</v>
      </c>
      <c r="AJ299">
        <v>291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ROW(Source!A266)</f>
        <v>266</v>
      </c>
      <c r="B300">
        <v>61618860</v>
      </c>
      <c r="C300">
        <v>61618857</v>
      </c>
      <c r="D300">
        <v>56217421</v>
      </c>
      <c r="E300">
        <v>108</v>
      </c>
      <c r="F300">
        <v>1</v>
      </c>
      <c r="G300">
        <v>1</v>
      </c>
      <c r="H300">
        <v>1</v>
      </c>
      <c r="I300" t="s">
        <v>644</v>
      </c>
      <c r="J300" t="s">
        <v>3</v>
      </c>
      <c r="K300" t="s">
        <v>645</v>
      </c>
      <c r="L300">
        <v>1369</v>
      </c>
      <c r="N300">
        <v>1013</v>
      </c>
      <c r="O300" t="s">
        <v>611</v>
      </c>
      <c r="P300" t="s">
        <v>611</v>
      </c>
      <c r="Q300">
        <v>1</v>
      </c>
      <c r="X300">
        <v>0.81</v>
      </c>
      <c r="Y300">
        <v>0</v>
      </c>
      <c r="Z300">
        <v>0</v>
      </c>
      <c r="AA300">
        <v>0</v>
      </c>
      <c r="AB300">
        <v>597.64</v>
      </c>
      <c r="AC300">
        <v>0</v>
      </c>
      <c r="AD300">
        <v>1</v>
      </c>
      <c r="AE300">
        <v>1</v>
      </c>
      <c r="AF300" t="s">
        <v>3</v>
      </c>
      <c r="AG300">
        <v>0.81</v>
      </c>
      <c r="AH300">
        <v>2</v>
      </c>
      <c r="AI300">
        <v>61618858</v>
      </c>
      <c r="AJ300">
        <v>292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ROW(Source!A266)</f>
        <v>266</v>
      </c>
      <c r="B301">
        <v>61618861</v>
      </c>
      <c r="C301">
        <v>61618857</v>
      </c>
      <c r="D301">
        <v>56217452</v>
      </c>
      <c r="E301">
        <v>108</v>
      </c>
      <c r="F301">
        <v>1</v>
      </c>
      <c r="G301">
        <v>1</v>
      </c>
      <c r="H301">
        <v>1</v>
      </c>
      <c r="I301" t="s">
        <v>646</v>
      </c>
      <c r="J301" t="s">
        <v>3</v>
      </c>
      <c r="K301" t="s">
        <v>647</v>
      </c>
      <c r="L301">
        <v>1369</v>
      </c>
      <c r="N301">
        <v>1013</v>
      </c>
      <c r="O301" t="s">
        <v>611</v>
      </c>
      <c r="P301" t="s">
        <v>611</v>
      </c>
      <c r="Q301">
        <v>1</v>
      </c>
      <c r="X301">
        <v>0.81</v>
      </c>
      <c r="Y301">
        <v>0</v>
      </c>
      <c r="Z301">
        <v>0</v>
      </c>
      <c r="AA301">
        <v>0</v>
      </c>
      <c r="AB301">
        <v>584.36</v>
      </c>
      <c r="AC301">
        <v>0</v>
      </c>
      <c r="AD301">
        <v>1</v>
      </c>
      <c r="AE301">
        <v>1</v>
      </c>
      <c r="AF301" t="s">
        <v>3</v>
      </c>
      <c r="AG301">
        <v>0.81</v>
      </c>
      <c r="AH301">
        <v>2</v>
      </c>
      <c r="AI301">
        <v>61618859</v>
      </c>
      <c r="AJ301">
        <v>293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ROW(Source!A267)</f>
        <v>267</v>
      </c>
      <c r="B302">
        <v>61618865</v>
      </c>
      <c r="C302">
        <v>61618862</v>
      </c>
      <c r="D302">
        <v>56217421</v>
      </c>
      <c r="E302">
        <v>108</v>
      </c>
      <c r="F302">
        <v>1</v>
      </c>
      <c r="G302">
        <v>1</v>
      </c>
      <c r="H302">
        <v>1</v>
      </c>
      <c r="I302" t="s">
        <v>644</v>
      </c>
      <c r="J302" t="s">
        <v>3</v>
      </c>
      <c r="K302" t="s">
        <v>645</v>
      </c>
      <c r="L302">
        <v>1369</v>
      </c>
      <c r="N302">
        <v>1013</v>
      </c>
      <c r="O302" t="s">
        <v>611</v>
      </c>
      <c r="P302" t="s">
        <v>611</v>
      </c>
      <c r="Q302">
        <v>1</v>
      </c>
      <c r="X302">
        <v>1.62</v>
      </c>
      <c r="Y302">
        <v>0</v>
      </c>
      <c r="Z302">
        <v>0</v>
      </c>
      <c r="AA302">
        <v>0</v>
      </c>
      <c r="AB302">
        <v>597.64</v>
      </c>
      <c r="AC302">
        <v>0</v>
      </c>
      <c r="AD302">
        <v>1</v>
      </c>
      <c r="AE302">
        <v>1</v>
      </c>
      <c r="AF302" t="s">
        <v>3</v>
      </c>
      <c r="AG302">
        <v>1.62</v>
      </c>
      <c r="AH302">
        <v>2</v>
      </c>
      <c r="AI302">
        <v>61618863</v>
      </c>
      <c r="AJ302">
        <v>294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ROW(Source!A267)</f>
        <v>267</v>
      </c>
      <c r="B303">
        <v>61618866</v>
      </c>
      <c r="C303">
        <v>61618862</v>
      </c>
      <c r="D303">
        <v>56217452</v>
      </c>
      <c r="E303">
        <v>108</v>
      </c>
      <c r="F303">
        <v>1</v>
      </c>
      <c r="G303">
        <v>1</v>
      </c>
      <c r="H303">
        <v>1</v>
      </c>
      <c r="I303" t="s">
        <v>646</v>
      </c>
      <c r="J303" t="s">
        <v>3</v>
      </c>
      <c r="K303" t="s">
        <v>647</v>
      </c>
      <c r="L303">
        <v>1369</v>
      </c>
      <c r="N303">
        <v>1013</v>
      </c>
      <c r="O303" t="s">
        <v>611</v>
      </c>
      <c r="P303" t="s">
        <v>611</v>
      </c>
      <c r="Q303">
        <v>1</v>
      </c>
      <c r="X303">
        <v>1.62</v>
      </c>
      <c r="Y303">
        <v>0</v>
      </c>
      <c r="Z303">
        <v>0</v>
      </c>
      <c r="AA303">
        <v>0</v>
      </c>
      <c r="AB303">
        <v>584.36</v>
      </c>
      <c r="AC303">
        <v>0</v>
      </c>
      <c r="AD303">
        <v>1</v>
      </c>
      <c r="AE303">
        <v>1</v>
      </c>
      <c r="AF303" t="s">
        <v>3</v>
      </c>
      <c r="AG303">
        <v>1.62</v>
      </c>
      <c r="AH303">
        <v>2</v>
      </c>
      <c r="AI303">
        <v>61618864</v>
      </c>
      <c r="AJ303">
        <v>295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ROW(Source!A268)</f>
        <v>268</v>
      </c>
      <c r="B304">
        <v>61618870</v>
      </c>
      <c r="C304">
        <v>61618867</v>
      </c>
      <c r="D304">
        <v>56217421</v>
      </c>
      <c r="E304">
        <v>108</v>
      </c>
      <c r="F304">
        <v>1</v>
      </c>
      <c r="G304">
        <v>1</v>
      </c>
      <c r="H304">
        <v>1</v>
      </c>
      <c r="I304" t="s">
        <v>644</v>
      </c>
      <c r="J304" t="s">
        <v>3</v>
      </c>
      <c r="K304" t="s">
        <v>645</v>
      </c>
      <c r="L304">
        <v>1369</v>
      </c>
      <c r="N304">
        <v>1013</v>
      </c>
      <c r="O304" t="s">
        <v>611</v>
      </c>
      <c r="P304" t="s">
        <v>611</v>
      </c>
      <c r="Q304">
        <v>1</v>
      </c>
      <c r="X304">
        <v>6.48</v>
      </c>
      <c r="Y304">
        <v>0</v>
      </c>
      <c r="Z304">
        <v>0</v>
      </c>
      <c r="AA304">
        <v>0</v>
      </c>
      <c r="AB304">
        <v>597.64</v>
      </c>
      <c r="AC304">
        <v>0</v>
      </c>
      <c r="AD304">
        <v>1</v>
      </c>
      <c r="AE304">
        <v>1</v>
      </c>
      <c r="AF304" t="s">
        <v>3</v>
      </c>
      <c r="AG304">
        <v>6.48</v>
      </c>
      <c r="AH304">
        <v>2</v>
      </c>
      <c r="AI304">
        <v>61618868</v>
      </c>
      <c r="AJ304">
        <v>296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ROW(Source!A268)</f>
        <v>268</v>
      </c>
      <c r="B305">
        <v>61618871</v>
      </c>
      <c r="C305">
        <v>61618867</v>
      </c>
      <c r="D305">
        <v>56217452</v>
      </c>
      <c r="E305">
        <v>108</v>
      </c>
      <c r="F305">
        <v>1</v>
      </c>
      <c r="G305">
        <v>1</v>
      </c>
      <c r="H305">
        <v>1</v>
      </c>
      <c r="I305" t="s">
        <v>646</v>
      </c>
      <c r="J305" t="s">
        <v>3</v>
      </c>
      <c r="K305" t="s">
        <v>647</v>
      </c>
      <c r="L305">
        <v>1369</v>
      </c>
      <c r="N305">
        <v>1013</v>
      </c>
      <c r="O305" t="s">
        <v>611</v>
      </c>
      <c r="P305" t="s">
        <v>611</v>
      </c>
      <c r="Q305">
        <v>1</v>
      </c>
      <c r="X305">
        <v>6.48</v>
      </c>
      <c r="Y305">
        <v>0</v>
      </c>
      <c r="Z305">
        <v>0</v>
      </c>
      <c r="AA305">
        <v>0</v>
      </c>
      <c r="AB305">
        <v>584.36</v>
      </c>
      <c r="AC305">
        <v>0</v>
      </c>
      <c r="AD305">
        <v>1</v>
      </c>
      <c r="AE305">
        <v>1</v>
      </c>
      <c r="AF305" t="s">
        <v>3</v>
      </c>
      <c r="AG305">
        <v>6.48</v>
      </c>
      <c r="AH305">
        <v>2</v>
      </c>
      <c r="AI305">
        <v>61618869</v>
      </c>
      <c r="AJ305">
        <v>297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ROW(Source!A341)</f>
        <v>341</v>
      </c>
      <c r="B306">
        <v>61619011</v>
      </c>
      <c r="C306">
        <v>61619006</v>
      </c>
      <c r="D306">
        <v>37064928</v>
      </c>
      <c r="E306">
        <v>108</v>
      </c>
      <c r="F306">
        <v>1</v>
      </c>
      <c r="G306">
        <v>1</v>
      </c>
      <c r="H306">
        <v>1</v>
      </c>
      <c r="I306" t="s">
        <v>636</v>
      </c>
      <c r="J306" t="s">
        <v>3</v>
      </c>
      <c r="K306" t="s">
        <v>637</v>
      </c>
      <c r="L306">
        <v>1191</v>
      </c>
      <c r="N306">
        <v>1013</v>
      </c>
      <c r="O306" t="s">
        <v>508</v>
      </c>
      <c r="P306" t="s">
        <v>508</v>
      </c>
      <c r="Q306">
        <v>1</v>
      </c>
      <c r="X306">
        <v>0.81</v>
      </c>
      <c r="Y306">
        <v>0</v>
      </c>
      <c r="Z306">
        <v>0</v>
      </c>
      <c r="AA306">
        <v>0</v>
      </c>
      <c r="AB306">
        <v>420.01</v>
      </c>
      <c r="AC306">
        <v>0</v>
      </c>
      <c r="AD306">
        <v>1</v>
      </c>
      <c r="AE306">
        <v>1</v>
      </c>
      <c r="AF306" t="s">
        <v>3</v>
      </c>
      <c r="AG306">
        <v>0.81</v>
      </c>
      <c r="AH306">
        <v>2</v>
      </c>
      <c r="AI306">
        <v>61619007</v>
      </c>
      <c r="AJ306">
        <v>298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ROW(Source!A341)</f>
        <v>341</v>
      </c>
      <c r="B307">
        <v>61619012</v>
      </c>
      <c r="C307">
        <v>61619006</v>
      </c>
      <c r="D307">
        <v>37064876</v>
      </c>
      <c r="E307">
        <v>108</v>
      </c>
      <c r="F307">
        <v>1</v>
      </c>
      <c r="G307">
        <v>1</v>
      </c>
      <c r="H307">
        <v>1</v>
      </c>
      <c r="I307" t="s">
        <v>509</v>
      </c>
      <c r="J307" t="s">
        <v>3</v>
      </c>
      <c r="K307" t="s">
        <v>510</v>
      </c>
      <c r="L307">
        <v>1191</v>
      </c>
      <c r="N307">
        <v>1013</v>
      </c>
      <c r="O307" t="s">
        <v>508</v>
      </c>
      <c r="P307" t="s">
        <v>508</v>
      </c>
      <c r="Q307">
        <v>1</v>
      </c>
      <c r="X307">
        <v>0.48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2</v>
      </c>
      <c r="AF307" t="s">
        <v>3</v>
      </c>
      <c r="AG307">
        <v>0.48</v>
      </c>
      <c r="AH307">
        <v>2</v>
      </c>
      <c r="AI307">
        <v>61619008</v>
      </c>
      <c r="AJ307">
        <v>299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ROW(Source!A341)</f>
        <v>341</v>
      </c>
      <c r="B308">
        <v>61619013</v>
      </c>
      <c r="C308">
        <v>61619006</v>
      </c>
      <c r="D308">
        <v>56571218</v>
      </c>
      <c r="E308">
        <v>1</v>
      </c>
      <c r="F308">
        <v>1</v>
      </c>
      <c r="G308">
        <v>1</v>
      </c>
      <c r="H308">
        <v>2</v>
      </c>
      <c r="I308" t="s">
        <v>602</v>
      </c>
      <c r="J308" t="s">
        <v>603</v>
      </c>
      <c r="K308" t="s">
        <v>604</v>
      </c>
      <c r="L308">
        <v>1368</v>
      </c>
      <c r="N308">
        <v>1011</v>
      </c>
      <c r="O308" t="s">
        <v>299</v>
      </c>
      <c r="P308" t="s">
        <v>299</v>
      </c>
      <c r="Q308">
        <v>1</v>
      </c>
      <c r="X308">
        <v>0.44</v>
      </c>
      <c r="Y308">
        <v>0</v>
      </c>
      <c r="Z308">
        <v>1814.27</v>
      </c>
      <c r="AA308">
        <v>511.31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0.44</v>
      </c>
      <c r="AH308">
        <v>2</v>
      </c>
      <c r="AI308">
        <v>61619009</v>
      </c>
      <c r="AJ308">
        <v>300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ROW(Source!A341)</f>
        <v>341</v>
      </c>
      <c r="B309">
        <v>61619014</v>
      </c>
      <c r="C309">
        <v>61619006</v>
      </c>
      <c r="D309">
        <v>56572833</v>
      </c>
      <c r="E309">
        <v>1</v>
      </c>
      <c r="F309">
        <v>1</v>
      </c>
      <c r="G309">
        <v>1</v>
      </c>
      <c r="H309">
        <v>2</v>
      </c>
      <c r="I309" t="s">
        <v>515</v>
      </c>
      <c r="J309" t="s">
        <v>516</v>
      </c>
      <c r="K309" t="s">
        <v>517</v>
      </c>
      <c r="L309">
        <v>1368</v>
      </c>
      <c r="N309">
        <v>1011</v>
      </c>
      <c r="O309" t="s">
        <v>299</v>
      </c>
      <c r="P309" t="s">
        <v>299</v>
      </c>
      <c r="Q309">
        <v>1</v>
      </c>
      <c r="X309">
        <v>0.04</v>
      </c>
      <c r="Y309">
        <v>0</v>
      </c>
      <c r="Z309">
        <v>546.22</v>
      </c>
      <c r="AA309">
        <v>444.91</v>
      </c>
      <c r="AB309">
        <v>0</v>
      </c>
      <c r="AC309">
        <v>0</v>
      </c>
      <c r="AD309">
        <v>1</v>
      </c>
      <c r="AE309">
        <v>0</v>
      </c>
      <c r="AF309" t="s">
        <v>3</v>
      </c>
      <c r="AG309">
        <v>0.04</v>
      </c>
      <c r="AH309">
        <v>2</v>
      </c>
      <c r="AI309">
        <v>61619010</v>
      </c>
      <c r="AJ309">
        <v>301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ROW(Source!A342)</f>
        <v>342</v>
      </c>
      <c r="B310">
        <v>61619021</v>
      </c>
      <c r="C310">
        <v>61619015</v>
      </c>
      <c r="D310">
        <v>37064928</v>
      </c>
      <c r="E310">
        <v>108</v>
      </c>
      <c r="F310">
        <v>1</v>
      </c>
      <c r="G310">
        <v>1</v>
      </c>
      <c r="H310">
        <v>1</v>
      </c>
      <c r="I310" t="s">
        <v>636</v>
      </c>
      <c r="J310" t="s">
        <v>3</v>
      </c>
      <c r="K310" t="s">
        <v>637</v>
      </c>
      <c r="L310">
        <v>1191</v>
      </c>
      <c r="N310">
        <v>1013</v>
      </c>
      <c r="O310" t="s">
        <v>508</v>
      </c>
      <c r="P310" t="s">
        <v>508</v>
      </c>
      <c r="Q310">
        <v>1</v>
      </c>
      <c r="X310">
        <v>1.75</v>
      </c>
      <c r="Y310">
        <v>0</v>
      </c>
      <c r="Z310">
        <v>0</v>
      </c>
      <c r="AA310">
        <v>0</v>
      </c>
      <c r="AB310">
        <v>420.01</v>
      </c>
      <c r="AC310">
        <v>0</v>
      </c>
      <c r="AD310">
        <v>1</v>
      </c>
      <c r="AE310">
        <v>1</v>
      </c>
      <c r="AF310" t="s">
        <v>3</v>
      </c>
      <c r="AG310">
        <v>1.75</v>
      </c>
      <c r="AH310">
        <v>2</v>
      </c>
      <c r="AI310">
        <v>61619016</v>
      </c>
      <c r="AJ310">
        <v>302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ROW(Source!A342)</f>
        <v>342</v>
      </c>
      <c r="B311">
        <v>61619022</v>
      </c>
      <c r="C311">
        <v>61619015</v>
      </c>
      <c r="D311">
        <v>37064876</v>
      </c>
      <c r="E311">
        <v>108</v>
      </c>
      <c r="F311">
        <v>1</v>
      </c>
      <c r="G311">
        <v>1</v>
      </c>
      <c r="H311">
        <v>1</v>
      </c>
      <c r="I311" t="s">
        <v>509</v>
      </c>
      <c r="J311" t="s">
        <v>3</v>
      </c>
      <c r="K311" t="s">
        <v>510</v>
      </c>
      <c r="L311">
        <v>1191</v>
      </c>
      <c r="N311">
        <v>1013</v>
      </c>
      <c r="O311" t="s">
        <v>508</v>
      </c>
      <c r="P311" t="s">
        <v>508</v>
      </c>
      <c r="Q311">
        <v>1</v>
      </c>
      <c r="X311">
        <v>1.89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2</v>
      </c>
      <c r="AF311" t="s">
        <v>3</v>
      </c>
      <c r="AG311">
        <v>1.89</v>
      </c>
      <c r="AH311">
        <v>2</v>
      </c>
      <c r="AI311">
        <v>61619017</v>
      </c>
      <c r="AJ311">
        <v>303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ROW(Source!A342)</f>
        <v>342</v>
      </c>
      <c r="B312">
        <v>61619023</v>
      </c>
      <c r="C312">
        <v>61619015</v>
      </c>
      <c r="D312">
        <v>56571218</v>
      </c>
      <c r="E312">
        <v>1</v>
      </c>
      <c r="F312">
        <v>1</v>
      </c>
      <c r="G312">
        <v>1</v>
      </c>
      <c r="H312">
        <v>2</v>
      </c>
      <c r="I312" t="s">
        <v>602</v>
      </c>
      <c r="J312" t="s">
        <v>603</v>
      </c>
      <c r="K312" t="s">
        <v>604</v>
      </c>
      <c r="L312">
        <v>1368</v>
      </c>
      <c r="N312">
        <v>1011</v>
      </c>
      <c r="O312" t="s">
        <v>299</v>
      </c>
      <c r="P312" t="s">
        <v>299</v>
      </c>
      <c r="Q312">
        <v>1</v>
      </c>
      <c r="X312">
        <v>0.96</v>
      </c>
      <c r="Y312">
        <v>0</v>
      </c>
      <c r="Z312">
        <v>1814.27</v>
      </c>
      <c r="AA312">
        <v>511.31</v>
      </c>
      <c r="AB312">
        <v>0</v>
      </c>
      <c r="AC312">
        <v>0</v>
      </c>
      <c r="AD312">
        <v>1</v>
      </c>
      <c r="AE312">
        <v>0</v>
      </c>
      <c r="AF312" t="s">
        <v>3</v>
      </c>
      <c r="AG312">
        <v>0.96</v>
      </c>
      <c r="AH312">
        <v>2</v>
      </c>
      <c r="AI312">
        <v>61619018</v>
      </c>
      <c r="AJ312">
        <v>304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ROW(Source!A342)</f>
        <v>342</v>
      </c>
      <c r="B313">
        <v>61619024</v>
      </c>
      <c r="C313">
        <v>61619015</v>
      </c>
      <c r="D313">
        <v>56571702</v>
      </c>
      <c r="E313">
        <v>1</v>
      </c>
      <c r="F313">
        <v>1</v>
      </c>
      <c r="G313">
        <v>1</v>
      </c>
      <c r="H313">
        <v>2</v>
      </c>
      <c r="I313" t="s">
        <v>511</v>
      </c>
      <c r="J313" t="s">
        <v>512</v>
      </c>
      <c r="K313" t="s">
        <v>513</v>
      </c>
      <c r="L313">
        <v>1368</v>
      </c>
      <c r="N313">
        <v>1011</v>
      </c>
      <c r="O313" t="s">
        <v>299</v>
      </c>
      <c r="P313" t="s">
        <v>299</v>
      </c>
      <c r="Q313">
        <v>1</v>
      </c>
      <c r="X313">
        <v>0.84</v>
      </c>
      <c r="Y313">
        <v>0</v>
      </c>
      <c r="Z313">
        <v>346.73</v>
      </c>
      <c r="AA313">
        <v>444.91</v>
      </c>
      <c r="AB313">
        <v>0</v>
      </c>
      <c r="AC313">
        <v>0</v>
      </c>
      <c r="AD313">
        <v>1</v>
      </c>
      <c r="AE313">
        <v>0</v>
      </c>
      <c r="AF313" t="s">
        <v>3</v>
      </c>
      <c r="AG313">
        <v>0.84</v>
      </c>
      <c r="AH313">
        <v>2</v>
      </c>
      <c r="AI313">
        <v>61619019</v>
      </c>
      <c r="AJ313">
        <v>305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ROW(Source!A342)</f>
        <v>342</v>
      </c>
      <c r="B314">
        <v>61619025</v>
      </c>
      <c r="C314">
        <v>61619015</v>
      </c>
      <c r="D314">
        <v>56572833</v>
      </c>
      <c r="E314">
        <v>1</v>
      </c>
      <c r="F314">
        <v>1</v>
      </c>
      <c r="G314">
        <v>1</v>
      </c>
      <c r="H314">
        <v>2</v>
      </c>
      <c r="I314" t="s">
        <v>515</v>
      </c>
      <c r="J314" t="s">
        <v>516</v>
      </c>
      <c r="K314" t="s">
        <v>517</v>
      </c>
      <c r="L314">
        <v>1368</v>
      </c>
      <c r="N314">
        <v>1011</v>
      </c>
      <c r="O314" t="s">
        <v>299</v>
      </c>
      <c r="P314" t="s">
        <v>299</v>
      </c>
      <c r="Q314">
        <v>1</v>
      </c>
      <c r="X314">
        <v>0.09</v>
      </c>
      <c r="Y314">
        <v>0</v>
      </c>
      <c r="Z314">
        <v>546.22</v>
      </c>
      <c r="AA314">
        <v>444.91</v>
      </c>
      <c r="AB314">
        <v>0</v>
      </c>
      <c r="AC314">
        <v>0</v>
      </c>
      <c r="AD314">
        <v>1</v>
      </c>
      <c r="AE314">
        <v>0</v>
      </c>
      <c r="AF314" t="s">
        <v>3</v>
      </c>
      <c r="AG314">
        <v>0.09</v>
      </c>
      <c r="AH314">
        <v>2</v>
      </c>
      <c r="AI314">
        <v>61619020</v>
      </c>
      <c r="AJ314">
        <v>306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ROW(Source!A343)</f>
        <v>343</v>
      </c>
      <c r="B315">
        <v>61619032</v>
      </c>
      <c r="C315">
        <v>61619026</v>
      </c>
      <c r="D315">
        <v>37064928</v>
      </c>
      <c r="E315">
        <v>108</v>
      </c>
      <c r="F315">
        <v>1</v>
      </c>
      <c r="G315">
        <v>1</v>
      </c>
      <c r="H315">
        <v>1</v>
      </c>
      <c r="I315" t="s">
        <v>636</v>
      </c>
      <c r="J315" t="s">
        <v>3</v>
      </c>
      <c r="K315" t="s">
        <v>637</v>
      </c>
      <c r="L315">
        <v>1191</v>
      </c>
      <c r="N315">
        <v>1013</v>
      </c>
      <c r="O315" t="s">
        <v>508</v>
      </c>
      <c r="P315" t="s">
        <v>508</v>
      </c>
      <c r="Q315">
        <v>1</v>
      </c>
      <c r="X315">
        <v>2.56</v>
      </c>
      <c r="Y315">
        <v>0</v>
      </c>
      <c r="Z315">
        <v>0</v>
      </c>
      <c r="AA315">
        <v>0</v>
      </c>
      <c r="AB315">
        <v>420.01</v>
      </c>
      <c r="AC315">
        <v>0</v>
      </c>
      <c r="AD315">
        <v>1</v>
      </c>
      <c r="AE315">
        <v>1</v>
      </c>
      <c r="AF315" t="s">
        <v>3</v>
      </c>
      <c r="AG315">
        <v>2.56</v>
      </c>
      <c r="AH315">
        <v>2</v>
      </c>
      <c r="AI315">
        <v>61619027</v>
      </c>
      <c r="AJ315">
        <v>307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ROW(Source!A343)</f>
        <v>343</v>
      </c>
      <c r="B316">
        <v>61619033</v>
      </c>
      <c r="C316">
        <v>61619026</v>
      </c>
      <c r="D316">
        <v>37064876</v>
      </c>
      <c r="E316">
        <v>108</v>
      </c>
      <c r="F316">
        <v>1</v>
      </c>
      <c r="G316">
        <v>1</v>
      </c>
      <c r="H316">
        <v>1</v>
      </c>
      <c r="I316" t="s">
        <v>509</v>
      </c>
      <c r="J316" t="s">
        <v>3</v>
      </c>
      <c r="K316" t="s">
        <v>510</v>
      </c>
      <c r="L316">
        <v>1191</v>
      </c>
      <c r="N316">
        <v>1013</v>
      </c>
      <c r="O316" t="s">
        <v>508</v>
      </c>
      <c r="P316" t="s">
        <v>508</v>
      </c>
      <c r="Q316">
        <v>1</v>
      </c>
      <c r="X316">
        <v>2.75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2</v>
      </c>
      <c r="AF316" t="s">
        <v>3</v>
      </c>
      <c r="AG316">
        <v>2.75</v>
      </c>
      <c r="AH316">
        <v>2</v>
      </c>
      <c r="AI316">
        <v>61619028</v>
      </c>
      <c r="AJ316">
        <v>308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ROW(Source!A343)</f>
        <v>343</v>
      </c>
      <c r="B317">
        <v>61619034</v>
      </c>
      <c r="C317">
        <v>61619026</v>
      </c>
      <c r="D317">
        <v>56571218</v>
      </c>
      <c r="E317">
        <v>1</v>
      </c>
      <c r="F317">
        <v>1</v>
      </c>
      <c r="G317">
        <v>1</v>
      </c>
      <c r="H317">
        <v>2</v>
      </c>
      <c r="I317" t="s">
        <v>602</v>
      </c>
      <c r="J317" t="s">
        <v>603</v>
      </c>
      <c r="K317" t="s">
        <v>604</v>
      </c>
      <c r="L317">
        <v>1368</v>
      </c>
      <c r="N317">
        <v>1011</v>
      </c>
      <c r="O317" t="s">
        <v>299</v>
      </c>
      <c r="P317" t="s">
        <v>299</v>
      </c>
      <c r="Q317">
        <v>1</v>
      </c>
      <c r="X317">
        <v>1.4</v>
      </c>
      <c r="Y317">
        <v>0</v>
      </c>
      <c r="Z317">
        <v>1814.27</v>
      </c>
      <c r="AA317">
        <v>511.31</v>
      </c>
      <c r="AB317">
        <v>0</v>
      </c>
      <c r="AC317">
        <v>0</v>
      </c>
      <c r="AD317">
        <v>1</v>
      </c>
      <c r="AE317">
        <v>0</v>
      </c>
      <c r="AF317" t="s">
        <v>3</v>
      </c>
      <c r="AG317">
        <v>1.4</v>
      </c>
      <c r="AH317">
        <v>2</v>
      </c>
      <c r="AI317">
        <v>61619029</v>
      </c>
      <c r="AJ317">
        <v>309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ROW(Source!A343)</f>
        <v>343</v>
      </c>
      <c r="B318">
        <v>61619035</v>
      </c>
      <c r="C318">
        <v>61619026</v>
      </c>
      <c r="D318">
        <v>56571702</v>
      </c>
      <c r="E318">
        <v>1</v>
      </c>
      <c r="F318">
        <v>1</v>
      </c>
      <c r="G318">
        <v>1</v>
      </c>
      <c r="H318">
        <v>2</v>
      </c>
      <c r="I318" t="s">
        <v>511</v>
      </c>
      <c r="J318" t="s">
        <v>512</v>
      </c>
      <c r="K318" t="s">
        <v>513</v>
      </c>
      <c r="L318">
        <v>1368</v>
      </c>
      <c r="N318">
        <v>1011</v>
      </c>
      <c r="O318" t="s">
        <v>299</v>
      </c>
      <c r="P318" t="s">
        <v>299</v>
      </c>
      <c r="Q318">
        <v>1</v>
      </c>
      <c r="X318">
        <v>1.23</v>
      </c>
      <c r="Y318">
        <v>0</v>
      </c>
      <c r="Z318">
        <v>346.73</v>
      </c>
      <c r="AA318">
        <v>444.91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1.23</v>
      </c>
      <c r="AH318">
        <v>2</v>
      </c>
      <c r="AI318">
        <v>61619030</v>
      </c>
      <c r="AJ318">
        <v>310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ROW(Source!A343)</f>
        <v>343</v>
      </c>
      <c r="B319">
        <v>61619036</v>
      </c>
      <c r="C319">
        <v>61619026</v>
      </c>
      <c r="D319">
        <v>56572833</v>
      </c>
      <c r="E319">
        <v>1</v>
      </c>
      <c r="F319">
        <v>1</v>
      </c>
      <c r="G319">
        <v>1</v>
      </c>
      <c r="H319">
        <v>2</v>
      </c>
      <c r="I319" t="s">
        <v>515</v>
      </c>
      <c r="J319" t="s">
        <v>516</v>
      </c>
      <c r="K319" t="s">
        <v>517</v>
      </c>
      <c r="L319">
        <v>1368</v>
      </c>
      <c r="N319">
        <v>1011</v>
      </c>
      <c r="O319" t="s">
        <v>299</v>
      </c>
      <c r="P319" t="s">
        <v>299</v>
      </c>
      <c r="Q319">
        <v>1</v>
      </c>
      <c r="X319">
        <v>0.12</v>
      </c>
      <c r="Y319">
        <v>0</v>
      </c>
      <c r="Z319">
        <v>546.22</v>
      </c>
      <c r="AA319">
        <v>444.91</v>
      </c>
      <c r="AB319">
        <v>0</v>
      </c>
      <c r="AC319">
        <v>0</v>
      </c>
      <c r="AD319">
        <v>1</v>
      </c>
      <c r="AE319">
        <v>0</v>
      </c>
      <c r="AF319" t="s">
        <v>3</v>
      </c>
      <c r="AG319">
        <v>0.12</v>
      </c>
      <c r="AH319">
        <v>2</v>
      </c>
      <c r="AI319">
        <v>61619031</v>
      </c>
      <c r="AJ319">
        <v>311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ROW(Source!A344)</f>
        <v>344</v>
      </c>
      <c r="B320">
        <v>61619043</v>
      </c>
      <c r="C320">
        <v>61619037</v>
      </c>
      <c r="D320">
        <v>37066717</v>
      </c>
      <c r="E320">
        <v>108</v>
      </c>
      <c r="F320">
        <v>1</v>
      </c>
      <c r="G320">
        <v>1</v>
      </c>
      <c r="H320">
        <v>1</v>
      </c>
      <c r="I320" t="s">
        <v>518</v>
      </c>
      <c r="J320" t="s">
        <v>3</v>
      </c>
      <c r="K320" t="s">
        <v>519</v>
      </c>
      <c r="L320">
        <v>1191</v>
      </c>
      <c r="N320">
        <v>1013</v>
      </c>
      <c r="O320" t="s">
        <v>508</v>
      </c>
      <c r="P320" t="s">
        <v>508</v>
      </c>
      <c r="Q320">
        <v>1</v>
      </c>
      <c r="X320">
        <v>0.44</v>
      </c>
      <c r="Y320">
        <v>0</v>
      </c>
      <c r="Z320">
        <v>0</v>
      </c>
      <c r="AA320">
        <v>0</v>
      </c>
      <c r="AB320">
        <v>378.5</v>
      </c>
      <c r="AC320">
        <v>0</v>
      </c>
      <c r="AD320">
        <v>1</v>
      </c>
      <c r="AE320">
        <v>1</v>
      </c>
      <c r="AF320" t="s">
        <v>3</v>
      </c>
      <c r="AG320">
        <v>0.44</v>
      </c>
      <c r="AH320">
        <v>2</v>
      </c>
      <c r="AI320">
        <v>61619038</v>
      </c>
      <c r="AJ320">
        <v>312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ROW(Source!A344)</f>
        <v>344</v>
      </c>
      <c r="B321">
        <v>61619044</v>
      </c>
      <c r="C321">
        <v>61619037</v>
      </c>
      <c r="D321">
        <v>37064876</v>
      </c>
      <c r="E321">
        <v>108</v>
      </c>
      <c r="F321">
        <v>1</v>
      </c>
      <c r="G321">
        <v>1</v>
      </c>
      <c r="H321">
        <v>1</v>
      </c>
      <c r="I321" t="s">
        <v>509</v>
      </c>
      <c r="J321" t="s">
        <v>3</v>
      </c>
      <c r="K321" t="s">
        <v>510</v>
      </c>
      <c r="L321">
        <v>1191</v>
      </c>
      <c r="N321">
        <v>1013</v>
      </c>
      <c r="O321" t="s">
        <v>508</v>
      </c>
      <c r="P321" t="s">
        <v>508</v>
      </c>
      <c r="Q321">
        <v>1</v>
      </c>
      <c r="X321">
        <v>0.48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2</v>
      </c>
      <c r="AF321" t="s">
        <v>3</v>
      </c>
      <c r="AG321">
        <v>0.48</v>
      </c>
      <c r="AH321">
        <v>2</v>
      </c>
      <c r="AI321">
        <v>61619039</v>
      </c>
      <c r="AJ321">
        <v>313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ROW(Source!A344)</f>
        <v>344</v>
      </c>
      <c r="B322">
        <v>61619045</v>
      </c>
      <c r="C322">
        <v>61619037</v>
      </c>
      <c r="D322">
        <v>56571417</v>
      </c>
      <c r="E322">
        <v>1</v>
      </c>
      <c r="F322">
        <v>1</v>
      </c>
      <c r="G322">
        <v>1</v>
      </c>
      <c r="H322">
        <v>2</v>
      </c>
      <c r="I322" t="s">
        <v>551</v>
      </c>
      <c r="J322" t="s">
        <v>552</v>
      </c>
      <c r="K322" t="s">
        <v>553</v>
      </c>
      <c r="L322">
        <v>1368</v>
      </c>
      <c r="N322">
        <v>1011</v>
      </c>
      <c r="O322" t="s">
        <v>299</v>
      </c>
      <c r="P322" t="s">
        <v>299</v>
      </c>
      <c r="Q322">
        <v>1</v>
      </c>
      <c r="X322">
        <v>0.24</v>
      </c>
      <c r="Y322">
        <v>0</v>
      </c>
      <c r="Z322">
        <v>1406.6</v>
      </c>
      <c r="AA322">
        <v>597.64</v>
      </c>
      <c r="AB322">
        <v>0</v>
      </c>
      <c r="AC322">
        <v>0</v>
      </c>
      <c r="AD322">
        <v>1</v>
      </c>
      <c r="AE322">
        <v>0</v>
      </c>
      <c r="AF322" t="s">
        <v>3</v>
      </c>
      <c r="AG322">
        <v>0.24</v>
      </c>
      <c r="AH322">
        <v>2</v>
      </c>
      <c r="AI322">
        <v>61619040</v>
      </c>
      <c r="AJ322">
        <v>314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ROW(Source!A344)</f>
        <v>344</v>
      </c>
      <c r="B323">
        <v>61619046</v>
      </c>
      <c r="C323">
        <v>61619037</v>
      </c>
      <c r="D323">
        <v>56572938</v>
      </c>
      <c r="E323">
        <v>1</v>
      </c>
      <c r="F323">
        <v>1</v>
      </c>
      <c r="G323">
        <v>1</v>
      </c>
      <c r="H323">
        <v>2</v>
      </c>
      <c r="I323" t="s">
        <v>652</v>
      </c>
      <c r="J323" t="s">
        <v>653</v>
      </c>
      <c r="K323" t="s">
        <v>654</v>
      </c>
      <c r="L323">
        <v>1368</v>
      </c>
      <c r="N323">
        <v>1011</v>
      </c>
      <c r="O323" t="s">
        <v>299</v>
      </c>
      <c r="P323" t="s">
        <v>299</v>
      </c>
      <c r="Q323">
        <v>1</v>
      </c>
      <c r="X323">
        <v>0.24</v>
      </c>
      <c r="Y323">
        <v>0</v>
      </c>
      <c r="Z323">
        <v>12.95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3</v>
      </c>
      <c r="AG323">
        <v>0.24</v>
      </c>
      <c r="AH323">
        <v>2</v>
      </c>
      <c r="AI323">
        <v>61619041</v>
      </c>
      <c r="AJ323">
        <v>315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ROW(Source!A344)</f>
        <v>344</v>
      </c>
      <c r="B324">
        <v>61619047</v>
      </c>
      <c r="C324">
        <v>61619037</v>
      </c>
      <c r="D324">
        <v>56572969</v>
      </c>
      <c r="E324">
        <v>1</v>
      </c>
      <c r="F324">
        <v>1</v>
      </c>
      <c r="G324">
        <v>1</v>
      </c>
      <c r="H324">
        <v>2</v>
      </c>
      <c r="I324" t="s">
        <v>655</v>
      </c>
      <c r="J324" t="s">
        <v>656</v>
      </c>
      <c r="K324" t="s">
        <v>657</v>
      </c>
      <c r="L324">
        <v>1368</v>
      </c>
      <c r="N324">
        <v>1011</v>
      </c>
      <c r="O324" t="s">
        <v>299</v>
      </c>
      <c r="P324" t="s">
        <v>299</v>
      </c>
      <c r="Q324">
        <v>1</v>
      </c>
      <c r="X324">
        <v>0.24</v>
      </c>
      <c r="Y324">
        <v>0</v>
      </c>
      <c r="Z324">
        <v>562.51</v>
      </c>
      <c r="AA324">
        <v>444.91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0.24</v>
      </c>
      <c r="AH324">
        <v>2</v>
      </c>
      <c r="AI324">
        <v>61619042</v>
      </c>
      <c r="AJ324">
        <v>316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ROW(Source!A345)</f>
        <v>345</v>
      </c>
      <c r="B325">
        <v>61619053</v>
      </c>
      <c r="C325">
        <v>61619048</v>
      </c>
      <c r="D325">
        <v>37066717</v>
      </c>
      <c r="E325">
        <v>108</v>
      </c>
      <c r="F325">
        <v>1</v>
      </c>
      <c r="G325">
        <v>1</v>
      </c>
      <c r="H325">
        <v>1</v>
      </c>
      <c r="I325" t="s">
        <v>518</v>
      </c>
      <c r="J325" t="s">
        <v>3</v>
      </c>
      <c r="K325" t="s">
        <v>519</v>
      </c>
      <c r="L325">
        <v>1191</v>
      </c>
      <c r="N325">
        <v>1013</v>
      </c>
      <c r="O325" t="s">
        <v>508</v>
      </c>
      <c r="P325" t="s">
        <v>508</v>
      </c>
      <c r="Q325">
        <v>1</v>
      </c>
      <c r="X325">
        <v>0.25</v>
      </c>
      <c r="Y325">
        <v>0</v>
      </c>
      <c r="Z325">
        <v>0</v>
      </c>
      <c r="AA325">
        <v>0</v>
      </c>
      <c r="AB325">
        <v>378.5</v>
      </c>
      <c r="AC325">
        <v>0</v>
      </c>
      <c r="AD325">
        <v>1</v>
      </c>
      <c r="AE325">
        <v>1</v>
      </c>
      <c r="AF325" t="s">
        <v>3</v>
      </c>
      <c r="AG325">
        <v>0.25</v>
      </c>
      <c r="AH325">
        <v>2</v>
      </c>
      <c r="AI325">
        <v>61619049</v>
      </c>
      <c r="AJ325">
        <v>317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ROW(Source!A345)</f>
        <v>345</v>
      </c>
      <c r="B326">
        <v>61619054</v>
      </c>
      <c r="C326">
        <v>61619048</v>
      </c>
      <c r="D326">
        <v>37064876</v>
      </c>
      <c r="E326">
        <v>108</v>
      </c>
      <c r="F326">
        <v>1</v>
      </c>
      <c r="G326">
        <v>1</v>
      </c>
      <c r="H326">
        <v>1</v>
      </c>
      <c r="I326" t="s">
        <v>509</v>
      </c>
      <c r="J326" t="s">
        <v>3</v>
      </c>
      <c r="K326" t="s">
        <v>510</v>
      </c>
      <c r="L326">
        <v>1191</v>
      </c>
      <c r="N326">
        <v>1013</v>
      </c>
      <c r="O326" t="s">
        <v>508</v>
      </c>
      <c r="P326" t="s">
        <v>508</v>
      </c>
      <c r="Q326">
        <v>1</v>
      </c>
      <c r="X326">
        <v>0.14000000000000001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2</v>
      </c>
      <c r="AF326" t="s">
        <v>3</v>
      </c>
      <c r="AG326">
        <v>0.14000000000000001</v>
      </c>
      <c r="AH326">
        <v>2</v>
      </c>
      <c r="AI326">
        <v>61619050</v>
      </c>
      <c r="AJ326">
        <v>318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ROW(Source!A345)</f>
        <v>345</v>
      </c>
      <c r="B327">
        <v>61619055</v>
      </c>
      <c r="C327">
        <v>61619048</v>
      </c>
      <c r="D327">
        <v>56572938</v>
      </c>
      <c r="E327">
        <v>1</v>
      </c>
      <c r="F327">
        <v>1</v>
      </c>
      <c r="G327">
        <v>1</v>
      </c>
      <c r="H327">
        <v>2</v>
      </c>
      <c r="I327" t="s">
        <v>652</v>
      </c>
      <c r="J327" t="s">
        <v>653</v>
      </c>
      <c r="K327" t="s">
        <v>654</v>
      </c>
      <c r="L327">
        <v>1368</v>
      </c>
      <c r="N327">
        <v>1011</v>
      </c>
      <c r="O327" t="s">
        <v>299</v>
      </c>
      <c r="P327" t="s">
        <v>299</v>
      </c>
      <c r="Q327">
        <v>1</v>
      </c>
      <c r="X327">
        <v>0.14000000000000001</v>
      </c>
      <c r="Y327">
        <v>0</v>
      </c>
      <c r="Z327">
        <v>12.95</v>
      </c>
      <c r="AA327">
        <v>0</v>
      </c>
      <c r="AB327">
        <v>0</v>
      </c>
      <c r="AC327">
        <v>0</v>
      </c>
      <c r="AD327">
        <v>1</v>
      </c>
      <c r="AE327">
        <v>0</v>
      </c>
      <c r="AF327" t="s">
        <v>3</v>
      </c>
      <c r="AG327">
        <v>0.14000000000000001</v>
      </c>
      <c r="AH327">
        <v>2</v>
      </c>
      <c r="AI327">
        <v>61619051</v>
      </c>
      <c r="AJ327">
        <v>319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ROW(Source!A345)</f>
        <v>345</v>
      </c>
      <c r="B328">
        <v>61619056</v>
      </c>
      <c r="C328">
        <v>61619048</v>
      </c>
      <c r="D328">
        <v>56572969</v>
      </c>
      <c r="E328">
        <v>1</v>
      </c>
      <c r="F328">
        <v>1</v>
      </c>
      <c r="G328">
        <v>1</v>
      </c>
      <c r="H328">
        <v>2</v>
      </c>
      <c r="I328" t="s">
        <v>655</v>
      </c>
      <c r="J328" t="s">
        <v>656</v>
      </c>
      <c r="K328" t="s">
        <v>657</v>
      </c>
      <c r="L328">
        <v>1368</v>
      </c>
      <c r="N328">
        <v>1011</v>
      </c>
      <c r="O328" t="s">
        <v>299</v>
      </c>
      <c r="P328" t="s">
        <v>299</v>
      </c>
      <c r="Q328">
        <v>1</v>
      </c>
      <c r="X328">
        <v>0.14000000000000001</v>
      </c>
      <c r="Y328">
        <v>0</v>
      </c>
      <c r="Z328">
        <v>562.51</v>
      </c>
      <c r="AA328">
        <v>444.91</v>
      </c>
      <c r="AB328">
        <v>0</v>
      </c>
      <c r="AC328">
        <v>0</v>
      </c>
      <c r="AD328">
        <v>1</v>
      </c>
      <c r="AE328">
        <v>0</v>
      </c>
      <c r="AF328" t="s">
        <v>3</v>
      </c>
      <c r="AG328">
        <v>0.14000000000000001</v>
      </c>
      <c r="AH328">
        <v>2</v>
      </c>
      <c r="AI328">
        <v>61619052</v>
      </c>
      <c r="AJ328">
        <v>320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ROW(Source!A346)</f>
        <v>346</v>
      </c>
      <c r="B329">
        <v>61619062</v>
      </c>
      <c r="C329">
        <v>61619057</v>
      </c>
      <c r="D329">
        <v>37065248</v>
      </c>
      <c r="E329">
        <v>108</v>
      </c>
      <c r="F329">
        <v>1</v>
      </c>
      <c r="G329">
        <v>1</v>
      </c>
      <c r="H329">
        <v>1</v>
      </c>
      <c r="I329" t="s">
        <v>506</v>
      </c>
      <c r="J329" t="s">
        <v>3</v>
      </c>
      <c r="K329" t="s">
        <v>507</v>
      </c>
      <c r="L329">
        <v>1191</v>
      </c>
      <c r="N329">
        <v>1013</v>
      </c>
      <c r="O329" t="s">
        <v>508</v>
      </c>
      <c r="P329" t="s">
        <v>508</v>
      </c>
      <c r="Q329">
        <v>1</v>
      </c>
      <c r="X329">
        <v>2.0299999999999998</v>
      </c>
      <c r="Y329">
        <v>0</v>
      </c>
      <c r="Z329">
        <v>0</v>
      </c>
      <c r="AA329">
        <v>0</v>
      </c>
      <c r="AB329">
        <v>395.1</v>
      </c>
      <c r="AC329">
        <v>0</v>
      </c>
      <c r="AD329">
        <v>1</v>
      </c>
      <c r="AE329">
        <v>1</v>
      </c>
      <c r="AF329" t="s">
        <v>3</v>
      </c>
      <c r="AG329">
        <v>2.0299999999999998</v>
      </c>
      <c r="AH329">
        <v>2</v>
      </c>
      <c r="AI329">
        <v>61619058</v>
      </c>
      <c r="AJ329">
        <v>321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ROW(Source!A346)</f>
        <v>346</v>
      </c>
      <c r="B330">
        <v>61619063</v>
      </c>
      <c r="C330">
        <v>61619057</v>
      </c>
      <c r="D330">
        <v>37064876</v>
      </c>
      <c r="E330">
        <v>108</v>
      </c>
      <c r="F330">
        <v>1</v>
      </c>
      <c r="G330">
        <v>1</v>
      </c>
      <c r="H330">
        <v>1</v>
      </c>
      <c r="I330" t="s">
        <v>509</v>
      </c>
      <c r="J330" t="s">
        <v>3</v>
      </c>
      <c r="K330" t="s">
        <v>510</v>
      </c>
      <c r="L330">
        <v>1191</v>
      </c>
      <c r="N330">
        <v>1013</v>
      </c>
      <c r="O330" t="s">
        <v>508</v>
      </c>
      <c r="P330" t="s">
        <v>508</v>
      </c>
      <c r="Q330">
        <v>1</v>
      </c>
      <c r="X330">
        <v>0.55000000000000004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2</v>
      </c>
      <c r="AF330" t="s">
        <v>3</v>
      </c>
      <c r="AG330">
        <v>0.55000000000000004</v>
      </c>
      <c r="AH330">
        <v>2</v>
      </c>
      <c r="AI330">
        <v>61619059</v>
      </c>
      <c r="AJ330">
        <v>322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ROW(Source!A346)</f>
        <v>346</v>
      </c>
      <c r="B331">
        <v>61619064</v>
      </c>
      <c r="C331">
        <v>61619057</v>
      </c>
      <c r="D331">
        <v>56571702</v>
      </c>
      <c r="E331">
        <v>1</v>
      </c>
      <c r="F331">
        <v>1</v>
      </c>
      <c r="G331">
        <v>1</v>
      </c>
      <c r="H331">
        <v>2</v>
      </c>
      <c r="I331" t="s">
        <v>511</v>
      </c>
      <c r="J331" t="s">
        <v>512</v>
      </c>
      <c r="K331" t="s">
        <v>513</v>
      </c>
      <c r="L331">
        <v>1368</v>
      </c>
      <c r="N331">
        <v>1011</v>
      </c>
      <c r="O331" t="s">
        <v>299</v>
      </c>
      <c r="P331" t="s">
        <v>299</v>
      </c>
      <c r="Q331">
        <v>1</v>
      </c>
      <c r="X331">
        <v>0.45</v>
      </c>
      <c r="Y331">
        <v>0</v>
      </c>
      <c r="Z331">
        <v>346.73</v>
      </c>
      <c r="AA331">
        <v>444.91</v>
      </c>
      <c r="AB331">
        <v>0</v>
      </c>
      <c r="AC331">
        <v>0</v>
      </c>
      <c r="AD331">
        <v>1</v>
      </c>
      <c r="AE331">
        <v>0</v>
      </c>
      <c r="AF331" t="s">
        <v>3</v>
      </c>
      <c r="AG331">
        <v>0.45</v>
      </c>
      <c r="AH331">
        <v>2</v>
      </c>
      <c r="AI331">
        <v>61619060</v>
      </c>
      <c r="AJ331">
        <v>323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ROW(Source!A346)</f>
        <v>346</v>
      </c>
      <c r="B332">
        <v>61619065</v>
      </c>
      <c r="C332">
        <v>61619057</v>
      </c>
      <c r="D332">
        <v>56572833</v>
      </c>
      <c r="E332">
        <v>1</v>
      </c>
      <c r="F332">
        <v>1</v>
      </c>
      <c r="G332">
        <v>1</v>
      </c>
      <c r="H332">
        <v>2</v>
      </c>
      <c r="I332" t="s">
        <v>515</v>
      </c>
      <c r="J332" t="s">
        <v>516</v>
      </c>
      <c r="K332" t="s">
        <v>517</v>
      </c>
      <c r="L332">
        <v>1368</v>
      </c>
      <c r="N332">
        <v>1011</v>
      </c>
      <c r="O332" t="s">
        <v>299</v>
      </c>
      <c r="P332" t="s">
        <v>299</v>
      </c>
      <c r="Q332">
        <v>1</v>
      </c>
      <c r="X332">
        <v>0.1</v>
      </c>
      <c r="Y332">
        <v>0</v>
      </c>
      <c r="Z332">
        <v>546.22</v>
      </c>
      <c r="AA332">
        <v>444.91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0.1</v>
      </c>
      <c r="AH332">
        <v>2</v>
      </c>
      <c r="AI332">
        <v>61619061</v>
      </c>
      <c r="AJ332">
        <v>324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ROW(Source!A347)</f>
        <v>347</v>
      </c>
      <c r="B333">
        <v>61619070</v>
      </c>
      <c r="C333">
        <v>61619066</v>
      </c>
      <c r="D333">
        <v>37066717</v>
      </c>
      <c r="E333">
        <v>108</v>
      </c>
      <c r="F333">
        <v>1</v>
      </c>
      <c r="G333">
        <v>1</v>
      </c>
      <c r="H333">
        <v>1</v>
      </c>
      <c r="I333" t="s">
        <v>518</v>
      </c>
      <c r="J333" t="s">
        <v>3</v>
      </c>
      <c r="K333" t="s">
        <v>519</v>
      </c>
      <c r="L333">
        <v>1191</v>
      </c>
      <c r="N333">
        <v>1013</v>
      </c>
      <c r="O333" t="s">
        <v>508</v>
      </c>
      <c r="P333" t="s">
        <v>508</v>
      </c>
      <c r="Q333">
        <v>1</v>
      </c>
      <c r="X333">
        <v>0.61</v>
      </c>
      <c r="Y333">
        <v>0</v>
      </c>
      <c r="Z333">
        <v>0</v>
      </c>
      <c r="AA333">
        <v>0</v>
      </c>
      <c r="AB333">
        <v>378.5</v>
      </c>
      <c r="AC333">
        <v>0</v>
      </c>
      <c r="AD333">
        <v>1</v>
      </c>
      <c r="AE333">
        <v>1</v>
      </c>
      <c r="AF333" t="s">
        <v>3</v>
      </c>
      <c r="AG333">
        <v>0.61</v>
      </c>
      <c r="AH333">
        <v>2</v>
      </c>
      <c r="AI333">
        <v>61619067</v>
      </c>
      <c r="AJ333">
        <v>325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ROW(Source!A347)</f>
        <v>347</v>
      </c>
      <c r="B334">
        <v>61619071</v>
      </c>
      <c r="C334">
        <v>61619066</v>
      </c>
      <c r="D334">
        <v>37064876</v>
      </c>
      <c r="E334">
        <v>108</v>
      </c>
      <c r="F334">
        <v>1</v>
      </c>
      <c r="G334">
        <v>1</v>
      </c>
      <c r="H334">
        <v>1</v>
      </c>
      <c r="I334" t="s">
        <v>509</v>
      </c>
      <c r="J334" t="s">
        <v>3</v>
      </c>
      <c r="K334" t="s">
        <v>510</v>
      </c>
      <c r="L334">
        <v>1191</v>
      </c>
      <c r="N334">
        <v>1013</v>
      </c>
      <c r="O334" t="s">
        <v>508</v>
      </c>
      <c r="P334" t="s">
        <v>508</v>
      </c>
      <c r="Q334">
        <v>1</v>
      </c>
      <c r="X334">
        <v>0.03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2</v>
      </c>
      <c r="AF334" t="s">
        <v>3</v>
      </c>
      <c r="AG334">
        <v>0.03</v>
      </c>
      <c r="AH334">
        <v>2</v>
      </c>
      <c r="AI334">
        <v>61619068</v>
      </c>
      <c r="AJ334">
        <v>326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ROW(Source!A347)</f>
        <v>347</v>
      </c>
      <c r="B335">
        <v>61619072</v>
      </c>
      <c r="C335">
        <v>61619066</v>
      </c>
      <c r="D335">
        <v>56572833</v>
      </c>
      <c r="E335">
        <v>1</v>
      </c>
      <c r="F335">
        <v>1</v>
      </c>
      <c r="G335">
        <v>1</v>
      </c>
      <c r="H335">
        <v>2</v>
      </c>
      <c r="I335" t="s">
        <v>515</v>
      </c>
      <c r="J335" t="s">
        <v>516</v>
      </c>
      <c r="K335" t="s">
        <v>517</v>
      </c>
      <c r="L335">
        <v>1368</v>
      </c>
      <c r="N335">
        <v>1011</v>
      </c>
      <c r="O335" t="s">
        <v>299</v>
      </c>
      <c r="P335" t="s">
        <v>299</v>
      </c>
      <c r="Q335">
        <v>1</v>
      </c>
      <c r="X335">
        <v>0.03</v>
      </c>
      <c r="Y335">
        <v>0</v>
      </c>
      <c r="Z335">
        <v>546.22</v>
      </c>
      <c r="AA335">
        <v>444.91</v>
      </c>
      <c r="AB335">
        <v>0</v>
      </c>
      <c r="AC335">
        <v>0</v>
      </c>
      <c r="AD335">
        <v>1</v>
      </c>
      <c r="AE335">
        <v>0</v>
      </c>
      <c r="AF335" t="s">
        <v>3</v>
      </c>
      <c r="AG335">
        <v>0.03</v>
      </c>
      <c r="AH335">
        <v>2</v>
      </c>
      <c r="AI335">
        <v>61619069</v>
      </c>
      <c r="AJ335">
        <v>327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ROW(Source!A348)</f>
        <v>348</v>
      </c>
      <c r="B336">
        <v>61619088</v>
      </c>
      <c r="C336">
        <v>61619073</v>
      </c>
      <c r="D336">
        <v>37064978</v>
      </c>
      <c r="E336">
        <v>108</v>
      </c>
      <c r="F336">
        <v>1</v>
      </c>
      <c r="G336">
        <v>1</v>
      </c>
      <c r="H336">
        <v>1</v>
      </c>
      <c r="I336" t="s">
        <v>520</v>
      </c>
      <c r="J336" t="s">
        <v>3</v>
      </c>
      <c r="K336" t="s">
        <v>521</v>
      </c>
      <c r="L336">
        <v>1191</v>
      </c>
      <c r="N336">
        <v>1013</v>
      </c>
      <c r="O336" t="s">
        <v>508</v>
      </c>
      <c r="P336" t="s">
        <v>508</v>
      </c>
      <c r="Q336">
        <v>1</v>
      </c>
      <c r="X336">
        <v>3.76</v>
      </c>
      <c r="Y336">
        <v>0</v>
      </c>
      <c r="Z336">
        <v>0</v>
      </c>
      <c r="AA336">
        <v>0</v>
      </c>
      <c r="AB336">
        <v>410.04</v>
      </c>
      <c r="AC336">
        <v>0</v>
      </c>
      <c r="AD336">
        <v>1</v>
      </c>
      <c r="AE336">
        <v>1</v>
      </c>
      <c r="AF336" t="s">
        <v>41</v>
      </c>
      <c r="AG336">
        <v>1.1279999999999999</v>
      </c>
      <c r="AH336">
        <v>2</v>
      </c>
      <c r="AI336">
        <v>61619074</v>
      </c>
      <c r="AJ336">
        <v>328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ROW(Source!A348)</f>
        <v>348</v>
      </c>
      <c r="B337">
        <v>61619089</v>
      </c>
      <c r="C337">
        <v>61619073</v>
      </c>
      <c r="D337">
        <v>37064876</v>
      </c>
      <c r="E337">
        <v>108</v>
      </c>
      <c r="F337">
        <v>1</v>
      </c>
      <c r="G337">
        <v>1</v>
      </c>
      <c r="H337">
        <v>1</v>
      </c>
      <c r="I337" t="s">
        <v>509</v>
      </c>
      <c r="J337" t="s">
        <v>3</v>
      </c>
      <c r="K337" t="s">
        <v>510</v>
      </c>
      <c r="L337">
        <v>1191</v>
      </c>
      <c r="N337">
        <v>1013</v>
      </c>
      <c r="O337" t="s">
        <v>508</v>
      </c>
      <c r="P337" t="s">
        <v>508</v>
      </c>
      <c r="Q337">
        <v>1</v>
      </c>
      <c r="X337">
        <v>1.07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2</v>
      </c>
      <c r="AF337" t="s">
        <v>41</v>
      </c>
      <c r="AG337">
        <v>0.32100000000000001</v>
      </c>
      <c r="AH337">
        <v>2</v>
      </c>
      <c r="AI337">
        <v>61619075</v>
      </c>
      <c r="AJ337">
        <v>329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ROW(Source!A348)</f>
        <v>348</v>
      </c>
      <c r="B338">
        <v>61619090</v>
      </c>
      <c r="C338">
        <v>61619073</v>
      </c>
      <c r="D338">
        <v>56571702</v>
      </c>
      <c r="E338">
        <v>1</v>
      </c>
      <c r="F338">
        <v>1</v>
      </c>
      <c r="G338">
        <v>1</v>
      </c>
      <c r="H338">
        <v>2</v>
      </c>
      <c r="I338" t="s">
        <v>511</v>
      </c>
      <c r="J338" t="s">
        <v>512</v>
      </c>
      <c r="K338" t="s">
        <v>513</v>
      </c>
      <c r="L338">
        <v>1368</v>
      </c>
      <c r="N338">
        <v>1011</v>
      </c>
      <c r="O338" t="s">
        <v>299</v>
      </c>
      <c r="P338" t="s">
        <v>299</v>
      </c>
      <c r="Q338">
        <v>1</v>
      </c>
      <c r="X338">
        <v>0.85</v>
      </c>
      <c r="Y338">
        <v>0</v>
      </c>
      <c r="Z338">
        <v>346.73</v>
      </c>
      <c r="AA338">
        <v>444.91</v>
      </c>
      <c r="AB338">
        <v>0</v>
      </c>
      <c r="AC338">
        <v>0</v>
      </c>
      <c r="AD338">
        <v>1</v>
      </c>
      <c r="AE338">
        <v>0</v>
      </c>
      <c r="AF338" t="s">
        <v>41</v>
      </c>
      <c r="AG338">
        <v>0.255</v>
      </c>
      <c r="AH338">
        <v>2</v>
      </c>
      <c r="AI338">
        <v>61619076</v>
      </c>
      <c r="AJ338">
        <v>330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ROW(Source!A348)</f>
        <v>348</v>
      </c>
      <c r="B339">
        <v>61619091</v>
      </c>
      <c r="C339">
        <v>61619073</v>
      </c>
      <c r="D339">
        <v>56572833</v>
      </c>
      <c r="E339">
        <v>1</v>
      </c>
      <c r="F339">
        <v>1</v>
      </c>
      <c r="G339">
        <v>1</v>
      </c>
      <c r="H339">
        <v>2</v>
      </c>
      <c r="I339" t="s">
        <v>515</v>
      </c>
      <c r="J339" t="s">
        <v>516</v>
      </c>
      <c r="K339" t="s">
        <v>517</v>
      </c>
      <c r="L339">
        <v>1368</v>
      </c>
      <c r="N339">
        <v>1011</v>
      </c>
      <c r="O339" t="s">
        <v>299</v>
      </c>
      <c r="P339" t="s">
        <v>299</v>
      </c>
      <c r="Q339">
        <v>1</v>
      </c>
      <c r="X339">
        <v>0.22</v>
      </c>
      <c r="Y339">
        <v>0</v>
      </c>
      <c r="Z339">
        <v>546.22</v>
      </c>
      <c r="AA339">
        <v>444.91</v>
      </c>
      <c r="AB339">
        <v>0</v>
      </c>
      <c r="AC339">
        <v>0</v>
      </c>
      <c r="AD339">
        <v>1</v>
      </c>
      <c r="AE339">
        <v>0</v>
      </c>
      <c r="AF339" t="s">
        <v>41</v>
      </c>
      <c r="AG339">
        <v>6.6000000000000003E-2</v>
      </c>
      <c r="AH339">
        <v>2</v>
      </c>
      <c r="AI339">
        <v>61619077</v>
      </c>
      <c r="AJ339">
        <v>331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ROW(Source!A348)</f>
        <v>348</v>
      </c>
      <c r="B340">
        <v>61619092</v>
      </c>
      <c r="C340">
        <v>61619073</v>
      </c>
      <c r="D340">
        <v>56574842</v>
      </c>
      <c r="E340">
        <v>1</v>
      </c>
      <c r="F340">
        <v>1</v>
      </c>
      <c r="G340">
        <v>1</v>
      </c>
      <c r="H340">
        <v>3</v>
      </c>
      <c r="I340" t="s">
        <v>522</v>
      </c>
      <c r="J340" t="s">
        <v>523</v>
      </c>
      <c r="K340" t="s">
        <v>524</v>
      </c>
      <c r="L340">
        <v>1346</v>
      </c>
      <c r="N340">
        <v>1009</v>
      </c>
      <c r="O340" t="s">
        <v>525</v>
      </c>
      <c r="P340" t="s">
        <v>525</v>
      </c>
      <c r="Q340">
        <v>1</v>
      </c>
      <c r="X340">
        <v>0.1</v>
      </c>
      <c r="Y340">
        <v>238.29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0</v>
      </c>
      <c r="AF340" t="s">
        <v>40</v>
      </c>
      <c r="AG340">
        <v>0</v>
      </c>
      <c r="AH340">
        <v>2</v>
      </c>
      <c r="AI340">
        <v>61619078</v>
      </c>
      <c r="AJ340">
        <v>332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ROW(Source!A348)</f>
        <v>348</v>
      </c>
      <c r="B341">
        <v>61619093</v>
      </c>
      <c r="C341">
        <v>61619073</v>
      </c>
      <c r="D341">
        <v>56574852</v>
      </c>
      <c r="E341">
        <v>1</v>
      </c>
      <c r="F341">
        <v>1</v>
      </c>
      <c r="G341">
        <v>1</v>
      </c>
      <c r="H341">
        <v>3</v>
      </c>
      <c r="I341" t="s">
        <v>526</v>
      </c>
      <c r="J341" t="s">
        <v>527</v>
      </c>
      <c r="K341" t="s">
        <v>528</v>
      </c>
      <c r="L341">
        <v>1346</v>
      </c>
      <c r="N341">
        <v>1009</v>
      </c>
      <c r="O341" t="s">
        <v>525</v>
      </c>
      <c r="P341" t="s">
        <v>525</v>
      </c>
      <c r="Q341">
        <v>1</v>
      </c>
      <c r="X341">
        <v>0.03</v>
      </c>
      <c r="Y341">
        <v>80.02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40</v>
      </c>
      <c r="AG341">
        <v>0</v>
      </c>
      <c r="AH341">
        <v>2</v>
      </c>
      <c r="AI341">
        <v>61619079</v>
      </c>
      <c r="AJ341">
        <v>333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ROW(Source!A348)</f>
        <v>348</v>
      </c>
      <c r="B342">
        <v>61619094</v>
      </c>
      <c r="C342">
        <v>61619073</v>
      </c>
      <c r="D342">
        <v>56580368</v>
      </c>
      <c r="E342">
        <v>1</v>
      </c>
      <c r="F342">
        <v>1</v>
      </c>
      <c r="G342">
        <v>1</v>
      </c>
      <c r="H342">
        <v>3</v>
      </c>
      <c r="I342" t="s">
        <v>529</v>
      </c>
      <c r="J342" t="s">
        <v>530</v>
      </c>
      <c r="K342" t="s">
        <v>531</v>
      </c>
      <c r="L342">
        <v>1346</v>
      </c>
      <c r="N342">
        <v>1009</v>
      </c>
      <c r="O342" t="s">
        <v>525</v>
      </c>
      <c r="P342" t="s">
        <v>525</v>
      </c>
      <c r="Q342">
        <v>1</v>
      </c>
      <c r="X342">
        <v>0</v>
      </c>
      <c r="Y342">
        <v>174.93</v>
      </c>
      <c r="Z342">
        <v>0</v>
      </c>
      <c r="AA342">
        <v>0</v>
      </c>
      <c r="AB342">
        <v>0</v>
      </c>
      <c r="AC342">
        <v>1</v>
      </c>
      <c r="AD342">
        <v>0</v>
      </c>
      <c r="AE342">
        <v>0</v>
      </c>
      <c r="AF342" t="s">
        <v>40</v>
      </c>
      <c r="AG342">
        <v>0</v>
      </c>
      <c r="AH342">
        <v>2</v>
      </c>
      <c r="AI342">
        <v>61619080</v>
      </c>
      <c r="AJ342">
        <v>334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ROW(Source!A348)</f>
        <v>348</v>
      </c>
      <c r="B343">
        <v>61619095</v>
      </c>
      <c r="C343">
        <v>61619073</v>
      </c>
      <c r="D343">
        <v>56582407</v>
      </c>
      <c r="E343">
        <v>1</v>
      </c>
      <c r="F343">
        <v>1</v>
      </c>
      <c r="G343">
        <v>1</v>
      </c>
      <c r="H343">
        <v>3</v>
      </c>
      <c r="I343" t="s">
        <v>532</v>
      </c>
      <c r="J343" t="s">
        <v>533</v>
      </c>
      <c r="K343" t="s">
        <v>534</v>
      </c>
      <c r="L343">
        <v>1346</v>
      </c>
      <c r="N343">
        <v>1009</v>
      </c>
      <c r="O343" t="s">
        <v>525</v>
      </c>
      <c r="P343" t="s">
        <v>525</v>
      </c>
      <c r="Q343">
        <v>1</v>
      </c>
      <c r="X343">
        <v>0.02</v>
      </c>
      <c r="Y343">
        <v>56.11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40</v>
      </c>
      <c r="AG343">
        <v>0</v>
      </c>
      <c r="AH343">
        <v>2</v>
      </c>
      <c r="AI343">
        <v>61619081</v>
      </c>
      <c r="AJ343">
        <v>335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ROW(Source!A348)</f>
        <v>348</v>
      </c>
      <c r="B344">
        <v>61619096</v>
      </c>
      <c r="C344">
        <v>61619073</v>
      </c>
      <c r="D344">
        <v>56219801</v>
      </c>
      <c r="E344">
        <v>108</v>
      </c>
      <c r="F344">
        <v>1</v>
      </c>
      <c r="G344">
        <v>1</v>
      </c>
      <c r="H344">
        <v>3</v>
      </c>
      <c r="I344" t="s">
        <v>535</v>
      </c>
      <c r="J344" t="s">
        <v>3</v>
      </c>
      <c r="K344" t="s">
        <v>536</v>
      </c>
      <c r="L344">
        <v>1346</v>
      </c>
      <c r="N344">
        <v>1009</v>
      </c>
      <c r="O344" t="s">
        <v>525</v>
      </c>
      <c r="P344" t="s">
        <v>525</v>
      </c>
      <c r="Q344">
        <v>1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</v>
      </c>
      <c r="AD344">
        <v>0</v>
      </c>
      <c r="AE344">
        <v>0</v>
      </c>
      <c r="AF344" t="s">
        <v>40</v>
      </c>
      <c r="AG344">
        <v>0</v>
      </c>
      <c r="AH344">
        <v>2</v>
      </c>
      <c r="AI344">
        <v>61619082</v>
      </c>
      <c r="AJ344">
        <v>336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ROW(Source!A348)</f>
        <v>348</v>
      </c>
      <c r="B345">
        <v>61619097</v>
      </c>
      <c r="C345">
        <v>61619073</v>
      </c>
      <c r="D345">
        <v>56220121</v>
      </c>
      <c r="E345">
        <v>108</v>
      </c>
      <c r="F345">
        <v>1</v>
      </c>
      <c r="G345">
        <v>1</v>
      </c>
      <c r="H345">
        <v>3</v>
      </c>
      <c r="I345" t="s">
        <v>537</v>
      </c>
      <c r="J345" t="s">
        <v>3</v>
      </c>
      <c r="K345" t="s">
        <v>538</v>
      </c>
      <c r="L345">
        <v>1348</v>
      </c>
      <c r="N345">
        <v>1009</v>
      </c>
      <c r="O345" t="s">
        <v>59</v>
      </c>
      <c r="P345" t="s">
        <v>59</v>
      </c>
      <c r="Q345">
        <v>1000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</v>
      </c>
      <c r="AD345">
        <v>0</v>
      </c>
      <c r="AE345">
        <v>0</v>
      </c>
      <c r="AF345" t="s">
        <v>40</v>
      </c>
      <c r="AG345">
        <v>0</v>
      </c>
      <c r="AH345">
        <v>2</v>
      </c>
      <c r="AI345">
        <v>61619083</v>
      </c>
      <c r="AJ345">
        <v>337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ROW(Source!A348)</f>
        <v>348</v>
      </c>
      <c r="B346">
        <v>61619098</v>
      </c>
      <c r="C346">
        <v>61619073</v>
      </c>
      <c r="D346">
        <v>56610133</v>
      </c>
      <c r="E346">
        <v>1</v>
      </c>
      <c r="F346">
        <v>1</v>
      </c>
      <c r="G346">
        <v>1</v>
      </c>
      <c r="H346">
        <v>3</v>
      </c>
      <c r="I346" t="s">
        <v>539</v>
      </c>
      <c r="J346" t="s">
        <v>540</v>
      </c>
      <c r="K346" t="s">
        <v>541</v>
      </c>
      <c r="L346">
        <v>1348</v>
      </c>
      <c r="N346">
        <v>1009</v>
      </c>
      <c r="O346" t="s">
        <v>59</v>
      </c>
      <c r="P346" t="s">
        <v>59</v>
      </c>
      <c r="Q346">
        <v>1000</v>
      </c>
      <c r="X346">
        <v>1E-4</v>
      </c>
      <c r="Y346">
        <v>80020.98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40</v>
      </c>
      <c r="AG346">
        <v>0</v>
      </c>
      <c r="AH346">
        <v>2</v>
      </c>
      <c r="AI346">
        <v>61619084</v>
      </c>
      <c r="AJ346">
        <v>338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ROW(Source!A348)</f>
        <v>348</v>
      </c>
      <c r="B347">
        <v>61619099</v>
      </c>
      <c r="C347">
        <v>61619073</v>
      </c>
      <c r="D347">
        <v>56610726</v>
      </c>
      <c r="E347">
        <v>1</v>
      </c>
      <c r="F347">
        <v>1</v>
      </c>
      <c r="G347">
        <v>1</v>
      </c>
      <c r="H347">
        <v>3</v>
      </c>
      <c r="I347" t="s">
        <v>542</v>
      </c>
      <c r="J347" t="s">
        <v>543</v>
      </c>
      <c r="K347" t="s">
        <v>544</v>
      </c>
      <c r="L347">
        <v>1346</v>
      </c>
      <c r="N347">
        <v>1009</v>
      </c>
      <c r="O347" t="s">
        <v>525</v>
      </c>
      <c r="P347" t="s">
        <v>525</v>
      </c>
      <c r="Q347">
        <v>1</v>
      </c>
      <c r="X347">
        <v>0.03</v>
      </c>
      <c r="Y347">
        <v>60.6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40</v>
      </c>
      <c r="AG347">
        <v>0</v>
      </c>
      <c r="AH347">
        <v>2</v>
      </c>
      <c r="AI347">
        <v>61619085</v>
      </c>
      <c r="AJ347">
        <v>339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ROW(Source!A348)</f>
        <v>348</v>
      </c>
      <c r="B348">
        <v>61619100</v>
      </c>
      <c r="C348">
        <v>61619073</v>
      </c>
      <c r="D348">
        <v>56222458</v>
      </c>
      <c r="E348">
        <v>108</v>
      </c>
      <c r="F348">
        <v>1</v>
      </c>
      <c r="G348">
        <v>1</v>
      </c>
      <c r="H348">
        <v>3</v>
      </c>
      <c r="I348" t="s">
        <v>545</v>
      </c>
      <c r="J348" t="s">
        <v>3</v>
      </c>
      <c r="K348" t="s">
        <v>546</v>
      </c>
      <c r="L348">
        <v>1371</v>
      </c>
      <c r="N348">
        <v>1013</v>
      </c>
      <c r="O348" t="s">
        <v>22</v>
      </c>
      <c r="P348" t="s">
        <v>22</v>
      </c>
      <c r="Q348">
        <v>1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</v>
      </c>
      <c r="AD348">
        <v>0</v>
      </c>
      <c r="AE348">
        <v>0</v>
      </c>
      <c r="AF348" t="s">
        <v>40</v>
      </c>
      <c r="AG348">
        <v>0</v>
      </c>
      <c r="AH348">
        <v>2</v>
      </c>
      <c r="AI348">
        <v>61619086</v>
      </c>
      <c r="AJ348">
        <v>340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ROW(Source!A348)</f>
        <v>348</v>
      </c>
      <c r="B349">
        <v>61619101</v>
      </c>
      <c r="C349">
        <v>61619073</v>
      </c>
      <c r="D349">
        <v>56222467</v>
      </c>
      <c r="E349">
        <v>108</v>
      </c>
      <c r="F349">
        <v>1</v>
      </c>
      <c r="G349">
        <v>1</v>
      </c>
      <c r="H349">
        <v>3</v>
      </c>
      <c r="I349" t="s">
        <v>547</v>
      </c>
      <c r="J349" t="s">
        <v>3</v>
      </c>
      <c r="K349" t="s">
        <v>548</v>
      </c>
      <c r="L349">
        <v>1346</v>
      </c>
      <c r="N349">
        <v>1009</v>
      </c>
      <c r="O349" t="s">
        <v>525</v>
      </c>
      <c r="P349" t="s">
        <v>525</v>
      </c>
      <c r="Q349">
        <v>1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</v>
      </c>
      <c r="AD349">
        <v>0</v>
      </c>
      <c r="AE349">
        <v>0</v>
      </c>
      <c r="AF349" t="s">
        <v>40</v>
      </c>
      <c r="AG349">
        <v>0</v>
      </c>
      <c r="AH349">
        <v>2</v>
      </c>
      <c r="AI349">
        <v>61619087</v>
      </c>
      <c r="AJ349">
        <v>341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ROW(Source!A349)</f>
        <v>349</v>
      </c>
      <c r="B350">
        <v>61619118</v>
      </c>
      <c r="C350">
        <v>61619102</v>
      </c>
      <c r="D350">
        <v>37075528</v>
      </c>
      <c r="E350">
        <v>108</v>
      </c>
      <c r="F350">
        <v>1</v>
      </c>
      <c r="G350">
        <v>1</v>
      </c>
      <c r="H350">
        <v>1</v>
      </c>
      <c r="I350" t="s">
        <v>549</v>
      </c>
      <c r="J350" t="s">
        <v>3</v>
      </c>
      <c r="K350" t="s">
        <v>550</v>
      </c>
      <c r="L350">
        <v>1191</v>
      </c>
      <c r="N350">
        <v>1013</v>
      </c>
      <c r="O350" t="s">
        <v>508</v>
      </c>
      <c r="P350" t="s">
        <v>508</v>
      </c>
      <c r="Q350">
        <v>1</v>
      </c>
      <c r="X350">
        <v>7.42</v>
      </c>
      <c r="Y350">
        <v>0</v>
      </c>
      <c r="Z350">
        <v>0</v>
      </c>
      <c r="AA350">
        <v>0</v>
      </c>
      <c r="AB350">
        <v>464.83</v>
      </c>
      <c r="AC350">
        <v>0</v>
      </c>
      <c r="AD350">
        <v>1</v>
      </c>
      <c r="AE350">
        <v>1</v>
      </c>
      <c r="AF350" t="s">
        <v>41</v>
      </c>
      <c r="AG350">
        <v>2.226</v>
      </c>
      <c r="AH350">
        <v>2</v>
      </c>
      <c r="AI350">
        <v>61619103</v>
      </c>
      <c r="AJ350">
        <v>342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ROW(Source!A349)</f>
        <v>349</v>
      </c>
      <c r="B351">
        <v>61619119</v>
      </c>
      <c r="C351">
        <v>61619102</v>
      </c>
      <c r="D351">
        <v>37064876</v>
      </c>
      <c r="E351">
        <v>108</v>
      </c>
      <c r="F351">
        <v>1</v>
      </c>
      <c r="G351">
        <v>1</v>
      </c>
      <c r="H351">
        <v>1</v>
      </c>
      <c r="I351" t="s">
        <v>509</v>
      </c>
      <c r="J351" t="s">
        <v>3</v>
      </c>
      <c r="K351" t="s">
        <v>510</v>
      </c>
      <c r="L351">
        <v>1191</v>
      </c>
      <c r="N351">
        <v>1013</v>
      </c>
      <c r="O351" t="s">
        <v>508</v>
      </c>
      <c r="P351" t="s">
        <v>508</v>
      </c>
      <c r="Q351">
        <v>1</v>
      </c>
      <c r="X351">
        <v>1.02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2</v>
      </c>
      <c r="AF351" t="s">
        <v>41</v>
      </c>
      <c r="AG351">
        <v>0.30599999999999999</v>
      </c>
      <c r="AH351">
        <v>2</v>
      </c>
      <c r="AI351">
        <v>61619104</v>
      </c>
      <c r="AJ351">
        <v>343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ROW(Source!A349)</f>
        <v>349</v>
      </c>
      <c r="B352">
        <v>61619120</v>
      </c>
      <c r="C352">
        <v>61619102</v>
      </c>
      <c r="D352">
        <v>56571417</v>
      </c>
      <c r="E352">
        <v>1</v>
      </c>
      <c r="F352">
        <v>1</v>
      </c>
      <c r="G352">
        <v>1</v>
      </c>
      <c r="H352">
        <v>2</v>
      </c>
      <c r="I352" t="s">
        <v>551</v>
      </c>
      <c r="J352" t="s">
        <v>552</v>
      </c>
      <c r="K352" t="s">
        <v>553</v>
      </c>
      <c r="L352">
        <v>1368</v>
      </c>
      <c r="N352">
        <v>1011</v>
      </c>
      <c r="O352" t="s">
        <v>299</v>
      </c>
      <c r="P352" t="s">
        <v>299</v>
      </c>
      <c r="Q352">
        <v>1</v>
      </c>
      <c r="X352">
        <v>0.61</v>
      </c>
      <c r="Y352">
        <v>0</v>
      </c>
      <c r="Z352">
        <v>1406.6</v>
      </c>
      <c r="AA352">
        <v>597.64</v>
      </c>
      <c r="AB352">
        <v>0</v>
      </c>
      <c r="AC352">
        <v>0</v>
      </c>
      <c r="AD352">
        <v>1</v>
      </c>
      <c r="AE352">
        <v>0</v>
      </c>
      <c r="AF352" t="s">
        <v>41</v>
      </c>
      <c r="AG352">
        <v>0.183</v>
      </c>
      <c r="AH352">
        <v>2</v>
      </c>
      <c r="AI352">
        <v>61619105</v>
      </c>
      <c r="AJ352">
        <v>344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ROW(Source!A349)</f>
        <v>349</v>
      </c>
      <c r="B353">
        <v>61619121</v>
      </c>
      <c r="C353">
        <v>61619102</v>
      </c>
      <c r="D353">
        <v>56572833</v>
      </c>
      <c r="E353">
        <v>1</v>
      </c>
      <c r="F353">
        <v>1</v>
      </c>
      <c r="G353">
        <v>1</v>
      </c>
      <c r="H353">
        <v>2</v>
      </c>
      <c r="I353" t="s">
        <v>515</v>
      </c>
      <c r="J353" t="s">
        <v>516</v>
      </c>
      <c r="K353" t="s">
        <v>517</v>
      </c>
      <c r="L353">
        <v>1368</v>
      </c>
      <c r="N353">
        <v>1011</v>
      </c>
      <c r="O353" t="s">
        <v>299</v>
      </c>
      <c r="P353" t="s">
        <v>299</v>
      </c>
      <c r="Q353">
        <v>1</v>
      </c>
      <c r="X353">
        <v>0.41</v>
      </c>
      <c r="Y353">
        <v>0</v>
      </c>
      <c r="Z353">
        <v>546.22</v>
      </c>
      <c r="AA353">
        <v>444.91</v>
      </c>
      <c r="AB353">
        <v>0</v>
      </c>
      <c r="AC353">
        <v>0</v>
      </c>
      <c r="AD353">
        <v>1</v>
      </c>
      <c r="AE353">
        <v>0</v>
      </c>
      <c r="AF353" t="s">
        <v>41</v>
      </c>
      <c r="AG353">
        <v>0.12299999999999998</v>
      </c>
      <c r="AH353">
        <v>2</v>
      </c>
      <c r="AI353">
        <v>61619106</v>
      </c>
      <c r="AJ353">
        <v>345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ROW(Source!A349)</f>
        <v>349</v>
      </c>
      <c r="B354">
        <v>61619122</v>
      </c>
      <c r="C354">
        <v>61619102</v>
      </c>
      <c r="D354">
        <v>56574842</v>
      </c>
      <c r="E354">
        <v>1</v>
      </c>
      <c r="F354">
        <v>1</v>
      </c>
      <c r="G354">
        <v>1</v>
      </c>
      <c r="H354">
        <v>3</v>
      </c>
      <c r="I354" t="s">
        <v>522</v>
      </c>
      <c r="J354" t="s">
        <v>523</v>
      </c>
      <c r="K354" t="s">
        <v>524</v>
      </c>
      <c r="L354">
        <v>1346</v>
      </c>
      <c r="N354">
        <v>1009</v>
      </c>
      <c r="O354" t="s">
        <v>525</v>
      </c>
      <c r="P354" t="s">
        <v>525</v>
      </c>
      <c r="Q354">
        <v>1</v>
      </c>
      <c r="X354">
        <v>0.01</v>
      </c>
      <c r="Y354">
        <v>238.29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40</v>
      </c>
      <c r="AG354">
        <v>0</v>
      </c>
      <c r="AH354">
        <v>2</v>
      </c>
      <c r="AI354">
        <v>61619107</v>
      </c>
      <c r="AJ354">
        <v>346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ROW(Source!A349)</f>
        <v>349</v>
      </c>
      <c r="B355">
        <v>61619123</v>
      </c>
      <c r="C355">
        <v>61619102</v>
      </c>
      <c r="D355">
        <v>56574852</v>
      </c>
      <c r="E355">
        <v>1</v>
      </c>
      <c r="F355">
        <v>1</v>
      </c>
      <c r="G355">
        <v>1</v>
      </c>
      <c r="H355">
        <v>3</v>
      </c>
      <c r="I355" t="s">
        <v>526</v>
      </c>
      <c r="J355" t="s">
        <v>527</v>
      </c>
      <c r="K355" t="s">
        <v>528</v>
      </c>
      <c r="L355">
        <v>1346</v>
      </c>
      <c r="N355">
        <v>1009</v>
      </c>
      <c r="O355" t="s">
        <v>525</v>
      </c>
      <c r="P355" t="s">
        <v>525</v>
      </c>
      <c r="Q355">
        <v>1</v>
      </c>
      <c r="X355">
        <v>0.03</v>
      </c>
      <c r="Y355">
        <v>80.02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40</v>
      </c>
      <c r="AG355">
        <v>0</v>
      </c>
      <c r="AH355">
        <v>2</v>
      </c>
      <c r="AI355">
        <v>61619108</v>
      </c>
      <c r="AJ355">
        <v>347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ROW(Source!A349)</f>
        <v>349</v>
      </c>
      <c r="B356">
        <v>61619124</v>
      </c>
      <c r="C356">
        <v>61619102</v>
      </c>
      <c r="D356">
        <v>56580368</v>
      </c>
      <c r="E356">
        <v>1</v>
      </c>
      <c r="F356">
        <v>1</v>
      </c>
      <c r="G356">
        <v>1</v>
      </c>
      <c r="H356">
        <v>3</v>
      </c>
      <c r="I356" t="s">
        <v>529</v>
      </c>
      <c r="J356" t="s">
        <v>530</v>
      </c>
      <c r="K356" t="s">
        <v>531</v>
      </c>
      <c r="L356">
        <v>1346</v>
      </c>
      <c r="N356">
        <v>1009</v>
      </c>
      <c r="O356" t="s">
        <v>525</v>
      </c>
      <c r="P356" t="s">
        <v>525</v>
      </c>
      <c r="Q356">
        <v>1</v>
      </c>
      <c r="X356">
        <v>0</v>
      </c>
      <c r="Y356">
        <v>174.93</v>
      </c>
      <c r="Z356">
        <v>0</v>
      </c>
      <c r="AA356">
        <v>0</v>
      </c>
      <c r="AB356">
        <v>0</v>
      </c>
      <c r="AC356">
        <v>1</v>
      </c>
      <c r="AD356">
        <v>0</v>
      </c>
      <c r="AE356">
        <v>0</v>
      </c>
      <c r="AF356" t="s">
        <v>40</v>
      </c>
      <c r="AG356">
        <v>0</v>
      </c>
      <c r="AH356">
        <v>2</v>
      </c>
      <c r="AI356">
        <v>61619109</v>
      </c>
      <c r="AJ356">
        <v>348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ROW(Source!A349)</f>
        <v>349</v>
      </c>
      <c r="B357">
        <v>61619125</v>
      </c>
      <c r="C357">
        <v>61619102</v>
      </c>
      <c r="D357">
        <v>56582407</v>
      </c>
      <c r="E357">
        <v>1</v>
      </c>
      <c r="F357">
        <v>1</v>
      </c>
      <c r="G357">
        <v>1</v>
      </c>
      <c r="H357">
        <v>3</v>
      </c>
      <c r="I357" t="s">
        <v>532</v>
      </c>
      <c r="J357" t="s">
        <v>533</v>
      </c>
      <c r="K357" t="s">
        <v>534</v>
      </c>
      <c r="L357">
        <v>1346</v>
      </c>
      <c r="N357">
        <v>1009</v>
      </c>
      <c r="O357" t="s">
        <v>525</v>
      </c>
      <c r="P357" t="s">
        <v>525</v>
      </c>
      <c r="Q357">
        <v>1</v>
      </c>
      <c r="X357">
        <v>0.02</v>
      </c>
      <c r="Y357">
        <v>56.11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40</v>
      </c>
      <c r="AG357">
        <v>0</v>
      </c>
      <c r="AH357">
        <v>2</v>
      </c>
      <c r="AI357">
        <v>61619110</v>
      </c>
      <c r="AJ357">
        <v>349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ROW(Source!A349)</f>
        <v>349</v>
      </c>
      <c r="B358">
        <v>61619126</v>
      </c>
      <c r="C358">
        <v>61619102</v>
      </c>
      <c r="D358">
        <v>56219801</v>
      </c>
      <c r="E358">
        <v>108</v>
      </c>
      <c r="F358">
        <v>1</v>
      </c>
      <c r="G358">
        <v>1</v>
      </c>
      <c r="H358">
        <v>3</v>
      </c>
      <c r="I358" t="s">
        <v>535</v>
      </c>
      <c r="J358" t="s">
        <v>3</v>
      </c>
      <c r="K358" t="s">
        <v>536</v>
      </c>
      <c r="L358">
        <v>1346</v>
      </c>
      <c r="N358">
        <v>1009</v>
      </c>
      <c r="O358" t="s">
        <v>525</v>
      </c>
      <c r="P358" t="s">
        <v>525</v>
      </c>
      <c r="Q358">
        <v>1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</v>
      </c>
      <c r="AD358">
        <v>0</v>
      </c>
      <c r="AE358">
        <v>0</v>
      </c>
      <c r="AF358" t="s">
        <v>40</v>
      </c>
      <c r="AG358">
        <v>0</v>
      </c>
      <c r="AH358">
        <v>2</v>
      </c>
      <c r="AI358">
        <v>61619111</v>
      </c>
      <c r="AJ358">
        <v>350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ROW(Source!A349)</f>
        <v>349</v>
      </c>
      <c r="B359">
        <v>61619127</v>
      </c>
      <c r="C359">
        <v>61619102</v>
      </c>
      <c r="D359">
        <v>56220121</v>
      </c>
      <c r="E359">
        <v>108</v>
      </c>
      <c r="F359">
        <v>1</v>
      </c>
      <c r="G359">
        <v>1</v>
      </c>
      <c r="H359">
        <v>3</v>
      </c>
      <c r="I359" t="s">
        <v>537</v>
      </c>
      <c r="J359" t="s">
        <v>3</v>
      </c>
      <c r="K359" t="s">
        <v>538</v>
      </c>
      <c r="L359">
        <v>1348</v>
      </c>
      <c r="N359">
        <v>1009</v>
      </c>
      <c r="O359" t="s">
        <v>59</v>
      </c>
      <c r="P359" t="s">
        <v>59</v>
      </c>
      <c r="Q359">
        <v>1000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</v>
      </c>
      <c r="AD359">
        <v>0</v>
      </c>
      <c r="AE359">
        <v>0</v>
      </c>
      <c r="AF359" t="s">
        <v>40</v>
      </c>
      <c r="AG359">
        <v>0</v>
      </c>
      <c r="AH359">
        <v>2</v>
      </c>
      <c r="AI359">
        <v>61619112</v>
      </c>
      <c r="AJ359">
        <v>351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ROW(Source!A349)</f>
        <v>349</v>
      </c>
      <c r="B360">
        <v>61619128</v>
      </c>
      <c r="C360">
        <v>61619102</v>
      </c>
      <c r="D360">
        <v>56610133</v>
      </c>
      <c r="E360">
        <v>1</v>
      </c>
      <c r="F360">
        <v>1</v>
      </c>
      <c r="G360">
        <v>1</v>
      </c>
      <c r="H360">
        <v>3</v>
      </c>
      <c r="I360" t="s">
        <v>539</v>
      </c>
      <c r="J360" t="s">
        <v>540</v>
      </c>
      <c r="K360" t="s">
        <v>541</v>
      </c>
      <c r="L360">
        <v>1348</v>
      </c>
      <c r="N360">
        <v>1009</v>
      </c>
      <c r="O360" t="s">
        <v>59</v>
      </c>
      <c r="P360" t="s">
        <v>59</v>
      </c>
      <c r="Q360">
        <v>1000</v>
      </c>
      <c r="X360">
        <v>1E-4</v>
      </c>
      <c r="Y360">
        <v>80020.98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40</v>
      </c>
      <c r="AG360">
        <v>0</v>
      </c>
      <c r="AH360">
        <v>2</v>
      </c>
      <c r="AI360">
        <v>61619113</v>
      </c>
      <c r="AJ360">
        <v>352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ROW(Source!A349)</f>
        <v>349</v>
      </c>
      <c r="B361">
        <v>61619129</v>
      </c>
      <c r="C361">
        <v>61619102</v>
      </c>
      <c r="D361">
        <v>56610726</v>
      </c>
      <c r="E361">
        <v>1</v>
      </c>
      <c r="F361">
        <v>1</v>
      </c>
      <c r="G361">
        <v>1</v>
      </c>
      <c r="H361">
        <v>3</v>
      </c>
      <c r="I361" t="s">
        <v>542</v>
      </c>
      <c r="J361" t="s">
        <v>543</v>
      </c>
      <c r="K361" t="s">
        <v>544</v>
      </c>
      <c r="L361">
        <v>1346</v>
      </c>
      <c r="N361">
        <v>1009</v>
      </c>
      <c r="O361" t="s">
        <v>525</v>
      </c>
      <c r="P361" t="s">
        <v>525</v>
      </c>
      <c r="Q361">
        <v>1</v>
      </c>
      <c r="X361">
        <v>0.12</v>
      </c>
      <c r="Y361">
        <v>60.6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0</v>
      </c>
      <c r="AF361" t="s">
        <v>40</v>
      </c>
      <c r="AG361">
        <v>0</v>
      </c>
      <c r="AH361">
        <v>2</v>
      </c>
      <c r="AI361">
        <v>61619114</v>
      </c>
      <c r="AJ361">
        <v>353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ROW(Source!A349)</f>
        <v>349</v>
      </c>
      <c r="B362">
        <v>61619130</v>
      </c>
      <c r="C362">
        <v>61619102</v>
      </c>
      <c r="D362">
        <v>56222426</v>
      </c>
      <c r="E362">
        <v>108</v>
      </c>
      <c r="F362">
        <v>1</v>
      </c>
      <c r="G362">
        <v>1</v>
      </c>
      <c r="H362">
        <v>3</v>
      </c>
      <c r="I362" t="s">
        <v>555</v>
      </c>
      <c r="J362" t="s">
        <v>3</v>
      </c>
      <c r="K362" t="s">
        <v>556</v>
      </c>
      <c r="L362">
        <v>1348</v>
      </c>
      <c r="N362">
        <v>1009</v>
      </c>
      <c r="O362" t="s">
        <v>59</v>
      </c>
      <c r="P362" t="s">
        <v>59</v>
      </c>
      <c r="Q362">
        <v>1000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</v>
      </c>
      <c r="AD362">
        <v>0</v>
      </c>
      <c r="AE362">
        <v>0</v>
      </c>
      <c r="AF362" t="s">
        <v>40</v>
      </c>
      <c r="AG362">
        <v>0</v>
      </c>
      <c r="AH362">
        <v>2</v>
      </c>
      <c r="AI362">
        <v>61619115</v>
      </c>
      <c r="AJ362">
        <v>354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ROW(Source!A349)</f>
        <v>349</v>
      </c>
      <c r="B363">
        <v>61619131</v>
      </c>
      <c r="C363">
        <v>61619102</v>
      </c>
      <c r="D363">
        <v>56222458</v>
      </c>
      <c r="E363">
        <v>108</v>
      </c>
      <c r="F363">
        <v>1</v>
      </c>
      <c r="G363">
        <v>1</v>
      </c>
      <c r="H363">
        <v>3</v>
      </c>
      <c r="I363" t="s">
        <v>545</v>
      </c>
      <c r="J363" t="s">
        <v>3</v>
      </c>
      <c r="K363" t="s">
        <v>546</v>
      </c>
      <c r="L363">
        <v>1371</v>
      </c>
      <c r="N363">
        <v>1013</v>
      </c>
      <c r="O363" t="s">
        <v>22</v>
      </c>
      <c r="P363" t="s">
        <v>22</v>
      </c>
      <c r="Q363">
        <v>1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</v>
      </c>
      <c r="AD363">
        <v>0</v>
      </c>
      <c r="AE363">
        <v>0</v>
      </c>
      <c r="AF363" t="s">
        <v>40</v>
      </c>
      <c r="AG363">
        <v>0</v>
      </c>
      <c r="AH363">
        <v>2</v>
      </c>
      <c r="AI363">
        <v>61619116</v>
      </c>
      <c r="AJ363">
        <v>355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ROW(Source!A349)</f>
        <v>349</v>
      </c>
      <c r="B364">
        <v>61619132</v>
      </c>
      <c r="C364">
        <v>61619102</v>
      </c>
      <c r="D364">
        <v>56222467</v>
      </c>
      <c r="E364">
        <v>108</v>
      </c>
      <c r="F364">
        <v>1</v>
      </c>
      <c r="G364">
        <v>1</v>
      </c>
      <c r="H364">
        <v>3</v>
      </c>
      <c r="I364" t="s">
        <v>547</v>
      </c>
      <c r="J364" t="s">
        <v>3</v>
      </c>
      <c r="K364" t="s">
        <v>548</v>
      </c>
      <c r="L364">
        <v>1346</v>
      </c>
      <c r="N364">
        <v>1009</v>
      </c>
      <c r="O364" t="s">
        <v>525</v>
      </c>
      <c r="P364" t="s">
        <v>525</v>
      </c>
      <c r="Q364">
        <v>1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</v>
      </c>
      <c r="AD364">
        <v>0</v>
      </c>
      <c r="AE364">
        <v>0</v>
      </c>
      <c r="AF364" t="s">
        <v>40</v>
      </c>
      <c r="AG364">
        <v>0</v>
      </c>
      <c r="AH364">
        <v>2</v>
      </c>
      <c r="AI364">
        <v>61619117</v>
      </c>
      <c r="AJ364">
        <v>356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ROW(Source!A350)</f>
        <v>350</v>
      </c>
      <c r="B365">
        <v>61619142</v>
      </c>
      <c r="C365">
        <v>61619133</v>
      </c>
      <c r="D365">
        <v>37082223</v>
      </c>
      <c r="E365">
        <v>108</v>
      </c>
      <c r="F365">
        <v>1</v>
      </c>
      <c r="G365">
        <v>1</v>
      </c>
      <c r="H365">
        <v>1</v>
      </c>
      <c r="I365" t="s">
        <v>557</v>
      </c>
      <c r="J365" t="s">
        <v>3</v>
      </c>
      <c r="K365" t="s">
        <v>558</v>
      </c>
      <c r="L365">
        <v>1191</v>
      </c>
      <c r="N365">
        <v>1013</v>
      </c>
      <c r="O365" t="s">
        <v>508</v>
      </c>
      <c r="P365" t="s">
        <v>508</v>
      </c>
      <c r="Q365">
        <v>1</v>
      </c>
      <c r="X365">
        <v>2.73</v>
      </c>
      <c r="Y365">
        <v>0</v>
      </c>
      <c r="Z365">
        <v>0</v>
      </c>
      <c r="AA365">
        <v>0</v>
      </c>
      <c r="AB365">
        <v>451.55</v>
      </c>
      <c r="AC365">
        <v>0</v>
      </c>
      <c r="AD365">
        <v>1</v>
      </c>
      <c r="AE365">
        <v>1</v>
      </c>
      <c r="AF365" t="s">
        <v>41</v>
      </c>
      <c r="AG365">
        <v>0.81899999999999995</v>
      </c>
      <c r="AH365">
        <v>2</v>
      </c>
      <c r="AI365">
        <v>61619134</v>
      </c>
      <c r="AJ365">
        <v>357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ROW(Source!A350)</f>
        <v>350</v>
      </c>
      <c r="B366">
        <v>61619143</v>
      </c>
      <c r="C366">
        <v>61619133</v>
      </c>
      <c r="D366">
        <v>37064876</v>
      </c>
      <c r="E366">
        <v>108</v>
      </c>
      <c r="F366">
        <v>1</v>
      </c>
      <c r="G366">
        <v>1</v>
      </c>
      <c r="H366">
        <v>1</v>
      </c>
      <c r="I366" t="s">
        <v>509</v>
      </c>
      <c r="J366" t="s">
        <v>3</v>
      </c>
      <c r="K366" t="s">
        <v>510</v>
      </c>
      <c r="L366">
        <v>1191</v>
      </c>
      <c r="N366">
        <v>1013</v>
      </c>
      <c r="O366" t="s">
        <v>508</v>
      </c>
      <c r="P366" t="s">
        <v>508</v>
      </c>
      <c r="Q366">
        <v>1</v>
      </c>
      <c r="X366">
        <v>1.1000000000000001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2</v>
      </c>
      <c r="AF366" t="s">
        <v>41</v>
      </c>
      <c r="AG366">
        <v>0.33</v>
      </c>
      <c r="AH366">
        <v>2</v>
      </c>
      <c r="AI366">
        <v>61619135</v>
      </c>
      <c r="AJ366">
        <v>358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ROW(Source!A350)</f>
        <v>350</v>
      </c>
      <c r="B367">
        <v>61619144</v>
      </c>
      <c r="C367">
        <v>61619133</v>
      </c>
      <c r="D367">
        <v>56571417</v>
      </c>
      <c r="E367">
        <v>1</v>
      </c>
      <c r="F367">
        <v>1</v>
      </c>
      <c r="G367">
        <v>1</v>
      </c>
      <c r="H367">
        <v>2</v>
      </c>
      <c r="I367" t="s">
        <v>551</v>
      </c>
      <c r="J367" t="s">
        <v>552</v>
      </c>
      <c r="K367" t="s">
        <v>553</v>
      </c>
      <c r="L367">
        <v>1368</v>
      </c>
      <c r="N367">
        <v>1011</v>
      </c>
      <c r="O367" t="s">
        <v>299</v>
      </c>
      <c r="P367" t="s">
        <v>299</v>
      </c>
      <c r="Q367">
        <v>1</v>
      </c>
      <c r="X367">
        <v>0.02</v>
      </c>
      <c r="Y367">
        <v>0</v>
      </c>
      <c r="Z367">
        <v>1406.6</v>
      </c>
      <c r="AA367">
        <v>597.64</v>
      </c>
      <c r="AB367">
        <v>0</v>
      </c>
      <c r="AC367">
        <v>0</v>
      </c>
      <c r="AD367">
        <v>1</v>
      </c>
      <c r="AE367">
        <v>0</v>
      </c>
      <c r="AF367" t="s">
        <v>41</v>
      </c>
      <c r="AG367">
        <v>6.0000000000000001E-3</v>
      </c>
      <c r="AH367">
        <v>2</v>
      </c>
      <c r="AI367">
        <v>61619136</v>
      </c>
      <c r="AJ367">
        <v>359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ROW(Source!A350)</f>
        <v>350</v>
      </c>
      <c r="B368">
        <v>61619145</v>
      </c>
      <c r="C368">
        <v>61619133</v>
      </c>
      <c r="D368">
        <v>56571773</v>
      </c>
      <c r="E368">
        <v>1</v>
      </c>
      <c r="F368">
        <v>1</v>
      </c>
      <c r="G368">
        <v>1</v>
      </c>
      <c r="H368">
        <v>2</v>
      </c>
      <c r="I368" t="s">
        <v>559</v>
      </c>
      <c r="J368" t="s">
        <v>560</v>
      </c>
      <c r="K368" t="s">
        <v>561</v>
      </c>
      <c r="L368">
        <v>1368</v>
      </c>
      <c r="N368">
        <v>1011</v>
      </c>
      <c r="O368" t="s">
        <v>299</v>
      </c>
      <c r="P368" t="s">
        <v>299</v>
      </c>
      <c r="Q368">
        <v>1</v>
      </c>
      <c r="X368">
        <v>1.06</v>
      </c>
      <c r="Y368">
        <v>0</v>
      </c>
      <c r="Z368">
        <v>1472.34</v>
      </c>
      <c r="AA368">
        <v>597.64</v>
      </c>
      <c r="AB368">
        <v>0</v>
      </c>
      <c r="AC368">
        <v>0</v>
      </c>
      <c r="AD368">
        <v>1</v>
      </c>
      <c r="AE368">
        <v>0</v>
      </c>
      <c r="AF368" t="s">
        <v>41</v>
      </c>
      <c r="AG368">
        <v>0.318</v>
      </c>
      <c r="AH368">
        <v>2</v>
      </c>
      <c r="AI368">
        <v>61619137</v>
      </c>
      <c r="AJ368">
        <v>360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ROW(Source!A350)</f>
        <v>350</v>
      </c>
      <c r="B369">
        <v>61619146</v>
      </c>
      <c r="C369">
        <v>61619133</v>
      </c>
      <c r="D369">
        <v>56572833</v>
      </c>
      <c r="E369">
        <v>1</v>
      </c>
      <c r="F369">
        <v>1</v>
      </c>
      <c r="G369">
        <v>1</v>
      </c>
      <c r="H369">
        <v>2</v>
      </c>
      <c r="I369" t="s">
        <v>515</v>
      </c>
      <c r="J369" t="s">
        <v>516</v>
      </c>
      <c r="K369" t="s">
        <v>517</v>
      </c>
      <c r="L369">
        <v>1368</v>
      </c>
      <c r="N369">
        <v>1011</v>
      </c>
      <c r="O369" t="s">
        <v>299</v>
      </c>
      <c r="P369" t="s">
        <v>299</v>
      </c>
      <c r="Q369">
        <v>1</v>
      </c>
      <c r="X369">
        <v>0.02</v>
      </c>
      <c r="Y369">
        <v>0</v>
      </c>
      <c r="Z369">
        <v>546.22</v>
      </c>
      <c r="AA369">
        <v>444.91</v>
      </c>
      <c r="AB369">
        <v>0</v>
      </c>
      <c r="AC369">
        <v>0</v>
      </c>
      <c r="AD369">
        <v>1</v>
      </c>
      <c r="AE369">
        <v>0</v>
      </c>
      <c r="AF369" t="s">
        <v>41</v>
      </c>
      <c r="AG369">
        <v>6.0000000000000001E-3</v>
      </c>
      <c r="AH369">
        <v>2</v>
      </c>
      <c r="AI369">
        <v>61619138</v>
      </c>
      <c r="AJ369">
        <v>361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ROW(Source!A350)</f>
        <v>350</v>
      </c>
      <c r="B370">
        <v>61619147</v>
      </c>
      <c r="C370">
        <v>61619133</v>
      </c>
      <c r="D370">
        <v>56580368</v>
      </c>
      <c r="E370">
        <v>1</v>
      </c>
      <c r="F370">
        <v>1</v>
      </c>
      <c r="G370">
        <v>1</v>
      </c>
      <c r="H370">
        <v>3</v>
      </c>
      <c r="I370" t="s">
        <v>529</v>
      </c>
      <c r="J370" t="s">
        <v>530</v>
      </c>
      <c r="K370" t="s">
        <v>531</v>
      </c>
      <c r="L370">
        <v>1346</v>
      </c>
      <c r="N370">
        <v>1009</v>
      </c>
      <c r="O370" t="s">
        <v>525</v>
      </c>
      <c r="P370" t="s">
        <v>525</v>
      </c>
      <c r="Q370">
        <v>1</v>
      </c>
      <c r="X370">
        <v>0.1</v>
      </c>
      <c r="Y370">
        <v>174.93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40</v>
      </c>
      <c r="AG370">
        <v>0</v>
      </c>
      <c r="AH370">
        <v>2</v>
      </c>
      <c r="AI370">
        <v>61619139</v>
      </c>
      <c r="AJ370">
        <v>362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ROW(Source!A350)</f>
        <v>350</v>
      </c>
      <c r="B371">
        <v>61619148</v>
      </c>
      <c r="C371">
        <v>61619133</v>
      </c>
      <c r="D371">
        <v>56610084</v>
      </c>
      <c r="E371">
        <v>1</v>
      </c>
      <c r="F371">
        <v>1</v>
      </c>
      <c r="G371">
        <v>1</v>
      </c>
      <c r="H371">
        <v>3</v>
      </c>
      <c r="I371" t="s">
        <v>562</v>
      </c>
      <c r="J371" t="s">
        <v>563</v>
      </c>
      <c r="K371" t="s">
        <v>564</v>
      </c>
      <c r="L371">
        <v>1346</v>
      </c>
      <c r="N371">
        <v>1009</v>
      </c>
      <c r="O371" t="s">
        <v>525</v>
      </c>
      <c r="P371" t="s">
        <v>525</v>
      </c>
      <c r="Q371">
        <v>1</v>
      </c>
      <c r="X371">
        <v>0.5</v>
      </c>
      <c r="Y371">
        <v>79.88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40</v>
      </c>
      <c r="AG371">
        <v>0</v>
      </c>
      <c r="AH371">
        <v>2</v>
      </c>
      <c r="AI371">
        <v>61619140</v>
      </c>
      <c r="AJ371">
        <v>363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ROW(Source!A350)</f>
        <v>350</v>
      </c>
      <c r="B372">
        <v>61619149</v>
      </c>
      <c r="C372">
        <v>61619133</v>
      </c>
      <c r="D372">
        <v>56223463</v>
      </c>
      <c r="E372">
        <v>108</v>
      </c>
      <c r="F372">
        <v>1</v>
      </c>
      <c r="G372">
        <v>1</v>
      </c>
      <c r="H372">
        <v>3</v>
      </c>
      <c r="I372" t="s">
        <v>565</v>
      </c>
      <c r="J372" t="s">
        <v>3</v>
      </c>
      <c r="K372" t="s">
        <v>566</v>
      </c>
      <c r="L372">
        <v>3277935</v>
      </c>
      <c r="N372">
        <v>1013</v>
      </c>
      <c r="O372" t="s">
        <v>567</v>
      </c>
      <c r="P372" t="s">
        <v>567</v>
      </c>
      <c r="Q372">
        <v>1</v>
      </c>
      <c r="X372">
        <v>2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 t="s">
        <v>40</v>
      </c>
      <c r="AG372">
        <v>0</v>
      </c>
      <c r="AH372">
        <v>2</v>
      </c>
      <c r="AI372">
        <v>61619141</v>
      </c>
      <c r="AJ372">
        <v>364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ROW(Source!A351)</f>
        <v>351</v>
      </c>
      <c r="B373">
        <v>61619160</v>
      </c>
      <c r="C373">
        <v>61619150</v>
      </c>
      <c r="D373">
        <v>37064878</v>
      </c>
      <c r="E373">
        <v>108</v>
      </c>
      <c r="F373">
        <v>1</v>
      </c>
      <c r="G373">
        <v>1</v>
      </c>
      <c r="H373">
        <v>1</v>
      </c>
      <c r="I373" t="s">
        <v>568</v>
      </c>
      <c r="J373" t="s">
        <v>3</v>
      </c>
      <c r="K373" t="s">
        <v>569</v>
      </c>
      <c r="L373">
        <v>1191</v>
      </c>
      <c r="N373">
        <v>1013</v>
      </c>
      <c r="O373" t="s">
        <v>508</v>
      </c>
      <c r="P373" t="s">
        <v>508</v>
      </c>
      <c r="Q373">
        <v>1</v>
      </c>
      <c r="X373">
        <v>80.8</v>
      </c>
      <c r="Y373">
        <v>0</v>
      </c>
      <c r="Z373">
        <v>0</v>
      </c>
      <c r="AA373">
        <v>0</v>
      </c>
      <c r="AB373">
        <v>434.95</v>
      </c>
      <c r="AC373">
        <v>0</v>
      </c>
      <c r="AD373">
        <v>1</v>
      </c>
      <c r="AE373">
        <v>1</v>
      </c>
      <c r="AF373" t="s">
        <v>41</v>
      </c>
      <c r="AG373">
        <v>24.24</v>
      </c>
      <c r="AH373">
        <v>2</v>
      </c>
      <c r="AI373">
        <v>61619151</v>
      </c>
      <c r="AJ373">
        <v>365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ROW(Source!A351)</f>
        <v>351</v>
      </c>
      <c r="B374">
        <v>61619161</v>
      </c>
      <c r="C374">
        <v>61619150</v>
      </c>
      <c r="D374">
        <v>37064876</v>
      </c>
      <c r="E374">
        <v>108</v>
      </c>
      <c r="F374">
        <v>1</v>
      </c>
      <c r="G374">
        <v>1</v>
      </c>
      <c r="H374">
        <v>1</v>
      </c>
      <c r="I374" t="s">
        <v>509</v>
      </c>
      <c r="J374" t="s">
        <v>3</v>
      </c>
      <c r="K374" t="s">
        <v>510</v>
      </c>
      <c r="L374">
        <v>1191</v>
      </c>
      <c r="N374">
        <v>1013</v>
      </c>
      <c r="O374" t="s">
        <v>508</v>
      </c>
      <c r="P374" t="s">
        <v>508</v>
      </c>
      <c r="Q374">
        <v>1</v>
      </c>
      <c r="X374">
        <v>0.4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2</v>
      </c>
      <c r="AF374" t="s">
        <v>41</v>
      </c>
      <c r="AG374">
        <v>0.12</v>
      </c>
      <c r="AH374">
        <v>2</v>
      </c>
      <c r="AI374">
        <v>61619152</v>
      </c>
      <c r="AJ374">
        <v>366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ROW(Source!A351)</f>
        <v>351</v>
      </c>
      <c r="B375">
        <v>61619162</v>
      </c>
      <c r="C375">
        <v>61619150</v>
      </c>
      <c r="D375">
        <v>56571417</v>
      </c>
      <c r="E375">
        <v>1</v>
      </c>
      <c r="F375">
        <v>1</v>
      </c>
      <c r="G375">
        <v>1</v>
      </c>
      <c r="H375">
        <v>2</v>
      </c>
      <c r="I375" t="s">
        <v>551</v>
      </c>
      <c r="J375" t="s">
        <v>552</v>
      </c>
      <c r="K375" t="s">
        <v>553</v>
      </c>
      <c r="L375">
        <v>1368</v>
      </c>
      <c r="N375">
        <v>1011</v>
      </c>
      <c r="O375" t="s">
        <v>299</v>
      </c>
      <c r="P375" t="s">
        <v>299</v>
      </c>
      <c r="Q375">
        <v>1</v>
      </c>
      <c r="X375">
        <v>0.2</v>
      </c>
      <c r="Y375">
        <v>0</v>
      </c>
      <c r="Z375">
        <v>1406.6</v>
      </c>
      <c r="AA375">
        <v>597.64</v>
      </c>
      <c r="AB375">
        <v>0</v>
      </c>
      <c r="AC375">
        <v>0</v>
      </c>
      <c r="AD375">
        <v>1</v>
      </c>
      <c r="AE375">
        <v>0</v>
      </c>
      <c r="AF375" t="s">
        <v>41</v>
      </c>
      <c r="AG375">
        <v>0.06</v>
      </c>
      <c r="AH375">
        <v>2</v>
      </c>
      <c r="AI375">
        <v>61619153</v>
      </c>
      <c r="AJ375">
        <v>367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ROW(Source!A351)</f>
        <v>351</v>
      </c>
      <c r="B376">
        <v>61619163</v>
      </c>
      <c r="C376">
        <v>61619150</v>
      </c>
      <c r="D376">
        <v>56572833</v>
      </c>
      <c r="E376">
        <v>1</v>
      </c>
      <c r="F376">
        <v>1</v>
      </c>
      <c r="G376">
        <v>1</v>
      </c>
      <c r="H376">
        <v>2</v>
      </c>
      <c r="I376" t="s">
        <v>515</v>
      </c>
      <c r="J376" t="s">
        <v>516</v>
      </c>
      <c r="K376" t="s">
        <v>517</v>
      </c>
      <c r="L376">
        <v>1368</v>
      </c>
      <c r="N376">
        <v>1011</v>
      </c>
      <c r="O376" t="s">
        <v>299</v>
      </c>
      <c r="P376" t="s">
        <v>299</v>
      </c>
      <c r="Q376">
        <v>1</v>
      </c>
      <c r="X376">
        <v>0.2</v>
      </c>
      <c r="Y376">
        <v>0</v>
      </c>
      <c r="Z376">
        <v>546.22</v>
      </c>
      <c r="AA376">
        <v>444.91</v>
      </c>
      <c r="AB376">
        <v>0</v>
      </c>
      <c r="AC376">
        <v>0</v>
      </c>
      <c r="AD376">
        <v>1</v>
      </c>
      <c r="AE376">
        <v>0</v>
      </c>
      <c r="AF376" t="s">
        <v>41</v>
      </c>
      <c r="AG376">
        <v>0.06</v>
      </c>
      <c r="AH376">
        <v>2</v>
      </c>
      <c r="AI376">
        <v>61619154</v>
      </c>
      <c r="AJ376">
        <v>368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ROW(Source!A351)</f>
        <v>351</v>
      </c>
      <c r="B377">
        <v>61619164</v>
      </c>
      <c r="C377">
        <v>61619150</v>
      </c>
      <c r="D377">
        <v>56573153</v>
      </c>
      <c r="E377">
        <v>1</v>
      </c>
      <c r="F377">
        <v>1</v>
      </c>
      <c r="G377">
        <v>1</v>
      </c>
      <c r="H377">
        <v>2</v>
      </c>
      <c r="I377" t="s">
        <v>570</v>
      </c>
      <c r="J377" t="s">
        <v>571</v>
      </c>
      <c r="K377" t="s">
        <v>572</v>
      </c>
      <c r="L377">
        <v>1368</v>
      </c>
      <c r="N377">
        <v>1011</v>
      </c>
      <c r="O377" t="s">
        <v>299</v>
      </c>
      <c r="P377" t="s">
        <v>299</v>
      </c>
      <c r="Q377">
        <v>1</v>
      </c>
      <c r="X377">
        <v>22</v>
      </c>
      <c r="Y377">
        <v>0</v>
      </c>
      <c r="Z377">
        <v>26.33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41</v>
      </c>
      <c r="AG377">
        <v>6.6</v>
      </c>
      <c r="AH377">
        <v>2</v>
      </c>
      <c r="AI377">
        <v>61619155</v>
      </c>
      <c r="AJ377">
        <v>369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ROW(Source!A351)</f>
        <v>351</v>
      </c>
      <c r="B378">
        <v>61619165</v>
      </c>
      <c r="C378">
        <v>61619150</v>
      </c>
      <c r="D378">
        <v>56579266</v>
      </c>
      <c r="E378">
        <v>1</v>
      </c>
      <c r="F378">
        <v>1</v>
      </c>
      <c r="G378">
        <v>1</v>
      </c>
      <c r="H378">
        <v>3</v>
      </c>
      <c r="I378" t="s">
        <v>573</v>
      </c>
      <c r="J378" t="s">
        <v>574</v>
      </c>
      <c r="K378" t="s">
        <v>575</v>
      </c>
      <c r="L378">
        <v>1346</v>
      </c>
      <c r="N378">
        <v>1009</v>
      </c>
      <c r="O378" t="s">
        <v>525</v>
      </c>
      <c r="P378" t="s">
        <v>525</v>
      </c>
      <c r="Q378">
        <v>1</v>
      </c>
      <c r="X378">
        <v>2.99</v>
      </c>
      <c r="Y378">
        <v>155.63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40</v>
      </c>
      <c r="AG378">
        <v>0</v>
      </c>
      <c r="AH378">
        <v>2</v>
      </c>
      <c r="AI378">
        <v>61619156</v>
      </c>
      <c r="AJ378">
        <v>370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ROW(Source!A351)</f>
        <v>351</v>
      </c>
      <c r="B379">
        <v>61619166</v>
      </c>
      <c r="C379">
        <v>61619150</v>
      </c>
      <c r="D379">
        <v>56583545</v>
      </c>
      <c r="E379">
        <v>1</v>
      </c>
      <c r="F379">
        <v>1</v>
      </c>
      <c r="G379">
        <v>1</v>
      </c>
      <c r="H379">
        <v>3</v>
      </c>
      <c r="I379" t="s">
        <v>576</v>
      </c>
      <c r="J379" t="s">
        <v>577</v>
      </c>
      <c r="K379" t="s">
        <v>578</v>
      </c>
      <c r="L379">
        <v>1348</v>
      </c>
      <c r="N379">
        <v>1009</v>
      </c>
      <c r="O379" t="s">
        <v>59</v>
      </c>
      <c r="P379" t="s">
        <v>59</v>
      </c>
      <c r="Q379">
        <v>1000</v>
      </c>
      <c r="X379">
        <v>9.1199999999999996E-3</v>
      </c>
      <c r="Y379">
        <v>4800.8500000000004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40</v>
      </c>
      <c r="AG379">
        <v>0</v>
      </c>
      <c r="AH379">
        <v>2</v>
      </c>
      <c r="AI379">
        <v>61619157</v>
      </c>
      <c r="AJ379">
        <v>371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ROW(Source!A351)</f>
        <v>351</v>
      </c>
      <c r="B380">
        <v>61619167</v>
      </c>
      <c r="C380">
        <v>61619150</v>
      </c>
      <c r="D380">
        <v>56610130</v>
      </c>
      <c r="E380">
        <v>1</v>
      </c>
      <c r="F380">
        <v>1</v>
      </c>
      <c r="G380">
        <v>1</v>
      </c>
      <c r="H380">
        <v>3</v>
      </c>
      <c r="I380" t="s">
        <v>579</v>
      </c>
      <c r="J380" t="s">
        <v>580</v>
      </c>
      <c r="K380" t="s">
        <v>581</v>
      </c>
      <c r="L380">
        <v>1348</v>
      </c>
      <c r="N380">
        <v>1009</v>
      </c>
      <c r="O380" t="s">
        <v>59</v>
      </c>
      <c r="P380" t="s">
        <v>59</v>
      </c>
      <c r="Q380">
        <v>1000</v>
      </c>
      <c r="X380">
        <v>1.1169999999999999E-2</v>
      </c>
      <c r="Y380">
        <v>82698.14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40</v>
      </c>
      <c r="AG380">
        <v>0</v>
      </c>
      <c r="AH380">
        <v>2</v>
      </c>
      <c r="AI380">
        <v>61619158</v>
      </c>
      <c r="AJ380">
        <v>372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ROW(Source!A351)</f>
        <v>351</v>
      </c>
      <c r="B381">
        <v>61619168</v>
      </c>
      <c r="C381">
        <v>61619150</v>
      </c>
      <c r="D381">
        <v>56223463</v>
      </c>
      <c r="E381">
        <v>108</v>
      </c>
      <c r="F381">
        <v>1</v>
      </c>
      <c r="G381">
        <v>1</v>
      </c>
      <c r="H381">
        <v>3</v>
      </c>
      <c r="I381" t="s">
        <v>565</v>
      </c>
      <c r="J381" t="s">
        <v>3</v>
      </c>
      <c r="K381" t="s">
        <v>566</v>
      </c>
      <c r="L381">
        <v>3277935</v>
      </c>
      <c r="N381">
        <v>1013</v>
      </c>
      <c r="O381" t="s">
        <v>567</v>
      </c>
      <c r="P381" t="s">
        <v>567</v>
      </c>
      <c r="Q381">
        <v>1</v>
      </c>
      <c r="X381">
        <v>2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 t="s">
        <v>40</v>
      </c>
      <c r="AG381">
        <v>0</v>
      </c>
      <c r="AH381">
        <v>2</v>
      </c>
      <c r="AI381">
        <v>61619159</v>
      </c>
      <c r="AJ381">
        <v>373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ROW(Source!A352)</f>
        <v>352</v>
      </c>
      <c r="B382">
        <v>61619174</v>
      </c>
      <c r="C382">
        <v>61619169</v>
      </c>
      <c r="D382">
        <v>37072767</v>
      </c>
      <c r="E382">
        <v>108</v>
      </c>
      <c r="F382">
        <v>1</v>
      </c>
      <c r="G382">
        <v>1</v>
      </c>
      <c r="H382">
        <v>1</v>
      </c>
      <c r="I382" t="s">
        <v>582</v>
      </c>
      <c r="J382" t="s">
        <v>3</v>
      </c>
      <c r="K382" t="s">
        <v>583</v>
      </c>
      <c r="L382">
        <v>1191</v>
      </c>
      <c r="N382">
        <v>1013</v>
      </c>
      <c r="O382" t="s">
        <v>508</v>
      </c>
      <c r="P382" t="s">
        <v>508</v>
      </c>
      <c r="Q382">
        <v>1</v>
      </c>
      <c r="X382">
        <v>0.21</v>
      </c>
      <c r="Y382">
        <v>0</v>
      </c>
      <c r="Z382">
        <v>0</v>
      </c>
      <c r="AA382">
        <v>0</v>
      </c>
      <c r="AB382">
        <v>424.99</v>
      </c>
      <c r="AC382">
        <v>0</v>
      </c>
      <c r="AD382">
        <v>1</v>
      </c>
      <c r="AE382">
        <v>1</v>
      </c>
      <c r="AF382" t="s">
        <v>41</v>
      </c>
      <c r="AG382">
        <v>6.3E-2</v>
      </c>
      <c r="AH382">
        <v>2</v>
      </c>
      <c r="AI382">
        <v>61619170</v>
      </c>
      <c r="AJ382">
        <v>374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ROW(Source!A352)</f>
        <v>352</v>
      </c>
      <c r="B383">
        <v>61619175</v>
      </c>
      <c r="C383">
        <v>61619169</v>
      </c>
      <c r="D383">
        <v>37064876</v>
      </c>
      <c r="E383">
        <v>108</v>
      </c>
      <c r="F383">
        <v>1</v>
      </c>
      <c r="G383">
        <v>1</v>
      </c>
      <c r="H383">
        <v>1</v>
      </c>
      <c r="I383" t="s">
        <v>509</v>
      </c>
      <c r="J383" t="s">
        <v>3</v>
      </c>
      <c r="K383" t="s">
        <v>510</v>
      </c>
      <c r="L383">
        <v>1191</v>
      </c>
      <c r="N383">
        <v>1013</v>
      </c>
      <c r="O383" t="s">
        <v>508</v>
      </c>
      <c r="P383" t="s">
        <v>508</v>
      </c>
      <c r="Q383">
        <v>1</v>
      </c>
      <c r="X383">
        <v>0.27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2</v>
      </c>
      <c r="AF383" t="s">
        <v>41</v>
      </c>
      <c r="AG383">
        <v>8.1000000000000003E-2</v>
      </c>
      <c r="AH383">
        <v>2</v>
      </c>
      <c r="AI383">
        <v>61619171</v>
      </c>
      <c r="AJ383">
        <v>375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ROW(Source!A352)</f>
        <v>352</v>
      </c>
      <c r="B384">
        <v>61619176</v>
      </c>
      <c r="C384">
        <v>61619169</v>
      </c>
      <c r="D384">
        <v>56571417</v>
      </c>
      <c r="E384">
        <v>1</v>
      </c>
      <c r="F384">
        <v>1</v>
      </c>
      <c r="G384">
        <v>1</v>
      </c>
      <c r="H384">
        <v>2</v>
      </c>
      <c r="I384" t="s">
        <v>551</v>
      </c>
      <c r="J384" t="s">
        <v>552</v>
      </c>
      <c r="K384" t="s">
        <v>553</v>
      </c>
      <c r="L384">
        <v>1368</v>
      </c>
      <c r="N384">
        <v>1011</v>
      </c>
      <c r="O384" t="s">
        <v>299</v>
      </c>
      <c r="P384" t="s">
        <v>299</v>
      </c>
      <c r="Q384">
        <v>1</v>
      </c>
      <c r="X384">
        <v>0.27</v>
      </c>
      <c r="Y384">
        <v>0</v>
      </c>
      <c r="Z384">
        <v>1406.6</v>
      </c>
      <c r="AA384">
        <v>597.64</v>
      </c>
      <c r="AB384">
        <v>0</v>
      </c>
      <c r="AC384">
        <v>0</v>
      </c>
      <c r="AD384">
        <v>1</v>
      </c>
      <c r="AE384">
        <v>0</v>
      </c>
      <c r="AF384" t="s">
        <v>41</v>
      </c>
      <c r="AG384">
        <v>8.1000000000000003E-2</v>
      </c>
      <c r="AH384">
        <v>2</v>
      </c>
      <c r="AI384">
        <v>61619172</v>
      </c>
      <c r="AJ384">
        <v>376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ROW(Source!A352)</f>
        <v>352</v>
      </c>
      <c r="B385">
        <v>61619177</v>
      </c>
      <c r="C385">
        <v>61619169</v>
      </c>
      <c r="D385">
        <v>56223463</v>
      </c>
      <c r="E385">
        <v>108</v>
      </c>
      <c r="F385">
        <v>1</v>
      </c>
      <c r="G385">
        <v>1</v>
      </c>
      <c r="H385">
        <v>3</v>
      </c>
      <c r="I385" t="s">
        <v>565</v>
      </c>
      <c r="J385" t="s">
        <v>3</v>
      </c>
      <c r="K385" t="s">
        <v>566</v>
      </c>
      <c r="L385">
        <v>3277935</v>
      </c>
      <c r="N385">
        <v>1013</v>
      </c>
      <c r="O385" t="s">
        <v>567</v>
      </c>
      <c r="P385" t="s">
        <v>567</v>
      </c>
      <c r="Q385">
        <v>1</v>
      </c>
      <c r="X385">
        <v>2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 t="s">
        <v>40</v>
      </c>
      <c r="AG385">
        <v>0</v>
      </c>
      <c r="AH385">
        <v>2</v>
      </c>
      <c r="AI385">
        <v>61619173</v>
      </c>
      <c r="AJ385">
        <v>377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ROW(Source!A353)</f>
        <v>353</v>
      </c>
      <c r="B386">
        <v>61619183</v>
      </c>
      <c r="C386">
        <v>61619178</v>
      </c>
      <c r="D386">
        <v>37072767</v>
      </c>
      <c r="E386">
        <v>108</v>
      </c>
      <c r="F386">
        <v>1</v>
      </c>
      <c r="G386">
        <v>1</v>
      </c>
      <c r="H386">
        <v>1</v>
      </c>
      <c r="I386" t="s">
        <v>582</v>
      </c>
      <c r="J386" t="s">
        <v>3</v>
      </c>
      <c r="K386" t="s">
        <v>583</v>
      </c>
      <c r="L386">
        <v>1191</v>
      </c>
      <c r="N386">
        <v>1013</v>
      </c>
      <c r="O386" t="s">
        <v>508</v>
      </c>
      <c r="P386" t="s">
        <v>508</v>
      </c>
      <c r="Q386">
        <v>1</v>
      </c>
      <c r="X386">
        <v>0.35</v>
      </c>
      <c r="Y386">
        <v>0</v>
      </c>
      <c r="Z386">
        <v>0</v>
      </c>
      <c r="AA386">
        <v>0</v>
      </c>
      <c r="AB386">
        <v>424.99</v>
      </c>
      <c r="AC386">
        <v>0</v>
      </c>
      <c r="AD386">
        <v>1</v>
      </c>
      <c r="AE386">
        <v>1</v>
      </c>
      <c r="AF386" t="s">
        <v>41</v>
      </c>
      <c r="AG386">
        <v>0.105</v>
      </c>
      <c r="AH386">
        <v>2</v>
      </c>
      <c r="AI386">
        <v>61619179</v>
      </c>
      <c r="AJ386">
        <v>378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ROW(Source!A353)</f>
        <v>353</v>
      </c>
      <c r="B387">
        <v>61619184</v>
      </c>
      <c r="C387">
        <v>61619178</v>
      </c>
      <c r="D387">
        <v>37064876</v>
      </c>
      <c r="E387">
        <v>108</v>
      </c>
      <c r="F387">
        <v>1</v>
      </c>
      <c r="G387">
        <v>1</v>
      </c>
      <c r="H387">
        <v>1</v>
      </c>
      <c r="I387" t="s">
        <v>509</v>
      </c>
      <c r="J387" t="s">
        <v>3</v>
      </c>
      <c r="K387" t="s">
        <v>510</v>
      </c>
      <c r="L387">
        <v>1191</v>
      </c>
      <c r="N387">
        <v>1013</v>
      </c>
      <c r="O387" t="s">
        <v>508</v>
      </c>
      <c r="P387" t="s">
        <v>508</v>
      </c>
      <c r="Q387">
        <v>1</v>
      </c>
      <c r="X387">
        <v>0.15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2</v>
      </c>
      <c r="AF387" t="s">
        <v>41</v>
      </c>
      <c r="AG387">
        <v>4.4999999999999998E-2</v>
      </c>
      <c r="AH387">
        <v>2</v>
      </c>
      <c r="AI387">
        <v>61619180</v>
      </c>
      <c r="AJ387">
        <v>379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ROW(Source!A353)</f>
        <v>353</v>
      </c>
      <c r="B388">
        <v>61619185</v>
      </c>
      <c r="C388">
        <v>61619178</v>
      </c>
      <c r="D388">
        <v>56571417</v>
      </c>
      <c r="E388">
        <v>1</v>
      </c>
      <c r="F388">
        <v>1</v>
      </c>
      <c r="G388">
        <v>1</v>
      </c>
      <c r="H388">
        <v>2</v>
      </c>
      <c r="I388" t="s">
        <v>551</v>
      </c>
      <c r="J388" t="s">
        <v>552</v>
      </c>
      <c r="K388" t="s">
        <v>553</v>
      </c>
      <c r="L388">
        <v>1368</v>
      </c>
      <c r="N388">
        <v>1011</v>
      </c>
      <c r="O388" t="s">
        <v>299</v>
      </c>
      <c r="P388" t="s">
        <v>299</v>
      </c>
      <c r="Q388">
        <v>1</v>
      </c>
      <c r="X388">
        <v>0.15</v>
      </c>
      <c r="Y388">
        <v>0</v>
      </c>
      <c r="Z388">
        <v>1406.6</v>
      </c>
      <c r="AA388">
        <v>597.64</v>
      </c>
      <c r="AB388">
        <v>0</v>
      </c>
      <c r="AC388">
        <v>0</v>
      </c>
      <c r="AD388">
        <v>1</v>
      </c>
      <c r="AE388">
        <v>0</v>
      </c>
      <c r="AF388" t="s">
        <v>41</v>
      </c>
      <c r="AG388">
        <v>4.4999999999999998E-2</v>
      </c>
      <c r="AH388">
        <v>2</v>
      </c>
      <c r="AI388">
        <v>61619181</v>
      </c>
      <c r="AJ388">
        <v>380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ROW(Source!A353)</f>
        <v>353</v>
      </c>
      <c r="B389">
        <v>61619186</v>
      </c>
      <c r="C389">
        <v>61619178</v>
      </c>
      <c r="D389">
        <v>56223463</v>
      </c>
      <c r="E389">
        <v>108</v>
      </c>
      <c r="F389">
        <v>1</v>
      </c>
      <c r="G389">
        <v>1</v>
      </c>
      <c r="H389">
        <v>3</v>
      </c>
      <c r="I389" t="s">
        <v>565</v>
      </c>
      <c r="J389" t="s">
        <v>3</v>
      </c>
      <c r="K389" t="s">
        <v>566</v>
      </c>
      <c r="L389">
        <v>3277935</v>
      </c>
      <c r="N389">
        <v>1013</v>
      </c>
      <c r="O389" t="s">
        <v>567</v>
      </c>
      <c r="P389" t="s">
        <v>567</v>
      </c>
      <c r="Q389">
        <v>1</v>
      </c>
      <c r="X389">
        <v>2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 t="s">
        <v>40</v>
      </c>
      <c r="AG389">
        <v>0</v>
      </c>
      <c r="AH389">
        <v>2</v>
      </c>
      <c r="AI389">
        <v>61619182</v>
      </c>
      <c r="AJ389">
        <v>381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ROW(Source!A354)</f>
        <v>354</v>
      </c>
      <c r="B390">
        <v>61619194</v>
      </c>
      <c r="C390">
        <v>61619187</v>
      </c>
      <c r="D390">
        <v>37071037</v>
      </c>
      <c r="E390">
        <v>108</v>
      </c>
      <c r="F390">
        <v>1</v>
      </c>
      <c r="G390">
        <v>1</v>
      </c>
      <c r="H390">
        <v>1</v>
      </c>
      <c r="I390" t="s">
        <v>584</v>
      </c>
      <c r="J390" t="s">
        <v>3</v>
      </c>
      <c r="K390" t="s">
        <v>585</v>
      </c>
      <c r="L390">
        <v>1191</v>
      </c>
      <c r="N390">
        <v>1013</v>
      </c>
      <c r="O390" t="s">
        <v>508</v>
      </c>
      <c r="P390" t="s">
        <v>508</v>
      </c>
      <c r="Q390">
        <v>1</v>
      </c>
      <c r="X390">
        <v>0.4</v>
      </c>
      <c r="Y390">
        <v>0</v>
      </c>
      <c r="Z390">
        <v>0</v>
      </c>
      <c r="AA390">
        <v>0</v>
      </c>
      <c r="AB390">
        <v>444.91</v>
      </c>
      <c r="AC390">
        <v>0</v>
      </c>
      <c r="AD390">
        <v>1</v>
      </c>
      <c r="AE390">
        <v>1</v>
      </c>
      <c r="AF390" t="s">
        <v>41</v>
      </c>
      <c r="AG390">
        <v>0.12</v>
      </c>
      <c r="AH390">
        <v>2</v>
      </c>
      <c r="AI390">
        <v>61619188</v>
      </c>
      <c r="AJ390">
        <v>382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ROW(Source!A354)</f>
        <v>354</v>
      </c>
      <c r="B391">
        <v>61619195</v>
      </c>
      <c r="C391">
        <v>61619187</v>
      </c>
      <c r="D391">
        <v>37064876</v>
      </c>
      <c r="E391">
        <v>108</v>
      </c>
      <c r="F391">
        <v>1</v>
      </c>
      <c r="G391">
        <v>1</v>
      </c>
      <c r="H391">
        <v>1</v>
      </c>
      <c r="I391" t="s">
        <v>509</v>
      </c>
      <c r="J391" t="s">
        <v>3</v>
      </c>
      <c r="K391" t="s">
        <v>510</v>
      </c>
      <c r="L391">
        <v>1191</v>
      </c>
      <c r="N391">
        <v>1013</v>
      </c>
      <c r="O391" t="s">
        <v>508</v>
      </c>
      <c r="P391" t="s">
        <v>508</v>
      </c>
      <c r="Q391">
        <v>1</v>
      </c>
      <c r="X391">
        <v>0.01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2</v>
      </c>
      <c r="AF391" t="s">
        <v>41</v>
      </c>
      <c r="AG391">
        <v>3.0000000000000001E-3</v>
      </c>
      <c r="AH391">
        <v>2</v>
      </c>
      <c r="AI391">
        <v>61619189</v>
      </c>
      <c r="AJ391">
        <v>383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ROW(Source!A354)</f>
        <v>354</v>
      </c>
      <c r="B392">
        <v>61619196</v>
      </c>
      <c r="C392">
        <v>61619187</v>
      </c>
      <c r="D392">
        <v>56571417</v>
      </c>
      <c r="E392">
        <v>1</v>
      </c>
      <c r="F392">
        <v>1</v>
      </c>
      <c r="G392">
        <v>1</v>
      </c>
      <c r="H392">
        <v>2</v>
      </c>
      <c r="I392" t="s">
        <v>551</v>
      </c>
      <c r="J392" t="s">
        <v>552</v>
      </c>
      <c r="K392" t="s">
        <v>553</v>
      </c>
      <c r="L392">
        <v>1368</v>
      </c>
      <c r="N392">
        <v>1011</v>
      </c>
      <c r="O392" t="s">
        <v>299</v>
      </c>
      <c r="P392" t="s">
        <v>299</v>
      </c>
      <c r="Q392">
        <v>1</v>
      </c>
      <c r="X392">
        <v>7.0000000000000001E-3</v>
      </c>
      <c r="Y392">
        <v>0</v>
      </c>
      <c r="Z392">
        <v>1406.6</v>
      </c>
      <c r="AA392">
        <v>597.64</v>
      </c>
      <c r="AB392">
        <v>0</v>
      </c>
      <c r="AC392">
        <v>0</v>
      </c>
      <c r="AD392">
        <v>1</v>
      </c>
      <c r="AE392">
        <v>0</v>
      </c>
      <c r="AF392" t="s">
        <v>41</v>
      </c>
      <c r="AG392">
        <v>2.0999999999999999E-3</v>
      </c>
      <c r="AH392">
        <v>2</v>
      </c>
      <c r="AI392">
        <v>61619190</v>
      </c>
      <c r="AJ392">
        <v>384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ROW(Source!A354)</f>
        <v>354</v>
      </c>
      <c r="B393">
        <v>61619197</v>
      </c>
      <c r="C393">
        <v>61619187</v>
      </c>
      <c r="D393">
        <v>56572833</v>
      </c>
      <c r="E393">
        <v>1</v>
      </c>
      <c r="F393">
        <v>1</v>
      </c>
      <c r="G393">
        <v>1</v>
      </c>
      <c r="H393">
        <v>2</v>
      </c>
      <c r="I393" t="s">
        <v>515</v>
      </c>
      <c r="J393" t="s">
        <v>516</v>
      </c>
      <c r="K393" t="s">
        <v>517</v>
      </c>
      <c r="L393">
        <v>1368</v>
      </c>
      <c r="N393">
        <v>1011</v>
      </c>
      <c r="O393" t="s">
        <v>299</v>
      </c>
      <c r="P393" t="s">
        <v>299</v>
      </c>
      <c r="Q393">
        <v>1</v>
      </c>
      <c r="X393">
        <v>7.0000000000000001E-3</v>
      </c>
      <c r="Y393">
        <v>0</v>
      </c>
      <c r="Z393">
        <v>546.22</v>
      </c>
      <c r="AA393">
        <v>444.91</v>
      </c>
      <c r="AB393">
        <v>0</v>
      </c>
      <c r="AC393">
        <v>0</v>
      </c>
      <c r="AD393">
        <v>1</v>
      </c>
      <c r="AE393">
        <v>0</v>
      </c>
      <c r="AF393" t="s">
        <v>41</v>
      </c>
      <c r="AG393">
        <v>2.0999999999999999E-3</v>
      </c>
      <c r="AH393">
        <v>2</v>
      </c>
      <c r="AI393">
        <v>61619191</v>
      </c>
      <c r="AJ393">
        <v>385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ROW(Source!A354)</f>
        <v>354</v>
      </c>
      <c r="B394">
        <v>61619198</v>
      </c>
      <c r="C394">
        <v>61619187</v>
      </c>
      <c r="D394">
        <v>56580368</v>
      </c>
      <c r="E394">
        <v>1</v>
      </c>
      <c r="F394">
        <v>1</v>
      </c>
      <c r="G394">
        <v>1</v>
      </c>
      <c r="H394">
        <v>3</v>
      </c>
      <c r="I394" t="s">
        <v>529</v>
      </c>
      <c r="J394" t="s">
        <v>530</v>
      </c>
      <c r="K394" t="s">
        <v>531</v>
      </c>
      <c r="L394">
        <v>1346</v>
      </c>
      <c r="N394">
        <v>1009</v>
      </c>
      <c r="O394" t="s">
        <v>525</v>
      </c>
      <c r="P394" t="s">
        <v>525</v>
      </c>
      <c r="Q394">
        <v>1</v>
      </c>
      <c r="X394">
        <v>0.08</v>
      </c>
      <c r="Y394">
        <v>174.93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 t="s">
        <v>40</v>
      </c>
      <c r="AG394">
        <v>0</v>
      </c>
      <c r="AH394">
        <v>2</v>
      </c>
      <c r="AI394">
        <v>61619192</v>
      </c>
      <c r="AJ394">
        <v>386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ROW(Source!A354)</f>
        <v>354</v>
      </c>
      <c r="B395">
        <v>61619199</v>
      </c>
      <c r="C395">
        <v>61619187</v>
      </c>
      <c r="D395">
        <v>56223463</v>
      </c>
      <c r="E395">
        <v>108</v>
      </c>
      <c r="F395">
        <v>1</v>
      </c>
      <c r="G395">
        <v>1</v>
      </c>
      <c r="H395">
        <v>3</v>
      </c>
      <c r="I395" t="s">
        <v>565</v>
      </c>
      <c r="J395" t="s">
        <v>3</v>
      </c>
      <c r="K395" t="s">
        <v>566</v>
      </c>
      <c r="L395">
        <v>3277935</v>
      </c>
      <c r="N395">
        <v>1013</v>
      </c>
      <c r="O395" t="s">
        <v>567</v>
      </c>
      <c r="P395" t="s">
        <v>567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 t="s">
        <v>40</v>
      </c>
      <c r="AG395">
        <v>0</v>
      </c>
      <c r="AH395">
        <v>2</v>
      </c>
      <c r="AI395">
        <v>61619193</v>
      </c>
      <c r="AJ395">
        <v>387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ROW(Source!A355)</f>
        <v>355</v>
      </c>
      <c r="B396">
        <v>61619212</v>
      </c>
      <c r="C396">
        <v>61619200</v>
      </c>
      <c r="D396">
        <v>37077359</v>
      </c>
      <c r="E396">
        <v>108</v>
      </c>
      <c r="F396">
        <v>1</v>
      </c>
      <c r="G396">
        <v>1</v>
      </c>
      <c r="H396">
        <v>1</v>
      </c>
      <c r="I396" t="s">
        <v>586</v>
      </c>
      <c r="J396" t="s">
        <v>3</v>
      </c>
      <c r="K396" t="s">
        <v>587</v>
      </c>
      <c r="L396">
        <v>1191</v>
      </c>
      <c r="N396">
        <v>1013</v>
      </c>
      <c r="O396" t="s">
        <v>508</v>
      </c>
      <c r="P396" t="s">
        <v>508</v>
      </c>
      <c r="Q396">
        <v>1</v>
      </c>
      <c r="X396">
        <v>3.47</v>
      </c>
      <c r="Y396">
        <v>0</v>
      </c>
      <c r="Z396">
        <v>0</v>
      </c>
      <c r="AA396">
        <v>0</v>
      </c>
      <c r="AB396">
        <v>484.75</v>
      </c>
      <c r="AC396">
        <v>0</v>
      </c>
      <c r="AD396">
        <v>1</v>
      </c>
      <c r="AE396">
        <v>1</v>
      </c>
      <c r="AF396" t="s">
        <v>41</v>
      </c>
      <c r="AG396">
        <v>1.0409999999999999</v>
      </c>
      <c r="AH396">
        <v>2</v>
      </c>
      <c r="AI396">
        <v>61619201</v>
      </c>
      <c r="AJ396">
        <v>388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ROW(Source!A355)</f>
        <v>355</v>
      </c>
      <c r="B397">
        <v>61619213</v>
      </c>
      <c r="C397">
        <v>61619200</v>
      </c>
      <c r="D397">
        <v>37064876</v>
      </c>
      <c r="E397">
        <v>108</v>
      </c>
      <c r="F397">
        <v>1</v>
      </c>
      <c r="G397">
        <v>1</v>
      </c>
      <c r="H397">
        <v>1</v>
      </c>
      <c r="I397" t="s">
        <v>509</v>
      </c>
      <c r="J397" t="s">
        <v>3</v>
      </c>
      <c r="K397" t="s">
        <v>510</v>
      </c>
      <c r="L397">
        <v>1191</v>
      </c>
      <c r="N397">
        <v>1013</v>
      </c>
      <c r="O397" t="s">
        <v>508</v>
      </c>
      <c r="P397" t="s">
        <v>508</v>
      </c>
      <c r="Q397">
        <v>1</v>
      </c>
      <c r="X397">
        <v>3.04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2</v>
      </c>
      <c r="AF397" t="s">
        <v>41</v>
      </c>
      <c r="AG397">
        <v>0.91199999999999992</v>
      </c>
      <c r="AH397">
        <v>2</v>
      </c>
      <c r="AI397">
        <v>61619202</v>
      </c>
      <c r="AJ397">
        <v>389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ROW(Source!A355)</f>
        <v>355</v>
      </c>
      <c r="B398">
        <v>61619214</v>
      </c>
      <c r="C398">
        <v>61619200</v>
      </c>
      <c r="D398">
        <v>56571417</v>
      </c>
      <c r="E398">
        <v>1</v>
      </c>
      <c r="F398">
        <v>1</v>
      </c>
      <c r="G398">
        <v>1</v>
      </c>
      <c r="H398">
        <v>2</v>
      </c>
      <c r="I398" t="s">
        <v>551</v>
      </c>
      <c r="J398" t="s">
        <v>552</v>
      </c>
      <c r="K398" t="s">
        <v>553</v>
      </c>
      <c r="L398">
        <v>1368</v>
      </c>
      <c r="N398">
        <v>1011</v>
      </c>
      <c r="O398" t="s">
        <v>299</v>
      </c>
      <c r="P398" t="s">
        <v>299</v>
      </c>
      <c r="Q398">
        <v>1</v>
      </c>
      <c r="X398">
        <v>0.01</v>
      </c>
      <c r="Y398">
        <v>0</v>
      </c>
      <c r="Z398">
        <v>1406.6</v>
      </c>
      <c r="AA398">
        <v>597.64</v>
      </c>
      <c r="AB398">
        <v>0</v>
      </c>
      <c r="AC398">
        <v>0</v>
      </c>
      <c r="AD398">
        <v>1</v>
      </c>
      <c r="AE398">
        <v>0</v>
      </c>
      <c r="AF398" t="s">
        <v>41</v>
      </c>
      <c r="AG398">
        <v>3.0000000000000001E-3</v>
      </c>
      <c r="AH398">
        <v>2</v>
      </c>
      <c r="AI398">
        <v>61619203</v>
      </c>
      <c r="AJ398">
        <v>390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ROW(Source!A355)</f>
        <v>355</v>
      </c>
      <c r="B399">
        <v>61619215</v>
      </c>
      <c r="C399">
        <v>61619200</v>
      </c>
      <c r="D399">
        <v>56571773</v>
      </c>
      <c r="E399">
        <v>1</v>
      </c>
      <c r="F399">
        <v>1</v>
      </c>
      <c r="G399">
        <v>1</v>
      </c>
      <c r="H399">
        <v>2</v>
      </c>
      <c r="I399" t="s">
        <v>559</v>
      </c>
      <c r="J399" t="s">
        <v>560</v>
      </c>
      <c r="K399" t="s">
        <v>561</v>
      </c>
      <c r="L399">
        <v>1368</v>
      </c>
      <c r="N399">
        <v>1011</v>
      </c>
      <c r="O399" t="s">
        <v>299</v>
      </c>
      <c r="P399" t="s">
        <v>299</v>
      </c>
      <c r="Q399">
        <v>1</v>
      </c>
      <c r="X399">
        <v>3.02</v>
      </c>
      <c r="Y399">
        <v>0</v>
      </c>
      <c r="Z399">
        <v>1472.34</v>
      </c>
      <c r="AA399">
        <v>597.64</v>
      </c>
      <c r="AB399">
        <v>0</v>
      </c>
      <c r="AC399">
        <v>0</v>
      </c>
      <c r="AD399">
        <v>1</v>
      </c>
      <c r="AE399">
        <v>0</v>
      </c>
      <c r="AF399" t="s">
        <v>41</v>
      </c>
      <c r="AG399">
        <v>0.90599999999999992</v>
      </c>
      <c r="AH399">
        <v>2</v>
      </c>
      <c r="AI399">
        <v>61619204</v>
      </c>
      <c r="AJ399">
        <v>391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ROW(Source!A355)</f>
        <v>355</v>
      </c>
      <c r="B400">
        <v>61619216</v>
      </c>
      <c r="C400">
        <v>61619200</v>
      </c>
      <c r="D400">
        <v>56572833</v>
      </c>
      <c r="E400">
        <v>1</v>
      </c>
      <c r="F400">
        <v>1</v>
      </c>
      <c r="G400">
        <v>1</v>
      </c>
      <c r="H400">
        <v>2</v>
      </c>
      <c r="I400" t="s">
        <v>515</v>
      </c>
      <c r="J400" t="s">
        <v>516</v>
      </c>
      <c r="K400" t="s">
        <v>517</v>
      </c>
      <c r="L400">
        <v>1368</v>
      </c>
      <c r="N400">
        <v>1011</v>
      </c>
      <c r="O400" t="s">
        <v>299</v>
      </c>
      <c r="P400" t="s">
        <v>299</v>
      </c>
      <c r="Q400">
        <v>1</v>
      </c>
      <c r="X400">
        <v>0.01</v>
      </c>
      <c r="Y400">
        <v>0</v>
      </c>
      <c r="Z400">
        <v>546.22</v>
      </c>
      <c r="AA400">
        <v>444.91</v>
      </c>
      <c r="AB400">
        <v>0</v>
      </c>
      <c r="AC400">
        <v>0</v>
      </c>
      <c r="AD400">
        <v>1</v>
      </c>
      <c r="AE400">
        <v>0</v>
      </c>
      <c r="AF400" t="s">
        <v>41</v>
      </c>
      <c r="AG400">
        <v>3.0000000000000001E-3</v>
      </c>
      <c r="AH400">
        <v>2</v>
      </c>
      <c r="AI400">
        <v>61619205</v>
      </c>
      <c r="AJ400">
        <v>392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ROW(Source!A355)</f>
        <v>355</v>
      </c>
      <c r="B401">
        <v>61619217</v>
      </c>
      <c r="C401">
        <v>61619200</v>
      </c>
      <c r="D401">
        <v>56578363</v>
      </c>
      <c r="E401">
        <v>1</v>
      </c>
      <c r="F401">
        <v>1</v>
      </c>
      <c r="G401">
        <v>1</v>
      </c>
      <c r="H401">
        <v>3</v>
      </c>
      <c r="I401" t="s">
        <v>588</v>
      </c>
      <c r="J401" t="s">
        <v>589</v>
      </c>
      <c r="K401" t="s">
        <v>590</v>
      </c>
      <c r="L401">
        <v>1301</v>
      </c>
      <c r="N401">
        <v>1003</v>
      </c>
      <c r="O401" t="s">
        <v>591</v>
      </c>
      <c r="P401" t="s">
        <v>591</v>
      </c>
      <c r="Q401">
        <v>1</v>
      </c>
      <c r="X401">
        <v>21.82</v>
      </c>
      <c r="Y401">
        <v>0.5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40</v>
      </c>
      <c r="AG401">
        <v>0</v>
      </c>
      <c r="AH401">
        <v>2</v>
      </c>
      <c r="AI401">
        <v>61619206</v>
      </c>
      <c r="AJ401">
        <v>393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ROW(Source!A355)</f>
        <v>355</v>
      </c>
      <c r="B402">
        <v>61619218</v>
      </c>
      <c r="C402">
        <v>61619200</v>
      </c>
      <c r="D402">
        <v>56580368</v>
      </c>
      <c r="E402">
        <v>1</v>
      </c>
      <c r="F402">
        <v>1</v>
      </c>
      <c r="G402">
        <v>1</v>
      </c>
      <c r="H402">
        <v>3</v>
      </c>
      <c r="I402" t="s">
        <v>529</v>
      </c>
      <c r="J402" t="s">
        <v>530</v>
      </c>
      <c r="K402" t="s">
        <v>531</v>
      </c>
      <c r="L402">
        <v>1346</v>
      </c>
      <c r="N402">
        <v>1009</v>
      </c>
      <c r="O402" t="s">
        <v>525</v>
      </c>
      <c r="P402" t="s">
        <v>525</v>
      </c>
      <c r="Q402">
        <v>1</v>
      </c>
      <c r="X402">
        <v>0.02</v>
      </c>
      <c r="Y402">
        <v>174.93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40</v>
      </c>
      <c r="AG402">
        <v>0</v>
      </c>
      <c r="AH402">
        <v>2</v>
      </c>
      <c r="AI402">
        <v>61619207</v>
      </c>
      <c r="AJ402">
        <v>394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ROW(Source!A355)</f>
        <v>355</v>
      </c>
      <c r="B403">
        <v>61619219</v>
      </c>
      <c r="C403">
        <v>61619200</v>
      </c>
      <c r="D403">
        <v>56610084</v>
      </c>
      <c r="E403">
        <v>1</v>
      </c>
      <c r="F403">
        <v>1</v>
      </c>
      <c r="G403">
        <v>1</v>
      </c>
      <c r="H403">
        <v>3</v>
      </c>
      <c r="I403" t="s">
        <v>562</v>
      </c>
      <c r="J403" t="s">
        <v>563</v>
      </c>
      <c r="K403" t="s">
        <v>564</v>
      </c>
      <c r="L403">
        <v>1346</v>
      </c>
      <c r="N403">
        <v>1009</v>
      </c>
      <c r="O403" t="s">
        <v>525</v>
      </c>
      <c r="P403" t="s">
        <v>525</v>
      </c>
      <c r="Q403">
        <v>1</v>
      </c>
      <c r="X403">
        <v>0.13</v>
      </c>
      <c r="Y403">
        <v>79.88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40</v>
      </c>
      <c r="AG403">
        <v>0</v>
      </c>
      <c r="AH403">
        <v>2</v>
      </c>
      <c r="AI403">
        <v>61619208</v>
      </c>
      <c r="AJ403">
        <v>395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ROW(Source!A355)</f>
        <v>355</v>
      </c>
      <c r="B404">
        <v>61619220</v>
      </c>
      <c r="C404">
        <v>61619200</v>
      </c>
      <c r="D404">
        <v>56610130</v>
      </c>
      <c r="E404">
        <v>1</v>
      </c>
      <c r="F404">
        <v>1</v>
      </c>
      <c r="G404">
        <v>1</v>
      </c>
      <c r="H404">
        <v>3</v>
      </c>
      <c r="I404" t="s">
        <v>579</v>
      </c>
      <c r="J404" t="s">
        <v>580</v>
      </c>
      <c r="K404" t="s">
        <v>581</v>
      </c>
      <c r="L404">
        <v>1348</v>
      </c>
      <c r="N404">
        <v>1009</v>
      </c>
      <c r="O404" t="s">
        <v>59</v>
      </c>
      <c r="P404" t="s">
        <v>59</v>
      </c>
      <c r="Q404">
        <v>1000</v>
      </c>
      <c r="X404">
        <v>2.0000000000000002E-5</v>
      </c>
      <c r="Y404">
        <v>82698.14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0</v>
      </c>
      <c r="AF404" t="s">
        <v>40</v>
      </c>
      <c r="AG404">
        <v>0</v>
      </c>
      <c r="AH404">
        <v>2</v>
      </c>
      <c r="AI404">
        <v>61619209</v>
      </c>
      <c r="AJ404">
        <v>396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ROW(Source!A355)</f>
        <v>355</v>
      </c>
      <c r="B405">
        <v>61619221</v>
      </c>
      <c r="C405">
        <v>61619200</v>
      </c>
      <c r="D405">
        <v>56622749</v>
      </c>
      <c r="E405">
        <v>1</v>
      </c>
      <c r="F405">
        <v>1</v>
      </c>
      <c r="G405">
        <v>1</v>
      </c>
      <c r="H405">
        <v>3</v>
      </c>
      <c r="I405" t="s">
        <v>592</v>
      </c>
      <c r="J405" t="s">
        <v>593</v>
      </c>
      <c r="K405" t="s">
        <v>594</v>
      </c>
      <c r="L405">
        <v>1407</v>
      </c>
      <c r="N405">
        <v>1013</v>
      </c>
      <c r="O405" t="s">
        <v>595</v>
      </c>
      <c r="P405" t="s">
        <v>595</v>
      </c>
      <c r="Q405">
        <v>1</v>
      </c>
      <c r="X405">
        <v>6.0000000000000001E-3</v>
      </c>
      <c r="Y405">
        <v>3658.94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0</v>
      </c>
      <c r="AF405" t="s">
        <v>40</v>
      </c>
      <c r="AG405">
        <v>0</v>
      </c>
      <c r="AH405">
        <v>2</v>
      </c>
      <c r="AI405">
        <v>61619210</v>
      </c>
      <c r="AJ405">
        <v>397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ROW(Source!A355)</f>
        <v>355</v>
      </c>
      <c r="B406">
        <v>61619222</v>
      </c>
      <c r="C406">
        <v>61619200</v>
      </c>
      <c r="D406">
        <v>56223463</v>
      </c>
      <c r="E406">
        <v>108</v>
      </c>
      <c r="F406">
        <v>1</v>
      </c>
      <c r="G406">
        <v>1</v>
      </c>
      <c r="H406">
        <v>3</v>
      </c>
      <c r="I406" t="s">
        <v>565</v>
      </c>
      <c r="J406" t="s">
        <v>3</v>
      </c>
      <c r="K406" t="s">
        <v>566</v>
      </c>
      <c r="L406">
        <v>3277935</v>
      </c>
      <c r="N406">
        <v>1013</v>
      </c>
      <c r="O406" t="s">
        <v>567</v>
      </c>
      <c r="P406" t="s">
        <v>567</v>
      </c>
      <c r="Q406">
        <v>1</v>
      </c>
      <c r="X406">
        <v>2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 t="s">
        <v>40</v>
      </c>
      <c r="AG406">
        <v>0</v>
      </c>
      <c r="AH406">
        <v>2</v>
      </c>
      <c r="AI406">
        <v>61619211</v>
      </c>
      <c r="AJ406">
        <v>398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ROW(Source!A356)</f>
        <v>356</v>
      </c>
      <c r="B407">
        <v>61619232</v>
      </c>
      <c r="C407">
        <v>61619223</v>
      </c>
      <c r="D407">
        <v>37064878</v>
      </c>
      <c r="E407">
        <v>108</v>
      </c>
      <c r="F407">
        <v>1</v>
      </c>
      <c r="G407">
        <v>1</v>
      </c>
      <c r="H407">
        <v>1</v>
      </c>
      <c r="I407" t="s">
        <v>568</v>
      </c>
      <c r="J407" t="s">
        <v>3</v>
      </c>
      <c r="K407" t="s">
        <v>569</v>
      </c>
      <c r="L407">
        <v>1191</v>
      </c>
      <c r="N407">
        <v>1013</v>
      </c>
      <c r="O407" t="s">
        <v>508</v>
      </c>
      <c r="P407" t="s">
        <v>508</v>
      </c>
      <c r="Q407">
        <v>1</v>
      </c>
      <c r="X407">
        <v>9.27</v>
      </c>
      <c r="Y407">
        <v>0</v>
      </c>
      <c r="Z407">
        <v>0</v>
      </c>
      <c r="AA407">
        <v>0</v>
      </c>
      <c r="AB407">
        <v>434.95</v>
      </c>
      <c r="AC407">
        <v>0</v>
      </c>
      <c r="AD407">
        <v>1</v>
      </c>
      <c r="AE407">
        <v>1</v>
      </c>
      <c r="AF407" t="s">
        <v>41</v>
      </c>
      <c r="AG407">
        <v>2.7809999999999997</v>
      </c>
      <c r="AH407">
        <v>2</v>
      </c>
      <c r="AI407">
        <v>61619224</v>
      </c>
      <c r="AJ407">
        <v>399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ROW(Source!A356)</f>
        <v>356</v>
      </c>
      <c r="B408">
        <v>61619233</v>
      </c>
      <c r="C408">
        <v>61619223</v>
      </c>
      <c r="D408">
        <v>37064876</v>
      </c>
      <c r="E408">
        <v>108</v>
      </c>
      <c r="F408">
        <v>1</v>
      </c>
      <c r="G408">
        <v>1</v>
      </c>
      <c r="H408">
        <v>1</v>
      </c>
      <c r="I408" t="s">
        <v>509</v>
      </c>
      <c r="J408" t="s">
        <v>3</v>
      </c>
      <c r="K408" t="s">
        <v>510</v>
      </c>
      <c r="L408">
        <v>1191</v>
      </c>
      <c r="N408">
        <v>1013</v>
      </c>
      <c r="O408" t="s">
        <v>508</v>
      </c>
      <c r="P408" t="s">
        <v>508</v>
      </c>
      <c r="Q408">
        <v>1</v>
      </c>
      <c r="X408">
        <v>0.34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2</v>
      </c>
      <c r="AF408" t="s">
        <v>41</v>
      </c>
      <c r="AG408">
        <v>0.10200000000000001</v>
      </c>
      <c r="AH408">
        <v>2</v>
      </c>
      <c r="AI408">
        <v>61619225</v>
      </c>
      <c r="AJ408">
        <v>400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ROW(Source!A356)</f>
        <v>356</v>
      </c>
      <c r="B409">
        <v>61619234</v>
      </c>
      <c r="C409">
        <v>61619223</v>
      </c>
      <c r="D409">
        <v>56571417</v>
      </c>
      <c r="E409">
        <v>1</v>
      </c>
      <c r="F409">
        <v>1</v>
      </c>
      <c r="G409">
        <v>1</v>
      </c>
      <c r="H409">
        <v>2</v>
      </c>
      <c r="I409" t="s">
        <v>551</v>
      </c>
      <c r="J409" t="s">
        <v>552</v>
      </c>
      <c r="K409" t="s">
        <v>553</v>
      </c>
      <c r="L409">
        <v>1368</v>
      </c>
      <c r="N409">
        <v>1011</v>
      </c>
      <c r="O409" t="s">
        <v>299</v>
      </c>
      <c r="P409" t="s">
        <v>299</v>
      </c>
      <c r="Q409">
        <v>1</v>
      </c>
      <c r="X409">
        <v>0.17</v>
      </c>
      <c r="Y409">
        <v>0</v>
      </c>
      <c r="Z409">
        <v>1406.6</v>
      </c>
      <c r="AA409">
        <v>597.64</v>
      </c>
      <c r="AB409">
        <v>0</v>
      </c>
      <c r="AC409">
        <v>0</v>
      </c>
      <c r="AD409">
        <v>1</v>
      </c>
      <c r="AE409">
        <v>0</v>
      </c>
      <c r="AF409" t="s">
        <v>41</v>
      </c>
      <c r="AG409">
        <v>5.1000000000000004E-2</v>
      </c>
      <c r="AH409">
        <v>2</v>
      </c>
      <c r="AI409">
        <v>61619226</v>
      </c>
      <c r="AJ409">
        <v>401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ROW(Source!A356)</f>
        <v>356</v>
      </c>
      <c r="B410">
        <v>61619235</v>
      </c>
      <c r="C410">
        <v>61619223</v>
      </c>
      <c r="D410">
        <v>56572833</v>
      </c>
      <c r="E410">
        <v>1</v>
      </c>
      <c r="F410">
        <v>1</v>
      </c>
      <c r="G410">
        <v>1</v>
      </c>
      <c r="H410">
        <v>2</v>
      </c>
      <c r="I410" t="s">
        <v>515</v>
      </c>
      <c r="J410" t="s">
        <v>516</v>
      </c>
      <c r="K410" t="s">
        <v>517</v>
      </c>
      <c r="L410">
        <v>1368</v>
      </c>
      <c r="N410">
        <v>1011</v>
      </c>
      <c r="O410" t="s">
        <v>299</v>
      </c>
      <c r="P410" t="s">
        <v>299</v>
      </c>
      <c r="Q410">
        <v>1</v>
      </c>
      <c r="X410">
        <v>0.17</v>
      </c>
      <c r="Y410">
        <v>0</v>
      </c>
      <c r="Z410">
        <v>546.22</v>
      </c>
      <c r="AA410">
        <v>444.91</v>
      </c>
      <c r="AB410">
        <v>0</v>
      </c>
      <c r="AC410">
        <v>0</v>
      </c>
      <c r="AD410">
        <v>1</v>
      </c>
      <c r="AE410">
        <v>0</v>
      </c>
      <c r="AF410" t="s">
        <v>41</v>
      </c>
      <c r="AG410">
        <v>5.1000000000000004E-2</v>
      </c>
      <c r="AH410">
        <v>2</v>
      </c>
      <c r="AI410">
        <v>61619227</v>
      </c>
      <c r="AJ410">
        <v>402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ROW(Source!A356)</f>
        <v>356</v>
      </c>
      <c r="B411">
        <v>61619236</v>
      </c>
      <c r="C411">
        <v>61619223</v>
      </c>
      <c r="D411">
        <v>56573153</v>
      </c>
      <c r="E411">
        <v>1</v>
      </c>
      <c r="F411">
        <v>1</v>
      </c>
      <c r="G411">
        <v>1</v>
      </c>
      <c r="H411">
        <v>2</v>
      </c>
      <c r="I411" t="s">
        <v>570</v>
      </c>
      <c r="J411" t="s">
        <v>571</v>
      </c>
      <c r="K411" t="s">
        <v>572</v>
      </c>
      <c r="L411">
        <v>1368</v>
      </c>
      <c r="N411">
        <v>1011</v>
      </c>
      <c r="O411" t="s">
        <v>299</v>
      </c>
      <c r="P411" t="s">
        <v>299</v>
      </c>
      <c r="Q411">
        <v>1</v>
      </c>
      <c r="X411">
        <v>1.51</v>
      </c>
      <c r="Y411">
        <v>0</v>
      </c>
      <c r="Z411">
        <v>26.33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41</v>
      </c>
      <c r="AG411">
        <v>0.45299999999999996</v>
      </c>
      <c r="AH411">
        <v>2</v>
      </c>
      <c r="AI411">
        <v>61619228</v>
      </c>
      <c r="AJ411">
        <v>403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ROW(Source!A356)</f>
        <v>356</v>
      </c>
      <c r="B412">
        <v>61619237</v>
      </c>
      <c r="C412">
        <v>61619223</v>
      </c>
      <c r="D412">
        <v>56579266</v>
      </c>
      <c r="E412">
        <v>1</v>
      </c>
      <c r="F412">
        <v>1</v>
      </c>
      <c r="G412">
        <v>1</v>
      </c>
      <c r="H412">
        <v>3</v>
      </c>
      <c r="I412" t="s">
        <v>573</v>
      </c>
      <c r="J412" t="s">
        <v>574</v>
      </c>
      <c r="K412" t="s">
        <v>575</v>
      </c>
      <c r="L412">
        <v>1346</v>
      </c>
      <c r="N412">
        <v>1009</v>
      </c>
      <c r="O412" t="s">
        <v>525</v>
      </c>
      <c r="P412" t="s">
        <v>525</v>
      </c>
      <c r="Q412">
        <v>1</v>
      </c>
      <c r="X412">
        <v>0.65</v>
      </c>
      <c r="Y412">
        <v>155.63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 t="s">
        <v>40</v>
      </c>
      <c r="AG412">
        <v>0</v>
      </c>
      <c r="AH412">
        <v>2</v>
      </c>
      <c r="AI412">
        <v>61619229</v>
      </c>
      <c r="AJ412">
        <v>404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ROW(Source!A356)</f>
        <v>356</v>
      </c>
      <c r="B413">
        <v>61619238</v>
      </c>
      <c r="C413">
        <v>61619223</v>
      </c>
      <c r="D413">
        <v>56609983</v>
      </c>
      <c r="E413">
        <v>1</v>
      </c>
      <c r="F413">
        <v>1</v>
      </c>
      <c r="G413">
        <v>1</v>
      </c>
      <c r="H413">
        <v>3</v>
      </c>
      <c r="I413" t="s">
        <v>596</v>
      </c>
      <c r="J413" t="s">
        <v>597</v>
      </c>
      <c r="K413" t="s">
        <v>598</v>
      </c>
      <c r="L413">
        <v>1346</v>
      </c>
      <c r="N413">
        <v>1009</v>
      </c>
      <c r="O413" t="s">
        <v>525</v>
      </c>
      <c r="P413" t="s">
        <v>525</v>
      </c>
      <c r="Q413">
        <v>1</v>
      </c>
      <c r="X413">
        <v>2</v>
      </c>
      <c r="Y413">
        <v>911.56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40</v>
      </c>
      <c r="AG413">
        <v>0</v>
      </c>
      <c r="AH413">
        <v>2</v>
      </c>
      <c r="AI413">
        <v>61619230</v>
      </c>
      <c r="AJ413">
        <v>405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ROW(Source!A356)</f>
        <v>356</v>
      </c>
      <c r="B414">
        <v>61619239</v>
      </c>
      <c r="C414">
        <v>61619223</v>
      </c>
      <c r="D414">
        <v>56223463</v>
      </c>
      <c r="E414">
        <v>108</v>
      </c>
      <c r="F414">
        <v>1</v>
      </c>
      <c r="G414">
        <v>1</v>
      </c>
      <c r="H414">
        <v>3</v>
      </c>
      <c r="I414" t="s">
        <v>565</v>
      </c>
      <c r="J414" t="s">
        <v>3</v>
      </c>
      <c r="K414" t="s">
        <v>566</v>
      </c>
      <c r="L414">
        <v>3277935</v>
      </c>
      <c r="N414">
        <v>1013</v>
      </c>
      <c r="O414" t="s">
        <v>567</v>
      </c>
      <c r="P414" t="s">
        <v>567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40</v>
      </c>
      <c r="AG414">
        <v>0</v>
      </c>
      <c r="AH414">
        <v>2</v>
      </c>
      <c r="AI414">
        <v>61619231</v>
      </c>
      <c r="AJ414">
        <v>406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ROW(Source!A357)</f>
        <v>357</v>
      </c>
      <c r="B415">
        <v>61619249</v>
      </c>
      <c r="C415">
        <v>61619240</v>
      </c>
      <c r="D415">
        <v>37064878</v>
      </c>
      <c r="E415">
        <v>108</v>
      </c>
      <c r="F415">
        <v>1</v>
      </c>
      <c r="G415">
        <v>1</v>
      </c>
      <c r="H415">
        <v>1</v>
      </c>
      <c r="I415" t="s">
        <v>568</v>
      </c>
      <c r="J415" t="s">
        <v>3</v>
      </c>
      <c r="K415" t="s">
        <v>569</v>
      </c>
      <c r="L415">
        <v>1191</v>
      </c>
      <c r="N415">
        <v>1013</v>
      </c>
      <c r="O415" t="s">
        <v>508</v>
      </c>
      <c r="P415" t="s">
        <v>508</v>
      </c>
      <c r="Q415">
        <v>1</v>
      </c>
      <c r="X415">
        <v>10.3</v>
      </c>
      <c r="Y415">
        <v>0</v>
      </c>
      <c r="Z415">
        <v>0</v>
      </c>
      <c r="AA415">
        <v>0</v>
      </c>
      <c r="AB415">
        <v>434.95</v>
      </c>
      <c r="AC415">
        <v>0</v>
      </c>
      <c r="AD415">
        <v>1</v>
      </c>
      <c r="AE415">
        <v>1</v>
      </c>
      <c r="AF415" t="s">
        <v>41</v>
      </c>
      <c r="AG415">
        <v>3.0900000000000003</v>
      </c>
      <c r="AH415">
        <v>2</v>
      </c>
      <c r="AI415">
        <v>61619241</v>
      </c>
      <c r="AJ415">
        <v>407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ROW(Source!A357)</f>
        <v>357</v>
      </c>
      <c r="B416">
        <v>61619250</v>
      </c>
      <c r="C416">
        <v>61619240</v>
      </c>
      <c r="D416">
        <v>37064876</v>
      </c>
      <c r="E416">
        <v>108</v>
      </c>
      <c r="F416">
        <v>1</v>
      </c>
      <c r="G416">
        <v>1</v>
      </c>
      <c r="H416">
        <v>1</v>
      </c>
      <c r="I416" t="s">
        <v>509</v>
      </c>
      <c r="J416" t="s">
        <v>3</v>
      </c>
      <c r="K416" t="s">
        <v>510</v>
      </c>
      <c r="L416">
        <v>1191</v>
      </c>
      <c r="N416">
        <v>1013</v>
      </c>
      <c r="O416" t="s">
        <v>508</v>
      </c>
      <c r="P416" t="s">
        <v>508</v>
      </c>
      <c r="Q416">
        <v>1</v>
      </c>
      <c r="X416">
        <v>0.54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2</v>
      </c>
      <c r="AF416" t="s">
        <v>41</v>
      </c>
      <c r="AG416">
        <v>0.16200000000000001</v>
      </c>
      <c r="AH416">
        <v>2</v>
      </c>
      <c r="AI416">
        <v>61619242</v>
      </c>
      <c r="AJ416">
        <v>408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ROW(Source!A357)</f>
        <v>357</v>
      </c>
      <c r="B417">
        <v>61619251</v>
      </c>
      <c r="C417">
        <v>61619240</v>
      </c>
      <c r="D417">
        <v>56571417</v>
      </c>
      <c r="E417">
        <v>1</v>
      </c>
      <c r="F417">
        <v>1</v>
      </c>
      <c r="G417">
        <v>1</v>
      </c>
      <c r="H417">
        <v>2</v>
      </c>
      <c r="I417" t="s">
        <v>551</v>
      </c>
      <c r="J417" t="s">
        <v>552</v>
      </c>
      <c r="K417" t="s">
        <v>553</v>
      </c>
      <c r="L417">
        <v>1368</v>
      </c>
      <c r="N417">
        <v>1011</v>
      </c>
      <c r="O417" t="s">
        <v>299</v>
      </c>
      <c r="P417" t="s">
        <v>299</v>
      </c>
      <c r="Q417">
        <v>1</v>
      </c>
      <c r="X417">
        <v>0.27</v>
      </c>
      <c r="Y417">
        <v>0</v>
      </c>
      <c r="Z417">
        <v>1406.6</v>
      </c>
      <c r="AA417">
        <v>597.64</v>
      </c>
      <c r="AB417">
        <v>0</v>
      </c>
      <c r="AC417">
        <v>0</v>
      </c>
      <c r="AD417">
        <v>1</v>
      </c>
      <c r="AE417">
        <v>0</v>
      </c>
      <c r="AF417" t="s">
        <v>41</v>
      </c>
      <c r="AG417">
        <v>8.1000000000000003E-2</v>
      </c>
      <c r="AH417">
        <v>2</v>
      </c>
      <c r="AI417">
        <v>61619243</v>
      </c>
      <c r="AJ417">
        <v>409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ROW(Source!A357)</f>
        <v>357</v>
      </c>
      <c r="B418">
        <v>61619252</v>
      </c>
      <c r="C418">
        <v>61619240</v>
      </c>
      <c r="D418">
        <v>56572833</v>
      </c>
      <c r="E418">
        <v>1</v>
      </c>
      <c r="F418">
        <v>1</v>
      </c>
      <c r="G418">
        <v>1</v>
      </c>
      <c r="H418">
        <v>2</v>
      </c>
      <c r="I418" t="s">
        <v>515</v>
      </c>
      <c r="J418" t="s">
        <v>516</v>
      </c>
      <c r="K418" t="s">
        <v>517</v>
      </c>
      <c r="L418">
        <v>1368</v>
      </c>
      <c r="N418">
        <v>1011</v>
      </c>
      <c r="O418" t="s">
        <v>299</v>
      </c>
      <c r="P418" t="s">
        <v>299</v>
      </c>
      <c r="Q418">
        <v>1</v>
      </c>
      <c r="X418">
        <v>0.27</v>
      </c>
      <c r="Y418">
        <v>0</v>
      </c>
      <c r="Z418">
        <v>546.22</v>
      </c>
      <c r="AA418">
        <v>444.91</v>
      </c>
      <c r="AB418">
        <v>0</v>
      </c>
      <c r="AC418">
        <v>0</v>
      </c>
      <c r="AD418">
        <v>1</v>
      </c>
      <c r="AE418">
        <v>0</v>
      </c>
      <c r="AF418" t="s">
        <v>41</v>
      </c>
      <c r="AG418">
        <v>8.1000000000000003E-2</v>
      </c>
      <c r="AH418">
        <v>2</v>
      </c>
      <c r="AI418">
        <v>61619244</v>
      </c>
      <c r="AJ418">
        <v>410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ROW(Source!A357)</f>
        <v>357</v>
      </c>
      <c r="B419">
        <v>61619253</v>
      </c>
      <c r="C419">
        <v>61619240</v>
      </c>
      <c r="D419">
        <v>56573153</v>
      </c>
      <c r="E419">
        <v>1</v>
      </c>
      <c r="F419">
        <v>1</v>
      </c>
      <c r="G419">
        <v>1</v>
      </c>
      <c r="H419">
        <v>2</v>
      </c>
      <c r="I419" t="s">
        <v>570</v>
      </c>
      <c r="J419" t="s">
        <v>571</v>
      </c>
      <c r="K419" t="s">
        <v>572</v>
      </c>
      <c r="L419">
        <v>1368</v>
      </c>
      <c r="N419">
        <v>1011</v>
      </c>
      <c r="O419" t="s">
        <v>299</v>
      </c>
      <c r="P419" t="s">
        <v>299</v>
      </c>
      <c r="Q419">
        <v>1</v>
      </c>
      <c r="X419">
        <v>1.51</v>
      </c>
      <c r="Y419">
        <v>0</v>
      </c>
      <c r="Z419">
        <v>26.33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41</v>
      </c>
      <c r="AG419">
        <v>0.45299999999999996</v>
      </c>
      <c r="AH419">
        <v>2</v>
      </c>
      <c r="AI419">
        <v>61619245</v>
      </c>
      <c r="AJ419">
        <v>411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ROW(Source!A357)</f>
        <v>357</v>
      </c>
      <c r="B420">
        <v>61619254</v>
      </c>
      <c r="C420">
        <v>61619240</v>
      </c>
      <c r="D420">
        <v>56579266</v>
      </c>
      <c r="E420">
        <v>1</v>
      </c>
      <c r="F420">
        <v>1</v>
      </c>
      <c r="G420">
        <v>1</v>
      </c>
      <c r="H420">
        <v>3</v>
      </c>
      <c r="I420" t="s">
        <v>573</v>
      </c>
      <c r="J420" t="s">
        <v>574</v>
      </c>
      <c r="K420" t="s">
        <v>575</v>
      </c>
      <c r="L420">
        <v>1346</v>
      </c>
      <c r="N420">
        <v>1009</v>
      </c>
      <c r="O420" t="s">
        <v>525</v>
      </c>
      <c r="P420" t="s">
        <v>525</v>
      </c>
      <c r="Q420">
        <v>1</v>
      </c>
      <c r="X420">
        <v>0.72</v>
      </c>
      <c r="Y420">
        <v>155.63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40</v>
      </c>
      <c r="AG420">
        <v>0</v>
      </c>
      <c r="AH420">
        <v>2</v>
      </c>
      <c r="AI420">
        <v>61619246</v>
      </c>
      <c r="AJ420">
        <v>412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ROW(Source!A357)</f>
        <v>357</v>
      </c>
      <c r="B421">
        <v>61619255</v>
      </c>
      <c r="C421">
        <v>61619240</v>
      </c>
      <c r="D421">
        <v>56609983</v>
      </c>
      <c r="E421">
        <v>1</v>
      </c>
      <c r="F421">
        <v>1</v>
      </c>
      <c r="G421">
        <v>1</v>
      </c>
      <c r="H421">
        <v>3</v>
      </c>
      <c r="I421" t="s">
        <v>596</v>
      </c>
      <c r="J421" t="s">
        <v>597</v>
      </c>
      <c r="K421" t="s">
        <v>598</v>
      </c>
      <c r="L421">
        <v>1346</v>
      </c>
      <c r="N421">
        <v>1009</v>
      </c>
      <c r="O421" t="s">
        <v>525</v>
      </c>
      <c r="P421" t="s">
        <v>525</v>
      </c>
      <c r="Q421">
        <v>1</v>
      </c>
      <c r="X421">
        <v>2.4</v>
      </c>
      <c r="Y421">
        <v>911.56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40</v>
      </c>
      <c r="AG421">
        <v>0</v>
      </c>
      <c r="AH421">
        <v>2</v>
      </c>
      <c r="AI421">
        <v>61619247</v>
      </c>
      <c r="AJ421">
        <v>413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ROW(Source!A357)</f>
        <v>357</v>
      </c>
      <c r="B422">
        <v>61619256</v>
      </c>
      <c r="C422">
        <v>61619240</v>
      </c>
      <c r="D422">
        <v>56223463</v>
      </c>
      <c r="E422">
        <v>108</v>
      </c>
      <c r="F422">
        <v>1</v>
      </c>
      <c r="G422">
        <v>1</v>
      </c>
      <c r="H422">
        <v>3</v>
      </c>
      <c r="I422" t="s">
        <v>565</v>
      </c>
      <c r="J422" t="s">
        <v>3</v>
      </c>
      <c r="K422" t="s">
        <v>566</v>
      </c>
      <c r="L422">
        <v>3277935</v>
      </c>
      <c r="N422">
        <v>1013</v>
      </c>
      <c r="O422" t="s">
        <v>567</v>
      </c>
      <c r="P422" t="s">
        <v>567</v>
      </c>
      <c r="Q422">
        <v>1</v>
      </c>
      <c r="X422">
        <v>2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 t="s">
        <v>40</v>
      </c>
      <c r="AG422">
        <v>0</v>
      </c>
      <c r="AH422">
        <v>2</v>
      </c>
      <c r="AI422">
        <v>61619248</v>
      </c>
      <c r="AJ422">
        <v>414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ROW(Source!A358)</f>
        <v>358</v>
      </c>
      <c r="B423">
        <v>61619267</v>
      </c>
      <c r="C423">
        <v>61619257</v>
      </c>
      <c r="D423">
        <v>37064878</v>
      </c>
      <c r="E423">
        <v>108</v>
      </c>
      <c r="F423">
        <v>1</v>
      </c>
      <c r="G423">
        <v>1</v>
      </c>
      <c r="H423">
        <v>1</v>
      </c>
      <c r="I423" t="s">
        <v>568</v>
      </c>
      <c r="J423" t="s">
        <v>3</v>
      </c>
      <c r="K423" t="s">
        <v>569</v>
      </c>
      <c r="L423">
        <v>1191</v>
      </c>
      <c r="N423">
        <v>1013</v>
      </c>
      <c r="O423" t="s">
        <v>508</v>
      </c>
      <c r="P423" t="s">
        <v>508</v>
      </c>
      <c r="Q423">
        <v>1</v>
      </c>
      <c r="X423">
        <v>18.5</v>
      </c>
      <c r="Y423">
        <v>0</v>
      </c>
      <c r="Z423">
        <v>0</v>
      </c>
      <c r="AA423">
        <v>0</v>
      </c>
      <c r="AB423">
        <v>434.95</v>
      </c>
      <c r="AC423">
        <v>0</v>
      </c>
      <c r="AD423">
        <v>1</v>
      </c>
      <c r="AE423">
        <v>1</v>
      </c>
      <c r="AF423" t="s">
        <v>41</v>
      </c>
      <c r="AG423">
        <v>5.55</v>
      </c>
      <c r="AH423">
        <v>2</v>
      </c>
      <c r="AI423">
        <v>61619258</v>
      </c>
      <c r="AJ423">
        <v>415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ROW(Source!A358)</f>
        <v>358</v>
      </c>
      <c r="B424">
        <v>61619268</v>
      </c>
      <c r="C424">
        <v>61619257</v>
      </c>
      <c r="D424">
        <v>37064876</v>
      </c>
      <c r="E424">
        <v>108</v>
      </c>
      <c r="F424">
        <v>1</v>
      </c>
      <c r="G424">
        <v>1</v>
      </c>
      <c r="H424">
        <v>1</v>
      </c>
      <c r="I424" t="s">
        <v>509</v>
      </c>
      <c r="J424" t="s">
        <v>3</v>
      </c>
      <c r="K424" t="s">
        <v>510</v>
      </c>
      <c r="L424">
        <v>1191</v>
      </c>
      <c r="N424">
        <v>1013</v>
      </c>
      <c r="O424" t="s">
        <v>508</v>
      </c>
      <c r="P424" t="s">
        <v>508</v>
      </c>
      <c r="Q424">
        <v>1</v>
      </c>
      <c r="X424">
        <v>0.46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2</v>
      </c>
      <c r="AF424" t="s">
        <v>41</v>
      </c>
      <c r="AG424">
        <v>0.13800000000000001</v>
      </c>
      <c r="AH424">
        <v>2</v>
      </c>
      <c r="AI424">
        <v>61619259</v>
      </c>
      <c r="AJ424">
        <v>416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ROW(Source!A358)</f>
        <v>358</v>
      </c>
      <c r="B425">
        <v>61619269</v>
      </c>
      <c r="C425">
        <v>61619257</v>
      </c>
      <c r="D425">
        <v>56571417</v>
      </c>
      <c r="E425">
        <v>1</v>
      </c>
      <c r="F425">
        <v>1</v>
      </c>
      <c r="G425">
        <v>1</v>
      </c>
      <c r="H425">
        <v>2</v>
      </c>
      <c r="I425" t="s">
        <v>551</v>
      </c>
      <c r="J425" t="s">
        <v>552</v>
      </c>
      <c r="K425" t="s">
        <v>553</v>
      </c>
      <c r="L425">
        <v>1368</v>
      </c>
      <c r="N425">
        <v>1011</v>
      </c>
      <c r="O425" t="s">
        <v>299</v>
      </c>
      <c r="P425" t="s">
        <v>299</v>
      </c>
      <c r="Q425">
        <v>1</v>
      </c>
      <c r="X425">
        <v>0.23</v>
      </c>
      <c r="Y425">
        <v>0</v>
      </c>
      <c r="Z425">
        <v>1406.6</v>
      </c>
      <c r="AA425">
        <v>597.64</v>
      </c>
      <c r="AB425">
        <v>0</v>
      </c>
      <c r="AC425">
        <v>0</v>
      </c>
      <c r="AD425">
        <v>1</v>
      </c>
      <c r="AE425">
        <v>0</v>
      </c>
      <c r="AF425" t="s">
        <v>41</v>
      </c>
      <c r="AG425">
        <v>6.9000000000000006E-2</v>
      </c>
      <c r="AH425">
        <v>2</v>
      </c>
      <c r="AI425">
        <v>61619260</v>
      </c>
      <c r="AJ425">
        <v>417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ROW(Source!A358)</f>
        <v>358</v>
      </c>
      <c r="B426">
        <v>61619270</v>
      </c>
      <c r="C426">
        <v>61619257</v>
      </c>
      <c r="D426">
        <v>56572833</v>
      </c>
      <c r="E426">
        <v>1</v>
      </c>
      <c r="F426">
        <v>1</v>
      </c>
      <c r="G426">
        <v>1</v>
      </c>
      <c r="H426">
        <v>2</v>
      </c>
      <c r="I426" t="s">
        <v>515</v>
      </c>
      <c r="J426" t="s">
        <v>516</v>
      </c>
      <c r="K426" t="s">
        <v>517</v>
      </c>
      <c r="L426">
        <v>1368</v>
      </c>
      <c r="N426">
        <v>1011</v>
      </c>
      <c r="O426" t="s">
        <v>299</v>
      </c>
      <c r="P426" t="s">
        <v>299</v>
      </c>
      <c r="Q426">
        <v>1</v>
      </c>
      <c r="X426">
        <v>0.23</v>
      </c>
      <c r="Y426">
        <v>0</v>
      </c>
      <c r="Z426">
        <v>546.22</v>
      </c>
      <c r="AA426">
        <v>444.91</v>
      </c>
      <c r="AB426">
        <v>0</v>
      </c>
      <c r="AC426">
        <v>0</v>
      </c>
      <c r="AD426">
        <v>1</v>
      </c>
      <c r="AE426">
        <v>0</v>
      </c>
      <c r="AF426" t="s">
        <v>41</v>
      </c>
      <c r="AG426">
        <v>6.9000000000000006E-2</v>
      </c>
      <c r="AH426">
        <v>2</v>
      </c>
      <c r="AI426">
        <v>61619261</v>
      </c>
      <c r="AJ426">
        <v>418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ROW(Source!A358)</f>
        <v>358</v>
      </c>
      <c r="B427">
        <v>61619271</v>
      </c>
      <c r="C427">
        <v>61619257</v>
      </c>
      <c r="D427">
        <v>56573153</v>
      </c>
      <c r="E427">
        <v>1</v>
      </c>
      <c r="F427">
        <v>1</v>
      </c>
      <c r="G427">
        <v>1</v>
      </c>
      <c r="H427">
        <v>2</v>
      </c>
      <c r="I427" t="s">
        <v>570</v>
      </c>
      <c r="J427" t="s">
        <v>571</v>
      </c>
      <c r="K427" t="s">
        <v>572</v>
      </c>
      <c r="L427">
        <v>1368</v>
      </c>
      <c r="N427">
        <v>1011</v>
      </c>
      <c r="O427" t="s">
        <v>299</v>
      </c>
      <c r="P427" t="s">
        <v>299</v>
      </c>
      <c r="Q427">
        <v>1</v>
      </c>
      <c r="X427">
        <v>2.9</v>
      </c>
      <c r="Y427">
        <v>0</v>
      </c>
      <c r="Z427">
        <v>26.33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41</v>
      </c>
      <c r="AG427">
        <v>0.87</v>
      </c>
      <c r="AH427">
        <v>2</v>
      </c>
      <c r="AI427">
        <v>61619262</v>
      </c>
      <c r="AJ427">
        <v>419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ROW(Source!A358)</f>
        <v>358</v>
      </c>
      <c r="B428">
        <v>61619272</v>
      </c>
      <c r="C428">
        <v>61619257</v>
      </c>
      <c r="D428">
        <v>56579266</v>
      </c>
      <c r="E428">
        <v>1</v>
      </c>
      <c r="F428">
        <v>1</v>
      </c>
      <c r="G428">
        <v>1</v>
      </c>
      <c r="H428">
        <v>3</v>
      </c>
      <c r="I428" t="s">
        <v>573</v>
      </c>
      <c r="J428" t="s">
        <v>574</v>
      </c>
      <c r="K428" t="s">
        <v>575</v>
      </c>
      <c r="L428">
        <v>1346</v>
      </c>
      <c r="N428">
        <v>1009</v>
      </c>
      <c r="O428" t="s">
        <v>525</v>
      </c>
      <c r="P428" t="s">
        <v>525</v>
      </c>
      <c r="Q428">
        <v>1</v>
      </c>
      <c r="X428">
        <v>1.3</v>
      </c>
      <c r="Y428">
        <v>155.63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40</v>
      </c>
      <c r="AG428">
        <v>0</v>
      </c>
      <c r="AH428">
        <v>2</v>
      </c>
      <c r="AI428">
        <v>61619263</v>
      </c>
      <c r="AJ428">
        <v>420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ROW(Source!A358)</f>
        <v>358</v>
      </c>
      <c r="B429">
        <v>61619273</v>
      </c>
      <c r="C429">
        <v>61619257</v>
      </c>
      <c r="D429">
        <v>56592692</v>
      </c>
      <c r="E429">
        <v>1</v>
      </c>
      <c r="F429">
        <v>1</v>
      </c>
      <c r="G429">
        <v>1</v>
      </c>
      <c r="H429">
        <v>3</v>
      </c>
      <c r="I429" t="s">
        <v>599</v>
      </c>
      <c r="J429" t="s">
        <v>600</v>
      </c>
      <c r="K429" t="s">
        <v>601</v>
      </c>
      <c r="L429">
        <v>1348</v>
      </c>
      <c r="N429">
        <v>1009</v>
      </c>
      <c r="O429" t="s">
        <v>59</v>
      </c>
      <c r="P429" t="s">
        <v>59</v>
      </c>
      <c r="Q429">
        <v>1000</v>
      </c>
      <c r="X429">
        <v>4.0000000000000001E-3</v>
      </c>
      <c r="Y429">
        <v>58787.93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40</v>
      </c>
      <c r="AG429">
        <v>0</v>
      </c>
      <c r="AH429">
        <v>2</v>
      </c>
      <c r="AI429">
        <v>61619264</v>
      </c>
      <c r="AJ429">
        <v>421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ROW(Source!A358)</f>
        <v>358</v>
      </c>
      <c r="B430">
        <v>61619274</v>
      </c>
      <c r="C430">
        <v>61619257</v>
      </c>
      <c r="D430">
        <v>56609983</v>
      </c>
      <c r="E430">
        <v>1</v>
      </c>
      <c r="F430">
        <v>1</v>
      </c>
      <c r="G430">
        <v>1</v>
      </c>
      <c r="H430">
        <v>3</v>
      </c>
      <c r="I430" t="s">
        <v>596</v>
      </c>
      <c r="J430" t="s">
        <v>597</v>
      </c>
      <c r="K430" t="s">
        <v>598</v>
      </c>
      <c r="L430">
        <v>1346</v>
      </c>
      <c r="N430">
        <v>1009</v>
      </c>
      <c r="O430" t="s">
        <v>525</v>
      </c>
      <c r="P430" t="s">
        <v>525</v>
      </c>
      <c r="Q430">
        <v>1</v>
      </c>
      <c r="X430">
        <v>2.2999999999999998</v>
      </c>
      <c r="Y430">
        <v>911.56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40</v>
      </c>
      <c r="AG430">
        <v>0</v>
      </c>
      <c r="AH430">
        <v>2</v>
      </c>
      <c r="AI430">
        <v>61619265</v>
      </c>
      <c r="AJ430">
        <v>422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ROW(Source!A358)</f>
        <v>358</v>
      </c>
      <c r="B431">
        <v>61619275</v>
      </c>
      <c r="C431">
        <v>61619257</v>
      </c>
      <c r="D431">
        <v>56223463</v>
      </c>
      <c r="E431">
        <v>108</v>
      </c>
      <c r="F431">
        <v>1</v>
      </c>
      <c r="G431">
        <v>1</v>
      </c>
      <c r="H431">
        <v>3</v>
      </c>
      <c r="I431" t="s">
        <v>565</v>
      </c>
      <c r="J431" t="s">
        <v>3</v>
      </c>
      <c r="K431" t="s">
        <v>566</v>
      </c>
      <c r="L431">
        <v>3277935</v>
      </c>
      <c r="N431">
        <v>1013</v>
      </c>
      <c r="O431" t="s">
        <v>567</v>
      </c>
      <c r="P431" t="s">
        <v>567</v>
      </c>
      <c r="Q431">
        <v>1</v>
      </c>
      <c r="X431">
        <v>2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 t="s">
        <v>40</v>
      </c>
      <c r="AG431">
        <v>0</v>
      </c>
      <c r="AH431">
        <v>2</v>
      </c>
      <c r="AI431">
        <v>61619266</v>
      </c>
      <c r="AJ431">
        <v>423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ROW(Source!A359)</f>
        <v>359</v>
      </c>
      <c r="B432">
        <v>61619286</v>
      </c>
      <c r="C432">
        <v>61619276</v>
      </c>
      <c r="D432">
        <v>37064878</v>
      </c>
      <c r="E432">
        <v>108</v>
      </c>
      <c r="F432">
        <v>1</v>
      </c>
      <c r="G432">
        <v>1</v>
      </c>
      <c r="H432">
        <v>1</v>
      </c>
      <c r="I432" t="s">
        <v>568</v>
      </c>
      <c r="J432" t="s">
        <v>3</v>
      </c>
      <c r="K432" t="s">
        <v>569</v>
      </c>
      <c r="L432">
        <v>1191</v>
      </c>
      <c r="N432">
        <v>1013</v>
      </c>
      <c r="O432" t="s">
        <v>508</v>
      </c>
      <c r="P432" t="s">
        <v>508</v>
      </c>
      <c r="Q432">
        <v>1</v>
      </c>
      <c r="X432">
        <v>17.5</v>
      </c>
      <c r="Y432">
        <v>0</v>
      </c>
      <c r="Z432">
        <v>0</v>
      </c>
      <c r="AA432">
        <v>0</v>
      </c>
      <c r="AB432">
        <v>434.95</v>
      </c>
      <c r="AC432">
        <v>0</v>
      </c>
      <c r="AD432">
        <v>1</v>
      </c>
      <c r="AE432">
        <v>1</v>
      </c>
      <c r="AF432" t="s">
        <v>41</v>
      </c>
      <c r="AG432">
        <v>5.25</v>
      </c>
      <c r="AH432">
        <v>2</v>
      </c>
      <c r="AI432">
        <v>61619277</v>
      </c>
      <c r="AJ432">
        <v>424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ROW(Source!A359)</f>
        <v>359</v>
      </c>
      <c r="B433">
        <v>61619287</v>
      </c>
      <c r="C433">
        <v>61619276</v>
      </c>
      <c r="D433">
        <v>37064876</v>
      </c>
      <c r="E433">
        <v>108</v>
      </c>
      <c r="F433">
        <v>1</v>
      </c>
      <c r="G433">
        <v>1</v>
      </c>
      <c r="H433">
        <v>1</v>
      </c>
      <c r="I433" t="s">
        <v>509</v>
      </c>
      <c r="J433" t="s">
        <v>3</v>
      </c>
      <c r="K433" t="s">
        <v>510</v>
      </c>
      <c r="L433">
        <v>1191</v>
      </c>
      <c r="N433">
        <v>1013</v>
      </c>
      <c r="O433" t="s">
        <v>508</v>
      </c>
      <c r="P433" t="s">
        <v>508</v>
      </c>
      <c r="Q433">
        <v>1</v>
      </c>
      <c r="X433">
        <v>0.2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2</v>
      </c>
      <c r="AF433" t="s">
        <v>41</v>
      </c>
      <c r="AG433">
        <v>0.06</v>
      </c>
      <c r="AH433">
        <v>2</v>
      </c>
      <c r="AI433">
        <v>61619278</v>
      </c>
      <c r="AJ433">
        <v>425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ROW(Source!A359)</f>
        <v>359</v>
      </c>
      <c r="B434">
        <v>61619288</v>
      </c>
      <c r="C434">
        <v>61619276</v>
      </c>
      <c r="D434">
        <v>56571417</v>
      </c>
      <c r="E434">
        <v>1</v>
      </c>
      <c r="F434">
        <v>1</v>
      </c>
      <c r="G434">
        <v>1</v>
      </c>
      <c r="H434">
        <v>2</v>
      </c>
      <c r="I434" t="s">
        <v>551</v>
      </c>
      <c r="J434" t="s">
        <v>552</v>
      </c>
      <c r="K434" t="s">
        <v>553</v>
      </c>
      <c r="L434">
        <v>1368</v>
      </c>
      <c r="N434">
        <v>1011</v>
      </c>
      <c r="O434" t="s">
        <v>299</v>
      </c>
      <c r="P434" t="s">
        <v>299</v>
      </c>
      <c r="Q434">
        <v>1</v>
      </c>
      <c r="X434">
        <v>0.1</v>
      </c>
      <c r="Y434">
        <v>0</v>
      </c>
      <c r="Z434">
        <v>1406.6</v>
      </c>
      <c r="AA434">
        <v>597.64</v>
      </c>
      <c r="AB434">
        <v>0</v>
      </c>
      <c r="AC434">
        <v>0</v>
      </c>
      <c r="AD434">
        <v>1</v>
      </c>
      <c r="AE434">
        <v>0</v>
      </c>
      <c r="AF434" t="s">
        <v>41</v>
      </c>
      <c r="AG434">
        <v>0.03</v>
      </c>
      <c r="AH434">
        <v>2</v>
      </c>
      <c r="AI434">
        <v>61619279</v>
      </c>
      <c r="AJ434">
        <v>426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ROW(Source!A359)</f>
        <v>359</v>
      </c>
      <c r="B435">
        <v>61619289</v>
      </c>
      <c r="C435">
        <v>61619276</v>
      </c>
      <c r="D435">
        <v>56572833</v>
      </c>
      <c r="E435">
        <v>1</v>
      </c>
      <c r="F435">
        <v>1</v>
      </c>
      <c r="G435">
        <v>1</v>
      </c>
      <c r="H435">
        <v>2</v>
      </c>
      <c r="I435" t="s">
        <v>515</v>
      </c>
      <c r="J435" t="s">
        <v>516</v>
      </c>
      <c r="K435" t="s">
        <v>517</v>
      </c>
      <c r="L435">
        <v>1368</v>
      </c>
      <c r="N435">
        <v>1011</v>
      </c>
      <c r="O435" t="s">
        <v>299</v>
      </c>
      <c r="P435" t="s">
        <v>299</v>
      </c>
      <c r="Q435">
        <v>1</v>
      </c>
      <c r="X435">
        <v>0.1</v>
      </c>
      <c r="Y435">
        <v>0</v>
      </c>
      <c r="Z435">
        <v>546.22</v>
      </c>
      <c r="AA435">
        <v>444.91</v>
      </c>
      <c r="AB435">
        <v>0</v>
      </c>
      <c r="AC435">
        <v>0</v>
      </c>
      <c r="AD435">
        <v>1</v>
      </c>
      <c r="AE435">
        <v>0</v>
      </c>
      <c r="AF435" t="s">
        <v>41</v>
      </c>
      <c r="AG435">
        <v>0.03</v>
      </c>
      <c r="AH435">
        <v>2</v>
      </c>
      <c r="AI435">
        <v>61619280</v>
      </c>
      <c r="AJ435">
        <v>427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ROW(Source!A359)</f>
        <v>359</v>
      </c>
      <c r="B436">
        <v>61619290</v>
      </c>
      <c r="C436">
        <v>61619276</v>
      </c>
      <c r="D436">
        <v>56573153</v>
      </c>
      <c r="E436">
        <v>1</v>
      </c>
      <c r="F436">
        <v>1</v>
      </c>
      <c r="G436">
        <v>1</v>
      </c>
      <c r="H436">
        <v>2</v>
      </c>
      <c r="I436" t="s">
        <v>570</v>
      </c>
      <c r="J436" t="s">
        <v>571</v>
      </c>
      <c r="K436" t="s">
        <v>572</v>
      </c>
      <c r="L436">
        <v>1368</v>
      </c>
      <c r="N436">
        <v>1011</v>
      </c>
      <c r="O436" t="s">
        <v>299</v>
      </c>
      <c r="P436" t="s">
        <v>299</v>
      </c>
      <c r="Q436">
        <v>1</v>
      </c>
      <c r="X436">
        <v>2.9</v>
      </c>
      <c r="Y436">
        <v>0</v>
      </c>
      <c r="Z436">
        <v>26.33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41</v>
      </c>
      <c r="AG436">
        <v>0.87</v>
      </c>
      <c r="AH436">
        <v>2</v>
      </c>
      <c r="AI436">
        <v>61619281</v>
      </c>
      <c r="AJ436">
        <v>428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ROW(Source!A359)</f>
        <v>359</v>
      </c>
      <c r="B437">
        <v>61619291</v>
      </c>
      <c r="C437">
        <v>61619276</v>
      </c>
      <c r="D437">
        <v>56579266</v>
      </c>
      <c r="E437">
        <v>1</v>
      </c>
      <c r="F437">
        <v>1</v>
      </c>
      <c r="G437">
        <v>1</v>
      </c>
      <c r="H437">
        <v>3</v>
      </c>
      <c r="I437" t="s">
        <v>573</v>
      </c>
      <c r="J437" t="s">
        <v>574</v>
      </c>
      <c r="K437" t="s">
        <v>575</v>
      </c>
      <c r="L437">
        <v>1346</v>
      </c>
      <c r="N437">
        <v>1009</v>
      </c>
      <c r="O437" t="s">
        <v>525</v>
      </c>
      <c r="P437" t="s">
        <v>525</v>
      </c>
      <c r="Q437">
        <v>1</v>
      </c>
      <c r="X437">
        <v>0.9</v>
      </c>
      <c r="Y437">
        <v>155.63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40</v>
      </c>
      <c r="AG437">
        <v>0</v>
      </c>
      <c r="AH437">
        <v>2</v>
      </c>
      <c r="AI437">
        <v>61619282</v>
      </c>
      <c r="AJ437">
        <v>429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ROW(Source!A359)</f>
        <v>359</v>
      </c>
      <c r="B438">
        <v>61619292</v>
      </c>
      <c r="C438">
        <v>61619276</v>
      </c>
      <c r="D438">
        <v>56592692</v>
      </c>
      <c r="E438">
        <v>1</v>
      </c>
      <c r="F438">
        <v>1</v>
      </c>
      <c r="G438">
        <v>1</v>
      </c>
      <c r="H438">
        <v>3</v>
      </c>
      <c r="I438" t="s">
        <v>599</v>
      </c>
      <c r="J438" t="s">
        <v>600</v>
      </c>
      <c r="K438" t="s">
        <v>601</v>
      </c>
      <c r="L438">
        <v>1348</v>
      </c>
      <c r="N438">
        <v>1009</v>
      </c>
      <c r="O438" t="s">
        <v>59</v>
      </c>
      <c r="P438" t="s">
        <v>59</v>
      </c>
      <c r="Q438">
        <v>1000</v>
      </c>
      <c r="X438">
        <v>4.0000000000000001E-3</v>
      </c>
      <c r="Y438">
        <v>58787.93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0</v>
      </c>
      <c r="AF438" t="s">
        <v>40</v>
      </c>
      <c r="AG438">
        <v>0</v>
      </c>
      <c r="AH438">
        <v>2</v>
      </c>
      <c r="AI438">
        <v>61619283</v>
      </c>
      <c r="AJ438">
        <v>430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ROW(Source!A359)</f>
        <v>359</v>
      </c>
      <c r="B439">
        <v>61619293</v>
      </c>
      <c r="C439">
        <v>61619276</v>
      </c>
      <c r="D439">
        <v>56609983</v>
      </c>
      <c r="E439">
        <v>1</v>
      </c>
      <c r="F439">
        <v>1</v>
      </c>
      <c r="G439">
        <v>1</v>
      </c>
      <c r="H439">
        <v>3</v>
      </c>
      <c r="I439" t="s">
        <v>596</v>
      </c>
      <c r="J439" t="s">
        <v>597</v>
      </c>
      <c r="K439" t="s">
        <v>598</v>
      </c>
      <c r="L439">
        <v>1346</v>
      </c>
      <c r="N439">
        <v>1009</v>
      </c>
      <c r="O439" t="s">
        <v>525</v>
      </c>
      <c r="P439" t="s">
        <v>525</v>
      </c>
      <c r="Q439">
        <v>1</v>
      </c>
      <c r="X439">
        <v>2</v>
      </c>
      <c r="Y439">
        <v>911.56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 t="s">
        <v>40</v>
      </c>
      <c r="AG439">
        <v>0</v>
      </c>
      <c r="AH439">
        <v>2</v>
      </c>
      <c r="AI439">
        <v>61619284</v>
      </c>
      <c r="AJ439">
        <v>431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ROW(Source!A359)</f>
        <v>359</v>
      </c>
      <c r="B440">
        <v>61619294</v>
      </c>
      <c r="C440">
        <v>61619276</v>
      </c>
      <c r="D440">
        <v>56223463</v>
      </c>
      <c r="E440">
        <v>108</v>
      </c>
      <c r="F440">
        <v>1</v>
      </c>
      <c r="G440">
        <v>1</v>
      </c>
      <c r="H440">
        <v>3</v>
      </c>
      <c r="I440" t="s">
        <v>565</v>
      </c>
      <c r="J440" t="s">
        <v>3</v>
      </c>
      <c r="K440" t="s">
        <v>566</v>
      </c>
      <c r="L440">
        <v>3277935</v>
      </c>
      <c r="N440">
        <v>1013</v>
      </c>
      <c r="O440" t="s">
        <v>567</v>
      </c>
      <c r="P440" t="s">
        <v>567</v>
      </c>
      <c r="Q440">
        <v>1</v>
      </c>
      <c r="X440">
        <v>2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 t="s">
        <v>40</v>
      </c>
      <c r="AG440">
        <v>0</v>
      </c>
      <c r="AH440">
        <v>2</v>
      </c>
      <c r="AI440">
        <v>61619285</v>
      </c>
      <c r="AJ440">
        <v>432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ROW(Source!A360)</f>
        <v>360</v>
      </c>
      <c r="B441">
        <v>61619305</v>
      </c>
      <c r="C441">
        <v>61619295</v>
      </c>
      <c r="D441">
        <v>37064878</v>
      </c>
      <c r="E441">
        <v>108</v>
      </c>
      <c r="F441">
        <v>1</v>
      </c>
      <c r="G441">
        <v>1</v>
      </c>
      <c r="H441">
        <v>1</v>
      </c>
      <c r="I441" t="s">
        <v>568</v>
      </c>
      <c r="J441" t="s">
        <v>3</v>
      </c>
      <c r="K441" t="s">
        <v>569</v>
      </c>
      <c r="L441">
        <v>1191</v>
      </c>
      <c r="N441">
        <v>1013</v>
      </c>
      <c r="O441" t="s">
        <v>508</v>
      </c>
      <c r="P441" t="s">
        <v>508</v>
      </c>
      <c r="Q441">
        <v>1</v>
      </c>
      <c r="X441">
        <v>18.5</v>
      </c>
      <c r="Y441">
        <v>0</v>
      </c>
      <c r="Z441">
        <v>0</v>
      </c>
      <c r="AA441">
        <v>0</v>
      </c>
      <c r="AB441">
        <v>434.95</v>
      </c>
      <c r="AC441">
        <v>0</v>
      </c>
      <c r="AD441">
        <v>1</v>
      </c>
      <c r="AE441">
        <v>1</v>
      </c>
      <c r="AF441" t="s">
        <v>41</v>
      </c>
      <c r="AG441">
        <v>5.55</v>
      </c>
      <c r="AH441">
        <v>2</v>
      </c>
      <c r="AI441">
        <v>61619296</v>
      </c>
      <c r="AJ441">
        <v>433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ROW(Source!A360)</f>
        <v>360</v>
      </c>
      <c r="B442">
        <v>61619306</v>
      </c>
      <c r="C442">
        <v>61619295</v>
      </c>
      <c r="D442">
        <v>37064876</v>
      </c>
      <c r="E442">
        <v>108</v>
      </c>
      <c r="F442">
        <v>1</v>
      </c>
      <c r="G442">
        <v>1</v>
      </c>
      <c r="H442">
        <v>1</v>
      </c>
      <c r="I442" t="s">
        <v>509</v>
      </c>
      <c r="J442" t="s">
        <v>3</v>
      </c>
      <c r="K442" t="s">
        <v>510</v>
      </c>
      <c r="L442">
        <v>1191</v>
      </c>
      <c r="N442">
        <v>1013</v>
      </c>
      <c r="O442" t="s">
        <v>508</v>
      </c>
      <c r="P442" t="s">
        <v>508</v>
      </c>
      <c r="Q442">
        <v>1</v>
      </c>
      <c r="X442">
        <v>0.34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2</v>
      </c>
      <c r="AF442" t="s">
        <v>41</v>
      </c>
      <c r="AG442">
        <v>0.10200000000000001</v>
      </c>
      <c r="AH442">
        <v>2</v>
      </c>
      <c r="AI442">
        <v>61619297</v>
      </c>
      <c r="AJ442">
        <v>434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ROW(Source!A360)</f>
        <v>360</v>
      </c>
      <c r="B443">
        <v>61619307</v>
      </c>
      <c r="C443">
        <v>61619295</v>
      </c>
      <c r="D443">
        <v>56571417</v>
      </c>
      <c r="E443">
        <v>1</v>
      </c>
      <c r="F443">
        <v>1</v>
      </c>
      <c r="G443">
        <v>1</v>
      </c>
      <c r="H443">
        <v>2</v>
      </c>
      <c r="I443" t="s">
        <v>551</v>
      </c>
      <c r="J443" t="s">
        <v>552</v>
      </c>
      <c r="K443" t="s">
        <v>553</v>
      </c>
      <c r="L443">
        <v>1368</v>
      </c>
      <c r="N443">
        <v>1011</v>
      </c>
      <c r="O443" t="s">
        <v>299</v>
      </c>
      <c r="P443" t="s">
        <v>299</v>
      </c>
      <c r="Q443">
        <v>1</v>
      </c>
      <c r="X443">
        <v>0.17</v>
      </c>
      <c r="Y443">
        <v>0</v>
      </c>
      <c r="Z443">
        <v>1406.6</v>
      </c>
      <c r="AA443">
        <v>597.64</v>
      </c>
      <c r="AB443">
        <v>0</v>
      </c>
      <c r="AC443">
        <v>0</v>
      </c>
      <c r="AD443">
        <v>1</v>
      </c>
      <c r="AE443">
        <v>0</v>
      </c>
      <c r="AF443" t="s">
        <v>41</v>
      </c>
      <c r="AG443">
        <v>5.1000000000000004E-2</v>
      </c>
      <c r="AH443">
        <v>2</v>
      </c>
      <c r="AI443">
        <v>61619298</v>
      </c>
      <c r="AJ443">
        <v>435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ROW(Source!A360)</f>
        <v>360</v>
      </c>
      <c r="B444">
        <v>61619308</v>
      </c>
      <c r="C444">
        <v>61619295</v>
      </c>
      <c r="D444">
        <v>56572833</v>
      </c>
      <c r="E444">
        <v>1</v>
      </c>
      <c r="F444">
        <v>1</v>
      </c>
      <c r="G444">
        <v>1</v>
      </c>
      <c r="H444">
        <v>2</v>
      </c>
      <c r="I444" t="s">
        <v>515</v>
      </c>
      <c r="J444" t="s">
        <v>516</v>
      </c>
      <c r="K444" t="s">
        <v>517</v>
      </c>
      <c r="L444">
        <v>1368</v>
      </c>
      <c r="N444">
        <v>1011</v>
      </c>
      <c r="O444" t="s">
        <v>299</v>
      </c>
      <c r="P444" t="s">
        <v>299</v>
      </c>
      <c r="Q444">
        <v>1</v>
      </c>
      <c r="X444">
        <v>0.17</v>
      </c>
      <c r="Y444">
        <v>0</v>
      </c>
      <c r="Z444">
        <v>546.22</v>
      </c>
      <c r="AA444">
        <v>444.91</v>
      </c>
      <c r="AB444">
        <v>0</v>
      </c>
      <c r="AC444">
        <v>0</v>
      </c>
      <c r="AD444">
        <v>1</v>
      </c>
      <c r="AE444">
        <v>0</v>
      </c>
      <c r="AF444" t="s">
        <v>41</v>
      </c>
      <c r="AG444">
        <v>5.1000000000000004E-2</v>
      </c>
      <c r="AH444">
        <v>2</v>
      </c>
      <c r="AI444">
        <v>61619299</v>
      </c>
      <c r="AJ444">
        <v>436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ROW(Source!A360)</f>
        <v>360</v>
      </c>
      <c r="B445">
        <v>61619309</v>
      </c>
      <c r="C445">
        <v>61619295</v>
      </c>
      <c r="D445">
        <v>56573153</v>
      </c>
      <c r="E445">
        <v>1</v>
      </c>
      <c r="F445">
        <v>1</v>
      </c>
      <c r="G445">
        <v>1</v>
      </c>
      <c r="H445">
        <v>2</v>
      </c>
      <c r="I445" t="s">
        <v>570</v>
      </c>
      <c r="J445" t="s">
        <v>571</v>
      </c>
      <c r="K445" t="s">
        <v>572</v>
      </c>
      <c r="L445">
        <v>1368</v>
      </c>
      <c r="N445">
        <v>1011</v>
      </c>
      <c r="O445" t="s">
        <v>299</v>
      </c>
      <c r="P445" t="s">
        <v>299</v>
      </c>
      <c r="Q445">
        <v>1</v>
      </c>
      <c r="X445">
        <v>2.9</v>
      </c>
      <c r="Y445">
        <v>0</v>
      </c>
      <c r="Z445">
        <v>26.33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41</v>
      </c>
      <c r="AG445">
        <v>0.87</v>
      </c>
      <c r="AH445">
        <v>2</v>
      </c>
      <c r="AI445">
        <v>61619300</v>
      </c>
      <c r="AJ445">
        <v>437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ROW(Source!A360)</f>
        <v>360</v>
      </c>
      <c r="B446">
        <v>61619310</v>
      </c>
      <c r="C446">
        <v>61619295</v>
      </c>
      <c r="D446">
        <v>56579266</v>
      </c>
      <c r="E446">
        <v>1</v>
      </c>
      <c r="F446">
        <v>1</v>
      </c>
      <c r="G446">
        <v>1</v>
      </c>
      <c r="H446">
        <v>3</v>
      </c>
      <c r="I446" t="s">
        <v>573</v>
      </c>
      <c r="J446" t="s">
        <v>574</v>
      </c>
      <c r="K446" t="s">
        <v>575</v>
      </c>
      <c r="L446">
        <v>1346</v>
      </c>
      <c r="N446">
        <v>1009</v>
      </c>
      <c r="O446" t="s">
        <v>525</v>
      </c>
      <c r="P446" t="s">
        <v>525</v>
      </c>
      <c r="Q446">
        <v>1</v>
      </c>
      <c r="X446">
        <v>0.9</v>
      </c>
      <c r="Y446">
        <v>155.63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40</v>
      </c>
      <c r="AG446">
        <v>0</v>
      </c>
      <c r="AH446">
        <v>2</v>
      </c>
      <c r="AI446">
        <v>61619301</v>
      </c>
      <c r="AJ446">
        <v>438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ROW(Source!A360)</f>
        <v>360</v>
      </c>
      <c r="B447">
        <v>61619311</v>
      </c>
      <c r="C447">
        <v>61619295</v>
      </c>
      <c r="D447">
        <v>56592692</v>
      </c>
      <c r="E447">
        <v>1</v>
      </c>
      <c r="F447">
        <v>1</v>
      </c>
      <c r="G447">
        <v>1</v>
      </c>
      <c r="H447">
        <v>3</v>
      </c>
      <c r="I447" t="s">
        <v>599</v>
      </c>
      <c r="J447" t="s">
        <v>600</v>
      </c>
      <c r="K447" t="s">
        <v>601</v>
      </c>
      <c r="L447">
        <v>1348</v>
      </c>
      <c r="N447">
        <v>1009</v>
      </c>
      <c r="O447" t="s">
        <v>59</v>
      </c>
      <c r="P447" t="s">
        <v>59</v>
      </c>
      <c r="Q447">
        <v>1000</v>
      </c>
      <c r="X447">
        <v>4.0000000000000001E-3</v>
      </c>
      <c r="Y447">
        <v>58787.93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40</v>
      </c>
      <c r="AG447">
        <v>0</v>
      </c>
      <c r="AH447">
        <v>2</v>
      </c>
      <c r="AI447">
        <v>61619302</v>
      </c>
      <c r="AJ447">
        <v>439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ROW(Source!A360)</f>
        <v>360</v>
      </c>
      <c r="B448">
        <v>61619312</v>
      </c>
      <c r="C448">
        <v>61619295</v>
      </c>
      <c r="D448">
        <v>56609983</v>
      </c>
      <c r="E448">
        <v>1</v>
      </c>
      <c r="F448">
        <v>1</v>
      </c>
      <c r="G448">
        <v>1</v>
      </c>
      <c r="H448">
        <v>3</v>
      </c>
      <c r="I448" t="s">
        <v>596</v>
      </c>
      <c r="J448" t="s">
        <v>597</v>
      </c>
      <c r="K448" t="s">
        <v>598</v>
      </c>
      <c r="L448">
        <v>1346</v>
      </c>
      <c r="N448">
        <v>1009</v>
      </c>
      <c r="O448" t="s">
        <v>525</v>
      </c>
      <c r="P448" t="s">
        <v>525</v>
      </c>
      <c r="Q448">
        <v>1</v>
      </c>
      <c r="X448">
        <v>2.4</v>
      </c>
      <c r="Y448">
        <v>911.56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40</v>
      </c>
      <c r="AG448">
        <v>0</v>
      </c>
      <c r="AH448">
        <v>2</v>
      </c>
      <c r="AI448">
        <v>61619303</v>
      </c>
      <c r="AJ448">
        <v>440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ROW(Source!A360)</f>
        <v>360</v>
      </c>
      <c r="B449">
        <v>61619313</v>
      </c>
      <c r="C449">
        <v>61619295</v>
      </c>
      <c r="D449">
        <v>56223463</v>
      </c>
      <c r="E449">
        <v>108</v>
      </c>
      <c r="F449">
        <v>1</v>
      </c>
      <c r="G449">
        <v>1</v>
      </c>
      <c r="H449">
        <v>3</v>
      </c>
      <c r="I449" t="s">
        <v>565</v>
      </c>
      <c r="J449" t="s">
        <v>3</v>
      </c>
      <c r="K449" t="s">
        <v>566</v>
      </c>
      <c r="L449">
        <v>3277935</v>
      </c>
      <c r="N449">
        <v>1013</v>
      </c>
      <c r="O449" t="s">
        <v>567</v>
      </c>
      <c r="P449" t="s">
        <v>567</v>
      </c>
      <c r="Q449">
        <v>1</v>
      </c>
      <c r="X449">
        <v>2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 t="s">
        <v>40</v>
      </c>
      <c r="AG449">
        <v>0</v>
      </c>
      <c r="AH449">
        <v>2</v>
      </c>
      <c r="AI449">
        <v>61619304</v>
      </c>
      <c r="AJ449">
        <v>441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ROW(Source!A396)</f>
        <v>396</v>
      </c>
      <c r="B450">
        <v>61619377</v>
      </c>
      <c r="C450">
        <v>61619371</v>
      </c>
      <c r="D450">
        <v>37066717</v>
      </c>
      <c r="E450">
        <v>108</v>
      </c>
      <c r="F450">
        <v>1</v>
      </c>
      <c r="G450">
        <v>1</v>
      </c>
      <c r="H450">
        <v>1</v>
      </c>
      <c r="I450" t="s">
        <v>518</v>
      </c>
      <c r="J450" t="s">
        <v>3</v>
      </c>
      <c r="K450" t="s">
        <v>519</v>
      </c>
      <c r="L450">
        <v>1191</v>
      </c>
      <c r="N450">
        <v>1013</v>
      </c>
      <c r="O450" t="s">
        <v>508</v>
      </c>
      <c r="P450" t="s">
        <v>508</v>
      </c>
      <c r="Q450">
        <v>1</v>
      </c>
      <c r="X450">
        <v>0.44</v>
      </c>
      <c r="Y450">
        <v>0</v>
      </c>
      <c r="Z450">
        <v>0</v>
      </c>
      <c r="AA450">
        <v>0</v>
      </c>
      <c r="AB450">
        <v>378.5</v>
      </c>
      <c r="AC450">
        <v>0</v>
      </c>
      <c r="AD450">
        <v>1</v>
      </c>
      <c r="AE450">
        <v>1</v>
      </c>
      <c r="AF450" t="s">
        <v>3</v>
      </c>
      <c r="AG450">
        <v>0.44</v>
      </c>
      <c r="AH450">
        <v>2</v>
      </c>
      <c r="AI450">
        <v>61619372</v>
      </c>
      <c r="AJ450">
        <v>442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ROW(Source!A396)</f>
        <v>396</v>
      </c>
      <c r="B451">
        <v>61619378</v>
      </c>
      <c r="C451">
        <v>61619371</v>
      </c>
      <c r="D451">
        <v>37064876</v>
      </c>
      <c r="E451">
        <v>108</v>
      </c>
      <c r="F451">
        <v>1</v>
      </c>
      <c r="G451">
        <v>1</v>
      </c>
      <c r="H451">
        <v>1</v>
      </c>
      <c r="I451" t="s">
        <v>509</v>
      </c>
      <c r="J451" t="s">
        <v>3</v>
      </c>
      <c r="K451" t="s">
        <v>510</v>
      </c>
      <c r="L451">
        <v>1191</v>
      </c>
      <c r="N451">
        <v>1013</v>
      </c>
      <c r="O451" t="s">
        <v>508</v>
      </c>
      <c r="P451" t="s">
        <v>508</v>
      </c>
      <c r="Q451">
        <v>1</v>
      </c>
      <c r="X451">
        <v>0.48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2</v>
      </c>
      <c r="AF451" t="s">
        <v>3</v>
      </c>
      <c r="AG451">
        <v>0.48</v>
      </c>
      <c r="AH451">
        <v>2</v>
      </c>
      <c r="AI451">
        <v>61619373</v>
      </c>
      <c r="AJ451">
        <v>443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ROW(Source!A396)</f>
        <v>396</v>
      </c>
      <c r="B452">
        <v>61619379</v>
      </c>
      <c r="C452">
        <v>61619371</v>
      </c>
      <c r="D452">
        <v>56571417</v>
      </c>
      <c r="E452">
        <v>1</v>
      </c>
      <c r="F452">
        <v>1</v>
      </c>
      <c r="G452">
        <v>1</v>
      </c>
      <c r="H452">
        <v>2</v>
      </c>
      <c r="I452" t="s">
        <v>551</v>
      </c>
      <c r="J452" t="s">
        <v>552</v>
      </c>
      <c r="K452" t="s">
        <v>553</v>
      </c>
      <c r="L452">
        <v>1368</v>
      </c>
      <c r="N452">
        <v>1011</v>
      </c>
      <c r="O452" t="s">
        <v>299</v>
      </c>
      <c r="P452" t="s">
        <v>299</v>
      </c>
      <c r="Q452">
        <v>1</v>
      </c>
      <c r="X452">
        <v>0.24</v>
      </c>
      <c r="Y452">
        <v>0</v>
      </c>
      <c r="Z452">
        <v>1406.6</v>
      </c>
      <c r="AA452">
        <v>597.64</v>
      </c>
      <c r="AB452">
        <v>0</v>
      </c>
      <c r="AC452">
        <v>0</v>
      </c>
      <c r="AD452">
        <v>1</v>
      </c>
      <c r="AE452">
        <v>0</v>
      </c>
      <c r="AF452" t="s">
        <v>3</v>
      </c>
      <c r="AG452">
        <v>0.24</v>
      </c>
      <c r="AH452">
        <v>2</v>
      </c>
      <c r="AI452">
        <v>61619374</v>
      </c>
      <c r="AJ452">
        <v>444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ROW(Source!A396)</f>
        <v>396</v>
      </c>
      <c r="B453">
        <v>61619380</v>
      </c>
      <c r="C453">
        <v>61619371</v>
      </c>
      <c r="D453">
        <v>56572938</v>
      </c>
      <c r="E453">
        <v>1</v>
      </c>
      <c r="F453">
        <v>1</v>
      </c>
      <c r="G453">
        <v>1</v>
      </c>
      <c r="H453">
        <v>2</v>
      </c>
      <c r="I453" t="s">
        <v>652</v>
      </c>
      <c r="J453" t="s">
        <v>653</v>
      </c>
      <c r="K453" t="s">
        <v>654</v>
      </c>
      <c r="L453">
        <v>1368</v>
      </c>
      <c r="N453">
        <v>1011</v>
      </c>
      <c r="O453" t="s">
        <v>299</v>
      </c>
      <c r="P453" t="s">
        <v>299</v>
      </c>
      <c r="Q453">
        <v>1</v>
      </c>
      <c r="X453">
        <v>0.24</v>
      </c>
      <c r="Y453">
        <v>0</v>
      </c>
      <c r="Z453">
        <v>12.95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3</v>
      </c>
      <c r="AG453">
        <v>0.24</v>
      </c>
      <c r="AH453">
        <v>2</v>
      </c>
      <c r="AI453">
        <v>61619375</v>
      </c>
      <c r="AJ453">
        <v>445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ROW(Source!A396)</f>
        <v>396</v>
      </c>
      <c r="B454">
        <v>61619381</v>
      </c>
      <c r="C454">
        <v>61619371</v>
      </c>
      <c r="D454">
        <v>56572969</v>
      </c>
      <c r="E454">
        <v>1</v>
      </c>
      <c r="F454">
        <v>1</v>
      </c>
      <c r="G454">
        <v>1</v>
      </c>
      <c r="H454">
        <v>2</v>
      </c>
      <c r="I454" t="s">
        <v>655</v>
      </c>
      <c r="J454" t="s">
        <v>656</v>
      </c>
      <c r="K454" t="s">
        <v>657</v>
      </c>
      <c r="L454">
        <v>1368</v>
      </c>
      <c r="N454">
        <v>1011</v>
      </c>
      <c r="O454" t="s">
        <v>299</v>
      </c>
      <c r="P454" t="s">
        <v>299</v>
      </c>
      <c r="Q454">
        <v>1</v>
      </c>
      <c r="X454">
        <v>0.24</v>
      </c>
      <c r="Y454">
        <v>0</v>
      </c>
      <c r="Z454">
        <v>562.51</v>
      </c>
      <c r="AA454">
        <v>444.91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0.24</v>
      </c>
      <c r="AH454">
        <v>2</v>
      </c>
      <c r="AI454">
        <v>61619376</v>
      </c>
      <c r="AJ454">
        <v>446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ROW(Source!A397)</f>
        <v>397</v>
      </c>
      <c r="B455">
        <v>61619387</v>
      </c>
      <c r="C455">
        <v>61619382</v>
      </c>
      <c r="D455">
        <v>37066717</v>
      </c>
      <c r="E455">
        <v>108</v>
      </c>
      <c r="F455">
        <v>1</v>
      </c>
      <c r="G455">
        <v>1</v>
      </c>
      <c r="H455">
        <v>1</v>
      </c>
      <c r="I455" t="s">
        <v>518</v>
      </c>
      <c r="J455" t="s">
        <v>3</v>
      </c>
      <c r="K455" t="s">
        <v>519</v>
      </c>
      <c r="L455">
        <v>1191</v>
      </c>
      <c r="N455">
        <v>1013</v>
      </c>
      <c r="O455" t="s">
        <v>508</v>
      </c>
      <c r="P455" t="s">
        <v>508</v>
      </c>
      <c r="Q455">
        <v>1</v>
      </c>
      <c r="X455">
        <v>0.25</v>
      </c>
      <c r="Y455">
        <v>0</v>
      </c>
      <c r="Z455">
        <v>0</v>
      </c>
      <c r="AA455">
        <v>0</v>
      </c>
      <c r="AB455">
        <v>378.5</v>
      </c>
      <c r="AC455">
        <v>0</v>
      </c>
      <c r="AD455">
        <v>1</v>
      </c>
      <c r="AE455">
        <v>1</v>
      </c>
      <c r="AF455" t="s">
        <v>3</v>
      </c>
      <c r="AG455">
        <v>0.25</v>
      </c>
      <c r="AH455">
        <v>2</v>
      </c>
      <c r="AI455">
        <v>61619383</v>
      </c>
      <c r="AJ455">
        <v>447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ROW(Source!A397)</f>
        <v>397</v>
      </c>
      <c r="B456">
        <v>61619388</v>
      </c>
      <c r="C456">
        <v>61619382</v>
      </c>
      <c r="D456">
        <v>37064876</v>
      </c>
      <c r="E456">
        <v>108</v>
      </c>
      <c r="F456">
        <v>1</v>
      </c>
      <c r="G456">
        <v>1</v>
      </c>
      <c r="H456">
        <v>1</v>
      </c>
      <c r="I456" t="s">
        <v>509</v>
      </c>
      <c r="J456" t="s">
        <v>3</v>
      </c>
      <c r="K456" t="s">
        <v>510</v>
      </c>
      <c r="L456">
        <v>1191</v>
      </c>
      <c r="N456">
        <v>1013</v>
      </c>
      <c r="O456" t="s">
        <v>508</v>
      </c>
      <c r="P456" t="s">
        <v>508</v>
      </c>
      <c r="Q456">
        <v>1</v>
      </c>
      <c r="X456">
        <v>0.14000000000000001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3</v>
      </c>
      <c r="AG456">
        <v>0.14000000000000001</v>
      </c>
      <c r="AH456">
        <v>2</v>
      </c>
      <c r="AI456">
        <v>61619384</v>
      </c>
      <c r="AJ456">
        <v>448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ROW(Source!A397)</f>
        <v>397</v>
      </c>
      <c r="B457">
        <v>61619389</v>
      </c>
      <c r="C457">
        <v>61619382</v>
      </c>
      <c r="D457">
        <v>56572938</v>
      </c>
      <c r="E457">
        <v>1</v>
      </c>
      <c r="F457">
        <v>1</v>
      </c>
      <c r="G457">
        <v>1</v>
      </c>
      <c r="H457">
        <v>2</v>
      </c>
      <c r="I457" t="s">
        <v>652</v>
      </c>
      <c r="J457" t="s">
        <v>653</v>
      </c>
      <c r="K457" t="s">
        <v>654</v>
      </c>
      <c r="L457">
        <v>1368</v>
      </c>
      <c r="N457">
        <v>1011</v>
      </c>
      <c r="O457" t="s">
        <v>299</v>
      </c>
      <c r="P457" t="s">
        <v>299</v>
      </c>
      <c r="Q457">
        <v>1</v>
      </c>
      <c r="X457">
        <v>0.14000000000000001</v>
      </c>
      <c r="Y457">
        <v>0</v>
      </c>
      <c r="Z457">
        <v>12.95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3</v>
      </c>
      <c r="AG457">
        <v>0.14000000000000001</v>
      </c>
      <c r="AH457">
        <v>2</v>
      </c>
      <c r="AI457">
        <v>61619385</v>
      </c>
      <c r="AJ457">
        <v>449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ROW(Source!A397)</f>
        <v>397</v>
      </c>
      <c r="B458">
        <v>61619390</v>
      </c>
      <c r="C458">
        <v>61619382</v>
      </c>
      <c r="D458">
        <v>56572969</v>
      </c>
      <c r="E458">
        <v>1</v>
      </c>
      <c r="F458">
        <v>1</v>
      </c>
      <c r="G458">
        <v>1</v>
      </c>
      <c r="H458">
        <v>2</v>
      </c>
      <c r="I458" t="s">
        <v>655</v>
      </c>
      <c r="J458" t="s">
        <v>656</v>
      </c>
      <c r="K458" t="s">
        <v>657</v>
      </c>
      <c r="L458">
        <v>1368</v>
      </c>
      <c r="N458">
        <v>1011</v>
      </c>
      <c r="O458" t="s">
        <v>299</v>
      </c>
      <c r="P458" t="s">
        <v>299</v>
      </c>
      <c r="Q458">
        <v>1</v>
      </c>
      <c r="X458">
        <v>0.14000000000000001</v>
      </c>
      <c r="Y458">
        <v>0</v>
      </c>
      <c r="Z458">
        <v>562.51</v>
      </c>
      <c r="AA458">
        <v>444.91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0.14000000000000001</v>
      </c>
      <c r="AH458">
        <v>2</v>
      </c>
      <c r="AI458">
        <v>61619386</v>
      </c>
      <c r="AJ458">
        <v>450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ROW(Source!A398)</f>
        <v>398</v>
      </c>
      <c r="B459">
        <v>61619410</v>
      </c>
      <c r="C459">
        <v>61619391</v>
      </c>
      <c r="D459">
        <v>37064978</v>
      </c>
      <c r="E459">
        <v>108</v>
      </c>
      <c r="F459">
        <v>1</v>
      </c>
      <c r="G459">
        <v>1</v>
      </c>
      <c r="H459">
        <v>1</v>
      </c>
      <c r="I459" t="s">
        <v>520</v>
      </c>
      <c r="J459" t="s">
        <v>3</v>
      </c>
      <c r="K459" t="s">
        <v>521</v>
      </c>
      <c r="L459">
        <v>1191</v>
      </c>
      <c r="N459">
        <v>1013</v>
      </c>
      <c r="O459" t="s">
        <v>508</v>
      </c>
      <c r="P459" t="s">
        <v>508</v>
      </c>
      <c r="Q459">
        <v>1</v>
      </c>
      <c r="X459">
        <v>3.06</v>
      </c>
      <c r="Y459">
        <v>0</v>
      </c>
      <c r="Z459">
        <v>0</v>
      </c>
      <c r="AA459">
        <v>0</v>
      </c>
      <c r="AB459">
        <v>410.04</v>
      </c>
      <c r="AC459">
        <v>0</v>
      </c>
      <c r="AD459">
        <v>1</v>
      </c>
      <c r="AE459">
        <v>1</v>
      </c>
      <c r="AF459" t="s">
        <v>3</v>
      </c>
      <c r="AG459">
        <v>3.06</v>
      </c>
      <c r="AH459">
        <v>2</v>
      </c>
      <c r="AI459">
        <v>61619392</v>
      </c>
      <c r="AJ459">
        <v>451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ROW(Source!A398)</f>
        <v>398</v>
      </c>
      <c r="B460">
        <v>61619411</v>
      </c>
      <c r="C460">
        <v>61619391</v>
      </c>
      <c r="D460">
        <v>37064876</v>
      </c>
      <c r="E460">
        <v>108</v>
      </c>
      <c r="F460">
        <v>1</v>
      </c>
      <c r="G460">
        <v>1</v>
      </c>
      <c r="H460">
        <v>1</v>
      </c>
      <c r="I460" t="s">
        <v>509</v>
      </c>
      <c r="J460" t="s">
        <v>3</v>
      </c>
      <c r="K460" t="s">
        <v>510</v>
      </c>
      <c r="L460">
        <v>1191</v>
      </c>
      <c r="N460">
        <v>1013</v>
      </c>
      <c r="O460" t="s">
        <v>508</v>
      </c>
      <c r="P460" t="s">
        <v>508</v>
      </c>
      <c r="Q460">
        <v>1</v>
      </c>
      <c r="X460">
        <v>0.87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2</v>
      </c>
      <c r="AF460" t="s">
        <v>3</v>
      </c>
      <c r="AG460">
        <v>0.87</v>
      </c>
      <c r="AH460">
        <v>2</v>
      </c>
      <c r="AI460">
        <v>61619393</v>
      </c>
      <c r="AJ460">
        <v>452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ROW(Source!A398)</f>
        <v>398</v>
      </c>
      <c r="B461">
        <v>61619412</v>
      </c>
      <c r="C461">
        <v>61619391</v>
      </c>
      <c r="D461">
        <v>56571218</v>
      </c>
      <c r="E461">
        <v>1</v>
      </c>
      <c r="F461">
        <v>1</v>
      </c>
      <c r="G461">
        <v>1</v>
      </c>
      <c r="H461">
        <v>2</v>
      </c>
      <c r="I461" t="s">
        <v>602</v>
      </c>
      <c r="J461" t="s">
        <v>603</v>
      </c>
      <c r="K461" t="s">
        <v>604</v>
      </c>
      <c r="L461">
        <v>1368</v>
      </c>
      <c r="N461">
        <v>1011</v>
      </c>
      <c r="O461" t="s">
        <v>299</v>
      </c>
      <c r="P461" t="s">
        <v>299</v>
      </c>
      <c r="Q461">
        <v>1</v>
      </c>
      <c r="X461">
        <v>0.68</v>
      </c>
      <c r="Y461">
        <v>0</v>
      </c>
      <c r="Z461">
        <v>1814.27</v>
      </c>
      <c r="AA461">
        <v>511.31</v>
      </c>
      <c r="AB461">
        <v>0</v>
      </c>
      <c r="AC461">
        <v>0</v>
      </c>
      <c r="AD461">
        <v>1</v>
      </c>
      <c r="AE461">
        <v>0</v>
      </c>
      <c r="AF461" t="s">
        <v>3</v>
      </c>
      <c r="AG461">
        <v>0.68</v>
      </c>
      <c r="AH461">
        <v>2</v>
      </c>
      <c r="AI461">
        <v>61619394</v>
      </c>
      <c r="AJ461">
        <v>453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ROW(Source!A398)</f>
        <v>398</v>
      </c>
      <c r="B462">
        <v>61619413</v>
      </c>
      <c r="C462">
        <v>61619391</v>
      </c>
      <c r="D462">
        <v>56572833</v>
      </c>
      <c r="E462">
        <v>1</v>
      </c>
      <c r="F462">
        <v>1</v>
      </c>
      <c r="G462">
        <v>1</v>
      </c>
      <c r="H462">
        <v>2</v>
      </c>
      <c r="I462" t="s">
        <v>515</v>
      </c>
      <c r="J462" t="s">
        <v>516</v>
      </c>
      <c r="K462" t="s">
        <v>517</v>
      </c>
      <c r="L462">
        <v>1368</v>
      </c>
      <c r="N462">
        <v>1011</v>
      </c>
      <c r="O462" t="s">
        <v>299</v>
      </c>
      <c r="P462" t="s">
        <v>299</v>
      </c>
      <c r="Q462">
        <v>1</v>
      </c>
      <c r="X462">
        <v>0.19</v>
      </c>
      <c r="Y462">
        <v>0</v>
      </c>
      <c r="Z462">
        <v>546.22</v>
      </c>
      <c r="AA462">
        <v>444.91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0.19</v>
      </c>
      <c r="AH462">
        <v>2</v>
      </c>
      <c r="AI462">
        <v>61619395</v>
      </c>
      <c r="AJ462">
        <v>454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ROW(Source!A398)</f>
        <v>398</v>
      </c>
      <c r="B463">
        <v>61619414</v>
      </c>
      <c r="C463">
        <v>61619391</v>
      </c>
      <c r="D463">
        <v>56574842</v>
      </c>
      <c r="E463">
        <v>1</v>
      </c>
      <c r="F463">
        <v>1</v>
      </c>
      <c r="G463">
        <v>1</v>
      </c>
      <c r="H463">
        <v>3</v>
      </c>
      <c r="I463" t="s">
        <v>522</v>
      </c>
      <c r="J463" t="s">
        <v>523</v>
      </c>
      <c r="K463" t="s">
        <v>524</v>
      </c>
      <c r="L463">
        <v>1346</v>
      </c>
      <c r="N463">
        <v>1009</v>
      </c>
      <c r="O463" t="s">
        <v>525</v>
      </c>
      <c r="P463" t="s">
        <v>525</v>
      </c>
      <c r="Q463">
        <v>1</v>
      </c>
      <c r="X463">
        <v>0.1</v>
      </c>
      <c r="Y463">
        <v>238.29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3</v>
      </c>
      <c r="AG463">
        <v>0.1</v>
      </c>
      <c r="AH463">
        <v>2</v>
      </c>
      <c r="AI463">
        <v>61619396</v>
      </c>
      <c r="AJ463">
        <v>455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ROW(Source!A398)</f>
        <v>398</v>
      </c>
      <c r="B464">
        <v>61619415</v>
      </c>
      <c r="C464">
        <v>61619391</v>
      </c>
      <c r="D464">
        <v>56574852</v>
      </c>
      <c r="E464">
        <v>1</v>
      </c>
      <c r="F464">
        <v>1</v>
      </c>
      <c r="G464">
        <v>1</v>
      </c>
      <c r="H464">
        <v>3</v>
      </c>
      <c r="I464" t="s">
        <v>526</v>
      </c>
      <c r="J464" t="s">
        <v>527</v>
      </c>
      <c r="K464" t="s">
        <v>528</v>
      </c>
      <c r="L464">
        <v>1346</v>
      </c>
      <c r="N464">
        <v>1009</v>
      </c>
      <c r="O464" t="s">
        <v>525</v>
      </c>
      <c r="P464" t="s">
        <v>525</v>
      </c>
      <c r="Q464">
        <v>1</v>
      </c>
      <c r="X464">
        <v>0.03</v>
      </c>
      <c r="Y464">
        <v>80.02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0.03</v>
      </c>
      <c r="AH464">
        <v>2</v>
      </c>
      <c r="AI464">
        <v>61619397</v>
      </c>
      <c r="AJ464">
        <v>456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ROW(Source!A398)</f>
        <v>398</v>
      </c>
      <c r="B465">
        <v>61619416</v>
      </c>
      <c r="C465">
        <v>61619391</v>
      </c>
      <c r="D465">
        <v>56580368</v>
      </c>
      <c r="E465">
        <v>1</v>
      </c>
      <c r="F465">
        <v>1</v>
      </c>
      <c r="G465">
        <v>1</v>
      </c>
      <c r="H465">
        <v>3</v>
      </c>
      <c r="I465" t="s">
        <v>529</v>
      </c>
      <c r="J465" t="s">
        <v>530</v>
      </c>
      <c r="K465" t="s">
        <v>531</v>
      </c>
      <c r="L465">
        <v>1346</v>
      </c>
      <c r="N465">
        <v>1009</v>
      </c>
      <c r="O465" t="s">
        <v>525</v>
      </c>
      <c r="P465" t="s">
        <v>525</v>
      </c>
      <c r="Q465">
        <v>1</v>
      </c>
      <c r="X465">
        <v>0</v>
      </c>
      <c r="Y465">
        <v>174.93</v>
      </c>
      <c r="Z465">
        <v>0</v>
      </c>
      <c r="AA465">
        <v>0</v>
      </c>
      <c r="AB465">
        <v>0</v>
      </c>
      <c r="AC465">
        <v>1</v>
      </c>
      <c r="AD465">
        <v>0</v>
      </c>
      <c r="AE465">
        <v>0</v>
      </c>
      <c r="AF465" t="s">
        <v>3</v>
      </c>
      <c r="AG465">
        <v>0</v>
      </c>
      <c r="AH465">
        <v>2</v>
      </c>
      <c r="AI465">
        <v>61619398</v>
      </c>
      <c r="AJ465">
        <v>457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ROW(Source!A398)</f>
        <v>398</v>
      </c>
      <c r="B466">
        <v>61619417</v>
      </c>
      <c r="C466">
        <v>61619391</v>
      </c>
      <c r="D466">
        <v>56582407</v>
      </c>
      <c r="E466">
        <v>1</v>
      </c>
      <c r="F466">
        <v>1</v>
      </c>
      <c r="G466">
        <v>1</v>
      </c>
      <c r="H466">
        <v>3</v>
      </c>
      <c r="I466" t="s">
        <v>532</v>
      </c>
      <c r="J466" t="s">
        <v>533</v>
      </c>
      <c r="K466" t="s">
        <v>534</v>
      </c>
      <c r="L466">
        <v>1346</v>
      </c>
      <c r="N466">
        <v>1009</v>
      </c>
      <c r="O466" t="s">
        <v>525</v>
      </c>
      <c r="P466" t="s">
        <v>525</v>
      </c>
      <c r="Q466">
        <v>1</v>
      </c>
      <c r="X466">
        <v>0.02</v>
      </c>
      <c r="Y466">
        <v>56.11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3</v>
      </c>
      <c r="AG466">
        <v>0.02</v>
      </c>
      <c r="AH466">
        <v>2</v>
      </c>
      <c r="AI466">
        <v>61619399</v>
      </c>
      <c r="AJ466">
        <v>458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ROW(Source!A398)</f>
        <v>398</v>
      </c>
      <c r="B467">
        <v>61619418</v>
      </c>
      <c r="C467">
        <v>61619391</v>
      </c>
      <c r="D467">
        <v>56218924</v>
      </c>
      <c r="E467">
        <v>108</v>
      </c>
      <c r="F467">
        <v>1</v>
      </c>
      <c r="G467">
        <v>1</v>
      </c>
      <c r="H467">
        <v>3</v>
      </c>
      <c r="I467" t="s">
        <v>658</v>
      </c>
      <c r="J467" t="s">
        <v>3</v>
      </c>
      <c r="K467" t="s">
        <v>659</v>
      </c>
      <c r="L467">
        <v>1371</v>
      </c>
      <c r="N467">
        <v>1013</v>
      </c>
      <c r="O467" t="s">
        <v>22</v>
      </c>
      <c r="P467" t="s">
        <v>22</v>
      </c>
      <c r="Q467">
        <v>1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</v>
      </c>
      <c r="AD467">
        <v>0</v>
      </c>
      <c r="AE467">
        <v>0</v>
      </c>
      <c r="AF467" t="s">
        <v>3</v>
      </c>
      <c r="AG467">
        <v>0</v>
      </c>
      <c r="AH467">
        <v>2</v>
      </c>
      <c r="AI467">
        <v>61619400</v>
      </c>
      <c r="AJ467">
        <v>459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ROW(Source!A398)</f>
        <v>398</v>
      </c>
      <c r="B468">
        <v>61619419</v>
      </c>
      <c r="C468">
        <v>61619391</v>
      </c>
      <c r="D468">
        <v>56219626</v>
      </c>
      <c r="E468">
        <v>108</v>
      </c>
      <c r="F468">
        <v>1</v>
      </c>
      <c r="G468">
        <v>1</v>
      </c>
      <c r="H468">
        <v>3</v>
      </c>
      <c r="I468" t="s">
        <v>638</v>
      </c>
      <c r="J468" t="s">
        <v>3</v>
      </c>
      <c r="K468" t="s">
        <v>639</v>
      </c>
      <c r="L468">
        <v>1348</v>
      </c>
      <c r="N468">
        <v>1009</v>
      </c>
      <c r="O468" t="s">
        <v>59</v>
      </c>
      <c r="P468" t="s">
        <v>59</v>
      </c>
      <c r="Q468">
        <v>1000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</v>
      </c>
      <c r="AD468">
        <v>0</v>
      </c>
      <c r="AE468">
        <v>0</v>
      </c>
      <c r="AF468" t="s">
        <v>3</v>
      </c>
      <c r="AG468">
        <v>0</v>
      </c>
      <c r="AH468">
        <v>2</v>
      </c>
      <c r="AI468">
        <v>61619401</v>
      </c>
      <c r="AJ468">
        <v>460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ROW(Source!A398)</f>
        <v>398</v>
      </c>
      <c r="B469">
        <v>61619420</v>
      </c>
      <c r="C469">
        <v>61619391</v>
      </c>
      <c r="D469">
        <v>56219801</v>
      </c>
      <c r="E469">
        <v>108</v>
      </c>
      <c r="F469">
        <v>1</v>
      </c>
      <c r="G469">
        <v>1</v>
      </c>
      <c r="H469">
        <v>3</v>
      </c>
      <c r="I469" t="s">
        <v>535</v>
      </c>
      <c r="J469" t="s">
        <v>3</v>
      </c>
      <c r="K469" t="s">
        <v>536</v>
      </c>
      <c r="L469">
        <v>1346</v>
      </c>
      <c r="N469">
        <v>1009</v>
      </c>
      <c r="O469" t="s">
        <v>525</v>
      </c>
      <c r="P469" t="s">
        <v>525</v>
      </c>
      <c r="Q469">
        <v>1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</v>
      </c>
      <c r="AD469">
        <v>0</v>
      </c>
      <c r="AE469">
        <v>0</v>
      </c>
      <c r="AF469" t="s">
        <v>3</v>
      </c>
      <c r="AG469">
        <v>0</v>
      </c>
      <c r="AH469">
        <v>2</v>
      </c>
      <c r="AI469">
        <v>61619402</v>
      </c>
      <c r="AJ469">
        <v>461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ROW(Source!A398)</f>
        <v>398</v>
      </c>
      <c r="B470">
        <v>61619421</v>
      </c>
      <c r="C470">
        <v>61619391</v>
      </c>
      <c r="D470">
        <v>56220121</v>
      </c>
      <c r="E470">
        <v>108</v>
      </c>
      <c r="F470">
        <v>1</v>
      </c>
      <c r="G470">
        <v>1</v>
      </c>
      <c r="H470">
        <v>3</v>
      </c>
      <c r="I470" t="s">
        <v>537</v>
      </c>
      <c r="J470" t="s">
        <v>3</v>
      </c>
      <c r="K470" t="s">
        <v>538</v>
      </c>
      <c r="L470">
        <v>1348</v>
      </c>
      <c r="N470">
        <v>1009</v>
      </c>
      <c r="O470" t="s">
        <v>59</v>
      </c>
      <c r="P470" t="s">
        <v>59</v>
      </c>
      <c r="Q470">
        <v>1000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</v>
      </c>
      <c r="AD470">
        <v>0</v>
      </c>
      <c r="AE470">
        <v>0</v>
      </c>
      <c r="AF470" t="s">
        <v>3</v>
      </c>
      <c r="AG470">
        <v>0</v>
      </c>
      <c r="AH470">
        <v>2</v>
      </c>
      <c r="AI470">
        <v>61619403</v>
      </c>
      <c r="AJ470">
        <v>462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ROW(Source!A398)</f>
        <v>398</v>
      </c>
      <c r="B471">
        <v>61619422</v>
      </c>
      <c r="C471">
        <v>61619391</v>
      </c>
      <c r="D471">
        <v>56610096</v>
      </c>
      <c r="E471">
        <v>1</v>
      </c>
      <c r="F471">
        <v>1</v>
      </c>
      <c r="G471">
        <v>1</v>
      </c>
      <c r="H471">
        <v>3</v>
      </c>
      <c r="I471" t="s">
        <v>606</v>
      </c>
      <c r="J471" t="s">
        <v>607</v>
      </c>
      <c r="K471" t="s">
        <v>608</v>
      </c>
      <c r="L471">
        <v>1348</v>
      </c>
      <c r="N471">
        <v>1009</v>
      </c>
      <c r="O471" t="s">
        <v>59</v>
      </c>
      <c r="P471" t="s">
        <v>59</v>
      </c>
      <c r="Q471">
        <v>1000</v>
      </c>
      <c r="X471">
        <v>4.0000000000000002E-4</v>
      </c>
      <c r="Y471">
        <v>61265.39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3</v>
      </c>
      <c r="AG471">
        <v>4.0000000000000002E-4</v>
      </c>
      <c r="AH471">
        <v>2</v>
      </c>
      <c r="AI471">
        <v>61619404</v>
      </c>
      <c r="AJ471">
        <v>463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ROW(Source!A398)</f>
        <v>398</v>
      </c>
      <c r="B472">
        <v>61619423</v>
      </c>
      <c r="C472">
        <v>61619391</v>
      </c>
      <c r="D472">
        <v>56610133</v>
      </c>
      <c r="E472">
        <v>1</v>
      </c>
      <c r="F472">
        <v>1</v>
      </c>
      <c r="G472">
        <v>1</v>
      </c>
      <c r="H472">
        <v>3</v>
      </c>
      <c r="I472" t="s">
        <v>539</v>
      </c>
      <c r="J472" t="s">
        <v>540</v>
      </c>
      <c r="K472" t="s">
        <v>541</v>
      </c>
      <c r="L472">
        <v>1348</v>
      </c>
      <c r="N472">
        <v>1009</v>
      </c>
      <c r="O472" t="s">
        <v>59</v>
      </c>
      <c r="P472" t="s">
        <v>59</v>
      </c>
      <c r="Q472">
        <v>1000</v>
      </c>
      <c r="X472">
        <v>1E-4</v>
      </c>
      <c r="Y472">
        <v>80020.98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3</v>
      </c>
      <c r="AG472">
        <v>1E-4</v>
      </c>
      <c r="AH472">
        <v>2</v>
      </c>
      <c r="AI472">
        <v>61619405</v>
      </c>
      <c r="AJ472">
        <v>464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ROW(Source!A398)</f>
        <v>398</v>
      </c>
      <c r="B473">
        <v>61619424</v>
      </c>
      <c r="C473">
        <v>61619391</v>
      </c>
      <c r="D473">
        <v>56622775</v>
      </c>
      <c r="E473">
        <v>1</v>
      </c>
      <c r="F473">
        <v>1</v>
      </c>
      <c r="G473">
        <v>1</v>
      </c>
      <c r="H473">
        <v>3</v>
      </c>
      <c r="I473" t="s">
        <v>235</v>
      </c>
      <c r="J473" t="s">
        <v>237</v>
      </c>
      <c r="K473" t="s">
        <v>236</v>
      </c>
      <c r="L473">
        <v>1425</v>
      </c>
      <c r="N473">
        <v>1013</v>
      </c>
      <c r="O473" t="s">
        <v>169</v>
      </c>
      <c r="P473" t="s">
        <v>169</v>
      </c>
      <c r="Q473">
        <v>1</v>
      </c>
      <c r="X473">
        <v>0.06</v>
      </c>
      <c r="Y473">
        <v>1031.73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3</v>
      </c>
      <c r="AG473">
        <v>0.06</v>
      </c>
      <c r="AH473">
        <v>2</v>
      </c>
      <c r="AI473">
        <v>61619406</v>
      </c>
      <c r="AJ473">
        <v>465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ROW(Source!A398)</f>
        <v>398</v>
      </c>
      <c r="B474">
        <v>61619425</v>
      </c>
      <c r="C474">
        <v>61619391</v>
      </c>
      <c r="D474">
        <v>56222457</v>
      </c>
      <c r="E474">
        <v>108</v>
      </c>
      <c r="F474">
        <v>1</v>
      </c>
      <c r="G474">
        <v>1</v>
      </c>
      <c r="H474">
        <v>3</v>
      </c>
      <c r="I474" t="s">
        <v>545</v>
      </c>
      <c r="J474" t="s">
        <v>3</v>
      </c>
      <c r="K474" t="s">
        <v>660</v>
      </c>
      <c r="L474">
        <v>1371</v>
      </c>
      <c r="N474">
        <v>1013</v>
      </c>
      <c r="O474" t="s">
        <v>22</v>
      </c>
      <c r="P474" t="s">
        <v>22</v>
      </c>
      <c r="Q474">
        <v>1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</v>
      </c>
      <c r="AD474">
        <v>0</v>
      </c>
      <c r="AE474">
        <v>0</v>
      </c>
      <c r="AF474" t="s">
        <v>3</v>
      </c>
      <c r="AG474">
        <v>0</v>
      </c>
      <c r="AH474">
        <v>2</v>
      </c>
      <c r="AI474">
        <v>61619407</v>
      </c>
      <c r="AJ474">
        <v>466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ROW(Source!A398)</f>
        <v>398</v>
      </c>
      <c r="B475">
        <v>61619426</v>
      </c>
      <c r="C475">
        <v>61619391</v>
      </c>
      <c r="D475">
        <v>56222504</v>
      </c>
      <c r="E475">
        <v>108</v>
      </c>
      <c r="F475">
        <v>1</v>
      </c>
      <c r="G475">
        <v>1</v>
      </c>
      <c r="H475">
        <v>3</v>
      </c>
      <c r="I475" t="s">
        <v>661</v>
      </c>
      <c r="J475" t="s">
        <v>3</v>
      </c>
      <c r="K475" t="s">
        <v>662</v>
      </c>
      <c r="L475">
        <v>1371</v>
      </c>
      <c r="N475">
        <v>1013</v>
      </c>
      <c r="O475" t="s">
        <v>22</v>
      </c>
      <c r="P475" t="s">
        <v>22</v>
      </c>
      <c r="Q475">
        <v>1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</v>
      </c>
      <c r="AD475">
        <v>0</v>
      </c>
      <c r="AE475">
        <v>0</v>
      </c>
      <c r="AF475" t="s">
        <v>3</v>
      </c>
      <c r="AG475">
        <v>0</v>
      </c>
      <c r="AH475">
        <v>2</v>
      </c>
      <c r="AI475">
        <v>61619408</v>
      </c>
      <c r="AJ475">
        <v>467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ROW(Source!A398)</f>
        <v>398</v>
      </c>
      <c r="B476">
        <v>61619427</v>
      </c>
      <c r="C476">
        <v>61619391</v>
      </c>
      <c r="D476">
        <v>56222508</v>
      </c>
      <c r="E476">
        <v>108</v>
      </c>
      <c r="F476">
        <v>1</v>
      </c>
      <c r="G476">
        <v>1</v>
      </c>
      <c r="H476">
        <v>3</v>
      </c>
      <c r="I476" t="s">
        <v>663</v>
      </c>
      <c r="J476" t="s">
        <v>3</v>
      </c>
      <c r="K476" t="s">
        <v>664</v>
      </c>
      <c r="L476">
        <v>1371</v>
      </c>
      <c r="N476">
        <v>1013</v>
      </c>
      <c r="O476" t="s">
        <v>22</v>
      </c>
      <c r="P476" t="s">
        <v>22</v>
      </c>
      <c r="Q476">
        <v>1</v>
      </c>
      <c r="X476">
        <v>0.1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3</v>
      </c>
      <c r="AG476">
        <v>0.1</v>
      </c>
      <c r="AH476">
        <v>2</v>
      </c>
      <c r="AI476">
        <v>61619409</v>
      </c>
      <c r="AJ476">
        <v>468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ROW(Source!A399)</f>
        <v>399</v>
      </c>
      <c r="B477">
        <v>61619449</v>
      </c>
      <c r="C477">
        <v>61619428</v>
      </c>
      <c r="D477">
        <v>37064978</v>
      </c>
      <c r="E477">
        <v>108</v>
      </c>
      <c r="F477">
        <v>1</v>
      </c>
      <c r="G477">
        <v>1</v>
      </c>
      <c r="H477">
        <v>1</v>
      </c>
      <c r="I477" t="s">
        <v>520</v>
      </c>
      <c r="J477" t="s">
        <v>3</v>
      </c>
      <c r="K477" t="s">
        <v>521</v>
      </c>
      <c r="L477">
        <v>1191</v>
      </c>
      <c r="N477">
        <v>1013</v>
      </c>
      <c r="O477" t="s">
        <v>508</v>
      </c>
      <c r="P477" t="s">
        <v>508</v>
      </c>
      <c r="Q477">
        <v>1</v>
      </c>
      <c r="X477">
        <v>5.98</v>
      </c>
      <c r="Y477">
        <v>0</v>
      </c>
      <c r="Z477">
        <v>0</v>
      </c>
      <c r="AA477">
        <v>0</v>
      </c>
      <c r="AB477">
        <v>410.04</v>
      </c>
      <c r="AC477">
        <v>0</v>
      </c>
      <c r="AD477">
        <v>1</v>
      </c>
      <c r="AE477">
        <v>1</v>
      </c>
      <c r="AF477" t="s">
        <v>3</v>
      </c>
      <c r="AG477">
        <v>5.98</v>
      </c>
      <c r="AH477">
        <v>2</v>
      </c>
      <c r="AI477">
        <v>61619429</v>
      </c>
      <c r="AJ477">
        <v>469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ROW(Source!A399)</f>
        <v>399</v>
      </c>
      <c r="B478">
        <v>61619450</v>
      </c>
      <c r="C478">
        <v>61619428</v>
      </c>
      <c r="D478">
        <v>37064876</v>
      </c>
      <c r="E478">
        <v>108</v>
      </c>
      <c r="F478">
        <v>1</v>
      </c>
      <c r="G478">
        <v>1</v>
      </c>
      <c r="H478">
        <v>1</v>
      </c>
      <c r="I478" t="s">
        <v>509</v>
      </c>
      <c r="J478" t="s">
        <v>3</v>
      </c>
      <c r="K478" t="s">
        <v>510</v>
      </c>
      <c r="L478">
        <v>1191</v>
      </c>
      <c r="N478">
        <v>1013</v>
      </c>
      <c r="O478" t="s">
        <v>508</v>
      </c>
      <c r="P478" t="s">
        <v>508</v>
      </c>
      <c r="Q478">
        <v>1</v>
      </c>
      <c r="X478">
        <v>2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3</v>
      </c>
      <c r="AG478">
        <v>2</v>
      </c>
      <c r="AH478">
        <v>2</v>
      </c>
      <c r="AI478">
        <v>61619430</v>
      </c>
      <c r="AJ478">
        <v>470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ROW(Source!A399)</f>
        <v>399</v>
      </c>
      <c r="B479">
        <v>61619451</v>
      </c>
      <c r="C479">
        <v>61619428</v>
      </c>
      <c r="D479">
        <v>56571218</v>
      </c>
      <c r="E479">
        <v>1</v>
      </c>
      <c r="F479">
        <v>1</v>
      </c>
      <c r="G479">
        <v>1</v>
      </c>
      <c r="H479">
        <v>2</v>
      </c>
      <c r="I479" t="s">
        <v>602</v>
      </c>
      <c r="J479" t="s">
        <v>603</v>
      </c>
      <c r="K479" t="s">
        <v>604</v>
      </c>
      <c r="L479">
        <v>1368</v>
      </c>
      <c r="N479">
        <v>1011</v>
      </c>
      <c r="O479" t="s">
        <v>299</v>
      </c>
      <c r="P479" t="s">
        <v>299</v>
      </c>
      <c r="Q479">
        <v>1</v>
      </c>
      <c r="X479">
        <v>1.6</v>
      </c>
      <c r="Y479">
        <v>0</v>
      </c>
      <c r="Z479">
        <v>1814.27</v>
      </c>
      <c r="AA479">
        <v>511.31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1.6</v>
      </c>
      <c r="AH479">
        <v>2</v>
      </c>
      <c r="AI479">
        <v>61619431</v>
      </c>
      <c r="AJ479">
        <v>471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ROW(Source!A399)</f>
        <v>399</v>
      </c>
      <c r="B480">
        <v>61619452</v>
      </c>
      <c r="C480">
        <v>61619428</v>
      </c>
      <c r="D480">
        <v>56572833</v>
      </c>
      <c r="E480">
        <v>1</v>
      </c>
      <c r="F480">
        <v>1</v>
      </c>
      <c r="G480">
        <v>1</v>
      </c>
      <c r="H480">
        <v>2</v>
      </c>
      <c r="I480" t="s">
        <v>515</v>
      </c>
      <c r="J480" t="s">
        <v>516</v>
      </c>
      <c r="K480" t="s">
        <v>517</v>
      </c>
      <c r="L480">
        <v>1368</v>
      </c>
      <c r="N480">
        <v>1011</v>
      </c>
      <c r="O480" t="s">
        <v>299</v>
      </c>
      <c r="P480" t="s">
        <v>299</v>
      </c>
      <c r="Q480">
        <v>1</v>
      </c>
      <c r="X480">
        <v>0.4</v>
      </c>
      <c r="Y480">
        <v>0</v>
      </c>
      <c r="Z480">
        <v>546.22</v>
      </c>
      <c r="AA480">
        <v>444.91</v>
      </c>
      <c r="AB480">
        <v>0</v>
      </c>
      <c r="AC480">
        <v>0</v>
      </c>
      <c r="AD480">
        <v>1</v>
      </c>
      <c r="AE480">
        <v>0</v>
      </c>
      <c r="AF480" t="s">
        <v>3</v>
      </c>
      <c r="AG480">
        <v>0.4</v>
      </c>
      <c r="AH480">
        <v>2</v>
      </c>
      <c r="AI480">
        <v>61619432</v>
      </c>
      <c r="AJ480">
        <v>472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ROW(Source!A399)</f>
        <v>399</v>
      </c>
      <c r="B481">
        <v>61619453</v>
      </c>
      <c r="C481">
        <v>61619428</v>
      </c>
      <c r="D481">
        <v>56574842</v>
      </c>
      <c r="E481">
        <v>1</v>
      </c>
      <c r="F481">
        <v>1</v>
      </c>
      <c r="G481">
        <v>1</v>
      </c>
      <c r="H481">
        <v>3</v>
      </c>
      <c r="I481" t="s">
        <v>522</v>
      </c>
      <c r="J481" t="s">
        <v>523</v>
      </c>
      <c r="K481" t="s">
        <v>524</v>
      </c>
      <c r="L481">
        <v>1346</v>
      </c>
      <c r="N481">
        <v>1009</v>
      </c>
      <c r="O481" t="s">
        <v>525</v>
      </c>
      <c r="P481" t="s">
        <v>525</v>
      </c>
      <c r="Q481">
        <v>1</v>
      </c>
      <c r="X481">
        <v>0.1</v>
      </c>
      <c r="Y481">
        <v>238.29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0.1</v>
      </c>
      <c r="AH481">
        <v>2</v>
      </c>
      <c r="AI481">
        <v>61619433</v>
      </c>
      <c r="AJ481">
        <v>473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ROW(Source!A399)</f>
        <v>399</v>
      </c>
      <c r="B482">
        <v>61619454</v>
      </c>
      <c r="C482">
        <v>61619428</v>
      </c>
      <c r="D482">
        <v>56574852</v>
      </c>
      <c r="E482">
        <v>1</v>
      </c>
      <c r="F482">
        <v>1</v>
      </c>
      <c r="G482">
        <v>1</v>
      </c>
      <c r="H482">
        <v>3</v>
      </c>
      <c r="I482" t="s">
        <v>526</v>
      </c>
      <c r="J482" t="s">
        <v>527</v>
      </c>
      <c r="K482" t="s">
        <v>528</v>
      </c>
      <c r="L482">
        <v>1346</v>
      </c>
      <c r="N482">
        <v>1009</v>
      </c>
      <c r="O482" t="s">
        <v>525</v>
      </c>
      <c r="P482" t="s">
        <v>525</v>
      </c>
      <c r="Q482">
        <v>1</v>
      </c>
      <c r="X482">
        <v>0.03</v>
      </c>
      <c r="Y482">
        <v>80.02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0.03</v>
      </c>
      <c r="AH482">
        <v>2</v>
      </c>
      <c r="AI482">
        <v>61619434</v>
      </c>
      <c r="AJ482">
        <v>474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ROW(Source!A399)</f>
        <v>399</v>
      </c>
      <c r="B483">
        <v>61619455</v>
      </c>
      <c r="C483">
        <v>61619428</v>
      </c>
      <c r="D483">
        <v>56580368</v>
      </c>
      <c r="E483">
        <v>1</v>
      </c>
      <c r="F483">
        <v>1</v>
      </c>
      <c r="G483">
        <v>1</v>
      </c>
      <c r="H483">
        <v>3</v>
      </c>
      <c r="I483" t="s">
        <v>529</v>
      </c>
      <c r="J483" t="s">
        <v>530</v>
      </c>
      <c r="K483" t="s">
        <v>531</v>
      </c>
      <c r="L483">
        <v>1346</v>
      </c>
      <c r="N483">
        <v>1009</v>
      </c>
      <c r="O483" t="s">
        <v>525</v>
      </c>
      <c r="P483" t="s">
        <v>525</v>
      </c>
      <c r="Q483">
        <v>1</v>
      </c>
      <c r="X483">
        <v>0</v>
      </c>
      <c r="Y483">
        <v>174.93</v>
      </c>
      <c r="Z483">
        <v>0</v>
      </c>
      <c r="AA483">
        <v>0</v>
      </c>
      <c r="AB483">
        <v>0</v>
      </c>
      <c r="AC483">
        <v>1</v>
      </c>
      <c r="AD483">
        <v>0</v>
      </c>
      <c r="AE483">
        <v>0</v>
      </c>
      <c r="AF483" t="s">
        <v>3</v>
      </c>
      <c r="AG483">
        <v>0</v>
      </c>
      <c r="AH483">
        <v>2</v>
      </c>
      <c r="AI483">
        <v>61619435</v>
      </c>
      <c r="AJ483">
        <v>475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ROW(Source!A399)</f>
        <v>399</v>
      </c>
      <c r="B484">
        <v>61619456</v>
      </c>
      <c r="C484">
        <v>61619428</v>
      </c>
      <c r="D484">
        <v>56582407</v>
      </c>
      <c r="E484">
        <v>1</v>
      </c>
      <c r="F484">
        <v>1</v>
      </c>
      <c r="G484">
        <v>1</v>
      </c>
      <c r="H484">
        <v>3</v>
      </c>
      <c r="I484" t="s">
        <v>532</v>
      </c>
      <c r="J484" t="s">
        <v>533</v>
      </c>
      <c r="K484" t="s">
        <v>534</v>
      </c>
      <c r="L484">
        <v>1346</v>
      </c>
      <c r="N484">
        <v>1009</v>
      </c>
      <c r="O484" t="s">
        <v>525</v>
      </c>
      <c r="P484" t="s">
        <v>525</v>
      </c>
      <c r="Q484">
        <v>1</v>
      </c>
      <c r="X484">
        <v>0.02</v>
      </c>
      <c r="Y484">
        <v>56.11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0.02</v>
      </c>
      <c r="AH484">
        <v>2</v>
      </c>
      <c r="AI484">
        <v>61619436</v>
      </c>
      <c r="AJ484">
        <v>476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ROW(Source!A399)</f>
        <v>399</v>
      </c>
      <c r="B485">
        <v>61619457</v>
      </c>
      <c r="C485">
        <v>61619428</v>
      </c>
      <c r="D485">
        <v>56218924</v>
      </c>
      <c r="E485">
        <v>108</v>
      </c>
      <c r="F485">
        <v>1</v>
      </c>
      <c r="G485">
        <v>1</v>
      </c>
      <c r="H485">
        <v>3</v>
      </c>
      <c r="I485" t="s">
        <v>658</v>
      </c>
      <c r="J485" t="s">
        <v>3</v>
      </c>
      <c r="K485" t="s">
        <v>659</v>
      </c>
      <c r="L485">
        <v>1371</v>
      </c>
      <c r="N485">
        <v>1013</v>
      </c>
      <c r="O485" t="s">
        <v>22</v>
      </c>
      <c r="P485" t="s">
        <v>22</v>
      </c>
      <c r="Q485">
        <v>1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</v>
      </c>
      <c r="AD485">
        <v>0</v>
      </c>
      <c r="AE485">
        <v>0</v>
      </c>
      <c r="AF485" t="s">
        <v>3</v>
      </c>
      <c r="AG485">
        <v>0</v>
      </c>
      <c r="AH485">
        <v>2</v>
      </c>
      <c r="AI485">
        <v>61619437</v>
      </c>
      <c r="AJ485">
        <v>477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ROW(Source!A399)</f>
        <v>399</v>
      </c>
      <c r="B486">
        <v>61619458</v>
      </c>
      <c r="C486">
        <v>61619428</v>
      </c>
      <c r="D486">
        <v>56219626</v>
      </c>
      <c r="E486">
        <v>108</v>
      </c>
      <c r="F486">
        <v>1</v>
      </c>
      <c r="G486">
        <v>1</v>
      </c>
      <c r="H486">
        <v>3</v>
      </c>
      <c r="I486" t="s">
        <v>638</v>
      </c>
      <c r="J486" t="s">
        <v>3</v>
      </c>
      <c r="K486" t="s">
        <v>639</v>
      </c>
      <c r="L486">
        <v>1348</v>
      </c>
      <c r="N486">
        <v>1009</v>
      </c>
      <c r="O486" t="s">
        <v>59</v>
      </c>
      <c r="P486" t="s">
        <v>59</v>
      </c>
      <c r="Q486">
        <v>1000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0</v>
      </c>
      <c r="AE486">
        <v>0</v>
      </c>
      <c r="AF486" t="s">
        <v>3</v>
      </c>
      <c r="AG486">
        <v>0</v>
      </c>
      <c r="AH486">
        <v>2</v>
      </c>
      <c r="AI486">
        <v>61619438</v>
      </c>
      <c r="AJ486">
        <v>478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ROW(Source!A399)</f>
        <v>399</v>
      </c>
      <c r="B487">
        <v>61619459</v>
      </c>
      <c r="C487">
        <v>61619428</v>
      </c>
      <c r="D487">
        <v>56219801</v>
      </c>
      <c r="E487">
        <v>108</v>
      </c>
      <c r="F487">
        <v>1</v>
      </c>
      <c r="G487">
        <v>1</v>
      </c>
      <c r="H487">
        <v>3</v>
      </c>
      <c r="I487" t="s">
        <v>535</v>
      </c>
      <c r="J487" t="s">
        <v>3</v>
      </c>
      <c r="K487" t="s">
        <v>536</v>
      </c>
      <c r="L487">
        <v>1346</v>
      </c>
      <c r="N487">
        <v>1009</v>
      </c>
      <c r="O487" t="s">
        <v>525</v>
      </c>
      <c r="P487" t="s">
        <v>525</v>
      </c>
      <c r="Q487">
        <v>1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</v>
      </c>
      <c r="AD487">
        <v>0</v>
      </c>
      <c r="AE487">
        <v>0</v>
      </c>
      <c r="AF487" t="s">
        <v>3</v>
      </c>
      <c r="AG487">
        <v>0</v>
      </c>
      <c r="AH487">
        <v>2</v>
      </c>
      <c r="AI487">
        <v>61619439</v>
      </c>
      <c r="AJ487">
        <v>479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ROW(Source!A399)</f>
        <v>399</v>
      </c>
      <c r="B488">
        <v>61619460</v>
      </c>
      <c r="C488">
        <v>61619428</v>
      </c>
      <c r="D488">
        <v>56220121</v>
      </c>
      <c r="E488">
        <v>108</v>
      </c>
      <c r="F488">
        <v>1</v>
      </c>
      <c r="G488">
        <v>1</v>
      </c>
      <c r="H488">
        <v>3</v>
      </c>
      <c r="I488" t="s">
        <v>537</v>
      </c>
      <c r="J488" t="s">
        <v>3</v>
      </c>
      <c r="K488" t="s">
        <v>538</v>
      </c>
      <c r="L488">
        <v>1348</v>
      </c>
      <c r="N488">
        <v>1009</v>
      </c>
      <c r="O488" t="s">
        <v>59</v>
      </c>
      <c r="P488" t="s">
        <v>59</v>
      </c>
      <c r="Q488">
        <v>1000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</v>
      </c>
      <c r="AD488">
        <v>0</v>
      </c>
      <c r="AE488">
        <v>0</v>
      </c>
      <c r="AF488" t="s">
        <v>3</v>
      </c>
      <c r="AG488">
        <v>0</v>
      </c>
      <c r="AH488">
        <v>2</v>
      </c>
      <c r="AI488">
        <v>61619440</v>
      </c>
      <c r="AJ488">
        <v>480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ROW(Source!A399)</f>
        <v>399</v>
      </c>
      <c r="B489">
        <v>61619461</v>
      </c>
      <c r="C489">
        <v>61619428</v>
      </c>
      <c r="D489">
        <v>56610096</v>
      </c>
      <c r="E489">
        <v>1</v>
      </c>
      <c r="F489">
        <v>1</v>
      </c>
      <c r="G489">
        <v>1</v>
      </c>
      <c r="H489">
        <v>3</v>
      </c>
      <c r="I489" t="s">
        <v>606</v>
      </c>
      <c r="J489" t="s">
        <v>607</v>
      </c>
      <c r="K489" t="s">
        <v>608</v>
      </c>
      <c r="L489">
        <v>1348</v>
      </c>
      <c r="N489">
        <v>1009</v>
      </c>
      <c r="O489" t="s">
        <v>59</v>
      </c>
      <c r="P489" t="s">
        <v>59</v>
      </c>
      <c r="Q489">
        <v>1000</v>
      </c>
      <c r="X489">
        <v>4.0000000000000002E-4</v>
      </c>
      <c r="Y489">
        <v>61265.39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0</v>
      </c>
      <c r="AF489" t="s">
        <v>3</v>
      </c>
      <c r="AG489">
        <v>4.0000000000000002E-4</v>
      </c>
      <c r="AH489">
        <v>2</v>
      </c>
      <c r="AI489">
        <v>61619441</v>
      </c>
      <c r="AJ489">
        <v>481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ROW(Source!A399)</f>
        <v>399</v>
      </c>
      <c r="B490">
        <v>61619462</v>
      </c>
      <c r="C490">
        <v>61619428</v>
      </c>
      <c r="D490">
        <v>56610133</v>
      </c>
      <c r="E490">
        <v>1</v>
      </c>
      <c r="F490">
        <v>1</v>
      </c>
      <c r="G490">
        <v>1</v>
      </c>
      <c r="H490">
        <v>3</v>
      </c>
      <c r="I490" t="s">
        <v>539</v>
      </c>
      <c r="J490" t="s">
        <v>540</v>
      </c>
      <c r="K490" t="s">
        <v>541</v>
      </c>
      <c r="L490">
        <v>1348</v>
      </c>
      <c r="N490">
        <v>1009</v>
      </c>
      <c r="O490" t="s">
        <v>59</v>
      </c>
      <c r="P490" t="s">
        <v>59</v>
      </c>
      <c r="Q490">
        <v>1000</v>
      </c>
      <c r="X490">
        <v>1E-4</v>
      </c>
      <c r="Y490">
        <v>80020.98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3</v>
      </c>
      <c r="AG490">
        <v>1E-4</v>
      </c>
      <c r="AH490">
        <v>2</v>
      </c>
      <c r="AI490">
        <v>61619442</v>
      </c>
      <c r="AJ490">
        <v>482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ROW(Source!A399)</f>
        <v>399</v>
      </c>
      <c r="B491">
        <v>61619463</v>
      </c>
      <c r="C491">
        <v>61619428</v>
      </c>
      <c r="D491">
        <v>56622775</v>
      </c>
      <c r="E491">
        <v>1</v>
      </c>
      <c r="F491">
        <v>1</v>
      </c>
      <c r="G491">
        <v>1</v>
      </c>
      <c r="H491">
        <v>3</v>
      </c>
      <c r="I491" t="s">
        <v>235</v>
      </c>
      <c r="J491" t="s">
        <v>237</v>
      </c>
      <c r="K491" t="s">
        <v>236</v>
      </c>
      <c r="L491">
        <v>1425</v>
      </c>
      <c r="N491">
        <v>1013</v>
      </c>
      <c r="O491" t="s">
        <v>169</v>
      </c>
      <c r="P491" t="s">
        <v>169</v>
      </c>
      <c r="Q491">
        <v>1</v>
      </c>
      <c r="X491">
        <v>0.06</v>
      </c>
      <c r="Y491">
        <v>1031.73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0</v>
      </c>
      <c r="AF491" t="s">
        <v>3</v>
      </c>
      <c r="AG491">
        <v>0.06</v>
      </c>
      <c r="AH491">
        <v>2</v>
      </c>
      <c r="AI491">
        <v>61619443</v>
      </c>
      <c r="AJ491">
        <v>483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ROW(Source!A399)</f>
        <v>399</v>
      </c>
      <c r="B492">
        <v>61619464</v>
      </c>
      <c r="C492">
        <v>61619428</v>
      </c>
      <c r="D492">
        <v>56222457</v>
      </c>
      <c r="E492">
        <v>108</v>
      </c>
      <c r="F492">
        <v>1</v>
      </c>
      <c r="G492">
        <v>1</v>
      </c>
      <c r="H492">
        <v>3</v>
      </c>
      <c r="I492" t="s">
        <v>545</v>
      </c>
      <c r="J492" t="s">
        <v>3</v>
      </c>
      <c r="K492" t="s">
        <v>660</v>
      </c>
      <c r="L492">
        <v>1371</v>
      </c>
      <c r="N492">
        <v>1013</v>
      </c>
      <c r="O492" t="s">
        <v>22</v>
      </c>
      <c r="P492" t="s">
        <v>22</v>
      </c>
      <c r="Q492">
        <v>1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</v>
      </c>
      <c r="AD492">
        <v>0</v>
      </c>
      <c r="AE492">
        <v>0</v>
      </c>
      <c r="AF492" t="s">
        <v>3</v>
      </c>
      <c r="AG492">
        <v>0</v>
      </c>
      <c r="AH492">
        <v>2</v>
      </c>
      <c r="AI492">
        <v>61619444</v>
      </c>
      <c r="AJ492">
        <v>484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ROW(Source!A399)</f>
        <v>399</v>
      </c>
      <c r="B493">
        <v>61619465</v>
      </c>
      <c r="C493">
        <v>61619428</v>
      </c>
      <c r="D493">
        <v>56222471</v>
      </c>
      <c r="E493">
        <v>108</v>
      </c>
      <c r="F493">
        <v>1</v>
      </c>
      <c r="G493">
        <v>1</v>
      </c>
      <c r="H493">
        <v>3</v>
      </c>
      <c r="I493" t="s">
        <v>665</v>
      </c>
      <c r="J493" t="s">
        <v>3</v>
      </c>
      <c r="K493" t="s">
        <v>548</v>
      </c>
      <c r="L493">
        <v>1346</v>
      </c>
      <c r="N493">
        <v>1009</v>
      </c>
      <c r="O493" t="s">
        <v>525</v>
      </c>
      <c r="P493" t="s">
        <v>525</v>
      </c>
      <c r="Q493">
        <v>1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</v>
      </c>
      <c r="AD493">
        <v>0</v>
      </c>
      <c r="AE493">
        <v>0</v>
      </c>
      <c r="AF493" t="s">
        <v>3</v>
      </c>
      <c r="AG493">
        <v>0</v>
      </c>
      <c r="AH493">
        <v>2</v>
      </c>
      <c r="AI493">
        <v>61619445</v>
      </c>
      <c r="AJ493">
        <v>485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ROW(Source!A399)</f>
        <v>399</v>
      </c>
      <c r="B494">
        <v>61619466</v>
      </c>
      <c r="C494">
        <v>61619428</v>
      </c>
      <c r="D494">
        <v>56222481</v>
      </c>
      <c r="E494">
        <v>108</v>
      </c>
      <c r="F494">
        <v>1</v>
      </c>
      <c r="G494">
        <v>1</v>
      </c>
      <c r="H494">
        <v>3</v>
      </c>
      <c r="I494" t="s">
        <v>640</v>
      </c>
      <c r="J494" t="s">
        <v>3</v>
      </c>
      <c r="K494" t="s">
        <v>548</v>
      </c>
      <c r="L494">
        <v>1346</v>
      </c>
      <c r="N494">
        <v>1009</v>
      </c>
      <c r="O494" t="s">
        <v>525</v>
      </c>
      <c r="P494" t="s">
        <v>525</v>
      </c>
      <c r="Q494">
        <v>1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</v>
      </c>
      <c r="AD494">
        <v>0</v>
      </c>
      <c r="AE494">
        <v>0</v>
      </c>
      <c r="AF494" t="s">
        <v>3</v>
      </c>
      <c r="AG494">
        <v>0</v>
      </c>
      <c r="AH494">
        <v>2</v>
      </c>
      <c r="AI494">
        <v>61619446</v>
      </c>
      <c r="AJ494">
        <v>486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ROW(Source!A399)</f>
        <v>399</v>
      </c>
      <c r="B495">
        <v>61619467</v>
      </c>
      <c r="C495">
        <v>61619428</v>
      </c>
      <c r="D495">
        <v>56222504</v>
      </c>
      <c r="E495">
        <v>108</v>
      </c>
      <c r="F495">
        <v>1</v>
      </c>
      <c r="G495">
        <v>1</v>
      </c>
      <c r="H495">
        <v>3</v>
      </c>
      <c r="I495" t="s">
        <v>661</v>
      </c>
      <c r="J495" t="s">
        <v>3</v>
      </c>
      <c r="K495" t="s">
        <v>662</v>
      </c>
      <c r="L495">
        <v>1371</v>
      </c>
      <c r="N495">
        <v>1013</v>
      </c>
      <c r="O495" t="s">
        <v>22</v>
      </c>
      <c r="P495" t="s">
        <v>22</v>
      </c>
      <c r="Q495">
        <v>1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</v>
      </c>
      <c r="AD495">
        <v>0</v>
      </c>
      <c r="AE495">
        <v>0</v>
      </c>
      <c r="AF495" t="s">
        <v>3</v>
      </c>
      <c r="AG495">
        <v>0</v>
      </c>
      <c r="AH495">
        <v>2</v>
      </c>
      <c r="AI495">
        <v>61619447</v>
      </c>
      <c r="AJ495">
        <v>487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ROW(Source!A399)</f>
        <v>399</v>
      </c>
      <c r="B496">
        <v>61619468</v>
      </c>
      <c r="C496">
        <v>61619428</v>
      </c>
      <c r="D496">
        <v>56222508</v>
      </c>
      <c r="E496">
        <v>108</v>
      </c>
      <c r="F496">
        <v>1</v>
      </c>
      <c r="G496">
        <v>1</v>
      </c>
      <c r="H496">
        <v>3</v>
      </c>
      <c r="I496" t="s">
        <v>663</v>
      </c>
      <c r="J496" t="s">
        <v>3</v>
      </c>
      <c r="K496" t="s">
        <v>664</v>
      </c>
      <c r="L496">
        <v>1371</v>
      </c>
      <c r="N496">
        <v>1013</v>
      </c>
      <c r="O496" t="s">
        <v>22</v>
      </c>
      <c r="P496" t="s">
        <v>22</v>
      </c>
      <c r="Q496">
        <v>1</v>
      </c>
      <c r="X496">
        <v>0.1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 t="s">
        <v>3</v>
      </c>
      <c r="AG496">
        <v>0.1</v>
      </c>
      <c r="AH496">
        <v>2</v>
      </c>
      <c r="AI496">
        <v>61619448</v>
      </c>
      <c r="AJ496">
        <v>488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ROW(Source!A400)</f>
        <v>400</v>
      </c>
      <c r="B497">
        <v>61619490</v>
      </c>
      <c r="C497">
        <v>61619469</v>
      </c>
      <c r="D497">
        <v>37064978</v>
      </c>
      <c r="E497">
        <v>108</v>
      </c>
      <c r="F497">
        <v>1</v>
      </c>
      <c r="G497">
        <v>1</v>
      </c>
      <c r="H497">
        <v>1</v>
      </c>
      <c r="I497" t="s">
        <v>520</v>
      </c>
      <c r="J497" t="s">
        <v>3</v>
      </c>
      <c r="K497" t="s">
        <v>521</v>
      </c>
      <c r="L497">
        <v>1191</v>
      </c>
      <c r="N497">
        <v>1013</v>
      </c>
      <c r="O497" t="s">
        <v>508</v>
      </c>
      <c r="P497" t="s">
        <v>508</v>
      </c>
      <c r="Q497">
        <v>1</v>
      </c>
      <c r="X497">
        <v>9</v>
      </c>
      <c r="Y497">
        <v>0</v>
      </c>
      <c r="Z497">
        <v>0</v>
      </c>
      <c r="AA497">
        <v>0</v>
      </c>
      <c r="AB497">
        <v>410.04</v>
      </c>
      <c r="AC497">
        <v>0</v>
      </c>
      <c r="AD497">
        <v>1</v>
      </c>
      <c r="AE497">
        <v>1</v>
      </c>
      <c r="AF497" t="s">
        <v>3</v>
      </c>
      <c r="AG497">
        <v>9</v>
      </c>
      <c r="AH497">
        <v>2</v>
      </c>
      <c r="AI497">
        <v>61619470</v>
      </c>
      <c r="AJ497">
        <v>489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ROW(Source!A400)</f>
        <v>400</v>
      </c>
      <c r="B498">
        <v>61619491</v>
      </c>
      <c r="C498">
        <v>61619469</v>
      </c>
      <c r="D498">
        <v>37064876</v>
      </c>
      <c r="E498">
        <v>108</v>
      </c>
      <c r="F498">
        <v>1</v>
      </c>
      <c r="G498">
        <v>1</v>
      </c>
      <c r="H498">
        <v>1</v>
      </c>
      <c r="I498" t="s">
        <v>509</v>
      </c>
      <c r="J498" t="s">
        <v>3</v>
      </c>
      <c r="K498" t="s">
        <v>510</v>
      </c>
      <c r="L498">
        <v>1191</v>
      </c>
      <c r="N498">
        <v>1013</v>
      </c>
      <c r="O498" t="s">
        <v>508</v>
      </c>
      <c r="P498" t="s">
        <v>508</v>
      </c>
      <c r="Q498">
        <v>1</v>
      </c>
      <c r="X498">
        <v>3.21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2</v>
      </c>
      <c r="AF498" t="s">
        <v>3</v>
      </c>
      <c r="AG498">
        <v>3.21</v>
      </c>
      <c r="AH498">
        <v>2</v>
      </c>
      <c r="AI498">
        <v>61619471</v>
      </c>
      <c r="AJ498">
        <v>490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ROW(Source!A400)</f>
        <v>400</v>
      </c>
      <c r="B499">
        <v>61619492</v>
      </c>
      <c r="C499">
        <v>61619469</v>
      </c>
      <c r="D499">
        <v>56571218</v>
      </c>
      <c r="E499">
        <v>1</v>
      </c>
      <c r="F499">
        <v>1</v>
      </c>
      <c r="G499">
        <v>1</v>
      </c>
      <c r="H499">
        <v>2</v>
      </c>
      <c r="I499" t="s">
        <v>602</v>
      </c>
      <c r="J499" t="s">
        <v>603</v>
      </c>
      <c r="K499" t="s">
        <v>604</v>
      </c>
      <c r="L499">
        <v>1368</v>
      </c>
      <c r="N499">
        <v>1011</v>
      </c>
      <c r="O499" t="s">
        <v>299</v>
      </c>
      <c r="P499" t="s">
        <v>299</v>
      </c>
      <c r="Q499">
        <v>1</v>
      </c>
      <c r="X499">
        <v>2.6</v>
      </c>
      <c r="Y499">
        <v>0</v>
      </c>
      <c r="Z499">
        <v>1814.27</v>
      </c>
      <c r="AA499">
        <v>511.31</v>
      </c>
      <c r="AB499">
        <v>0</v>
      </c>
      <c r="AC499">
        <v>0</v>
      </c>
      <c r="AD499">
        <v>1</v>
      </c>
      <c r="AE499">
        <v>0</v>
      </c>
      <c r="AF499" t="s">
        <v>3</v>
      </c>
      <c r="AG499">
        <v>2.6</v>
      </c>
      <c r="AH499">
        <v>2</v>
      </c>
      <c r="AI499">
        <v>61619472</v>
      </c>
      <c r="AJ499">
        <v>491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ROW(Source!A400)</f>
        <v>400</v>
      </c>
      <c r="B500">
        <v>61619493</v>
      </c>
      <c r="C500">
        <v>61619469</v>
      </c>
      <c r="D500">
        <v>56572833</v>
      </c>
      <c r="E500">
        <v>1</v>
      </c>
      <c r="F500">
        <v>1</v>
      </c>
      <c r="G500">
        <v>1</v>
      </c>
      <c r="H500">
        <v>2</v>
      </c>
      <c r="I500" t="s">
        <v>515</v>
      </c>
      <c r="J500" t="s">
        <v>516</v>
      </c>
      <c r="K500" t="s">
        <v>517</v>
      </c>
      <c r="L500">
        <v>1368</v>
      </c>
      <c r="N500">
        <v>1011</v>
      </c>
      <c r="O500" t="s">
        <v>299</v>
      </c>
      <c r="P500" t="s">
        <v>299</v>
      </c>
      <c r="Q500">
        <v>1</v>
      </c>
      <c r="X500">
        <v>0.61</v>
      </c>
      <c r="Y500">
        <v>0</v>
      </c>
      <c r="Z500">
        <v>546.22</v>
      </c>
      <c r="AA500">
        <v>444.91</v>
      </c>
      <c r="AB500">
        <v>0</v>
      </c>
      <c r="AC500">
        <v>0</v>
      </c>
      <c r="AD500">
        <v>1</v>
      </c>
      <c r="AE500">
        <v>0</v>
      </c>
      <c r="AF500" t="s">
        <v>3</v>
      </c>
      <c r="AG500">
        <v>0.61</v>
      </c>
      <c r="AH500">
        <v>2</v>
      </c>
      <c r="AI500">
        <v>61619473</v>
      </c>
      <c r="AJ500">
        <v>492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ROW(Source!A400)</f>
        <v>400</v>
      </c>
      <c r="B501">
        <v>61619494</v>
      </c>
      <c r="C501">
        <v>61619469</v>
      </c>
      <c r="D501">
        <v>56574842</v>
      </c>
      <c r="E501">
        <v>1</v>
      </c>
      <c r="F501">
        <v>1</v>
      </c>
      <c r="G501">
        <v>1</v>
      </c>
      <c r="H501">
        <v>3</v>
      </c>
      <c r="I501" t="s">
        <v>522</v>
      </c>
      <c r="J501" t="s">
        <v>523</v>
      </c>
      <c r="K501" t="s">
        <v>524</v>
      </c>
      <c r="L501">
        <v>1346</v>
      </c>
      <c r="N501">
        <v>1009</v>
      </c>
      <c r="O501" t="s">
        <v>525</v>
      </c>
      <c r="P501" t="s">
        <v>525</v>
      </c>
      <c r="Q501">
        <v>1</v>
      </c>
      <c r="X501">
        <v>0.1</v>
      </c>
      <c r="Y501">
        <v>238.29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0.1</v>
      </c>
      <c r="AH501">
        <v>2</v>
      </c>
      <c r="AI501">
        <v>61619474</v>
      </c>
      <c r="AJ501">
        <v>493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ROW(Source!A400)</f>
        <v>400</v>
      </c>
      <c r="B502">
        <v>61619495</v>
      </c>
      <c r="C502">
        <v>61619469</v>
      </c>
      <c r="D502">
        <v>56574852</v>
      </c>
      <c r="E502">
        <v>1</v>
      </c>
      <c r="F502">
        <v>1</v>
      </c>
      <c r="G502">
        <v>1</v>
      </c>
      <c r="H502">
        <v>3</v>
      </c>
      <c r="I502" t="s">
        <v>526</v>
      </c>
      <c r="J502" t="s">
        <v>527</v>
      </c>
      <c r="K502" t="s">
        <v>528</v>
      </c>
      <c r="L502">
        <v>1346</v>
      </c>
      <c r="N502">
        <v>1009</v>
      </c>
      <c r="O502" t="s">
        <v>525</v>
      </c>
      <c r="P502" t="s">
        <v>525</v>
      </c>
      <c r="Q502">
        <v>1</v>
      </c>
      <c r="X502">
        <v>0.03</v>
      </c>
      <c r="Y502">
        <v>80.02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0.03</v>
      </c>
      <c r="AH502">
        <v>2</v>
      </c>
      <c r="AI502">
        <v>61619475</v>
      </c>
      <c r="AJ502">
        <v>494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ROW(Source!A400)</f>
        <v>400</v>
      </c>
      <c r="B503">
        <v>61619496</v>
      </c>
      <c r="C503">
        <v>61619469</v>
      </c>
      <c r="D503">
        <v>56580368</v>
      </c>
      <c r="E503">
        <v>1</v>
      </c>
      <c r="F503">
        <v>1</v>
      </c>
      <c r="G503">
        <v>1</v>
      </c>
      <c r="H503">
        <v>3</v>
      </c>
      <c r="I503" t="s">
        <v>529</v>
      </c>
      <c r="J503" t="s">
        <v>530</v>
      </c>
      <c r="K503" t="s">
        <v>531</v>
      </c>
      <c r="L503">
        <v>1346</v>
      </c>
      <c r="N503">
        <v>1009</v>
      </c>
      <c r="O503" t="s">
        <v>525</v>
      </c>
      <c r="P503" t="s">
        <v>525</v>
      </c>
      <c r="Q503">
        <v>1</v>
      </c>
      <c r="X503">
        <v>0</v>
      </c>
      <c r="Y503">
        <v>174.93</v>
      </c>
      <c r="Z503">
        <v>0</v>
      </c>
      <c r="AA503">
        <v>0</v>
      </c>
      <c r="AB503">
        <v>0</v>
      </c>
      <c r="AC503">
        <v>1</v>
      </c>
      <c r="AD503">
        <v>0</v>
      </c>
      <c r="AE503">
        <v>0</v>
      </c>
      <c r="AF503" t="s">
        <v>3</v>
      </c>
      <c r="AG503">
        <v>0</v>
      </c>
      <c r="AH503">
        <v>2</v>
      </c>
      <c r="AI503">
        <v>61619476</v>
      </c>
      <c r="AJ503">
        <v>495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ROW(Source!A400)</f>
        <v>400</v>
      </c>
      <c r="B504">
        <v>61619497</v>
      </c>
      <c r="C504">
        <v>61619469</v>
      </c>
      <c r="D504">
        <v>56582407</v>
      </c>
      <c r="E504">
        <v>1</v>
      </c>
      <c r="F504">
        <v>1</v>
      </c>
      <c r="G504">
        <v>1</v>
      </c>
      <c r="H504">
        <v>3</v>
      </c>
      <c r="I504" t="s">
        <v>532</v>
      </c>
      <c r="J504" t="s">
        <v>533</v>
      </c>
      <c r="K504" t="s">
        <v>534</v>
      </c>
      <c r="L504">
        <v>1346</v>
      </c>
      <c r="N504">
        <v>1009</v>
      </c>
      <c r="O504" t="s">
        <v>525</v>
      </c>
      <c r="P504" t="s">
        <v>525</v>
      </c>
      <c r="Q504">
        <v>1</v>
      </c>
      <c r="X504">
        <v>0.02</v>
      </c>
      <c r="Y504">
        <v>56.11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3</v>
      </c>
      <c r="AG504">
        <v>0.02</v>
      </c>
      <c r="AH504">
        <v>2</v>
      </c>
      <c r="AI504">
        <v>61619477</v>
      </c>
      <c r="AJ504">
        <v>496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ROW(Source!A400)</f>
        <v>400</v>
      </c>
      <c r="B505">
        <v>61619498</v>
      </c>
      <c r="C505">
        <v>61619469</v>
      </c>
      <c r="D505">
        <v>56218924</v>
      </c>
      <c r="E505">
        <v>108</v>
      </c>
      <c r="F505">
        <v>1</v>
      </c>
      <c r="G505">
        <v>1</v>
      </c>
      <c r="H505">
        <v>3</v>
      </c>
      <c r="I505" t="s">
        <v>658</v>
      </c>
      <c r="J505" t="s">
        <v>3</v>
      </c>
      <c r="K505" t="s">
        <v>659</v>
      </c>
      <c r="L505">
        <v>1371</v>
      </c>
      <c r="N505">
        <v>1013</v>
      </c>
      <c r="O505" t="s">
        <v>22</v>
      </c>
      <c r="P505" t="s">
        <v>22</v>
      </c>
      <c r="Q505">
        <v>1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</v>
      </c>
      <c r="AD505">
        <v>0</v>
      </c>
      <c r="AE505">
        <v>0</v>
      </c>
      <c r="AF505" t="s">
        <v>3</v>
      </c>
      <c r="AG505">
        <v>0</v>
      </c>
      <c r="AH505">
        <v>2</v>
      </c>
      <c r="AI505">
        <v>61619478</v>
      </c>
      <c r="AJ505">
        <v>497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ROW(Source!A400)</f>
        <v>400</v>
      </c>
      <c r="B506">
        <v>61619499</v>
      </c>
      <c r="C506">
        <v>61619469</v>
      </c>
      <c r="D506">
        <v>56219626</v>
      </c>
      <c r="E506">
        <v>108</v>
      </c>
      <c r="F506">
        <v>1</v>
      </c>
      <c r="G506">
        <v>1</v>
      </c>
      <c r="H506">
        <v>3</v>
      </c>
      <c r="I506" t="s">
        <v>638</v>
      </c>
      <c r="J506" t="s">
        <v>3</v>
      </c>
      <c r="K506" t="s">
        <v>639</v>
      </c>
      <c r="L506">
        <v>1348</v>
      </c>
      <c r="N506">
        <v>1009</v>
      </c>
      <c r="O506" t="s">
        <v>59</v>
      </c>
      <c r="P506" t="s">
        <v>59</v>
      </c>
      <c r="Q506">
        <v>1000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</v>
      </c>
      <c r="AD506">
        <v>0</v>
      </c>
      <c r="AE506">
        <v>0</v>
      </c>
      <c r="AF506" t="s">
        <v>3</v>
      </c>
      <c r="AG506">
        <v>0</v>
      </c>
      <c r="AH506">
        <v>2</v>
      </c>
      <c r="AI506">
        <v>61619479</v>
      </c>
      <c r="AJ506">
        <v>498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ROW(Source!A400)</f>
        <v>400</v>
      </c>
      <c r="B507">
        <v>61619500</v>
      </c>
      <c r="C507">
        <v>61619469</v>
      </c>
      <c r="D507">
        <v>56219801</v>
      </c>
      <c r="E507">
        <v>108</v>
      </c>
      <c r="F507">
        <v>1</v>
      </c>
      <c r="G507">
        <v>1</v>
      </c>
      <c r="H507">
        <v>3</v>
      </c>
      <c r="I507" t="s">
        <v>535</v>
      </c>
      <c r="J507" t="s">
        <v>3</v>
      </c>
      <c r="K507" t="s">
        <v>536</v>
      </c>
      <c r="L507">
        <v>1346</v>
      </c>
      <c r="N507">
        <v>1009</v>
      </c>
      <c r="O507" t="s">
        <v>525</v>
      </c>
      <c r="P507" t="s">
        <v>525</v>
      </c>
      <c r="Q507">
        <v>1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</v>
      </c>
      <c r="AD507">
        <v>0</v>
      </c>
      <c r="AE507">
        <v>0</v>
      </c>
      <c r="AF507" t="s">
        <v>3</v>
      </c>
      <c r="AG507">
        <v>0</v>
      </c>
      <c r="AH507">
        <v>2</v>
      </c>
      <c r="AI507">
        <v>61619480</v>
      </c>
      <c r="AJ507">
        <v>499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ROW(Source!A400)</f>
        <v>400</v>
      </c>
      <c r="B508">
        <v>61619501</v>
      </c>
      <c r="C508">
        <v>61619469</v>
      </c>
      <c r="D508">
        <v>56220121</v>
      </c>
      <c r="E508">
        <v>108</v>
      </c>
      <c r="F508">
        <v>1</v>
      </c>
      <c r="G508">
        <v>1</v>
      </c>
      <c r="H508">
        <v>3</v>
      </c>
      <c r="I508" t="s">
        <v>537</v>
      </c>
      <c r="J508" t="s">
        <v>3</v>
      </c>
      <c r="K508" t="s">
        <v>538</v>
      </c>
      <c r="L508">
        <v>1348</v>
      </c>
      <c r="N508">
        <v>1009</v>
      </c>
      <c r="O508" t="s">
        <v>59</v>
      </c>
      <c r="P508" t="s">
        <v>59</v>
      </c>
      <c r="Q508">
        <v>1000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</v>
      </c>
      <c r="AD508">
        <v>0</v>
      </c>
      <c r="AE508">
        <v>0</v>
      </c>
      <c r="AF508" t="s">
        <v>3</v>
      </c>
      <c r="AG508">
        <v>0</v>
      </c>
      <c r="AH508">
        <v>2</v>
      </c>
      <c r="AI508">
        <v>61619481</v>
      </c>
      <c r="AJ508">
        <v>500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ROW(Source!A400)</f>
        <v>400</v>
      </c>
      <c r="B509">
        <v>61619502</v>
      </c>
      <c r="C509">
        <v>61619469</v>
      </c>
      <c r="D509">
        <v>56610096</v>
      </c>
      <c r="E509">
        <v>1</v>
      </c>
      <c r="F509">
        <v>1</v>
      </c>
      <c r="G509">
        <v>1</v>
      </c>
      <c r="H509">
        <v>3</v>
      </c>
      <c r="I509" t="s">
        <v>606</v>
      </c>
      <c r="J509" t="s">
        <v>607</v>
      </c>
      <c r="K509" t="s">
        <v>608</v>
      </c>
      <c r="L509">
        <v>1348</v>
      </c>
      <c r="N509">
        <v>1009</v>
      </c>
      <c r="O509" t="s">
        <v>59</v>
      </c>
      <c r="P509" t="s">
        <v>59</v>
      </c>
      <c r="Q509">
        <v>1000</v>
      </c>
      <c r="X509">
        <v>4.0000000000000002E-4</v>
      </c>
      <c r="Y509">
        <v>61265.39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3</v>
      </c>
      <c r="AG509">
        <v>4.0000000000000002E-4</v>
      </c>
      <c r="AH509">
        <v>2</v>
      </c>
      <c r="AI509">
        <v>61619482</v>
      </c>
      <c r="AJ509">
        <v>501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ROW(Source!A400)</f>
        <v>400</v>
      </c>
      <c r="B510">
        <v>61619503</v>
      </c>
      <c r="C510">
        <v>61619469</v>
      </c>
      <c r="D510">
        <v>56610133</v>
      </c>
      <c r="E510">
        <v>1</v>
      </c>
      <c r="F510">
        <v>1</v>
      </c>
      <c r="G510">
        <v>1</v>
      </c>
      <c r="H510">
        <v>3</v>
      </c>
      <c r="I510" t="s">
        <v>539</v>
      </c>
      <c r="J510" t="s">
        <v>540</v>
      </c>
      <c r="K510" t="s">
        <v>541</v>
      </c>
      <c r="L510">
        <v>1348</v>
      </c>
      <c r="N510">
        <v>1009</v>
      </c>
      <c r="O510" t="s">
        <v>59</v>
      </c>
      <c r="P510" t="s">
        <v>59</v>
      </c>
      <c r="Q510">
        <v>1000</v>
      </c>
      <c r="X510">
        <v>1E-4</v>
      </c>
      <c r="Y510">
        <v>80020.98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3</v>
      </c>
      <c r="AG510">
        <v>1E-4</v>
      </c>
      <c r="AH510">
        <v>2</v>
      </c>
      <c r="AI510">
        <v>61619483</v>
      </c>
      <c r="AJ510">
        <v>502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ROW(Source!A400)</f>
        <v>400</v>
      </c>
      <c r="B511">
        <v>61619504</v>
      </c>
      <c r="C511">
        <v>61619469</v>
      </c>
      <c r="D511">
        <v>56622775</v>
      </c>
      <c r="E511">
        <v>1</v>
      </c>
      <c r="F511">
        <v>1</v>
      </c>
      <c r="G511">
        <v>1</v>
      </c>
      <c r="H511">
        <v>3</v>
      </c>
      <c r="I511" t="s">
        <v>235</v>
      </c>
      <c r="J511" t="s">
        <v>237</v>
      </c>
      <c r="K511" t="s">
        <v>236</v>
      </c>
      <c r="L511">
        <v>1425</v>
      </c>
      <c r="N511">
        <v>1013</v>
      </c>
      <c r="O511" t="s">
        <v>169</v>
      </c>
      <c r="P511" t="s">
        <v>169</v>
      </c>
      <c r="Q511">
        <v>1</v>
      </c>
      <c r="X511">
        <v>0.06</v>
      </c>
      <c r="Y511">
        <v>1031.73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3</v>
      </c>
      <c r="AG511">
        <v>0.06</v>
      </c>
      <c r="AH511">
        <v>2</v>
      </c>
      <c r="AI511">
        <v>61619484</v>
      </c>
      <c r="AJ511">
        <v>503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ROW(Source!A400)</f>
        <v>400</v>
      </c>
      <c r="B512">
        <v>61619505</v>
      </c>
      <c r="C512">
        <v>61619469</v>
      </c>
      <c r="D512">
        <v>56222457</v>
      </c>
      <c r="E512">
        <v>108</v>
      </c>
      <c r="F512">
        <v>1</v>
      </c>
      <c r="G512">
        <v>1</v>
      </c>
      <c r="H512">
        <v>3</v>
      </c>
      <c r="I512" t="s">
        <v>545</v>
      </c>
      <c r="J512" t="s">
        <v>3</v>
      </c>
      <c r="K512" t="s">
        <v>660</v>
      </c>
      <c r="L512">
        <v>1371</v>
      </c>
      <c r="N512">
        <v>1013</v>
      </c>
      <c r="O512" t="s">
        <v>22</v>
      </c>
      <c r="P512" t="s">
        <v>22</v>
      </c>
      <c r="Q512">
        <v>1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</v>
      </c>
      <c r="AD512">
        <v>0</v>
      </c>
      <c r="AE512">
        <v>0</v>
      </c>
      <c r="AF512" t="s">
        <v>3</v>
      </c>
      <c r="AG512">
        <v>0</v>
      </c>
      <c r="AH512">
        <v>2</v>
      </c>
      <c r="AI512">
        <v>61619485</v>
      </c>
      <c r="AJ512">
        <v>504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ROW(Source!A400)</f>
        <v>400</v>
      </c>
      <c r="B513">
        <v>61619506</v>
      </c>
      <c r="C513">
        <v>61619469</v>
      </c>
      <c r="D513">
        <v>56222471</v>
      </c>
      <c r="E513">
        <v>108</v>
      </c>
      <c r="F513">
        <v>1</v>
      </c>
      <c r="G513">
        <v>1</v>
      </c>
      <c r="H513">
        <v>3</v>
      </c>
      <c r="I513" t="s">
        <v>665</v>
      </c>
      <c r="J513" t="s">
        <v>3</v>
      </c>
      <c r="K513" t="s">
        <v>548</v>
      </c>
      <c r="L513">
        <v>1346</v>
      </c>
      <c r="N513">
        <v>1009</v>
      </c>
      <c r="O513" t="s">
        <v>525</v>
      </c>
      <c r="P513" t="s">
        <v>525</v>
      </c>
      <c r="Q513">
        <v>1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</v>
      </c>
      <c r="AD513">
        <v>0</v>
      </c>
      <c r="AE513">
        <v>0</v>
      </c>
      <c r="AF513" t="s">
        <v>3</v>
      </c>
      <c r="AG513">
        <v>0</v>
      </c>
      <c r="AH513">
        <v>2</v>
      </c>
      <c r="AI513">
        <v>61619486</v>
      </c>
      <c r="AJ513">
        <v>505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ROW(Source!A400)</f>
        <v>400</v>
      </c>
      <c r="B514">
        <v>61619507</v>
      </c>
      <c r="C514">
        <v>61619469</v>
      </c>
      <c r="D514">
        <v>56222481</v>
      </c>
      <c r="E514">
        <v>108</v>
      </c>
      <c r="F514">
        <v>1</v>
      </c>
      <c r="G514">
        <v>1</v>
      </c>
      <c r="H514">
        <v>3</v>
      </c>
      <c r="I514" t="s">
        <v>640</v>
      </c>
      <c r="J514" t="s">
        <v>3</v>
      </c>
      <c r="K514" t="s">
        <v>548</v>
      </c>
      <c r="L514">
        <v>1346</v>
      </c>
      <c r="N514">
        <v>1009</v>
      </c>
      <c r="O514" t="s">
        <v>525</v>
      </c>
      <c r="P514" t="s">
        <v>525</v>
      </c>
      <c r="Q514">
        <v>1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</v>
      </c>
      <c r="AD514">
        <v>0</v>
      </c>
      <c r="AE514">
        <v>0</v>
      </c>
      <c r="AF514" t="s">
        <v>3</v>
      </c>
      <c r="AG514">
        <v>0</v>
      </c>
      <c r="AH514">
        <v>2</v>
      </c>
      <c r="AI514">
        <v>61619487</v>
      </c>
      <c r="AJ514">
        <v>506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ROW(Source!A400)</f>
        <v>400</v>
      </c>
      <c r="B515">
        <v>61619508</v>
      </c>
      <c r="C515">
        <v>61619469</v>
      </c>
      <c r="D515">
        <v>56222504</v>
      </c>
      <c r="E515">
        <v>108</v>
      </c>
      <c r="F515">
        <v>1</v>
      </c>
      <c r="G515">
        <v>1</v>
      </c>
      <c r="H515">
        <v>3</v>
      </c>
      <c r="I515" t="s">
        <v>661</v>
      </c>
      <c r="J515" t="s">
        <v>3</v>
      </c>
      <c r="K515" t="s">
        <v>662</v>
      </c>
      <c r="L515">
        <v>1371</v>
      </c>
      <c r="N515">
        <v>1013</v>
      </c>
      <c r="O515" t="s">
        <v>22</v>
      </c>
      <c r="P515" t="s">
        <v>22</v>
      </c>
      <c r="Q515">
        <v>1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</v>
      </c>
      <c r="AD515">
        <v>0</v>
      </c>
      <c r="AE515">
        <v>0</v>
      </c>
      <c r="AF515" t="s">
        <v>3</v>
      </c>
      <c r="AG515">
        <v>0</v>
      </c>
      <c r="AH515">
        <v>2</v>
      </c>
      <c r="AI515">
        <v>61619488</v>
      </c>
      <c r="AJ515">
        <v>507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ROW(Source!A400)</f>
        <v>400</v>
      </c>
      <c r="B516">
        <v>61619509</v>
      </c>
      <c r="C516">
        <v>61619469</v>
      </c>
      <c r="D516">
        <v>56222508</v>
      </c>
      <c r="E516">
        <v>108</v>
      </c>
      <c r="F516">
        <v>1</v>
      </c>
      <c r="G516">
        <v>1</v>
      </c>
      <c r="H516">
        <v>3</v>
      </c>
      <c r="I516" t="s">
        <v>663</v>
      </c>
      <c r="J516" t="s">
        <v>3</v>
      </c>
      <c r="K516" t="s">
        <v>664</v>
      </c>
      <c r="L516">
        <v>1371</v>
      </c>
      <c r="N516">
        <v>1013</v>
      </c>
      <c r="O516" t="s">
        <v>22</v>
      </c>
      <c r="P516" t="s">
        <v>22</v>
      </c>
      <c r="Q516">
        <v>1</v>
      </c>
      <c r="X516">
        <v>0.1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 t="s">
        <v>3</v>
      </c>
      <c r="AG516">
        <v>0.1</v>
      </c>
      <c r="AH516">
        <v>2</v>
      </c>
      <c r="AI516">
        <v>61619489</v>
      </c>
      <c r="AJ516">
        <v>508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ROW(Source!A401)</f>
        <v>401</v>
      </c>
      <c r="B517">
        <v>61619515</v>
      </c>
      <c r="C517">
        <v>61619510</v>
      </c>
      <c r="D517">
        <v>37072767</v>
      </c>
      <c r="E517">
        <v>108</v>
      </c>
      <c r="F517">
        <v>1</v>
      </c>
      <c r="G517">
        <v>1</v>
      </c>
      <c r="H517">
        <v>1</v>
      </c>
      <c r="I517" t="s">
        <v>582</v>
      </c>
      <c r="J517" t="s">
        <v>3</v>
      </c>
      <c r="K517" t="s">
        <v>583</v>
      </c>
      <c r="L517">
        <v>1191</v>
      </c>
      <c r="N517">
        <v>1013</v>
      </c>
      <c r="O517" t="s">
        <v>508</v>
      </c>
      <c r="P517" t="s">
        <v>508</v>
      </c>
      <c r="Q517">
        <v>1</v>
      </c>
      <c r="X517">
        <v>0.21</v>
      </c>
      <c r="Y517">
        <v>0</v>
      </c>
      <c r="Z517">
        <v>0</v>
      </c>
      <c r="AA517">
        <v>0</v>
      </c>
      <c r="AB517">
        <v>424.99</v>
      </c>
      <c r="AC517">
        <v>0</v>
      </c>
      <c r="AD517">
        <v>1</v>
      </c>
      <c r="AE517">
        <v>1</v>
      </c>
      <c r="AF517" t="s">
        <v>3</v>
      </c>
      <c r="AG517">
        <v>0.21</v>
      </c>
      <c r="AH517">
        <v>2</v>
      </c>
      <c r="AI517">
        <v>61619511</v>
      </c>
      <c r="AJ517">
        <v>509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ROW(Source!A401)</f>
        <v>401</v>
      </c>
      <c r="B518">
        <v>61619516</v>
      </c>
      <c r="C518">
        <v>61619510</v>
      </c>
      <c r="D518">
        <v>37064876</v>
      </c>
      <c r="E518">
        <v>108</v>
      </c>
      <c r="F518">
        <v>1</v>
      </c>
      <c r="G518">
        <v>1</v>
      </c>
      <c r="H518">
        <v>1</v>
      </c>
      <c r="I518" t="s">
        <v>509</v>
      </c>
      <c r="J518" t="s">
        <v>3</v>
      </c>
      <c r="K518" t="s">
        <v>510</v>
      </c>
      <c r="L518">
        <v>1191</v>
      </c>
      <c r="N518">
        <v>1013</v>
      </c>
      <c r="O518" t="s">
        <v>508</v>
      </c>
      <c r="P518" t="s">
        <v>508</v>
      </c>
      <c r="Q518">
        <v>1</v>
      </c>
      <c r="X518">
        <v>0.27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2</v>
      </c>
      <c r="AF518" t="s">
        <v>3</v>
      </c>
      <c r="AG518">
        <v>0.27</v>
      </c>
      <c r="AH518">
        <v>2</v>
      </c>
      <c r="AI518">
        <v>61619512</v>
      </c>
      <c r="AJ518">
        <v>510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ROW(Source!A401)</f>
        <v>401</v>
      </c>
      <c r="B519">
        <v>61619517</v>
      </c>
      <c r="C519">
        <v>61619510</v>
      </c>
      <c r="D519">
        <v>56571417</v>
      </c>
      <c r="E519">
        <v>1</v>
      </c>
      <c r="F519">
        <v>1</v>
      </c>
      <c r="G519">
        <v>1</v>
      </c>
      <c r="H519">
        <v>2</v>
      </c>
      <c r="I519" t="s">
        <v>551</v>
      </c>
      <c r="J519" t="s">
        <v>552</v>
      </c>
      <c r="K519" t="s">
        <v>553</v>
      </c>
      <c r="L519">
        <v>1368</v>
      </c>
      <c r="N519">
        <v>1011</v>
      </c>
      <c r="O519" t="s">
        <v>299</v>
      </c>
      <c r="P519" t="s">
        <v>299</v>
      </c>
      <c r="Q519">
        <v>1</v>
      </c>
      <c r="X519">
        <v>0.27</v>
      </c>
      <c r="Y519">
        <v>0</v>
      </c>
      <c r="Z519">
        <v>1406.6</v>
      </c>
      <c r="AA519">
        <v>597.64</v>
      </c>
      <c r="AB519">
        <v>0</v>
      </c>
      <c r="AC519">
        <v>0</v>
      </c>
      <c r="AD519">
        <v>1</v>
      </c>
      <c r="AE519">
        <v>0</v>
      </c>
      <c r="AF519" t="s">
        <v>3</v>
      </c>
      <c r="AG519">
        <v>0.27</v>
      </c>
      <c r="AH519">
        <v>2</v>
      </c>
      <c r="AI519">
        <v>61619513</v>
      </c>
      <c r="AJ519">
        <v>511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ROW(Source!A401)</f>
        <v>401</v>
      </c>
      <c r="B520">
        <v>61619518</v>
      </c>
      <c r="C520">
        <v>61619510</v>
      </c>
      <c r="D520">
        <v>56223463</v>
      </c>
      <c r="E520">
        <v>108</v>
      </c>
      <c r="F520">
        <v>1</v>
      </c>
      <c r="G520">
        <v>1</v>
      </c>
      <c r="H520">
        <v>3</v>
      </c>
      <c r="I520" t="s">
        <v>565</v>
      </c>
      <c r="J520" t="s">
        <v>3</v>
      </c>
      <c r="K520" t="s">
        <v>566</v>
      </c>
      <c r="L520">
        <v>3277935</v>
      </c>
      <c r="N520">
        <v>1013</v>
      </c>
      <c r="O520" t="s">
        <v>567</v>
      </c>
      <c r="P520" t="s">
        <v>567</v>
      </c>
      <c r="Q520">
        <v>1</v>
      </c>
      <c r="X520">
        <v>2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 t="s">
        <v>3</v>
      </c>
      <c r="AG520">
        <v>2</v>
      </c>
      <c r="AH520">
        <v>2</v>
      </c>
      <c r="AI520">
        <v>61619514</v>
      </c>
      <c r="AJ520">
        <v>512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ROW(Source!A402)</f>
        <v>402</v>
      </c>
      <c r="B521">
        <v>61619533</v>
      </c>
      <c r="C521">
        <v>61619519</v>
      </c>
      <c r="D521">
        <v>56217408</v>
      </c>
      <c r="E521">
        <v>108</v>
      </c>
      <c r="F521">
        <v>1</v>
      </c>
      <c r="G521">
        <v>1</v>
      </c>
      <c r="H521">
        <v>1</v>
      </c>
      <c r="I521" t="s">
        <v>609</v>
      </c>
      <c r="J521" t="s">
        <v>3</v>
      </c>
      <c r="K521" t="s">
        <v>610</v>
      </c>
      <c r="L521">
        <v>1369</v>
      </c>
      <c r="N521">
        <v>1013</v>
      </c>
      <c r="O521" t="s">
        <v>611</v>
      </c>
      <c r="P521" t="s">
        <v>611</v>
      </c>
      <c r="Q521">
        <v>1</v>
      </c>
      <c r="X521">
        <v>0.91</v>
      </c>
      <c r="Y521">
        <v>0</v>
      </c>
      <c r="Z521">
        <v>0</v>
      </c>
      <c r="AA521">
        <v>0</v>
      </c>
      <c r="AB521">
        <v>361.9</v>
      </c>
      <c r="AC521">
        <v>0</v>
      </c>
      <c r="AD521">
        <v>1</v>
      </c>
      <c r="AE521">
        <v>1</v>
      </c>
      <c r="AF521" t="s">
        <v>3</v>
      </c>
      <c r="AG521">
        <v>0.91</v>
      </c>
      <c r="AH521">
        <v>2</v>
      </c>
      <c r="AI521">
        <v>61619520</v>
      </c>
      <c r="AJ521">
        <v>513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ROW(Source!A402)</f>
        <v>402</v>
      </c>
      <c r="B522">
        <v>61619534</v>
      </c>
      <c r="C522">
        <v>61619519</v>
      </c>
      <c r="D522">
        <v>56217411</v>
      </c>
      <c r="E522">
        <v>108</v>
      </c>
      <c r="F522">
        <v>1</v>
      </c>
      <c r="G522">
        <v>1</v>
      </c>
      <c r="H522">
        <v>1</v>
      </c>
      <c r="I522" t="s">
        <v>612</v>
      </c>
      <c r="J522" t="s">
        <v>3</v>
      </c>
      <c r="K522" t="s">
        <v>613</v>
      </c>
      <c r="L522">
        <v>1369</v>
      </c>
      <c r="N522">
        <v>1013</v>
      </c>
      <c r="O522" t="s">
        <v>611</v>
      </c>
      <c r="P522" t="s">
        <v>611</v>
      </c>
      <c r="Q522">
        <v>1</v>
      </c>
      <c r="X522">
        <v>38.89</v>
      </c>
      <c r="Y522">
        <v>0</v>
      </c>
      <c r="Z522">
        <v>0</v>
      </c>
      <c r="AA522">
        <v>0</v>
      </c>
      <c r="AB522">
        <v>395.1</v>
      </c>
      <c r="AC522">
        <v>0</v>
      </c>
      <c r="AD522">
        <v>1</v>
      </c>
      <c r="AE522">
        <v>1</v>
      </c>
      <c r="AF522" t="s">
        <v>3</v>
      </c>
      <c r="AG522">
        <v>38.89</v>
      </c>
      <c r="AH522">
        <v>2</v>
      </c>
      <c r="AI522">
        <v>61619521</v>
      </c>
      <c r="AJ522">
        <v>514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ROW(Source!A402)</f>
        <v>402</v>
      </c>
      <c r="B523">
        <v>61619535</v>
      </c>
      <c r="C523">
        <v>61619519</v>
      </c>
      <c r="D523">
        <v>56217415</v>
      </c>
      <c r="E523">
        <v>108</v>
      </c>
      <c r="F523">
        <v>1</v>
      </c>
      <c r="G523">
        <v>1</v>
      </c>
      <c r="H523">
        <v>1</v>
      </c>
      <c r="I523" t="s">
        <v>614</v>
      </c>
      <c r="J523" t="s">
        <v>3</v>
      </c>
      <c r="K523" t="s">
        <v>615</v>
      </c>
      <c r="L523">
        <v>1369</v>
      </c>
      <c r="N523">
        <v>1013</v>
      </c>
      <c r="O523" t="s">
        <v>611</v>
      </c>
      <c r="P523" t="s">
        <v>611</v>
      </c>
      <c r="Q523">
        <v>1</v>
      </c>
      <c r="X523">
        <v>19.239999999999998</v>
      </c>
      <c r="Y523">
        <v>0</v>
      </c>
      <c r="Z523">
        <v>0</v>
      </c>
      <c r="AA523">
        <v>0</v>
      </c>
      <c r="AB523">
        <v>444.91</v>
      </c>
      <c r="AC523">
        <v>0</v>
      </c>
      <c r="AD523">
        <v>1</v>
      </c>
      <c r="AE523">
        <v>1</v>
      </c>
      <c r="AF523" t="s">
        <v>3</v>
      </c>
      <c r="AG523">
        <v>19.239999999999998</v>
      </c>
      <c r="AH523">
        <v>2</v>
      </c>
      <c r="AI523">
        <v>61619522</v>
      </c>
      <c r="AJ523">
        <v>515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ROW(Source!A402)</f>
        <v>402</v>
      </c>
      <c r="B524">
        <v>61619536</v>
      </c>
      <c r="C524">
        <v>61619519</v>
      </c>
      <c r="D524">
        <v>56217418</v>
      </c>
      <c r="E524">
        <v>108</v>
      </c>
      <c r="F524">
        <v>1</v>
      </c>
      <c r="G524">
        <v>1</v>
      </c>
      <c r="H524">
        <v>1</v>
      </c>
      <c r="I524" t="s">
        <v>616</v>
      </c>
      <c r="J524" t="s">
        <v>3</v>
      </c>
      <c r="K524" t="s">
        <v>617</v>
      </c>
      <c r="L524">
        <v>1369</v>
      </c>
      <c r="N524">
        <v>1013</v>
      </c>
      <c r="O524" t="s">
        <v>611</v>
      </c>
      <c r="P524" t="s">
        <v>611</v>
      </c>
      <c r="Q524">
        <v>1</v>
      </c>
      <c r="X524">
        <v>19.239999999999998</v>
      </c>
      <c r="Y524">
        <v>0</v>
      </c>
      <c r="Z524">
        <v>0</v>
      </c>
      <c r="AA524">
        <v>0</v>
      </c>
      <c r="AB524">
        <v>511.31</v>
      </c>
      <c r="AC524">
        <v>0</v>
      </c>
      <c r="AD524">
        <v>1</v>
      </c>
      <c r="AE524">
        <v>1</v>
      </c>
      <c r="AF524" t="s">
        <v>3</v>
      </c>
      <c r="AG524">
        <v>19.239999999999998</v>
      </c>
      <c r="AH524">
        <v>2</v>
      </c>
      <c r="AI524">
        <v>61619523</v>
      </c>
      <c r="AJ524">
        <v>516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ROW(Source!A402)</f>
        <v>402</v>
      </c>
      <c r="B525">
        <v>61619537</v>
      </c>
      <c r="C525">
        <v>61619519</v>
      </c>
      <c r="D525">
        <v>37064876</v>
      </c>
      <c r="E525">
        <v>108</v>
      </c>
      <c r="F525">
        <v>1</v>
      </c>
      <c r="G525">
        <v>1</v>
      </c>
      <c r="H525">
        <v>1</v>
      </c>
      <c r="I525" t="s">
        <v>509</v>
      </c>
      <c r="J525" t="s">
        <v>3</v>
      </c>
      <c r="K525" t="s">
        <v>510</v>
      </c>
      <c r="L525">
        <v>1191</v>
      </c>
      <c r="N525">
        <v>1013</v>
      </c>
      <c r="O525" t="s">
        <v>508</v>
      </c>
      <c r="P525" t="s">
        <v>508</v>
      </c>
      <c r="Q525">
        <v>1</v>
      </c>
      <c r="X525">
        <v>22.24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2</v>
      </c>
      <c r="AF525" t="s">
        <v>3</v>
      </c>
      <c r="AG525">
        <v>22.24</v>
      </c>
      <c r="AH525">
        <v>2</v>
      </c>
      <c r="AI525">
        <v>61619524</v>
      </c>
      <c r="AJ525">
        <v>517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ROW(Source!A402)</f>
        <v>402</v>
      </c>
      <c r="B526">
        <v>61619538</v>
      </c>
      <c r="C526">
        <v>61619519</v>
      </c>
      <c r="D526">
        <v>56571417</v>
      </c>
      <c r="E526">
        <v>1</v>
      </c>
      <c r="F526">
        <v>1</v>
      </c>
      <c r="G526">
        <v>1</v>
      </c>
      <c r="H526">
        <v>2</v>
      </c>
      <c r="I526" t="s">
        <v>551</v>
      </c>
      <c r="J526" t="s">
        <v>552</v>
      </c>
      <c r="K526" t="s">
        <v>553</v>
      </c>
      <c r="L526">
        <v>1368</v>
      </c>
      <c r="N526">
        <v>1011</v>
      </c>
      <c r="O526" t="s">
        <v>299</v>
      </c>
      <c r="P526" t="s">
        <v>299</v>
      </c>
      <c r="Q526">
        <v>1</v>
      </c>
      <c r="X526">
        <v>0.64</v>
      </c>
      <c r="Y526">
        <v>0</v>
      </c>
      <c r="Z526">
        <v>1406.6</v>
      </c>
      <c r="AA526">
        <v>597.64</v>
      </c>
      <c r="AB526">
        <v>0</v>
      </c>
      <c r="AC526">
        <v>0</v>
      </c>
      <c r="AD526">
        <v>1</v>
      </c>
      <c r="AE526">
        <v>0</v>
      </c>
      <c r="AF526" t="s">
        <v>3</v>
      </c>
      <c r="AG526">
        <v>0.64</v>
      </c>
      <c r="AH526">
        <v>2</v>
      </c>
      <c r="AI526">
        <v>61619525</v>
      </c>
      <c r="AJ526">
        <v>518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ROW(Source!A402)</f>
        <v>402</v>
      </c>
      <c r="B527">
        <v>61619539</v>
      </c>
      <c r="C527">
        <v>61619519</v>
      </c>
      <c r="D527">
        <v>56571637</v>
      </c>
      <c r="E527">
        <v>1</v>
      </c>
      <c r="F527">
        <v>1</v>
      </c>
      <c r="G527">
        <v>1</v>
      </c>
      <c r="H527">
        <v>2</v>
      </c>
      <c r="I527" t="s">
        <v>618</v>
      </c>
      <c r="J527" t="s">
        <v>619</v>
      </c>
      <c r="K527" t="s">
        <v>620</v>
      </c>
      <c r="L527">
        <v>1368</v>
      </c>
      <c r="N527">
        <v>1011</v>
      </c>
      <c r="O527" t="s">
        <v>299</v>
      </c>
      <c r="P527" t="s">
        <v>299</v>
      </c>
      <c r="Q527">
        <v>1</v>
      </c>
      <c r="X527">
        <v>2.4</v>
      </c>
      <c r="Y527">
        <v>0</v>
      </c>
      <c r="Z527">
        <v>11.45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3</v>
      </c>
      <c r="AG527">
        <v>2.4</v>
      </c>
      <c r="AH527">
        <v>2</v>
      </c>
      <c r="AI527">
        <v>61619526</v>
      </c>
      <c r="AJ527">
        <v>519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ROW(Source!A402)</f>
        <v>402</v>
      </c>
      <c r="B528">
        <v>61619540</v>
      </c>
      <c r="C528">
        <v>61619519</v>
      </c>
      <c r="D528">
        <v>56571702</v>
      </c>
      <c r="E528">
        <v>1</v>
      </c>
      <c r="F528">
        <v>1</v>
      </c>
      <c r="G528">
        <v>1</v>
      </c>
      <c r="H528">
        <v>2</v>
      </c>
      <c r="I528" t="s">
        <v>511</v>
      </c>
      <c r="J528" t="s">
        <v>512</v>
      </c>
      <c r="K528" t="s">
        <v>513</v>
      </c>
      <c r="L528">
        <v>1368</v>
      </c>
      <c r="N528">
        <v>1011</v>
      </c>
      <c r="O528" t="s">
        <v>299</v>
      </c>
      <c r="P528" t="s">
        <v>299</v>
      </c>
      <c r="Q528">
        <v>1</v>
      </c>
      <c r="X528">
        <v>18.68</v>
      </c>
      <c r="Y528">
        <v>0</v>
      </c>
      <c r="Z528">
        <v>346.73</v>
      </c>
      <c r="AA528">
        <v>444.91</v>
      </c>
      <c r="AB528">
        <v>0</v>
      </c>
      <c r="AC528">
        <v>0</v>
      </c>
      <c r="AD528">
        <v>1</v>
      </c>
      <c r="AE528">
        <v>0</v>
      </c>
      <c r="AF528" t="s">
        <v>3</v>
      </c>
      <c r="AG528">
        <v>18.68</v>
      </c>
      <c r="AH528">
        <v>2</v>
      </c>
      <c r="AI528">
        <v>61619527</v>
      </c>
      <c r="AJ528">
        <v>520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ROW(Source!A402)</f>
        <v>402</v>
      </c>
      <c r="B529">
        <v>61619541</v>
      </c>
      <c r="C529">
        <v>61619519</v>
      </c>
      <c r="D529">
        <v>56572833</v>
      </c>
      <c r="E529">
        <v>1</v>
      </c>
      <c r="F529">
        <v>1</v>
      </c>
      <c r="G529">
        <v>1</v>
      </c>
      <c r="H529">
        <v>2</v>
      </c>
      <c r="I529" t="s">
        <v>515</v>
      </c>
      <c r="J529" t="s">
        <v>516</v>
      </c>
      <c r="K529" t="s">
        <v>517</v>
      </c>
      <c r="L529">
        <v>1368</v>
      </c>
      <c r="N529">
        <v>1011</v>
      </c>
      <c r="O529" t="s">
        <v>299</v>
      </c>
      <c r="P529" t="s">
        <v>299</v>
      </c>
      <c r="Q529">
        <v>1</v>
      </c>
      <c r="X529">
        <v>0.52</v>
      </c>
      <c r="Y529">
        <v>0</v>
      </c>
      <c r="Z529">
        <v>546.22</v>
      </c>
      <c r="AA529">
        <v>444.91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0.52</v>
      </c>
      <c r="AH529">
        <v>2</v>
      </c>
      <c r="AI529">
        <v>61619528</v>
      </c>
      <c r="AJ529">
        <v>521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ROW(Source!A402)</f>
        <v>402</v>
      </c>
      <c r="B530">
        <v>61619542</v>
      </c>
      <c r="C530">
        <v>61619519</v>
      </c>
      <c r="D530">
        <v>56573157</v>
      </c>
      <c r="E530">
        <v>1</v>
      </c>
      <c r="F530">
        <v>1</v>
      </c>
      <c r="G530">
        <v>1</v>
      </c>
      <c r="H530">
        <v>2</v>
      </c>
      <c r="I530" t="s">
        <v>621</v>
      </c>
      <c r="J530" t="s">
        <v>622</v>
      </c>
      <c r="K530" t="s">
        <v>623</v>
      </c>
      <c r="L530">
        <v>1368</v>
      </c>
      <c r="N530">
        <v>1011</v>
      </c>
      <c r="O530" t="s">
        <v>299</v>
      </c>
      <c r="P530" t="s">
        <v>299</v>
      </c>
      <c r="Q530">
        <v>1</v>
      </c>
      <c r="X530">
        <v>2.4</v>
      </c>
      <c r="Y530">
        <v>0</v>
      </c>
      <c r="Z530">
        <v>161.43</v>
      </c>
      <c r="AA530">
        <v>444.91</v>
      </c>
      <c r="AB530">
        <v>0</v>
      </c>
      <c r="AC530">
        <v>0</v>
      </c>
      <c r="AD530">
        <v>1</v>
      </c>
      <c r="AE530">
        <v>0</v>
      </c>
      <c r="AF530" t="s">
        <v>3</v>
      </c>
      <c r="AG530">
        <v>2.4</v>
      </c>
      <c r="AH530">
        <v>2</v>
      </c>
      <c r="AI530">
        <v>61619529</v>
      </c>
      <c r="AJ530">
        <v>522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ROW(Source!A402)</f>
        <v>402</v>
      </c>
      <c r="B531">
        <v>61619543</v>
      </c>
      <c r="C531">
        <v>61619519</v>
      </c>
      <c r="D531">
        <v>56222244</v>
      </c>
      <c r="E531">
        <v>108</v>
      </c>
      <c r="F531">
        <v>1</v>
      </c>
      <c r="G531">
        <v>1</v>
      </c>
      <c r="H531">
        <v>3</v>
      </c>
      <c r="I531" t="s">
        <v>624</v>
      </c>
      <c r="J531" t="s">
        <v>3</v>
      </c>
      <c r="K531" t="s">
        <v>625</v>
      </c>
      <c r="L531">
        <v>1371</v>
      </c>
      <c r="N531">
        <v>1013</v>
      </c>
      <c r="O531" t="s">
        <v>22</v>
      </c>
      <c r="P531" t="s">
        <v>22</v>
      </c>
      <c r="Q531">
        <v>1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</v>
      </c>
      <c r="AD531">
        <v>0</v>
      </c>
      <c r="AE531">
        <v>0</v>
      </c>
      <c r="AF531" t="s">
        <v>3</v>
      </c>
      <c r="AG531">
        <v>0</v>
      </c>
      <c r="AH531">
        <v>2</v>
      </c>
      <c r="AI531">
        <v>61619530</v>
      </c>
      <c r="AJ531">
        <v>523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ROW(Source!A402)</f>
        <v>402</v>
      </c>
      <c r="B532">
        <v>61619544</v>
      </c>
      <c r="C532">
        <v>61619519</v>
      </c>
      <c r="D532">
        <v>56222257</v>
      </c>
      <c r="E532">
        <v>108</v>
      </c>
      <c r="F532">
        <v>1</v>
      </c>
      <c r="G532">
        <v>1</v>
      </c>
      <c r="H532">
        <v>3</v>
      </c>
      <c r="I532" t="s">
        <v>626</v>
      </c>
      <c r="J532" t="s">
        <v>3</v>
      </c>
      <c r="K532" t="s">
        <v>627</v>
      </c>
      <c r="L532">
        <v>1371</v>
      </c>
      <c r="N532">
        <v>1013</v>
      </c>
      <c r="O532" t="s">
        <v>22</v>
      </c>
      <c r="P532" t="s">
        <v>22</v>
      </c>
      <c r="Q532">
        <v>1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</v>
      </c>
      <c r="AD532">
        <v>0</v>
      </c>
      <c r="AE532">
        <v>0</v>
      </c>
      <c r="AF532" t="s">
        <v>3</v>
      </c>
      <c r="AG532">
        <v>0</v>
      </c>
      <c r="AH532">
        <v>2</v>
      </c>
      <c r="AI532">
        <v>61619531</v>
      </c>
      <c r="AJ532">
        <v>524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ROW(Source!A402)</f>
        <v>402</v>
      </c>
      <c r="B533">
        <v>61619545</v>
      </c>
      <c r="C533">
        <v>61619519</v>
      </c>
      <c r="D533">
        <v>56222422</v>
      </c>
      <c r="E533">
        <v>108</v>
      </c>
      <c r="F533">
        <v>1</v>
      </c>
      <c r="G533">
        <v>1</v>
      </c>
      <c r="H533">
        <v>3</v>
      </c>
      <c r="I533" t="s">
        <v>628</v>
      </c>
      <c r="J533" t="s">
        <v>3</v>
      </c>
      <c r="K533" t="s">
        <v>629</v>
      </c>
      <c r="L533">
        <v>1477</v>
      </c>
      <c r="N533">
        <v>1013</v>
      </c>
      <c r="O533" t="s">
        <v>203</v>
      </c>
      <c r="P533" t="s">
        <v>205</v>
      </c>
      <c r="Q533">
        <v>1</v>
      </c>
      <c r="X533">
        <v>3.06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3</v>
      </c>
      <c r="AG533">
        <v>3.06</v>
      </c>
      <c r="AH533">
        <v>2</v>
      </c>
      <c r="AI533">
        <v>61619532</v>
      </c>
      <c r="AJ533">
        <v>525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ROW(Source!A403)</f>
        <v>403</v>
      </c>
      <c r="B534">
        <v>61619556</v>
      </c>
      <c r="C534">
        <v>61619546</v>
      </c>
      <c r="D534">
        <v>37071037</v>
      </c>
      <c r="E534">
        <v>108</v>
      </c>
      <c r="F534">
        <v>1</v>
      </c>
      <c r="G534">
        <v>1</v>
      </c>
      <c r="H534">
        <v>1</v>
      </c>
      <c r="I534" t="s">
        <v>584</v>
      </c>
      <c r="J534" t="s">
        <v>3</v>
      </c>
      <c r="K534" t="s">
        <v>585</v>
      </c>
      <c r="L534">
        <v>1191</v>
      </c>
      <c r="N534">
        <v>1013</v>
      </c>
      <c r="O534" t="s">
        <v>508</v>
      </c>
      <c r="P534" t="s">
        <v>508</v>
      </c>
      <c r="Q534">
        <v>1</v>
      </c>
      <c r="X534">
        <v>41.2</v>
      </c>
      <c r="Y534">
        <v>0</v>
      </c>
      <c r="Z534">
        <v>0</v>
      </c>
      <c r="AA534">
        <v>0</v>
      </c>
      <c r="AB534">
        <v>444.91</v>
      </c>
      <c r="AC534">
        <v>0</v>
      </c>
      <c r="AD534">
        <v>1</v>
      </c>
      <c r="AE534">
        <v>1</v>
      </c>
      <c r="AF534" t="s">
        <v>3</v>
      </c>
      <c r="AG534">
        <v>41.2</v>
      </c>
      <c r="AH534">
        <v>2</v>
      </c>
      <c r="AI534">
        <v>61619547</v>
      </c>
      <c r="AJ534">
        <v>526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ROW(Source!A403)</f>
        <v>403</v>
      </c>
      <c r="B535">
        <v>61619557</v>
      </c>
      <c r="C535">
        <v>61619546</v>
      </c>
      <c r="D535">
        <v>37064876</v>
      </c>
      <c r="E535">
        <v>108</v>
      </c>
      <c r="F535">
        <v>1</v>
      </c>
      <c r="G535">
        <v>1</v>
      </c>
      <c r="H535">
        <v>1</v>
      </c>
      <c r="I535" t="s">
        <v>509</v>
      </c>
      <c r="J535" t="s">
        <v>3</v>
      </c>
      <c r="K535" t="s">
        <v>510</v>
      </c>
      <c r="L535">
        <v>1191</v>
      </c>
      <c r="N535">
        <v>1013</v>
      </c>
      <c r="O535" t="s">
        <v>508</v>
      </c>
      <c r="P535" t="s">
        <v>508</v>
      </c>
      <c r="Q535">
        <v>1</v>
      </c>
      <c r="X535">
        <v>0.2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2</v>
      </c>
      <c r="AF535" t="s">
        <v>3</v>
      </c>
      <c r="AG535">
        <v>0.2</v>
      </c>
      <c r="AH535">
        <v>2</v>
      </c>
      <c r="AI535">
        <v>61619548</v>
      </c>
      <c r="AJ535">
        <v>527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ROW(Source!A403)</f>
        <v>403</v>
      </c>
      <c r="B536">
        <v>61619558</v>
      </c>
      <c r="C536">
        <v>61619546</v>
      </c>
      <c r="D536">
        <v>56571417</v>
      </c>
      <c r="E536">
        <v>1</v>
      </c>
      <c r="F536">
        <v>1</v>
      </c>
      <c r="G536">
        <v>1</v>
      </c>
      <c r="H536">
        <v>2</v>
      </c>
      <c r="I536" t="s">
        <v>551</v>
      </c>
      <c r="J536" t="s">
        <v>552</v>
      </c>
      <c r="K536" t="s">
        <v>553</v>
      </c>
      <c r="L536">
        <v>1368</v>
      </c>
      <c r="N536">
        <v>1011</v>
      </c>
      <c r="O536" t="s">
        <v>299</v>
      </c>
      <c r="P536" t="s">
        <v>299</v>
      </c>
      <c r="Q536">
        <v>1</v>
      </c>
      <c r="X536">
        <v>0.1</v>
      </c>
      <c r="Y536">
        <v>0</v>
      </c>
      <c r="Z536">
        <v>1406.6</v>
      </c>
      <c r="AA536">
        <v>597.64</v>
      </c>
      <c r="AB536">
        <v>0</v>
      </c>
      <c r="AC536">
        <v>0</v>
      </c>
      <c r="AD536">
        <v>1</v>
      </c>
      <c r="AE536">
        <v>0</v>
      </c>
      <c r="AF536" t="s">
        <v>3</v>
      </c>
      <c r="AG536">
        <v>0.1</v>
      </c>
      <c r="AH536">
        <v>2</v>
      </c>
      <c r="AI536">
        <v>61619549</v>
      </c>
      <c r="AJ536">
        <v>528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ROW(Source!A403)</f>
        <v>403</v>
      </c>
      <c r="B537">
        <v>61619559</v>
      </c>
      <c r="C537">
        <v>61619546</v>
      </c>
      <c r="D537">
        <v>56572833</v>
      </c>
      <c r="E537">
        <v>1</v>
      </c>
      <c r="F537">
        <v>1</v>
      </c>
      <c r="G537">
        <v>1</v>
      </c>
      <c r="H537">
        <v>2</v>
      </c>
      <c r="I537" t="s">
        <v>515</v>
      </c>
      <c r="J537" t="s">
        <v>516</v>
      </c>
      <c r="K537" t="s">
        <v>517</v>
      </c>
      <c r="L537">
        <v>1368</v>
      </c>
      <c r="N537">
        <v>1011</v>
      </c>
      <c r="O537" t="s">
        <v>299</v>
      </c>
      <c r="P537" t="s">
        <v>299</v>
      </c>
      <c r="Q537">
        <v>1</v>
      </c>
      <c r="X537">
        <v>0.1</v>
      </c>
      <c r="Y537">
        <v>0</v>
      </c>
      <c r="Z537">
        <v>546.22</v>
      </c>
      <c r="AA537">
        <v>444.91</v>
      </c>
      <c r="AB537">
        <v>0</v>
      </c>
      <c r="AC537">
        <v>0</v>
      </c>
      <c r="AD537">
        <v>1</v>
      </c>
      <c r="AE537">
        <v>0</v>
      </c>
      <c r="AF537" t="s">
        <v>3</v>
      </c>
      <c r="AG537">
        <v>0.1</v>
      </c>
      <c r="AH537">
        <v>2</v>
      </c>
      <c r="AI537">
        <v>61619550</v>
      </c>
      <c r="AJ537">
        <v>529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ROW(Source!A403)</f>
        <v>403</v>
      </c>
      <c r="B538">
        <v>61619560</v>
      </c>
      <c r="C538">
        <v>61619546</v>
      </c>
      <c r="D538">
        <v>56573153</v>
      </c>
      <c r="E538">
        <v>1</v>
      </c>
      <c r="F538">
        <v>1</v>
      </c>
      <c r="G538">
        <v>1</v>
      </c>
      <c r="H538">
        <v>2</v>
      </c>
      <c r="I538" t="s">
        <v>570</v>
      </c>
      <c r="J538" t="s">
        <v>571</v>
      </c>
      <c r="K538" t="s">
        <v>572</v>
      </c>
      <c r="L538">
        <v>1368</v>
      </c>
      <c r="N538">
        <v>1011</v>
      </c>
      <c r="O538" t="s">
        <v>299</v>
      </c>
      <c r="P538" t="s">
        <v>299</v>
      </c>
      <c r="Q538">
        <v>1</v>
      </c>
      <c r="X538">
        <v>0.16</v>
      </c>
      <c r="Y538">
        <v>0</v>
      </c>
      <c r="Z538">
        <v>26.33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3</v>
      </c>
      <c r="AG538">
        <v>0.16</v>
      </c>
      <c r="AH538">
        <v>2</v>
      </c>
      <c r="AI538">
        <v>61619551</v>
      </c>
      <c r="AJ538">
        <v>530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ROW(Source!A403)</f>
        <v>403</v>
      </c>
      <c r="B539">
        <v>61619561</v>
      </c>
      <c r="C539">
        <v>61619546</v>
      </c>
      <c r="D539">
        <v>56592838</v>
      </c>
      <c r="E539">
        <v>1</v>
      </c>
      <c r="F539">
        <v>1</v>
      </c>
      <c r="G539">
        <v>1</v>
      </c>
      <c r="H539">
        <v>3</v>
      </c>
      <c r="I539" t="s">
        <v>630</v>
      </c>
      <c r="J539" t="s">
        <v>631</v>
      </c>
      <c r="K539" t="s">
        <v>632</v>
      </c>
      <c r="L539">
        <v>1348</v>
      </c>
      <c r="N539">
        <v>1009</v>
      </c>
      <c r="O539" t="s">
        <v>59</v>
      </c>
      <c r="P539" t="s">
        <v>59</v>
      </c>
      <c r="Q539">
        <v>1000</v>
      </c>
      <c r="X539">
        <v>3.0000000000000001E-3</v>
      </c>
      <c r="Y539">
        <v>70310.45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3</v>
      </c>
      <c r="AG539">
        <v>3.0000000000000001E-3</v>
      </c>
      <c r="AH539">
        <v>2</v>
      </c>
      <c r="AI539">
        <v>61619552</v>
      </c>
      <c r="AJ539">
        <v>531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ROW(Source!A403)</f>
        <v>403</v>
      </c>
      <c r="B540">
        <v>61619562</v>
      </c>
      <c r="C540">
        <v>61619546</v>
      </c>
      <c r="D540">
        <v>56610084</v>
      </c>
      <c r="E540">
        <v>1</v>
      </c>
      <c r="F540">
        <v>1</v>
      </c>
      <c r="G540">
        <v>1</v>
      </c>
      <c r="H540">
        <v>3</v>
      </c>
      <c r="I540" t="s">
        <v>562</v>
      </c>
      <c r="J540" t="s">
        <v>563</v>
      </c>
      <c r="K540" t="s">
        <v>564</v>
      </c>
      <c r="L540">
        <v>1346</v>
      </c>
      <c r="N540">
        <v>1009</v>
      </c>
      <c r="O540" t="s">
        <v>525</v>
      </c>
      <c r="P540" t="s">
        <v>525</v>
      </c>
      <c r="Q540">
        <v>1</v>
      </c>
      <c r="X540">
        <v>0.8</v>
      </c>
      <c r="Y540">
        <v>79.88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3</v>
      </c>
      <c r="AG540">
        <v>0.8</v>
      </c>
      <c r="AH540">
        <v>2</v>
      </c>
      <c r="AI540">
        <v>61619553</v>
      </c>
      <c r="AJ540">
        <v>532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ROW(Source!A403)</f>
        <v>403</v>
      </c>
      <c r="B541">
        <v>61619563</v>
      </c>
      <c r="C541">
        <v>61619546</v>
      </c>
      <c r="D541">
        <v>56628169</v>
      </c>
      <c r="E541">
        <v>1</v>
      </c>
      <c r="F541">
        <v>1</v>
      </c>
      <c r="G541">
        <v>1</v>
      </c>
      <c r="H541">
        <v>3</v>
      </c>
      <c r="I541" t="s">
        <v>633</v>
      </c>
      <c r="J541" t="s">
        <v>634</v>
      </c>
      <c r="K541" t="s">
        <v>635</v>
      </c>
      <c r="L541">
        <v>1425</v>
      </c>
      <c r="N541">
        <v>1013</v>
      </c>
      <c r="O541" t="s">
        <v>169</v>
      </c>
      <c r="P541" t="s">
        <v>169</v>
      </c>
      <c r="Q541">
        <v>1</v>
      </c>
      <c r="X541">
        <v>1.02</v>
      </c>
      <c r="Y541">
        <v>896.51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3</v>
      </c>
      <c r="AG541">
        <v>1.02</v>
      </c>
      <c r="AH541">
        <v>2</v>
      </c>
      <c r="AI541">
        <v>61619554</v>
      </c>
      <c r="AJ541">
        <v>533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ROW(Source!A403)</f>
        <v>403</v>
      </c>
      <c r="B542">
        <v>61619564</v>
      </c>
      <c r="C542">
        <v>61619546</v>
      </c>
      <c r="D542">
        <v>56223463</v>
      </c>
      <c r="E542">
        <v>108</v>
      </c>
      <c r="F542">
        <v>1</v>
      </c>
      <c r="G542">
        <v>1</v>
      </c>
      <c r="H542">
        <v>3</v>
      </c>
      <c r="I542" t="s">
        <v>565</v>
      </c>
      <c r="J542" t="s">
        <v>3</v>
      </c>
      <c r="K542" t="s">
        <v>566</v>
      </c>
      <c r="L542">
        <v>3277935</v>
      </c>
      <c r="N542">
        <v>1013</v>
      </c>
      <c r="O542" t="s">
        <v>567</v>
      </c>
      <c r="P542" t="s">
        <v>567</v>
      </c>
      <c r="Q542">
        <v>1</v>
      </c>
      <c r="X542">
        <v>2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 t="s">
        <v>3</v>
      </c>
      <c r="AG542">
        <v>2</v>
      </c>
      <c r="AH542">
        <v>2</v>
      </c>
      <c r="AI542">
        <v>61619555</v>
      </c>
      <c r="AJ542">
        <v>534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ROW(Source!A404)</f>
        <v>404</v>
      </c>
      <c r="B543">
        <v>61619580</v>
      </c>
      <c r="C543">
        <v>61619565</v>
      </c>
      <c r="D543">
        <v>37064978</v>
      </c>
      <c r="E543">
        <v>108</v>
      </c>
      <c r="F543">
        <v>1</v>
      </c>
      <c r="G543">
        <v>1</v>
      </c>
      <c r="H543">
        <v>1</v>
      </c>
      <c r="I543" t="s">
        <v>520</v>
      </c>
      <c r="J543" t="s">
        <v>3</v>
      </c>
      <c r="K543" t="s">
        <v>521</v>
      </c>
      <c r="L543">
        <v>1191</v>
      </c>
      <c r="N543">
        <v>1013</v>
      </c>
      <c r="O543" t="s">
        <v>508</v>
      </c>
      <c r="P543" t="s">
        <v>508</v>
      </c>
      <c r="Q543">
        <v>1</v>
      </c>
      <c r="X543">
        <v>3.76</v>
      </c>
      <c r="Y543">
        <v>0</v>
      </c>
      <c r="Z543">
        <v>0</v>
      </c>
      <c r="AA543">
        <v>0</v>
      </c>
      <c r="AB543">
        <v>410.04</v>
      </c>
      <c r="AC543">
        <v>0</v>
      </c>
      <c r="AD543">
        <v>1</v>
      </c>
      <c r="AE543">
        <v>1</v>
      </c>
      <c r="AF543" t="s">
        <v>3</v>
      </c>
      <c r="AG543">
        <v>3.76</v>
      </c>
      <c r="AH543">
        <v>2</v>
      </c>
      <c r="AI543">
        <v>61619566</v>
      </c>
      <c r="AJ543">
        <v>535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ROW(Source!A404)</f>
        <v>404</v>
      </c>
      <c r="B544">
        <v>61619581</v>
      </c>
      <c r="C544">
        <v>61619565</v>
      </c>
      <c r="D544">
        <v>37064876</v>
      </c>
      <c r="E544">
        <v>108</v>
      </c>
      <c r="F544">
        <v>1</v>
      </c>
      <c r="G544">
        <v>1</v>
      </c>
      <c r="H544">
        <v>1</v>
      </c>
      <c r="I544" t="s">
        <v>509</v>
      </c>
      <c r="J544" t="s">
        <v>3</v>
      </c>
      <c r="K544" t="s">
        <v>510</v>
      </c>
      <c r="L544">
        <v>1191</v>
      </c>
      <c r="N544">
        <v>1013</v>
      </c>
      <c r="O544" t="s">
        <v>508</v>
      </c>
      <c r="P544" t="s">
        <v>508</v>
      </c>
      <c r="Q544">
        <v>1</v>
      </c>
      <c r="X544">
        <v>1.07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2</v>
      </c>
      <c r="AF544" t="s">
        <v>3</v>
      </c>
      <c r="AG544">
        <v>1.07</v>
      </c>
      <c r="AH544">
        <v>2</v>
      </c>
      <c r="AI544">
        <v>61619567</v>
      </c>
      <c r="AJ544">
        <v>536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ROW(Source!A404)</f>
        <v>404</v>
      </c>
      <c r="B545">
        <v>61619582</v>
      </c>
      <c r="C545">
        <v>61619565</v>
      </c>
      <c r="D545">
        <v>56571702</v>
      </c>
      <c r="E545">
        <v>1</v>
      </c>
      <c r="F545">
        <v>1</v>
      </c>
      <c r="G545">
        <v>1</v>
      </c>
      <c r="H545">
        <v>2</v>
      </c>
      <c r="I545" t="s">
        <v>511</v>
      </c>
      <c r="J545" t="s">
        <v>512</v>
      </c>
      <c r="K545" t="s">
        <v>513</v>
      </c>
      <c r="L545">
        <v>1368</v>
      </c>
      <c r="N545">
        <v>1011</v>
      </c>
      <c r="O545" t="s">
        <v>299</v>
      </c>
      <c r="P545" t="s">
        <v>299</v>
      </c>
      <c r="Q545">
        <v>1</v>
      </c>
      <c r="X545">
        <v>0.85</v>
      </c>
      <c r="Y545">
        <v>0</v>
      </c>
      <c r="Z545">
        <v>346.73</v>
      </c>
      <c r="AA545">
        <v>444.91</v>
      </c>
      <c r="AB545">
        <v>0</v>
      </c>
      <c r="AC545">
        <v>0</v>
      </c>
      <c r="AD545">
        <v>1</v>
      </c>
      <c r="AE545">
        <v>0</v>
      </c>
      <c r="AF545" t="s">
        <v>3</v>
      </c>
      <c r="AG545">
        <v>0.85</v>
      </c>
      <c r="AH545">
        <v>2</v>
      </c>
      <c r="AI545">
        <v>61619568</v>
      </c>
      <c r="AJ545">
        <v>537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ROW(Source!A404)</f>
        <v>404</v>
      </c>
      <c r="B546">
        <v>61619583</v>
      </c>
      <c r="C546">
        <v>61619565</v>
      </c>
      <c r="D546">
        <v>56572833</v>
      </c>
      <c r="E546">
        <v>1</v>
      </c>
      <c r="F546">
        <v>1</v>
      </c>
      <c r="G546">
        <v>1</v>
      </c>
      <c r="H546">
        <v>2</v>
      </c>
      <c r="I546" t="s">
        <v>515</v>
      </c>
      <c r="J546" t="s">
        <v>516</v>
      </c>
      <c r="K546" t="s">
        <v>517</v>
      </c>
      <c r="L546">
        <v>1368</v>
      </c>
      <c r="N546">
        <v>1011</v>
      </c>
      <c r="O546" t="s">
        <v>299</v>
      </c>
      <c r="P546" t="s">
        <v>299</v>
      </c>
      <c r="Q546">
        <v>1</v>
      </c>
      <c r="X546">
        <v>0.22</v>
      </c>
      <c r="Y546">
        <v>0</v>
      </c>
      <c r="Z546">
        <v>546.22</v>
      </c>
      <c r="AA546">
        <v>444.91</v>
      </c>
      <c r="AB546">
        <v>0</v>
      </c>
      <c r="AC546">
        <v>0</v>
      </c>
      <c r="AD546">
        <v>1</v>
      </c>
      <c r="AE546">
        <v>0</v>
      </c>
      <c r="AF546" t="s">
        <v>3</v>
      </c>
      <c r="AG546">
        <v>0.22</v>
      </c>
      <c r="AH546">
        <v>2</v>
      </c>
      <c r="AI546">
        <v>61619569</v>
      </c>
      <c r="AJ546">
        <v>538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ROW(Source!A404)</f>
        <v>404</v>
      </c>
      <c r="B547">
        <v>61619584</v>
      </c>
      <c r="C547">
        <v>61619565</v>
      </c>
      <c r="D547">
        <v>56574842</v>
      </c>
      <c r="E547">
        <v>1</v>
      </c>
      <c r="F547">
        <v>1</v>
      </c>
      <c r="G547">
        <v>1</v>
      </c>
      <c r="H547">
        <v>3</v>
      </c>
      <c r="I547" t="s">
        <v>522</v>
      </c>
      <c r="J547" t="s">
        <v>523</v>
      </c>
      <c r="K547" t="s">
        <v>524</v>
      </c>
      <c r="L547">
        <v>1346</v>
      </c>
      <c r="N547">
        <v>1009</v>
      </c>
      <c r="O547" t="s">
        <v>525</v>
      </c>
      <c r="P547" t="s">
        <v>525</v>
      </c>
      <c r="Q547">
        <v>1</v>
      </c>
      <c r="X547">
        <v>0.1</v>
      </c>
      <c r="Y547">
        <v>238.29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3</v>
      </c>
      <c r="AG547">
        <v>0.1</v>
      </c>
      <c r="AH547">
        <v>2</v>
      </c>
      <c r="AI547">
        <v>61619570</v>
      </c>
      <c r="AJ547">
        <v>539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ROW(Source!A404)</f>
        <v>404</v>
      </c>
      <c r="B548">
        <v>61619585</v>
      </c>
      <c r="C548">
        <v>61619565</v>
      </c>
      <c r="D548">
        <v>56574852</v>
      </c>
      <c r="E548">
        <v>1</v>
      </c>
      <c r="F548">
        <v>1</v>
      </c>
      <c r="G548">
        <v>1</v>
      </c>
      <c r="H548">
        <v>3</v>
      </c>
      <c r="I548" t="s">
        <v>526</v>
      </c>
      <c r="J548" t="s">
        <v>527</v>
      </c>
      <c r="K548" t="s">
        <v>528</v>
      </c>
      <c r="L548">
        <v>1346</v>
      </c>
      <c r="N548">
        <v>1009</v>
      </c>
      <c r="O548" t="s">
        <v>525</v>
      </c>
      <c r="P548" t="s">
        <v>525</v>
      </c>
      <c r="Q548">
        <v>1</v>
      </c>
      <c r="X548">
        <v>0.03</v>
      </c>
      <c r="Y548">
        <v>80.02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3</v>
      </c>
      <c r="AG548">
        <v>0.03</v>
      </c>
      <c r="AH548">
        <v>2</v>
      </c>
      <c r="AI548">
        <v>61619571</v>
      </c>
      <c r="AJ548">
        <v>540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ROW(Source!A404)</f>
        <v>404</v>
      </c>
      <c r="B549">
        <v>61619586</v>
      </c>
      <c r="C549">
        <v>61619565</v>
      </c>
      <c r="D549">
        <v>56580368</v>
      </c>
      <c r="E549">
        <v>1</v>
      </c>
      <c r="F549">
        <v>1</v>
      </c>
      <c r="G549">
        <v>1</v>
      </c>
      <c r="H549">
        <v>3</v>
      </c>
      <c r="I549" t="s">
        <v>529</v>
      </c>
      <c r="J549" t="s">
        <v>530</v>
      </c>
      <c r="K549" t="s">
        <v>531</v>
      </c>
      <c r="L549">
        <v>1346</v>
      </c>
      <c r="N549">
        <v>1009</v>
      </c>
      <c r="O549" t="s">
        <v>525</v>
      </c>
      <c r="P549" t="s">
        <v>525</v>
      </c>
      <c r="Q549">
        <v>1</v>
      </c>
      <c r="X549">
        <v>0</v>
      </c>
      <c r="Y549">
        <v>174.93</v>
      </c>
      <c r="Z549">
        <v>0</v>
      </c>
      <c r="AA549">
        <v>0</v>
      </c>
      <c r="AB549">
        <v>0</v>
      </c>
      <c r="AC549">
        <v>1</v>
      </c>
      <c r="AD549">
        <v>0</v>
      </c>
      <c r="AE549">
        <v>0</v>
      </c>
      <c r="AF549" t="s">
        <v>3</v>
      </c>
      <c r="AG549">
        <v>0</v>
      </c>
      <c r="AH549">
        <v>2</v>
      </c>
      <c r="AI549">
        <v>61619572</v>
      </c>
      <c r="AJ549">
        <v>541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ROW(Source!A404)</f>
        <v>404</v>
      </c>
      <c r="B550">
        <v>61619587</v>
      </c>
      <c r="C550">
        <v>61619565</v>
      </c>
      <c r="D550">
        <v>56582407</v>
      </c>
      <c r="E550">
        <v>1</v>
      </c>
      <c r="F550">
        <v>1</v>
      </c>
      <c r="G550">
        <v>1</v>
      </c>
      <c r="H550">
        <v>3</v>
      </c>
      <c r="I550" t="s">
        <v>532</v>
      </c>
      <c r="J550" t="s">
        <v>533</v>
      </c>
      <c r="K550" t="s">
        <v>534</v>
      </c>
      <c r="L550">
        <v>1346</v>
      </c>
      <c r="N550">
        <v>1009</v>
      </c>
      <c r="O550" t="s">
        <v>525</v>
      </c>
      <c r="P550" t="s">
        <v>525</v>
      </c>
      <c r="Q550">
        <v>1</v>
      </c>
      <c r="X550">
        <v>0.02</v>
      </c>
      <c r="Y550">
        <v>56.11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 t="s">
        <v>3</v>
      </c>
      <c r="AG550">
        <v>0.02</v>
      </c>
      <c r="AH550">
        <v>2</v>
      </c>
      <c r="AI550">
        <v>61619573</v>
      </c>
      <c r="AJ550">
        <v>542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ROW(Source!A404)</f>
        <v>404</v>
      </c>
      <c r="B551">
        <v>61619588</v>
      </c>
      <c r="C551">
        <v>61619565</v>
      </c>
      <c r="D551">
        <v>56219801</v>
      </c>
      <c r="E551">
        <v>108</v>
      </c>
      <c r="F551">
        <v>1</v>
      </c>
      <c r="G551">
        <v>1</v>
      </c>
      <c r="H551">
        <v>3</v>
      </c>
      <c r="I551" t="s">
        <v>535</v>
      </c>
      <c r="J551" t="s">
        <v>3</v>
      </c>
      <c r="K551" t="s">
        <v>536</v>
      </c>
      <c r="L551">
        <v>1346</v>
      </c>
      <c r="N551">
        <v>1009</v>
      </c>
      <c r="O551" t="s">
        <v>525</v>
      </c>
      <c r="P551" t="s">
        <v>525</v>
      </c>
      <c r="Q551">
        <v>1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</v>
      </c>
      <c r="AD551">
        <v>0</v>
      </c>
      <c r="AE551">
        <v>0</v>
      </c>
      <c r="AF551" t="s">
        <v>3</v>
      </c>
      <c r="AG551">
        <v>0</v>
      </c>
      <c r="AH551">
        <v>2</v>
      </c>
      <c r="AI551">
        <v>61619574</v>
      </c>
      <c r="AJ551">
        <v>543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ROW(Source!A404)</f>
        <v>404</v>
      </c>
      <c r="B552">
        <v>61619589</v>
      </c>
      <c r="C552">
        <v>61619565</v>
      </c>
      <c r="D552">
        <v>56220121</v>
      </c>
      <c r="E552">
        <v>108</v>
      </c>
      <c r="F552">
        <v>1</v>
      </c>
      <c r="G552">
        <v>1</v>
      </c>
      <c r="H552">
        <v>3</v>
      </c>
      <c r="I552" t="s">
        <v>537</v>
      </c>
      <c r="J552" t="s">
        <v>3</v>
      </c>
      <c r="K552" t="s">
        <v>538</v>
      </c>
      <c r="L552">
        <v>1348</v>
      </c>
      <c r="N552">
        <v>1009</v>
      </c>
      <c r="O552" t="s">
        <v>59</v>
      </c>
      <c r="P552" t="s">
        <v>59</v>
      </c>
      <c r="Q552">
        <v>1000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</v>
      </c>
      <c r="AD552">
        <v>0</v>
      </c>
      <c r="AE552">
        <v>0</v>
      </c>
      <c r="AF552" t="s">
        <v>3</v>
      </c>
      <c r="AG552">
        <v>0</v>
      </c>
      <c r="AH552">
        <v>2</v>
      </c>
      <c r="AI552">
        <v>61619575</v>
      </c>
      <c r="AJ552">
        <v>544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ROW(Source!A404)</f>
        <v>404</v>
      </c>
      <c r="B553">
        <v>61619590</v>
      </c>
      <c r="C553">
        <v>61619565</v>
      </c>
      <c r="D553">
        <v>56610133</v>
      </c>
      <c r="E553">
        <v>1</v>
      </c>
      <c r="F553">
        <v>1</v>
      </c>
      <c r="G553">
        <v>1</v>
      </c>
      <c r="H553">
        <v>3</v>
      </c>
      <c r="I553" t="s">
        <v>539</v>
      </c>
      <c r="J553" t="s">
        <v>540</v>
      </c>
      <c r="K553" t="s">
        <v>541</v>
      </c>
      <c r="L553">
        <v>1348</v>
      </c>
      <c r="N553">
        <v>1009</v>
      </c>
      <c r="O553" t="s">
        <v>59</v>
      </c>
      <c r="P553" t="s">
        <v>59</v>
      </c>
      <c r="Q553">
        <v>1000</v>
      </c>
      <c r="X553">
        <v>1E-4</v>
      </c>
      <c r="Y553">
        <v>80020.98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3</v>
      </c>
      <c r="AG553">
        <v>1E-4</v>
      </c>
      <c r="AH553">
        <v>2</v>
      </c>
      <c r="AI553">
        <v>61619576</v>
      </c>
      <c r="AJ553">
        <v>545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ROW(Source!A404)</f>
        <v>404</v>
      </c>
      <c r="B554">
        <v>61619591</v>
      </c>
      <c r="C554">
        <v>61619565</v>
      </c>
      <c r="D554">
        <v>56610726</v>
      </c>
      <c r="E554">
        <v>1</v>
      </c>
      <c r="F554">
        <v>1</v>
      </c>
      <c r="G554">
        <v>1</v>
      </c>
      <c r="H554">
        <v>3</v>
      </c>
      <c r="I554" t="s">
        <v>542</v>
      </c>
      <c r="J554" t="s">
        <v>543</v>
      </c>
      <c r="K554" t="s">
        <v>544</v>
      </c>
      <c r="L554">
        <v>1346</v>
      </c>
      <c r="N554">
        <v>1009</v>
      </c>
      <c r="O554" t="s">
        <v>525</v>
      </c>
      <c r="P554" t="s">
        <v>525</v>
      </c>
      <c r="Q554">
        <v>1</v>
      </c>
      <c r="X554">
        <v>0.03</v>
      </c>
      <c r="Y554">
        <v>60.6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3</v>
      </c>
      <c r="AG554">
        <v>0.03</v>
      </c>
      <c r="AH554">
        <v>2</v>
      </c>
      <c r="AI554">
        <v>61619577</v>
      </c>
      <c r="AJ554">
        <v>546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ROW(Source!A404)</f>
        <v>404</v>
      </c>
      <c r="B555">
        <v>61619592</v>
      </c>
      <c r="C555">
        <v>61619565</v>
      </c>
      <c r="D555">
        <v>56222458</v>
      </c>
      <c r="E555">
        <v>108</v>
      </c>
      <c r="F555">
        <v>1</v>
      </c>
      <c r="G555">
        <v>1</v>
      </c>
      <c r="H555">
        <v>3</v>
      </c>
      <c r="I555" t="s">
        <v>545</v>
      </c>
      <c r="J555" t="s">
        <v>3</v>
      </c>
      <c r="K555" t="s">
        <v>546</v>
      </c>
      <c r="L555">
        <v>1371</v>
      </c>
      <c r="N555">
        <v>1013</v>
      </c>
      <c r="O555" t="s">
        <v>22</v>
      </c>
      <c r="P555" t="s">
        <v>22</v>
      </c>
      <c r="Q555">
        <v>1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</v>
      </c>
      <c r="AD555">
        <v>0</v>
      </c>
      <c r="AE555">
        <v>0</v>
      </c>
      <c r="AF555" t="s">
        <v>3</v>
      </c>
      <c r="AG555">
        <v>0</v>
      </c>
      <c r="AH555">
        <v>2</v>
      </c>
      <c r="AI555">
        <v>61619578</v>
      </c>
      <c r="AJ555">
        <v>547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ROW(Source!A404)</f>
        <v>404</v>
      </c>
      <c r="B556">
        <v>61619593</v>
      </c>
      <c r="C556">
        <v>61619565</v>
      </c>
      <c r="D556">
        <v>56222467</v>
      </c>
      <c r="E556">
        <v>108</v>
      </c>
      <c r="F556">
        <v>1</v>
      </c>
      <c r="G556">
        <v>1</v>
      </c>
      <c r="H556">
        <v>3</v>
      </c>
      <c r="I556" t="s">
        <v>547</v>
      </c>
      <c r="J556" t="s">
        <v>3</v>
      </c>
      <c r="K556" t="s">
        <v>548</v>
      </c>
      <c r="L556">
        <v>1346</v>
      </c>
      <c r="N556">
        <v>1009</v>
      </c>
      <c r="O556" t="s">
        <v>525</v>
      </c>
      <c r="P556" t="s">
        <v>525</v>
      </c>
      <c r="Q556">
        <v>1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</v>
      </c>
      <c r="AD556">
        <v>0</v>
      </c>
      <c r="AE556">
        <v>0</v>
      </c>
      <c r="AF556" t="s">
        <v>3</v>
      </c>
      <c r="AG556">
        <v>0</v>
      </c>
      <c r="AH556">
        <v>2</v>
      </c>
      <c r="AI556">
        <v>61619579</v>
      </c>
      <c r="AJ556">
        <v>548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ROW(Source!A405)</f>
        <v>405</v>
      </c>
      <c r="B557">
        <v>61619610</v>
      </c>
      <c r="C557">
        <v>61619594</v>
      </c>
      <c r="D557">
        <v>37075528</v>
      </c>
      <c r="E557">
        <v>108</v>
      </c>
      <c r="F557">
        <v>1</v>
      </c>
      <c r="G557">
        <v>1</v>
      </c>
      <c r="H557">
        <v>1</v>
      </c>
      <c r="I557" t="s">
        <v>549</v>
      </c>
      <c r="J557" t="s">
        <v>3</v>
      </c>
      <c r="K557" t="s">
        <v>550</v>
      </c>
      <c r="L557">
        <v>1191</v>
      </c>
      <c r="N557">
        <v>1013</v>
      </c>
      <c r="O557" t="s">
        <v>508</v>
      </c>
      <c r="P557" t="s">
        <v>508</v>
      </c>
      <c r="Q557">
        <v>1</v>
      </c>
      <c r="X557">
        <v>7.42</v>
      </c>
      <c r="Y557">
        <v>0</v>
      </c>
      <c r="Z557">
        <v>0</v>
      </c>
      <c r="AA557">
        <v>0</v>
      </c>
      <c r="AB557">
        <v>464.83</v>
      </c>
      <c r="AC557">
        <v>0</v>
      </c>
      <c r="AD557">
        <v>1</v>
      </c>
      <c r="AE557">
        <v>1</v>
      </c>
      <c r="AF557" t="s">
        <v>3</v>
      </c>
      <c r="AG557">
        <v>7.42</v>
      </c>
      <c r="AH557">
        <v>2</v>
      </c>
      <c r="AI557">
        <v>61619595</v>
      </c>
      <c r="AJ557">
        <v>549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ROW(Source!A405)</f>
        <v>405</v>
      </c>
      <c r="B558">
        <v>61619611</v>
      </c>
      <c r="C558">
        <v>61619594</v>
      </c>
      <c r="D558">
        <v>37064876</v>
      </c>
      <c r="E558">
        <v>108</v>
      </c>
      <c r="F558">
        <v>1</v>
      </c>
      <c r="G558">
        <v>1</v>
      </c>
      <c r="H558">
        <v>1</v>
      </c>
      <c r="I558" t="s">
        <v>509</v>
      </c>
      <c r="J558" t="s">
        <v>3</v>
      </c>
      <c r="K558" t="s">
        <v>510</v>
      </c>
      <c r="L558">
        <v>1191</v>
      </c>
      <c r="N558">
        <v>1013</v>
      </c>
      <c r="O558" t="s">
        <v>508</v>
      </c>
      <c r="P558" t="s">
        <v>508</v>
      </c>
      <c r="Q558">
        <v>1</v>
      </c>
      <c r="X558">
        <v>1.02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2</v>
      </c>
      <c r="AF558" t="s">
        <v>3</v>
      </c>
      <c r="AG558">
        <v>1.02</v>
      </c>
      <c r="AH558">
        <v>2</v>
      </c>
      <c r="AI558">
        <v>61619596</v>
      </c>
      <c r="AJ558">
        <v>550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ROW(Source!A405)</f>
        <v>405</v>
      </c>
      <c r="B559">
        <v>61619612</v>
      </c>
      <c r="C559">
        <v>61619594</v>
      </c>
      <c r="D559">
        <v>56571417</v>
      </c>
      <c r="E559">
        <v>1</v>
      </c>
      <c r="F559">
        <v>1</v>
      </c>
      <c r="G559">
        <v>1</v>
      </c>
      <c r="H559">
        <v>2</v>
      </c>
      <c r="I559" t="s">
        <v>551</v>
      </c>
      <c r="J559" t="s">
        <v>552</v>
      </c>
      <c r="K559" t="s">
        <v>553</v>
      </c>
      <c r="L559">
        <v>1368</v>
      </c>
      <c r="N559">
        <v>1011</v>
      </c>
      <c r="O559" t="s">
        <v>299</v>
      </c>
      <c r="P559" t="s">
        <v>299</v>
      </c>
      <c r="Q559">
        <v>1</v>
      </c>
      <c r="X559">
        <v>0.61</v>
      </c>
      <c r="Y559">
        <v>0</v>
      </c>
      <c r="Z559">
        <v>1406.6</v>
      </c>
      <c r="AA559">
        <v>597.64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0.61</v>
      </c>
      <c r="AH559">
        <v>2</v>
      </c>
      <c r="AI559">
        <v>61619597</v>
      </c>
      <c r="AJ559">
        <v>551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ROW(Source!A405)</f>
        <v>405</v>
      </c>
      <c r="B560">
        <v>61619613</v>
      </c>
      <c r="C560">
        <v>61619594</v>
      </c>
      <c r="D560">
        <v>56572833</v>
      </c>
      <c r="E560">
        <v>1</v>
      </c>
      <c r="F560">
        <v>1</v>
      </c>
      <c r="G560">
        <v>1</v>
      </c>
      <c r="H560">
        <v>2</v>
      </c>
      <c r="I560" t="s">
        <v>515</v>
      </c>
      <c r="J560" t="s">
        <v>516</v>
      </c>
      <c r="K560" t="s">
        <v>517</v>
      </c>
      <c r="L560">
        <v>1368</v>
      </c>
      <c r="N560">
        <v>1011</v>
      </c>
      <c r="O560" t="s">
        <v>299</v>
      </c>
      <c r="P560" t="s">
        <v>299</v>
      </c>
      <c r="Q560">
        <v>1</v>
      </c>
      <c r="X560">
        <v>0.41</v>
      </c>
      <c r="Y560">
        <v>0</v>
      </c>
      <c r="Z560">
        <v>546.22</v>
      </c>
      <c r="AA560">
        <v>444.91</v>
      </c>
      <c r="AB560">
        <v>0</v>
      </c>
      <c r="AC560">
        <v>0</v>
      </c>
      <c r="AD560">
        <v>1</v>
      </c>
      <c r="AE560">
        <v>0</v>
      </c>
      <c r="AF560" t="s">
        <v>3</v>
      </c>
      <c r="AG560">
        <v>0.41</v>
      </c>
      <c r="AH560">
        <v>2</v>
      </c>
      <c r="AI560">
        <v>61619598</v>
      </c>
      <c r="AJ560">
        <v>552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ROW(Source!A405)</f>
        <v>405</v>
      </c>
      <c r="B561">
        <v>61619614</v>
      </c>
      <c r="C561">
        <v>61619594</v>
      </c>
      <c r="D561">
        <v>56574842</v>
      </c>
      <c r="E561">
        <v>1</v>
      </c>
      <c r="F561">
        <v>1</v>
      </c>
      <c r="G561">
        <v>1</v>
      </c>
      <c r="H561">
        <v>3</v>
      </c>
      <c r="I561" t="s">
        <v>522</v>
      </c>
      <c r="J561" t="s">
        <v>523</v>
      </c>
      <c r="K561" t="s">
        <v>524</v>
      </c>
      <c r="L561">
        <v>1346</v>
      </c>
      <c r="N561">
        <v>1009</v>
      </c>
      <c r="O561" t="s">
        <v>525</v>
      </c>
      <c r="P561" t="s">
        <v>525</v>
      </c>
      <c r="Q561">
        <v>1</v>
      </c>
      <c r="X561">
        <v>0.01</v>
      </c>
      <c r="Y561">
        <v>238.29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3</v>
      </c>
      <c r="AG561">
        <v>0.01</v>
      </c>
      <c r="AH561">
        <v>2</v>
      </c>
      <c r="AI561">
        <v>61619599</v>
      </c>
      <c r="AJ561">
        <v>553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ROW(Source!A405)</f>
        <v>405</v>
      </c>
      <c r="B562">
        <v>61619615</v>
      </c>
      <c r="C562">
        <v>61619594</v>
      </c>
      <c r="D562">
        <v>56574852</v>
      </c>
      <c r="E562">
        <v>1</v>
      </c>
      <c r="F562">
        <v>1</v>
      </c>
      <c r="G562">
        <v>1</v>
      </c>
      <c r="H562">
        <v>3</v>
      </c>
      <c r="I562" t="s">
        <v>526</v>
      </c>
      <c r="J562" t="s">
        <v>527</v>
      </c>
      <c r="K562" t="s">
        <v>528</v>
      </c>
      <c r="L562">
        <v>1346</v>
      </c>
      <c r="N562">
        <v>1009</v>
      </c>
      <c r="O562" t="s">
        <v>525</v>
      </c>
      <c r="P562" t="s">
        <v>525</v>
      </c>
      <c r="Q562">
        <v>1</v>
      </c>
      <c r="X562">
        <v>0.03</v>
      </c>
      <c r="Y562">
        <v>80.02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3</v>
      </c>
      <c r="AG562">
        <v>0.03</v>
      </c>
      <c r="AH562">
        <v>2</v>
      </c>
      <c r="AI562">
        <v>61619600</v>
      </c>
      <c r="AJ562">
        <v>554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ROW(Source!A405)</f>
        <v>405</v>
      </c>
      <c r="B563">
        <v>61619616</v>
      </c>
      <c r="C563">
        <v>61619594</v>
      </c>
      <c r="D563">
        <v>56580368</v>
      </c>
      <c r="E563">
        <v>1</v>
      </c>
      <c r="F563">
        <v>1</v>
      </c>
      <c r="G563">
        <v>1</v>
      </c>
      <c r="H563">
        <v>3</v>
      </c>
      <c r="I563" t="s">
        <v>529</v>
      </c>
      <c r="J563" t="s">
        <v>530</v>
      </c>
      <c r="K563" t="s">
        <v>531</v>
      </c>
      <c r="L563">
        <v>1346</v>
      </c>
      <c r="N563">
        <v>1009</v>
      </c>
      <c r="O563" t="s">
        <v>525</v>
      </c>
      <c r="P563" t="s">
        <v>525</v>
      </c>
      <c r="Q563">
        <v>1</v>
      </c>
      <c r="X563">
        <v>0</v>
      </c>
      <c r="Y563">
        <v>174.93</v>
      </c>
      <c r="Z563">
        <v>0</v>
      </c>
      <c r="AA563">
        <v>0</v>
      </c>
      <c r="AB563">
        <v>0</v>
      </c>
      <c r="AC563">
        <v>1</v>
      </c>
      <c r="AD563">
        <v>0</v>
      </c>
      <c r="AE563">
        <v>0</v>
      </c>
      <c r="AF563" t="s">
        <v>3</v>
      </c>
      <c r="AG563">
        <v>0</v>
      </c>
      <c r="AH563">
        <v>2</v>
      </c>
      <c r="AI563">
        <v>61619601</v>
      </c>
      <c r="AJ563">
        <v>555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ROW(Source!A405)</f>
        <v>405</v>
      </c>
      <c r="B564">
        <v>61619617</v>
      </c>
      <c r="C564">
        <v>61619594</v>
      </c>
      <c r="D564">
        <v>56582407</v>
      </c>
      <c r="E564">
        <v>1</v>
      </c>
      <c r="F564">
        <v>1</v>
      </c>
      <c r="G564">
        <v>1</v>
      </c>
      <c r="H564">
        <v>3</v>
      </c>
      <c r="I564" t="s">
        <v>532</v>
      </c>
      <c r="J564" t="s">
        <v>533</v>
      </c>
      <c r="K564" t="s">
        <v>534</v>
      </c>
      <c r="L564">
        <v>1346</v>
      </c>
      <c r="N564">
        <v>1009</v>
      </c>
      <c r="O564" t="s">
        <v>525</v>
      </c>
      <c r="P564" t="s">
        <v>525</v>
      </c>
      <c r="Q564">
        <v>1</v>
      </c>
      <c r="X564">
        <v>0.02</v>
      </c>
      <c r="Y564">
        <v>56.11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3</v>
      </c>
      <c r="AG564">
        <v>0.02</v>
      </c>
      <c r="AH564">
        <v>2</v>
      </c>
      <c r="AI564">
        <v>61619602</v>
      </c>
      <c r="AJ564">
        <v>556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ROW(Source!A405)</f>
        <v>405</v>
      </c>
      <c r="B565">
        <v>61619618</v>
      </c>
      <c r="C565">
        <v>61619594</v>
      </c>
      <c r="D565">
        <v>56219801</v>
      </c>
      <c r="E565">
        <v>108</v>
      </c>
      <c r="F565">
        <v>1</v>
      </c>
      <c r="G565">
        <v>1</v>
      </c>
      <c r="H565">
        <v>3</v>
      </c>
      <c r="I565" t="s">
        <v>535</v>
      </c>
      <c r="J565" t="s">
        <v>3</v>
      </c>
      <c r="K565" t="s">
        <v>536</v>
      </c>
      <c r="L565">
        <v>1346</v>
      </c>
      <c r="N565">
        <v>1009</v>
      </c>
      <c r="O565" t="s">
        <v>525</v>
      </c>
      <c r="P565" t="s">
        <v>525</v>
      </c>
      <c r="Q565">
        <v>1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</v>
      </c>
      <c r="AD565">
        <v>0</v>
      </c>
      <c r="AE565">
        <v>0</v>
      </c>
      <c r="AF565" t="s">
        <v>3</v>
      </c>
      <c r="AG565">
        <v>0</v>
      </c>
      <c r="AH565">
        <v>2</v>
      </c>
      <c r="AI565">
        <v>61619603</v>
      </c>
      <c r="AJ565">
        <v>557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ROW(Source!A405)</f>
        <v>405</v>
      </c>
      <c r="B566">
        <v>61619619</v>
      </c>
      <c r="C566">
        <v>61619594</v>
      </c>
      <c r="D566">
        <v>56220121</v>
      </c>
      <c r="E566">
        <v>108</v>
      </c>
      <c r="F566">
        <v>1</v>
      </c>
      <c r="G566">
        <v>1</v>
      </c>
      <c r="H566">
        <v>3</v>
      </c>
      <c r="I566" t="s">
        <v>537</v>
      </c>
      <c r="J566" t="s">
        <v>3</v>
      </c>
      <c r="K566" t="s">
        <v>538</v>
      </c>
      <c r="L566">
        <v>1348</v>
      </c>
      <c r="N566">
        <v>1009</v>
      </c>
      <c r="O566" t="s">
        <v>59</v>
      </c>
      <c r="P566" t="s">
        <v>59</v>
      </c>
      <c r="Q566">
        <v>1000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</v>
      </c>
      <c r="AD566">
        <v>0</v>
      </c>
      <c r="AE566">
        <v>0</v>
      </c>
      <c r="AF566" t="s">
        <v>3</v>
      </c>
      <c r="AG566">
        <v>0</v>
      </c>
      <c r="AH566">
        <v>2</v>
      </c>
      <c r="AI566">
        <v>61619604</v>
      </c>
      <c r="AJ566">
        <v>558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ROW(Source!A405)</f>
        <v>405</v>
      </c>
      <c r="B567">
        <v>61619620</v>
      </c>
      <c r="C567">
        <v>61619594</v>
      </c>
      <c r="D567">
        <v>56610133</v>
      </c>
      <c r="E567">
        <v>1</v>
      </c>
      <c r="F567">
        <v>1</v>
      </c>
      <c r="G567">
        <v>1</v>
      </c>
      <c r="H567">
        <v>3</v>
      </c>
      <c r="I567" t="s">
        <v>539</v>
      </c>
      <c r="J567" t="s">
        <v>540</v>
      </c>
      <c r="K567" t="s">
        <v>541</v>
      </c>
      <c r="L567">
        <v>1348</v>
      </c>
      <c r="N567">
        <v>1009</v>
      </c>
      <c r="O567" t="s">
        <v>59</v>
      </c>
      <c r="P567" t="s">
        <v>59</v>
      </c>
      <c r="Q567">
        <v>1000</v>
      </c>
      <c r="X567">
        <v>1E-4</v>
      </c>
      <c r="Y567">
        <v>80020.98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3</v>
      </c>
      <c r="AG567">
        <v>1E-4</v>
      </c>
      <c r="AH567">
        <v>2</v>
      </c>
      <c r="AI567">
        <v>61619605</v>
      </c>
      <c r="AJ567">
        <v>559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ROW(Source!A405)</f>
        <v>405</v>
      </c>
      <c r="B568">
        <v>61619621</v>
      </c>
      <c r="C568">
        <v>61619594</v>
      </c>
      <c r="D568">
        <v>56610726</v>
      </c>
      <c r="E568">
        <v>1</v>
      </c>
      <c r="F568">
        <v>1</v>
      </c>
      <c r="G568">
        <v>1</v>
      </c>
      <c r="H568">
        <v>3</v>
      </c>
      <c r="I568" t="s">
        <v>542</v>
      </c>
      <c r="J568" t="s">
        <v>543</v>
      </c>
      <c r="K568" t="s">
        <v>544</v>
      </c>
      <c r="L568">
        <v>1346</v>
      </c>
      <c r="N568">
        <v>1009</v>
      </c>
      <c r="O568" t="s">
        <v>525</v>
      </c>
      <c r="P568" t="s">
        <v>525</v>
      </c>
      <c r="Q568">
        <v>1</v>
      </c>
      <c r="X568">
        <v>0.12</v>
      </c>
      <c r="Y568">
        <v>60.6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3</v>
      </c>
      <c r="AG568">
        <v>0.12</v>
      </c>
      <c r="AH568">
        <v>2</v>
      </c>
      <c r="AI568">
        <v>61619606</v>
      </c>
      <c r="AJ568">
        <v>560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ROW(Source!A405)</f>
        <v>405</v>
      </c>
      <c r="B569">
        <v>61619622</v>
      </c>
      <c r="C569">
        <v>61619594</v>
      </c>
      <c r="D569">
        <v>56222426</v>
      </c>
      <c r="E569">
        <v>108</v>
      </c>
      <c r="F569">
        <v>1</v>
      </c>
      <c r="G569">
        <v>1</v>
      </c>
      <c r="H569">
        <v>3</v>
      </c>
      <c r="I569" t="s">
        <v>555</v>
      </c>
      <c r="J569" t="s">
        <v>3</v>
      </c>
      <c r="K569" t="s">
        <v>556</v>
      </c>
      <c r="L569">
        <v>1348</v>
      </c>
      <c r="N569">
        <v>1009</v>
      </c>
      <c r="O569" t="s">
        <v>59</v>
      </c>
      <c r="P569" t="s">
        <v>59</v>
      </c>
      <c r="Q569">
        <v>1000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</v>
      </c>
      <c r="AD569">
        <v>0</v>
      </c>
      <c r="AE569">
        <v>0</v>
      </c>
      <c r="AF569" t="s">
        <v>3</v>
      </c>
      <c r="AG569">
        <v>0</v>
      </c>
      <c r="AH569">
        <v>2</v>
      </c>
      <c r="AI569">
        <v>61619607</v>
      </c>
      <c r="AJ569">
        <v>561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ROW(Source!A405)</f>
        <v>405</v>
      </c>
      <c r="B570">
        <v>61619623</v>
      </c>
      <c r="C570">
        <v>61619594</v>
      </c>
      <c r="D570">
        <v>56222458</v>
      </c>
      <c r="E570">
        <v>108</v>
      </c>
      <c r="F570">
        <v>1</v>
      </c>
      <c r="G570">
        <v>1</v>
      </c>
      <c r="H570">
        <v>3</v>
      </c>
      <c r="I570" t="s">
        <v>545</v>
      </c>
      <c r="J570" t="s">
        <v>3</v>
      </c>
      <c r="K570" t="s">
        <v>546</v>
      </c>
      <c r="L570">
        <v>1371</v>
      </c>
      <c r="N570">
        <v>1013</v>
      </c>
      <c r="O570" t="s">
        <v>22</v>
      </c>
      <c r="P570" t="s">
        <v>22</v>
      </c>
      <c r="Q570">
        <v>1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</v>
      </c>
      <c r="AD570">
        <v>0</v>
      </c>
      <c r="AE570">
        <v>0</v>
      </c>
      <c r="AF570" t="s">
        <v>3</v>
      </c>
      <c r="AG570">
        <v>0</v>
      </c>
      <c r="AH570">
        <v>2</v>
      </c>
      <c r="AI570">
        <v>61619608</v>
      </c>
      <c r="AJ570">
        <v>562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ROW(Source!A405)</f>
        <v>405</v>
      </c>
      <c r="B571">
        <v>61619624</v>
      </c>
      <c r="C571">
        <v>61619594</v>
      </c>
      <c r="D571">
        <v>56222467</v>
      </c>
      <c r="E571">
        <v>108</v>
      </c>
      <c r="F571">
        <v>1</v>
      </c>
      <c r="G571">
        <v>1</v>
      </c>
      <c r="H571">
        <v>3</v>
      </c>
      <c r="I571" t="s">
        <v>547</v>
      </c>
      <c r="J571" t="s">
        <v>3</v>
      </c>
      <c r="K571" t="s">
        <v>548</v>
      </c>
      <c r="L571">
        <v>1346</v>
      </c>
      <c r="N571">
        <v>1009</v>
      </c>
      <c r="O571" t="s">
        <v>525</v>
      </c>
      <c r="P571" t="s">
        <v>525</v>
      </c>
      <c r="Q571">
        <v>1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</v>
      </c>
      <c r="AD571">
        <v>0</v>
      </c>
      <c r="AE571">
        <v>0</v>
      </c>
      <c r="AF571" t="s">
        <v>3</v>
      </c>
      <c r="AG571">
        <v>0</v>
      </c>
      <c r="AH571">
        <v>2</v>
      </c>
      <c r="AI571">
        <v>61619609</v>
      </c>
      <c r="AJ571">
        <v>563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ROW(Source!A406)</f>
        <v>406</v>
      </c>
      <c r="B572">
        <v>61619634</v>
      </c>
      <c r="C572">
        <v>61619625</v>
      </c>
      <c r="D572">
        <v>37082223</v>
      </c>
      <c r="E572">
        <v>108</v>
      </c>
      <c r="F572">
        <v>1</v>
      </c>
      <c r="G572">
        <v>1</v>
      </c>
      <c r="H572">
        <v>1</v>
      </c>
      <c r="I572" t="s">
        <v>557</v>
      </c>
      <c r="J572" t="s">
        <v>3</v>
      </c>
      <c r="K572" t="s">
        <v>558</v>
      </c>
      <c r="L572">
        <v>1191</v>
      </c>
      <c r="N572">
        <v>1013</v>
      </c>
      <c r="O572" t="s">
        <v>508</v>
      </c>
      <c r="P572" t="s">
        <v>508</v>
      </c>
      <c r="Q572">
        <v>1</v>
      </c>
      <c r="X572">
        <v>2.73</v>
      </c>
      <c r="Y572">
        <v>0</v>
      </c>
      <c r="Z572">
        <v>0</v>
      </c>
      <c r="AA572">
        <v>0</v>
      </c>
      <c r="AB572">
        <v>451.55</v>
      </c>
      <c r="AC572">
        <v>0</v>
      </c>
      <c r="AD572">
        <v>1</v>
      </c>
      <c r="AE572">
        <v>1</v>
      </c>
      <c r="AF572" t="s">
        <v>3</v>
      </c>
      <c r="AG572">
        <v>2.73</v>
      </c>
      <c r="AH572">
        <v>2</v>
      </c>
      <c r="AI572">
        <v>61619626</v>
      </c>
      <c r="AJ572">
        <v>564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ROW(Source!A406)</f>
        <v>406</v>
      </c>
      <c r="B573">
        <v>61619635</v>
      </c>
      <c r="C573">
        <v>61619625</v>
      </c>
      <c r="D573">
        <v>37064876</v>
      </c>
      <c r="E573">
        <v>108</v>
      </c>
      <c r="F573">
        <v>1</v>
      </c>
      <c r="G573">
        <v>1</v>
      </c>
      <c r="H573">
        <v>1</v>
      </c>
      <c r="I573" t="s">
        <v>509</v>
      </c>
      <c r="J573" t="s">
        <v>3</v>
      </c>
      <c r="K573" t="s">
        <v>510</v>
      </c>
      <c r="L573">
        <v>1191</v>
      </c>
      <c r="N573">
        <v>1013</v>
      </c>
      <c r="O573" t="s">
        <v>508</v>
      </c>
      <c r="P573" t="s">
        <v>508</v>
      </c>
      <c r="Q573">
        <v>1</v>
      </c>
      <c r="X573">
        <v>1.1000000000000001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2</v>
      </c>
      <c r="AF573" t="s">
        <v>3</v>
      </c>
      <c r="AG573">
        <v>1.1000000000000001</v>
      </c>
      <c r="AH573">
        <v>2</v>
      </c>
      <c r="AI573">
        <v>61619627</v>
      </c>
      <c r="AJ573">
        <v>565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ROW(Source!A406)</f>
        <v>406</v>
      </c>
      <c r="B574">
        <v>61619636</v>
      </c>
      <c r="C574">
        <v>61619625</v>
      </c>
      <c r="D574">
        <v>56571417</v>
      </c>
      <c r="E574">
        <v>1</v>
      </c>
      <c r="F574">
        <v>1</v>
      </c>
      <c r="G574">
        <v>1</v>
      </c>
      <c r="H574">
        <v>2</v>
      </c>
      <c r="I574" t="s">
        <v>551</v>
      </c>
      <c r="J574" t="s">
        <v>552</v>
      </c>
      <c r="K574" t="s">
        <v>553</v>
      </c>
      <c r="L574">
        <v>1368</v>
      </c>
      <c r="N574">
        <v>1011</v>
      </c>
      <c r="O574" t="s">
        <v>299</v>
      </c>
      <c r="P574" t="s">
        <v>299</v>
      </c>
      <c r="Q574">
        <v>1</v>
      </c>
      <c r="X574">
        <v>0.02</v>
      </c>
      <c r="Y574">
        <v>0</v>
      </c>
      <c r="Z574">
        <v>1406.6</v>
      </c>
      <c r="AA574">
        <v>597.64</v>
      </c>
      <c r="AB574">
        <v>0</v>
      </c>
      <c r="AC574">
        <v>0</v>
      </c>
      <c r="AD574">
        <v>1</v>
      </c>
      <c r="AE574">
        <v>0</v>
      </c>
      <c r="AF574" t="s">
        <v>3</v>
      </c>
      <c r="AG574">
        <v>0.02</v>
      </c>
      <c r="AH574">
        <v>2</v>
      </c>
      <c r="AI574">
        <v>61619628</v>
      </c>
      <c r="AJ574">
        <v>566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ROW(Source!A406)</f>
        <v>406</v>
      </c>
      <c r="B575">
        <v>61619637</v>
      </c>
      <c r="C575">
        <v>61619625</v>
      </c>
      <c r="D575">
        <v>56571773</v>
      </c>
      <c r="E575">
        <v>1</v>
      </c>
      <c r="F575">
        <v>1</v>
      </c>
      <c r="G575">
        <v>1</v>
      </c>
      <c r="H575">
        <v>2</v>
      </c>
      <c r="I575" t="s">
        <v>559</v>
      </c>
      <c r="J575" t="s">
        <v>560</v>
      </c>
      <c r="K575" t="s">
        <v>561</v>
      </c>
      <c r="L575">
        <v>1368</v>
      </c>
      <c r="N575">
        <v>1011</v>
      </c>
      <c r="O575" t="s">
        <v>299</v>
      </c>
      <c r="P575" t="s">
        <v>299</v>
      </c>
      <c r="Q575">
        <v>1</v>
      </c>
      <c r="X575">
        <v>1.06</v>
      </c>
      <c r="Y575">
        <v>0</v>
      </c>
      <c r="Z575">
        <v>1472.34</v>
      </c>
      <c r="AA575">
        <v>597.64</v>
      </c>
      <c r="AB575">
        <v>0</v>
      </c>
      <c r="AC575">
        <v>0</v>
      </c>
      <c r="AD575">
        <v>1</v>
      </c>
      <c r="AE575">
        <v>0</v>
      </c>
      <c r="AF575" t="s">
        <v>3</v>
      </c>
      <c r="AG575">
        <v>1.06</v>
      </c>
      <c r="AH575">
        <v>2</v>
      </c>
      <c r="AI575">
        <v>61619629</v>
      </c>
      <c r="AJ575">
        <v>567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ROW(Source!A406)</f>
        <v>406</v>
      </c>
      <c r="B576">
        <v>61619638</v>
      </c>
      <c r="C576">
        <v>61619625</v>
      </c>
      <c r="D576">
        <v>56572833</v>
      </c>
      <c r="E576">
        <v>1</v>
      </c>
      <c r="F576">
        <v>1</v>
      </c>
      <c r="G576">
        <v>1</v>
      </c>
      <c r="H576">
        <v>2</v>
      </c>
      <c r="I576" t="s">
        <v>515</v>
      </c>
      <c r="J576" t="s">
        <v>516</v>
      </c>
      <c r="K576" t="s">
        <v>517</v>
      </c>
      <c r="L576">
        <v>1368</v>
      </c>
      <c r="N576">
        <v>1011</v>
      </c>
      <c r="O576" t="s">
        <v>299</v>
      </c>
      <c r="P576" t="s">
        <v>299</v>
      </c>
      <c r="Q576">
        <v>1</v>
      </c>
      <c r="X576">
        <v>0.02</v>
      </c>
      <c r="Y576">
        <v>0</v>
      </c>
      <c r="Z576">
        <v>546.22</v>
      </c>
      <c r="AA576">
        <v>444.91</v>
      </c>
      <c r="AB576">
        <v>0</v>
      </c>
      <c r="AC576">
        <v>0</v>
      </c>
      <c r="AD576">
        <v>1</v>
      </c>
      <c r="AE576">
        <v>0</v>
      </c>
      <c r="AF576" t="s">
        <v>3</v>
      </c>
      <c r="AG576">
        <v>0.02</v>
      </c>
      <c r="AH576">
        <v>2</v>
      </c>
      <c r="AI576">
        <v>61619630</v>
      </c>
      <c r="AJ576">
        <v>568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ROW(Source!A406)</f>
        <v>406</v>
      </c>
      <c r="B577">
        <v>61619639</v>
      </c>
      <c r="C577">
        <v>61619625</v>
      </c>
      <c r="D577">
        <v>56580368</v>
      </c>
      <c r="E577">
        <v>1</v>
      </c>
      <c r="F577">
        <v>1</v>
      </c>
      <c r="G577">
        <v>1</v>
      </c>
      <c r="H577">
        <v>3</v>
      </c>
      <c r="I577" t="s">
        <v>529</v>
      </c>
      <c r="J577" t="s">
        <v>530</v>
      </c>
      <c r="K577" t="s">
        <v>531</v>
      </c>
      <c r="L577">
        <v>1346</v>
      </c>
      <c r="N577">
        <v>1009</v>
      </c>
      <c r="O577" t="s">
        <v>525</v>
      </c>
      <c r="P577" t="s">
        <v>525</v>
      </c>
      <c r="Q577">
        <v>1</v>
      </c>
      <c r="X577">
        <v>0.1</v>
      </c>
      <c r="Y577">
        <v>174.93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3</v>
      </c>
      <c r="AG577">
        <v>0.1</v>
      </c>
      <c r="AH577">
        <v>2</v>
      </c>
      <c r="AI577">
        <v>61619631</v>
      </c>
      <c r="AJ577">
        <v>569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ROW(Source!A406)</f>
        <v>406</v>
      </c>
      <c r="B578">
        <v>61619640</v>
      </c>
      <c r="C578">
        <v>61619625</v>
      </c>
      <c r="D578">
        <v>56610084</v>
      </c>
      <c r="E578">
        <v>1</v>
      </c>
      <c r="F578">
        <v>1</v>
      </c>
      <c r="G578">
        <v>1</v>
      </c>
      <c r="H578">
        <v>3</v>
      </c>
      <c r="I578" t="s">
        <v>562</v>
      </c>
      <c r="J578" t="s">
        <v>563</v>
      </c>
      <c r="K578" t="s">
        <v>564</v>
      </c>
      <c r="L578">
        <v>1346</v>
      </c>
      <c r="N578">
        <v>1009</v>
      </c>
      <c r="O578" t="s">
        <v>525</v>
      </c>
      <c r="P578" t="s">
        <v>525</v>
      </c>
      <c r="Q578">
        <v>1</v>
      </c>
      <c r="X578">
        <v>0.5</v>
      </c>
      <c r="Y578">
        <v>79.88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3</v>
      </c>
      <c r="AG578">
        <v>0.5</v>
      </c>
      <c r="AH578">
        <v>2</v>
      </c>
      <c r="AI578">
        <v>61619632</v>
      </c>
      <c r="AJ578">
        <v>570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ROW(Source!A406)</f>
        <v>406</v>
      </c>
      <c r="B579">
        <v>61619641</v>
      </c>
      <c r="C579">
        <v>61619625</v>
      </c>
      <c r="D579">
        <v>56223463</v>
      </c>
      <c r="E579">
        <v>108</v>
      </c>
      <c r="F579">
        <v>1</v>
      </c>
      <c r="G579">
        <v>1</v>
      </c>
      <c r="H579">
        <v>3</v>
      </c>
      <c r="I579" t="s">
        <v>565</v>
      </c>
      <c r="J579" t="s">
        <v>3</v>
      </c>
      <c r="K579" t="s">
        <v>566</v>
      </c>
      <c r="L579">
        <v>3277935</v>
      </c>
      <c r="N579">
        <v>1013</v>
      </c>
      <c r="O579" t="s">
        <v>567</v>
      </c>
      <c r="P579" t="s">
        <v>567</v>
      </c>
      <c r="Q579">
        <v>1</v>
      </c>
      <c r="X579">
        <v>2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 t="s">
        <v>3</v>
      </c>
      <c r="AG579">
        <v>2</v>
      </c>
      <c r="AH579">
        <v>2</v>
      </c>
      <c r="AI579">
        <v>61619633</v>
      </c>
      <c r="AJ579">
        <v>571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ROW(Source!A407)</f>
        <v>407</v>
      </c>
      <c r="B580">
        <v>61619652</v>
      </c>
      <c r="C580">
        <v>61619642</v>
      </c>
      <c r="D580">
        <v>37064878</v>
      </c>
      <c r="E580">
        <v>108</v>
      </c>
      <c r="F580">
        <v>1</v>
      </c>
      <c r="G580">
        <v>1</v>
      </c>
      <c r="H580">
        <v>1</v>
      </c>
      <c r="I580" t="s">
        <v>568</v>
      </c>
      <c r="J580" t="s">
        <v>3</v>
      </c>
      <c r="K580" t="s">
        <v>569</v>
      </c>
      <c r="L580">
        <v>1191</v>
      </c>
      <c r="N580">
        <v>1013</v>
      </c>
      <c r="O580" t="s">
        <v>508</v>
      </c>
      <c r="P580" t="s">
        <v>508</v>
      </c>
      <c r="Q580">
        <v>1</v>
      </c>
      <c r="X580">
        <v>80.8</v>
      </c>
      <c r="Y580">
        <v>0</v>
      </c>
      <c r="Z580">
        <v>0</v>
      </c>
      <c r="AA580">
        <v>0</v>
      </c>
      <c r="AB580">
        <v>434.95</v>
      </c>
      <c r="AC580">
        <v>0</v>
      </c>
      <c r="AD580">
        <v>1</v>
      </c>
      <c r="AE580">
        <v>1</v>
      </c>
      <c r="AF580" t="s">
        <v>3</v>
      </c>
      <c r="AG580">
        <v>80.8</v>
      </c>
      <c r="AH580">
        <v>2</v>
      </c>
      <c r="AI580">
        <v>61619643</v>
      </c>
      <c r="AJ580">
        <v>572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ROW(Source!A407)</f>
        <v>407</v>
      </c>
      <c r="B581">
        <v>61619653</v>
      </c>
      <c r="C581">
        <v>61619642</v>
      </c>
      <c r="D581">
        <v>37064876</v>
      </c>
      <c r="E581">
        <v>108</v>
      </c>
      <c r="F581">
        <v>1</v>
      </c>
      <c r="G581">
        <v>1</v>
      </c>
      <c r="H581">
        <v>1</v>
      </c>
      <c r="I581" t="s">
        <v>509</v>
      </c>
      <c r="J581" t="s">
        <v>3</v>
      </c>
      <c r="K581" t="s">
        <v>510</v>
      </c>
      <c r="L581">
        <v>1191</v>
      </c>
      <c r="N581">
        <v>1013</v>
      </c>
      <c r="O581" t="s">
        <v>508</v>
      </c>
      <c r="P581" t="s">
        <v>508</v>
      </c>
      <c r="Q581">
        <v>1</v>
      </c>
      <c r="X581">
        <v>0.4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2</v>
      </c>
      <c r="AF581" t="s">
        <v>3</v>
      </c>
      <c r="AG581">
        <v>0.4</v>
      </c>
      <c r="AH581">
        <v>2</v>
      </c>
      <c r="AI581">
        <v>61619644</v>
      </c>
      <c r="AJ581">
        <v>573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ROW(Source!A407)</f>
        <v>407</v>
      </c>
      <c r="B582">
        <v>61619654</v>
      </c>
      <c r="C582">
        <v>61619642</v>
      </c>
      <c r="D582">
        <v>56571417</v>
      </c>
      <c r="E582">
        <v>1</v>
      </c>
      <c r="F582">
        <v>1</v>
      </c>
      <c r="G582">
        <v>1</v>
      </c>
      <c r="H582">
        <v>2</v>
      </c>
      <c r="I582" t="s">
        <v>551</v>
      </c>
      <c r="J582" t="s">
        <v>552</v>
      </c>
      <c r="K582" t="s">
        <v>553</v>
      </c>
      <c r="L582">
        <v>1368</v>
      </c>
      <c r="N582">
        <v>1011</v>
      </c>
      <c r="O582" t="s">
        <v>299</v>
      </c>
      <c r="P582" t="s">
        <v>299</v>
      </c>
      <c r="Q582">
        <v>1</v>
      </c>
      <c r="X582">
        <v>0.2</v>
      </c>
      <c r="Y582">
        <v>0</v>
      </c>
      <c r="Z582">
        <v>1406.6</v>
      </c>
      <c r="AA582">
        <v>597.64</v>
      </c>
      <c r="AB582">
        <v>0</v>
      </c>
      <c r="AC582">
        <v>0</v>
      </c>
      <c r="AD582">
        <v>1</v>
      </c>
      <c r="AE582">
        <v>0</v>
      </c>
      <c r="AF582" t="s">
        <v>3</v>
      </c>
      <c r="AG582">
        <v>0.2</v>
      </c>
      <c r="AH582">
        <v>2</v>
      </c>
      <c r="AI582">
        <v>61619645</v>
      </c>
      <c r="AJ582">
        <v>574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ROW(Source!A407)</f>
        <v>407</v>
      </c>
      <c r="B583">
        <v>61619655</v>
      </c>
      <c r="C583">
        <v>61619642</v>
      </c>
      <c r="D583">
        <v>56572833</v>
      </c>
      <c r="E583">
        <v>1</v>
      </c>
      <c r="F583">
        <v>1</v>
      </c>
      <c r="G583">
        <v>1</v>
      </c>
      <c r="H583">
        <v>2</v>
      </c>
      <c r="I583" t="s">
        <v>515</v>
      </c>
      <c r="J583" t="s">
        <v>516</v>
      </c>
      <c r="K583" t="s">
        <v>517</v>
      </c>
      <c r="L583">
        <v>1368</v>
      </c>
      <c r="N583">
        <v>1011</v>
      </c>
      <c r="O583" t="s">
        <v>299</v>
      </c>
      <c r="P583" t="s">
        <v>299</v>
      </c>
      <c r="Q583">
        <v>1</v>
      </c>
      <c r="X583">
        <v>0.2</v>
      </c>
      <c r="Y583">
        <v>0</v>
      </c>
      <c r="Z583">
        <v>546.22</v>
      </c>
      <c r="AA583">
        <v>444.91</v>
      </c>
      <c r="AB583">
        <v>0</v>
      </c>
      <c r="AC583">
        <v>0</v>
      </c>
      <c r="AD583">
        <v>1</v>
      </c>
      <c r="AE583">
        <v>0</v>
      </c>
      <c r="AF583" t="s">
        <v>3</v>
      </c>
      <c r="AG583">
        <v>0.2</v>
      </c>
      <c r="AH583">
        <v>2</v>
      </c>
      <c r="AI583">
        <v>61619646</v>
      </c>
      <c r="AJ583">
        <v>575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ROW(Source!A407)</f>
        <v>407</v>
      </c>
      <c r="B584">
        <v>61619656</v>
      </c>
      <c r="C584">
        <v>61619642</v>
      </c>
      <c r="D584">
        <v>56573153</v>
      </c>
      <c r="E584">
        <v>1</v>
      </c>
      <c r="F584">
        <v>1</v>
      </c>
      <c r="G584">
        <v>1</v>
      </c>
      <c r="H584">
        <v>2</v>
      </c>
      <c r="I584" t="s">
        <v>570</v>
      </c>
      <c r="J584" t="s">
        <v>571</v>
      </c>
      <c r="K584" t="s">
        <v>572</v>
      </c>
      <c r="L584">
        <v>1368</v>
      </c>
      <c r="N584">
        <v>1011</v>
      </c>
      <c r="O584" t="s">
        <v>299</v>
      </c>
      <c r="P584" t="s">
        <v>299</v>
      </c>
      <c r="Q584">
        <v>1</v>
      </c>
      <c r="X584">
        <v>22</v>
      </c>
      <c r="Y584">
        <v>0</v>
      </c>
      <c r="Z584">
        <v>26.33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3</v>
      </c>
      <c r="AG584">
        <v>22</v>
      </c>
      <c r="AH584">
        <v>2</v>
      </c>
      <c r="AI584">
        <v>61619647</v>
      </c>
      <c r="AJ584">
        <v>576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ROW(Source!A407)</f>
        <v>407</v>
      </c>
      <c r="B585">
        <v>61619657</v>
      </c>
      <c r="C585">
        <v>61619642</v>
      </c>
      <c r="D585">
        <v>56579266</v>
      </c>
      <c r="E585">
        <v>1</v>
      </c>
      <c r="F585">
        <v>1</v>
      </c>
      <c r="G585">
        <v>1</v>
      </c>
      <c r="H585">
        <v>3</v>
      </c>
      <c r="I585" t="s">
        <v>573</v>
      </c>
      <c r="J585" t="s">
        <v>574</v>
      </c>
      <c r="K585" t="s">
        <v>575</v>
      </c>
      <c r="L585">
        <v>1346</v>
      </c>
      <c r="N585">
        <v>1009</v>
      </c>
      <c r="O585" t="s">
        <v>525</v>
      </c>
      <c r="P585" t="s">
        <v>525</v>
      </c>
      <c r="Q585">
        <v>1</v>
      </c>
      <c r="X585">
        <v>2.99</v>
      </c>
      <c r="Y585">
        <v>155.63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3</v>
      </c>
      <c r="AG585">
        <v>2.99</v>
      </c>
      <c r="AH585">
        <v>2</v>
      </c>
      <c r="AI585">
        <v>61619648</v>
      </c>
      <c r="AJ585">
        <v>577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ROW(Source!A407)</f>
        <v>407</v>
      </c>
      <c r="B586">
        <v>61619658</v>
      </c>
      <c r="C586">
        <v>61619642</v>
      </c>
      <c r="D586">
        <v>56583545</v>
      </c>
      <c r="E586">
        <v>1</v>
      </c>
      <c r="F586">
        <v>1</v>
      </c>
      <c r="G586">
        <v>1</v>
      </c>
      <c r="H586">
        <v>3</v>
      </c>
      <c r="I586" t="s">
        <v>576</v>
      </c>
      <c r="J586" t="s">
        <v>577</v>
      </c>
      <c r="K586" t="s">
        <v>578</v>
      </c>
      <c r="L586">
        <v>1348</v>
      </c>
      <c r="N586">
        <v>1009</v>
      </c>
      <c r="O586" t="s">
        <v>59</v>
      </c>
      <c r="P586" t="s">
        <v>59</v>
      </c>
      <c r="Q586">
        <v>1000</v>
      </c>
      <c r="X586">
        <v>9.1199999999999996E-3</v>
      </c>
      <c r="Y586">
        <v>4800.8500000000004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3</v>
      </c>
      <c r="AG586">
        <v>9.1199999999999996E-3</v>
      </c>
      <c r="AH586">
        <v>2</v>
      </c>
      <c r="AI586">
        <v>61619649</v>
      </c>
      <c r="AJ586">
        <v>578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ROW(Source!A407)</f>
        <v>407</v>
      </c>
      <c r="B587">
        <v>61619659</v>
      </c>
      <c r="C587">
        <v>61619642</v>
      </c>
      <c r="D587">
        <v>56610130</v>
      </c>
      <c r="E587">
        <v>1</v>
      </c>
      <c r="F587">
        <v>1</v>
      </c>
      <c r="G587">
        <v>1</v>
      </c>
      <c r="H587">
        <v>3</v>
      </c>
      <c r="I587" t="s">
        <v>579</v>
      </c>
      <c r="J587" t="s">
        <v>580</v>
      </c>
      <c r="K587" t="s">
        <v>581</v>
      </c>
      <c r="L587">
        <v>1348</v>
      </c>
      <c r="N587">
        <v>1009</v>
      </c>
      <c r="O587" t="s">
        <v>59</v>
      </c>
      <c r="P587" t="s">
        <v>59</v>
      </c>
      <c r="Q587">
        <v>1000</v>
      </c>
      <c r="X587">
        <v>1.1169999999999999E-2</v>
      </c>
      <c r="Y587">
        <v>82698.14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3</v>
      </c>
      <c r="AG587">
        <v>1.1169999999999999E-2</v>
      </c>
      <c r="AH587">
        <v>2</v>
      </c>
      <c r="AI587">
        <v>61619650</v>
      </c>
      <c r="AJ587">
        <v>579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ROW(Source!A407)</f>
        <v>407</v>
      </c>
      <c r="B588">
        <v>61619660</v>
      </c>
      <c r="C588">
        <v>61619642</v>
      </c>
      <c r="D588">
        <v>56223463</v>
      </c>
      <c r="E588">
        <v>108</v>
      </c>
      <c r="F588">
        <v>1</v>
      </c>
      <c r="G588">
        <v>1</v>
      </c>
      <c r="H588">
        <v>3</v>
      </c>
      <c r="I588" t="s">
        <v>565</v>
      </c>
      <c r="J588" t="s">
        <v>3</v>
      </c>
      <c r="K588" t="s">
        <v>566</v>
      </c>
      <c r="L588">
        <v>3277935</v>
      </c>
      <c r="N588">
        <v>1013</v>
      </c>
      <c r="O588" t="s">
        <v>567</v>
      </c>
      <c r="P588" t="s">
        <v>567</v>
      </c>
      <c r="Q588">
        <v>1</v>
      </c>
      <c r="X588">
        <v>2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 t="s">
        <v>3</v>
      </c>
      <c r="AG588">
        <v>2</v>
      </c>
      <c r="AH588">
        <v>2</v>
      </c>
      <c r="AI588">
        <v>61619651</v>
      </c>
      <c r="AJ588">
        <v>580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ROW(Source!A408)</f>
        <v>408</v>
      </c>
      <c r="B589">
        <v>61619666</v>
      </c>
      <c r="C589">
        <v>61619661</v>
      </c>
      <c r="D589">
        <v>37072767</v>
      </c>
      <c r="E589">
        <v>108</v>
      </c>
      <c r="F589">
        <v>1</v>
      </c>
      <c r="G589">
        <v>1</v>
      </c>
      <c r="H589">
        <v>1</v>
      </c>
      <c r="I589" t="s">
        <v>582</v>
      </c>
      <c r="J589" t="s">
        <v>3</v>
      </c>
      <c r="K589" t="s">
        <v>583</v>
      </c>
      <c r="L589">
        <v>1191</v>
      </c>
      <c r="N589">
        <v>1013</v>
      </c>
      <c r="O589" t="s">
        <v>508</v>
      </c>
      <c r="P589" t="s">
        <v>508</v>
      </c>
      <c r="Q589">
        <v>1</v>
      </c>
      <c r="X589">
        <v>0.35</v>
      </c>
      <c r="Y589">
        <v>0</v>
      </c>
      <c r="Z589">
        <v>0</v>
      </c>
      <c r="AA589">
        <v>0</v>
      </c>
      <c r="AB589">
        <v>424.99</v>
      </c>
      <c r="AC589">
        <v>0</v>
      </c>
      <c r="AD589">
        <v>1</v>
      </c>
      <c r="AE589">
        <v>1</v>
      </c>
      <c r="AF589" t="s">
        <v>3</v>
      </c>
      <c r="AG589">
        <v>0.35</v>
      </c>
      <c r="AH589">
        <v>2</v>
      </c>
      <c r="AI589">
        <v>61619662</v>
      </c>
      <c r="AJ589">
        <v>581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ROW(Source!A408)</f>
        <v>408</v>
      </c>
      <c r="B590">
        <v>61619667</v>
      </c>
      <c r="C590">
        <v>61619661</v>
      </c>
      <c r="D590">
        <v>37064876</v>
      </c>
      <c r="E590">
        <v>108</v>
      </c>
      <c r="F590">
        <v>1</v>
      </c>
      <c r="G590">
        <v>1</v>
      </c>
      <c r="H590">
        <v>1</v>
      </c>
      <c r="I590" t="s">
        <v>509</v>
      </c>
      <c r="J590" t="s">
        <v>3</v>
      </c>
      <c r="K590" t="s">
        <v>510</v>
      </c>
      <c r="L590">
        <v>1191</v>
      </c>
      <c r="N590">
        <v>1013</v>
      </c>
      <c r="O590" t="s">
        <v>508</v>
      </c>
      <c r="P590" t="s">
        <v>508</v>
      </c>
      <c r="Q590">
        <v>1</v>
      </c>
      <c r="X590">
        <v>0.15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2</v>
      </c>
      <c r="AF590" t="s">
        <v>3</v>
      </c>
      <c r="AG590">
        <v>0.15</v>
      </c>
      <c r="AH590">
        <v>2</v>
      </c>
      <c r="AI590">
        <v>61619663</v>
      </c>
      <c r="AJ590">
        <v>582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ROW(Source!A408)</f>
        <v>408</v>
      </c>
      <c r="B591">
        <v>61619668</v>
      </c>
      <c r="C591">
        <v>61619661</v>
      </c>
      <c r="D591">
        <v>56571417</v>
      </c>
      <c r="E591">
        <v>1</v>
      </c>
      <c r="F591">
        <v>1</v>
      </c>
      <c r="G591">
        <v>1</v>
      </c>
      <c r="H591">
        <v>2</v>
      </c>
      <c r="I591" t="s">
        <v>551</v>
      </c>
      <c r="J591" t="s">
        <v>552</v>
      </c>
      <c r="K591" t="s">
        <v>553</v>
      </c>
      <c r="L591">
        <v>1368</v>
      </c>
      <c r="N591">
        <v>1011</v>
      </c>
      <c r="O591" t="s">
        <v>299</v>
      </c>
      <c r="P591" t="s">
        <v>299</v>
      </c>
      <c r="Q591">
        <v>1</v>
      </c>
      <c r="X591">
        <v>0.15</v>
      </c>
      <c r="Y591">
        <v>0</v>
      </c>
      <c r="Z591">
        <v>1406.6</v>
      </c>
      <c r="AA591">
        <v>597.64</v>
      </c>
      <c r="AB591">
        <v>0</v>
      </c>
      <c r="AC591">
        <v>0</v>
      </c>
      <c r="AD591">
        <v>1</v>
      </c>
      <c r="AE591">
        <v>0</v>
      </c>
      <c r="AF591" t="s">
        <v>3</v>
      </c>
      <c r="AG591">
        <v>0.15</v>
      </c>
      <c r="AH591">
        <v>2</v>
      </c>
      <c r="AI591">
        <v>61619664</v>
      </c>
      <c r="AJ591">
        <v>583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ROW(Source!A408)</f>
        <v>408</v>
      </c>
      <c r="B592">
        <v>61619669</v>
      </c>
      <c r="C592">
        <v>61619661</v>
      </c>
      <c r="D592">
        <v>56223463</v>
      </c>
      <c r="E592">
        <v>108</v>
      </c>
      <c r="F592">
        <v>1</v>
      </c>
      <c r="G592">
        <v>1</v>
      </c>
      <c r="H592">
        <v>3</v>
      </c>
      <c r="I592" t="s">
        <v>565</v>
      </c>
      <c r="J592" t="s">
        <v>3</v>
      </c>
      <c r="K592" t="s">
        <v>566</v>
      </c>
      <c r="L592">
        <v>3277935</v>
      </c>
      <c r="N592">
        <v>1013</v>
      </c>
      <c r="O592" t="s">
        <v>567</v>
      </c>
      <c r="P592" t="s">
        <v>567</v>
      </c>
      <c r="Q592">
        <v>1</v>
      </c>
      <c r="X592">
        <v>2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 t="s">
        <v>3</v>
      </c>
      <c r="AG592">
        <v>2</v>
      </c>
      <c r="AH592">
        <v>2</v>
      </c>
      <c r="AI592">
        <v>61619665</v>
      </c>
      <c r="AJ592">
        <v>584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ROW(Source!A409)</f>
        <v>409</v>
      </c>
      <c r="B593">
        <v>61619677</v>
      </c>
      <c r="C593">
        <v>61619670</v>
      </c>
      <c r="D593">
        <v>37071037</v>
      </c>
      <c r="E593">
        <v>108</v>
      </c>
      <c r="F593">
        <v>1</v>
      </c>
      <c r="G593">
        <v>1</v>
      </c>
      <c r="H593">
        <v>1</v>
      </c>
      <c r="I593" t="s">
        <v>584</v>
      </c>
      <c r="J593" t="s">
        <v>3</v>
      </c>
      <c r="K593" t="s">
        <v>585</v>
      </c>
      <c r="L593">
        <v>1191</v>
      </c>
      <c r="N593">
        <v>1013</v>
      </c>
      <c r="O593" t="s">
        <v>508</v>
      </c>
      <c r="P593" t="s">
        <v>508</v>
      </c>
      <c r="Q593">
        <v>1</v>
      </c>
      <c r="X593">
        <v>0.4</v>
      </c>
      <c r="Y593">
        <v>0</v>
      </c>
      <c r="Z593">
        <v>0</v>
      </c>
      <c r="AA593">
        <v>0</v>
      </c>
      <c r="AB593">
        <v>444.91</v>
      </c>
      <c r="AC593">
        <v>0</v>
      </c>
      <c r="AD593">
        <v>1</v>
      </c>
      <c r="AE593">
        <v>1</v>
      </c>
      <c r="AF593" t="s">
        <v>3</v>
      </c>
      <c r="AG593">
        <v>0.4</v>
      </c>
      <c r="AH593">
        <v>2</v>
      </c>
      <c r="AI593">
        <v>61619671</v>
      </c>
      <c r="AJ593">
        <v>585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ROW(Source!A409)</f>
        <v>409</v>
      </c>
      <c r="B594">
        <v>61619678</v>
      </c>
      <c r="C594">
        <v>61619670</v>
      </c>
      <c r="D594">
        <v>37064876</v>
      </c>
      <c r="E594">
        <v>108</v>
      </c>
      <c r="F594">
        <v>1</v>
      </c>
      <c r="G594">
        <v>1</v>
      </c>
      <c r="H594">
        <v>1</v>
      </c>
      <c r="I594" t="s">
        <v>509</v>
      </c>
      <c r="J594" t="s">
        <v>3</v>
      </c>
      <c r="K594" t="s">
        <v>510</v>
      </c>
      <c r="L594">
        <v>1191</v>
      </c>
      <c r="N594">
        <v>1013</v>
      </c>
      <c r="O594" t="s">
        <v>508</v>
      </c>
      <c r="P594" t="s">
        <v>508</v>
      </c>
      <c r="Q594">
        <v>1</v>
      </c>
      <c r="X594">
        <v>0.01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2</v>
      </c>
      <c r="AF594" t="s">
        <v>3</v>
      </c>
      <c r="AG594">
        <v>0.01</v>
      </c>
      <c r="AH594">
        <v>2</v>
      </c>
      <c r="AI594">
        <v>61619672</v>
      </c>
      <c r="AJ594">
        <v>586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ROW(Source!A409)</f>
        <v>409</v>
      </c>
      <c r="B595">
        <v>61619679</v>
      </c>
      <c r="C595">
        <v>61619670</v>
      </c>
      <c r="D595">
        <v>56571417</v>
      </c>
      <c r="E595">
        <v>1</v>
      </c>
      <c r="F595">
        <v>1</v>
      </c>
      <c r="G595">
        <v>1</v>
      </c>
      <c r="H595">
        <v>2</v>
      </c>
      <c r="I595" t="s">
        <v>551</v>
      </c>
      <c r="J595" t="s">
        <v>552</v>
      </c>
      <c r="K595" t="s">
        <v>553</v>
      </c>
      <c r="L595">
        <v>1368</v>
      </c>
      <c r="N595">
        <v>1011</v>
      </c>
      <c r="O595" t="s">
        <v>299</v>
      </c>
      <c r="P595" t="s">
        <v>299</v>
      </c>
      <c r="Q595">
        <v>1</v>
      </c>
      <c r="X595">
        <v>7.0000000000000001E-3</v>
      </c>
      <c r="Y595">
        <v>0</v>
      </c>
      <c r="Z595">
        <v>1406.6</v>
      </c>
      <c r="AA595">
        <v>597.64</v>
      </c>
      <c r="AB595">
        <v>0</v>
      </c>
      <c r="AC595">
        <v>0</v>
      </c>
      <c r="AD595">
        <v>1</v>
      </c>
      <c r="AE595">
        <v>0</v>
      </c>
      <c r="AF595" t="s">
        <v>3</v>
      </c>
      <c r="AG595">
        <v>7.0000000000000001E-3</v>
      </c>
      <c r="AH595">
        <v>2</v>
      </c>
      <c r="AI595">
        <v>61619673</v>
      </c>
      <c r="AJ595">
        <v>587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ROW(Source!A409)</f>
        <v>409</v>
      </c>
      <c r="B596">
        <v>61619680</v>
      </c>
      <c r="C596">
        <v>61619670</v>
      </c>
      <c r="D596">
        <v>56572833</v>
      </c>
      <c r="E596">
        <v>1</v>
      </c>
      <c r="F596">
        <v>1</v>
      </c>
      <c r="G596">
        <v>1</v>
      </c>
      <c r="H596">
        <v>2</v>
      </c>
      <c r="I596" t="s">
        <v>515</v>
      </c>
      <c r="J596" t="s">
        <v>516</v>
      </c>
      <c r="K596" t="s">
        <v>517</v>
      </c>
      <c r="L596">
        <v>1368</v>
      </c>
      <c r="N596">
        <v>1011</v>
      </c>
      <c r="O596" t="s">
        <v>299</v>
      </c>
      <c r="P596" t="s">
        <v>299</v>
      </c>
      <c r="Q596">
        <v>1</v>
      </c>
      <c r="X596">
        <v>7.0000000000000001E-3</v>
      </c>
      <c r="Y596">
        <v>0</v>
      </c>
      <c r="Z596">
        <v>546.22</v>
      </c>
      <c r="AA596">
        <v>444.91</v>
      </c>
      <c r="AB596">
        <v>0</v>
      </c>
      <c r="AC596">
        <v>0</v>
      </c>
      <c r="AD596">
        <v>1</v>
      </c>
      <c r="AE596">
        <v>0</v>
      </c>
      <c r="AF596" t="s">
        <v>3</v>
      </c>
      <c r="AG596">
        <v>7.0000000000000001E-3</v>
      </c>
      <c r="AH596">
        <v>2</v>
      </c>
      <c r="AI596">
        <v>61619674</v>
      </c>
      <c r="AJ596">
        <v>588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ROW(Source!A409)</f>
        <v>409</v>
      </c>
      <c r="B597">
        <v>61619681</v>
      </c>
      <c r="C597">
        <v>61619670</v>
      </c>
      <c r="D597">
        <v>56580368</v>
      </c>
      <c r="E597">
        <v>1</v>
      </c>
      <c r="F597">
        <v>1</v>
      </c>
      <c r="G597">
        <v>1</v>
      </c>
      <c r="H597">
        <v>3</v>
      </c>
      <c r="I597" t="s">
        <v>529</v>
      </c>
      <c r="J597" t="s">
        <v>530</v>
      </c>
      <c r="K597" t="s">
        <v>531</v>
      </c>
      <c r="L597">
        <v>1346</v>
      </c>
      <c r="N597">
        <v>1009</v>
      </c>
      <c r="O597" t="s">
        <v>525</v>
      </c>
      <c r="P597" t="s">
        <v>525</v>
      </c>
      <c r="Q597">
        <v>1</v>
      </c>
      <c r="X597">
        <v>0.08</v>
      </c>
      <c r="Y597">
        <v>174.93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3</v>
      </c>
      <c r="AG597">
        <v>0.08</v>
      </c>
      <c r="AH597">
        <v>2</v>
      </c>
      <c r="AI597">
        <v>61619675</v>
      </c>
      <c r="AJ597">
        <v>589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ROW(Source!A409)</f>
        <v>409</v>
      </c>
      <c r="B598">
        <v>61619682</v>
      </c>
      <c r="C598">
        <v>61619670</v>
      </c>
      <c r="D598">
        <v>56223463</v>
      </c>
      <c r="E598">
        <v>108</v>
      </c>
      <c r="F598">
        <v>1</v>
      </c>
      <c r="G598">
        <v>1</v>
      </c>
      <c r="H598">
        <v>3</v>
      </c>
      <c r="I598" t="s">
        <v>565</v>
      </c>
      <c r="J598" t="s">
        <v>3</v>
      </c>
      <c r="K598" t="s">
        <v>566</v>
      </c>
      <c r="L598">
        <v>3277935</v>
      </c>
      <c r="N598">
        <v>1013</v>
      </c>
      <c r="O598" t="s">
        <v>567</v>
      </c>
      <c r="P598" t="s">
        <v>567</v>
      </c>
      <c r="Q598">
        <v>1</v>
      </c>
      <c r="X598">
        <v>2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 t="s">
        <v>3</v>
      </c>
      <c r="AG598">
        <v>2</v>
      </c>
      <c r="AH598">
        <v>2</v>
      </c>
      <c r="AI598">
        <v>61619676</v>
      </c>
      <c r="AJ598">
        <v>590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ROW(Source!A410)</f>
        <v>410</v>
      </c>
      <c r="B599">
        <v>61619694</v>
      </c>
      <c r="C599">
        <v>61619683</v>
      </c>
      <c r="D599">
        <v>37064928</v>
      </c>
      <c r="E599">
        <v>108</v>
      </c>
      <c r="F599">
        <v>1</v>
      </c>
      <c r="G599">
        <v>1</v>
      </c>
      <c r="H599">
        <v>1</v>
      </c>
      <c r="I599" t="s">
        <v>636</v>
      </c>
      <c r="J599" t="s">
        <v>3</v>
      </c>
      <c r="K599" t="s">
        <v>637</v>
      </c>
      <c r="L599">
        <v>1191</v>
      </c>
      <c r="N599">
        <v>1013</v>
      </c>
      <c r="O599" t="s">
        <v>508</v>
      </c>
      <c r="P599" t="s">
        <v>508</v>
      </c>
      <c r="Q599">
        <v>1</v>
      </c>
      <c r="X599">
        <v>1.27</v>
      </c>
      <c r="Y599">
        <v>0</v>
      </c>
      <c r="Z599">
        <v>0</v>
      </c>
      <c r="AA599">
        <v>0</v>
      </c>
      <c r="AB599">
        <v>420.01</v>
      </c>
      <c r="AC599">
        <v>0</v>
      </c>
      <c r="AD599">
        <v>1</v>
      </c>
      <c r="AE599">
        <v>1</v>
      </c>
      <c r="AF599" t="s">
        <v>3</v>
      </c>
      <c r="AG599">
        <v>1.27</v>
      </c>
      <c r="AH599">
        <v>2</v>
      </c>
      <c r="AI599">
        <v>61619684</v>
      </c>
      <c r="AJ599">
        <v>591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ROW(Source!A410)</f>
        <v>410</v>
      </c>
      <c r="B600">
        <v>61619695</v>
      </c>
      <c r="C600">
        <v>61619683</v>
      </c>
      <c r="D600">
        <v>37064876</v>
      </c>
      <c r="E600">
        <v>108</v>
      </c>
      <c r="F600">
        <v>1</v>
      </c>
      <c r="G600">
        <v>1</v>
      </c>
      <c r="H600">
        <v>1</v>
      </c>
      <c r="I600" t="s">
        <v>509</v>
      </c>
      <c r="J600" t="s">
        <v>3</v>
      </c>
      <c r="K600" t="s">
        <v>510</v>
      </c>
      <c r="L600">
        <v>1191</v>
      </c>
      <c r="N600">
        <v>1013</v>
      </c>
      <c r="O600" t="s">
        <v>508</v>
      </c>
      <c r="P600" t="s">
        <v>508</v>
      </c>
      <c r="Q600">
        <v>1</v>
      </c>
      <c r="X600">
        <v>0.13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2</v>
      </c>
      <c r="AF600" t="s">
        <v>3</v>
      </c>
      <c r="AG600">
        <v>0.13</v>
      </c>
      <c r="AH600">
        <v>2</v>
      </c>
      <c r="AI600">
        <v>61619685</v>
      </c>
      <c r="AJ600">
        <v>592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ROW(Source!A410)</f>
        <v>410</v>
      </c>
      <c r="B601">
        <v>61619696</v>
      </c>
      <c r="C601">
        <v>61619683</v>
      </c>
      <c r="D601">
        <v>56571702</v>
      </c>
      <c r="E601">
        <v>1</v>
      </c>
      <c r="F601">
        <v>1</v>
      </c>
      <c r="G601">
        <v>1</v>
      </c>
      <c r="H601">
        <v>2</v>
      </c>
      <c r="I601" t="s">
        <v>511</v>
      </c>
      <c r="J601" t="s">
        <v>512</v>
      </c>
      <c r="K601" t="s">
        <v>513</v>
      </c>
      <c r="L601">
        <v>1368</v>
      </c>
      <c r="N601">
        <v>1011</v>
      </c>
      <c r="O601" t="s">
        <v>299</v>
      </c>
      <c r="P601" t="s">
        <v>299</v>
      </c>
      <c r="Q601">
        <v>1</v>
      </c>
      <c r="X601">
        <v>0.06</v>
      </c>
      <c r="Y601">
        <v>0</v>
      </c>
      <c r="Z601">
        <v>346.73</v>
      </c>
      <c r="AA601">
        <v>444.91</v>
      </c>
      <c r="AB601">
        <v>0</v>
      </c>
      <c r="AC601">
        <v>0</v>
      </c>
      <c r="AD601">
        <v>1</v>
      </c>
      <c r="AE601">
        <v>0</v>
      </c>
      <c r="AF601" t="s">
        <v>3</v>
      </c>
      <c r="AG601">
        <v>0.06</v>
      </c>
      <c r="AH601">
        <v>2</v>
      </c>
      <c r="AI601">
        <v>61619686</v>
      </c>
      <c r="AJ601">
        <v>593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ROW(Source!A410)</f>
        <v>410</v>
      </c>
      <c r="B602">
        <v>61619697</v>
      </c>
      <c r="C602">
        <v>61619683</v>
      </c>
      <c r="D602">
        <v>56572833</v>
      </c>
      <c r="E602">
        <v>1</v>
      </c>
      <c r="F602">
        <v>1</v>
      </c>
      <c r="G602">
        <v>1</v>
      </c>
      <c r="H602">
        <v>2</v>
      </c>
      <c r="I602" t="s">
        <v>515</v>
      </c>
      <c r="J602" t="s">
        <v>516</v>
      </c>
      <c r="K602" t="s">
        <v>517</v>
      </c>
      <c r="L602">
        <v>1368</v>
      </c>
      <c r="N602">
        <v>1011</v>
      </c>
      <c r="O602" t="s">
        <v>299</v>
      </c>
      <c r="P602" t="s">
        <v>299</v>
      </c>
      <c r="Q602">
        <v>1</v>
      </c>
      <c r="X602">
        <v>7.0000000000000007E-2</v>
      </c>
      <c r="Y602">
        <v>0</v>
      </c>
      <c r="Z602">
        <v>546.22</v>
      </c>
      <c r="AA602">
        <v>444.91</v>
      </c>
      <c r="AB602">
        <v>0</v>
      </c>
      <c r="AC602">
        <v>0</v>
      </c>
      <c r="AD602">
        <v>1</v>
      </c>
      <c r="AE602">
        <v>0</v>
      </c>
      <c r="AF602" t="s">
        <v>3</v>
      </c>
      <c r="AG602">
        <v>7.0000000000000007E-2</v>
      </c>
      <c r="AH602">
        <v>2</v>
      </c>
      <c r="AI602">
        <v>61619687</v>
      </c>
      <c r="AJ602">
        <v>594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ROW(Source!A410)</f>
        <v>410</v>
      </c>
      <c r="B603">
        <v>61619698</v>
      </c>
      <c r="C603">
        <v>61619683</v>
      </c>
      <c r="D603">
        <v>56580368</v>
      </c>
      <c r="E603">
        <v>1</v>
      </c>
      <c r="F603">
        <v>1</v>
      </c>
      <c r="G603">
        <v>1</v>
      </c>
      <c r="H603">
        <v>3</v>
      </c>
      <c r="I603" t="s">
        <v>529</v>
      </c>
      <c r="J603" t="s">
        <v>530</v>
      </c>
      <c r="K603" t="s">
        <v>531</v>
      </c>
      <c r="L603">
        <v>1346</v>
      </c>
      <c r="N603">
        <v>1009</v>
      </c>
      <c r="O603" t="s">
        <v>525</v>
      </c>
      <c r="P603" t="s">
        <v>525</v>
      </c>
      <c r="Q603">
        <v>1</v>
      </c>
      <c r="X603">
        <v>0</v>
      </c>
      <c r="Y603">
        <v>174.93</v>
      </c>
      <c r="Z603">
        <v>0</v>
      </c>
      <c r="AA603">
        <v>0</v>
      </c>
      <c r="AB603">
        <v>0</v>
      </c>
      <c r="AC603">
        <v>1</v>
      </c>
      <c r="AD603">
        <v>0</v>
      </c>
      <c r="AE603">
        <v>0</v>
      </c>
      <c r="AF603" t="s">
        <v>3</v>
      </c>
      <c r="AG603">
        <v>0</v>
      </c>
      <c r="AH603">
        <v>2</v>
      </c>
      <c r="AI603">
        <v>61619688</v>
      </c>
      <c r="AJ603">
        <v>595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ROW(Source!A410)</f>
        <v>410</v>
      </c>
      <c r="B604">
        <v>61619699</v>
      </c>
      <c r="C604">
        <v>61619683</v>
      </c>
      <c r="D604">
        <v>56219626</v>
      </c>
      <c r="E604">
        <v>108</v>
      </c>
      <c r="F604">
        <v>1</v>
      </c>
      <c r="G604">
        <v>1</v>
      </c>
      <c r="H604">
        <v>3</v>
      </c>
      <c r="I604" t="s">
        <v>638</v>
      </c>
      <c r="J604" t="s">
        <v>3</v>
      </c>
      <c r="K604" t="s">
        <v>639</v>
      </c>
      <c r="L604">
        <v>1348</v>
      </c>
      <c r="N604">
        <v>1009</v>
      </c>
      <c r="O604" t="s">
        <v>59</v>
      </c>
      <c r="P604" t="s">
        <v>59</v>
      </c>
      <c r="Q604">
        <v>1000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</v>
      </c>
      <c r="AD604">
        <v>0</v>
      </c>
      <c r="AE604">
        <v>0</v>
      </c>
      <c r="AF604" t="s">
        <v>3</v>
      </c>
      <c r="AG604">
        <v>0</v>
      </c>
      <c r="AH604">
        <v>2</v>
      </c>
      <c r="AI604">
        <v>61619689</v>
      </c>
      <c r="AJ604">
        <v>596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ROW(Source!A410)</f>
        <v>410</v>
      </c>
      <c r="B605">
        <v>61619700</v>
      </c>
      <c r="C605">
        <v>61619683</v>
      </c>
      <c r="D605">
        <v>56219801</v>
      </c>
      <c r="E605">
        <v>108</v>
      </c>
      <c r="F605">
        <v>1</v>
      </c>
      <c r="G605">
        <v>1</v>
      </c>
      <c r="H605">
        <v>3</v>
      </c>
      <c r="I605" t="s">
        <v>535</v>
      </c>
      <c r="J605" t="s">
        <v>3</v>
      </c>
      <c r="K605" t="s">
        <v>536</v>
      </c>
      <c r="L605">
        <v>1346</v>
      </c>
      <c r="N605">
        <v>1009</v>
      </c>
      <c r="O605" t="s">
        <v>525</v>
      </c>
      <c r="P605" t="s">
        <v>525</v>
      </c>
      <c r="Q605">
        <v>1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</v>
      </c>
      <c r="AD605">
        <v>0</v>
      </c>
      <c r="AE605">
        <v>0</v>
      </c>
      <c r="AF605" t="s">
        <v>3</v>
      </c>
      <c r="AG605">
        <v>0</v>
      </c>
      <c r="AH605">
        <v>2</v>
      </c>
      <c r="AI605">
        <v>61619690</v>
      </c>
      <c r="AJ605">
        <v>597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ROW(Source!A410)</f>
        <v>410</v>
      </c>
      <c r="B606">
        <v>61619701</v>
      </c>
      <c r="C606">
        <v>61619683</v>
      </c>
      <c r="D606">
        <v>56222426</v>
      </c>
      <c r="E606">
        <v>108</v>
      </c>
      <c r="F606">
        <v>1</v>
      </c>
      <c r="G606">
        <v>1</v>
      </c>
      <c r="H606">
        <v>3</v>
      </c>
      <c r="I606" t="s">
        <v>555</v>
      </c>
      <c r="J606" t="s">
        <v>3</v>
      </c>
      <c r="K606" t="s">
        <v>556</v>
      </c>
      <c r="L606">
        <v>1348</v>
      </c>
      <c r="N606">
        <v>1009</v>
      </c>
      <c r="O606" t="s">
        <v>59</v>
      </c>
      <c r="P606" t="s">
        <v>59</v>
      </c>
      <c r="Q606">
        <v>1000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</v>
      </c>
      <c r="AD606">
        <v>0</v>
      </c>
      <c r="AE606">
        <v>0</v>
      </c>
      <c r="AF606" t="s">
        <v>3</v>
      </c>
      <c r="AG606">
        <v>0</v>
      </c>
      <c r="AH606">
        <v>2</v>
      </c>
      <c r="AI606">
        <v>61619691</v>
      </c>
      <c r="AJ606">
        <v>598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ROW(Source!A410)</f>
        <v>410</v>
      </c>
      <c r="B607">
        <v>61619702</v>
      </c>
      <c r="C607">
        <v>61619683</v>
      </c>
      <c r="D607">
        <v>56222458</v>
      </c>
      <c r="E607">
        <v>108</v>
      </c>
      <c r="F607">
        <v>1</v>
      </c>
      <c r="G607">
        <v>1</v>
      </c>
      <c r="H607">
        <v>3</v>
      </c>
      <c r="I607" t="s">
        <v>545</v>
      </c>
      <c r="J607" t="s">
        <v>3</v>
      </c>
      <c r="K607" t="s">
        <v>546</v>
      </c>
      <c r="L607">
        <v>1371</v>
      </c>
      <c r="N607">
        <v>1013</v>
      </c>
      <c r="O607" t="s">
        <v>22</v>
      </c>
      <c r="P607" t="s">
        <v>22</v>
      </c>
      <c r="Q607">
        <v>1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</v>
      </c>
      <c r="AD607">
        <v>0</v>
      </c>
      <c r="AE607">
        <v>0</v>
      </c>
      <c r="AF607" t="s">
        <v>3</v>
      </c>
      <c r="AG607">
        <v>0</v>
      </c>
      <c r="AH607">
        <v>2</v>
      </c>
      <c r="AI607">
        <v>61619692</v>
      </c>
      <c r="AJ607">
        <v>599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ROW(Source!A410)</f>
        <v>410</v>
      </c>
      <c r="B608">
        <v>61619703</v>
      </c>
      <c r="C608">
        <v>61619683</v>
      </c>
      <c r="D608">
        <v>56222480</v>
      </c>
      <c r="E608">
        <v>108</v>
      </c>
      <c r="F608">
        <v>1</v>
      </c>
      <c r="G608">
        <v>1</v>
      </c>
      <c r="H608">
        <v>3</v>
      </c>
      <c r="I608" t="s">
        <v>640</v>
      </c>
      <c r="J608" t="s">
        <v>3</v>
      </c>
      <c r="K608" t="s">
        <v>641</v>
      </c>
      <c r="L608">
        <v>1346</v>
      </c>
      <c r="N608">
        <v>1009</v>
      </c>
      <c r="O608" t="s">
        <v>525</v>
      </c>
      <c r="P608" t="s">
        <v>525</v>
      </c>
      <c r="Q608">
        <v>1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0</v>
      </c>
      <c r="AE608">
        <v>0</v>
      </c>
      <c r="AF608" t="s">
        <v>3</v>
      </c>
      <c r="AG608">
        <v>0</v>
      </c>
      <c r="AH608">
        <v>2</v>
      </c>
      <c r="AI608">
        <v>61619693</v>
      </c>
      <c r="AJ608">
        <v>600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ROW(Source!A411)</f>
        <v>411</v>
      </c>
      <c r="B609">
        <v>61619716</v>
      </c>
      <c r="C609">
        <v>61619704</v>
      </c>
      <c r="D609">
        <v>37077359</v>
      </c>
      <c r="E609">
        <v>108</v>
      </c>
      <c r="F609">
        <v>1</v>
      </c>
      <c r="G609">
        <v>1</v>
      </c>
      <c r="H609">
        <v>1</v>
      </c>
      <c r="I609" t="s">
        <v>586</v>
      </c>
      <c r="J609" t="s">
        <v>3</v>
      </c>
      <c r="K609" t="s">
        <v>587</v>
      </c>
      <c r="L609">
        <v>1191</v>
      </c>
      <c r="N609">
        <v>1013</v>
      </c>
      <c r="O609" t="s">
        <v>508</v>
      </c>
      <c r="P609" t="s">
        <v>508</v>
      </c>
      <c r="Q609">
        <v>1</v>
      </c>
      <c r="X609">
        <v>3.47</v>
      </c>
      <c r="Y609">
        <v>0</v>
      </c>
      <c r="Z609">
        <v>0</v>
      </c>
      <c r="AA609">
        <v>0</v>
      </c>
      <c r="AB609">
        <v>484.75</v>
      </c>
      <c r="AC609">
        <v>0</v>
      </c>
      <c r="AD609">
        <v>1</v>
      </c>
      <c r="AE609">
        <v>1</v>
      </c>
      <c r="AF609" t="s">
        <v>3</v>
      </c>
      <c r="AG609">
        <v>3.47</v>
      </c>
      <c r="AH609">
        <v>2</v>
      </c>
      <c r="AI609">
        <v>61619705</v>
      </c>
      <c r="AJ609">
        <v>601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ROW(Source!A411)</f>
        <v>411</v>
      </c>
      <c r="B610">
        <v>61619717</v>
      </c>
      <c r="C610">
        <v>61619704</v>
      </c>
      <c r="D610">
        <v>37064876</v>
      </c>
      <c r="E610">
        <v>108</v>
      </c>
      <c r="F610">
        <v>1</v>
      </c>
      <c r="G610">
        <v>1</v>
      </c>
      <c r="H610">
        <v>1</v>
      </c>
      <c r="I610" t="s">
        <v>509</v>
      </c>
      <c r="J610" t="s">
        <v>3</v>
      </c>
      <c r="K610" t="s">
        <v>510</v>
      </c>
      <c r="L610">
        <v>1191</v>
      </c>
      <c r="N610">
        <v>1013</v>
      </c>
      <c r="O610" t="s">
        <v>508</v>
      </c>
      <c r="P610" t="s">
        <v>508</v>
      </c>
      <c r="Q610">
        <v>1</v>
      </c>
      <c r="X610">
        <v>3.04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2</v>
      </c>
      <c r="AF610" t="s">
        <v>3</v>
      </c>
      <c r="AG610">
        <v>3.04</v>
      </c>
      <c r="AH610">
        <v>2</v>
      </c>
      <c r="AI610">
        <v>61619706</v>
      </c>
      <c r="AJ610">
        <v>602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ROW(Source!A411)</f>
        <v>411</v>
      </c>
      <c r="B611">
        <v>61619718</v>
      </c>
      <c r="C611">
        <v>61619704</v>
      </c>
      <c r="D611">
        <v>56571417</v>
      </c>
      <c r="E611">
        <v>1</v>
      </c>
      <c r="F611">
        <v>1</v>
      </c>
      <c r="G611">
        <v>1</v>
      </c>
      <c r="H611">
        <v>2</v>
      </c>
      <c r="I611" t="s">
        <v>551</v>
      </c>
      <c r="J611" t="s">
        <v>552</v>
      </c>
      <c r="K611" t="s">
        <v>553</v>
      </c>
      <c r="L611">
        <v>1368</v>
      </c>
      <c r="N611">
        <v>1011</v>
      </c>
      <c r="O611" t="s">
        <v>299</v>
      </c>
      <c r="P611" t="s">
        <v>299</v>
      </c>
      <c r="Q611">
        <v>1</v>
      </c>
      <c r="X611">
        <v>0.01</v>
      </c>
      <c r="Y611">
        <v>0</v>
      </c>
      <c r="Z611">
        <v>1406.6</v>
      </c>
      <c r="AA611">
        <v>597.64</v>
      </c>
      <c r="AB611">
        <v>0</v>
      </c>
      <c r="AC611">
        <v>0</v>
      </c>
      <c r="AD611">
        <v>1</v>
      </c>
      <c r="AE611">
        <v>0</v>
      </c>
      <c r="AF611" t="s">
        <v>3</v>
      </c>
      <c r="AG611">
        <v>0.01</v>
      </c>
      <c r="AH611">
        <v>2</v>
      </c>
      <c r="AI611">
        <v>61619707</v>
      </c>
      <c r="AJ611">
        <v>603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ROW(Source!A411)</f>
        <v>411</v>
      </c>
      <c r="B612">
        <v>61619719</v>
      </c>
      <c r="C612">
        <v>61619704</v>
      </c>
      <c r="D612">
        <v>56571773</v>
      </c>
      <c r="E612">
        <v>1</v>
      </c>
      <c r="F612">
        <v>1</v>
      </c>
      <c r="G612">
        <v>1</v>
      </c>
      <c r="H612">
        <v>2</v>
      </c>
      <c r="I612" t="s">
        <v>559</v>
      </c>
      <c r="J612" t="s">
        <v>560</v>
      </c>
      <c r="K612" t="s">
        <v>561</v>
      </c>
      <c r="L612">
        <v>1368</v>
      </c>
      <c r="N612">
        <v>1011</v>
      </c>
      <c r="O612" t="s">
        <v>299</v>
      </c>
      <c r="P612" t="s">
        <v>299</v>
      </c>
      <c r="Q612">
        <v>1</v>
      </c>
      <c r="X612">
        <v>3.02</v>
      </c>
      <c r="Y612">
        <v>0</v>
      </c>
      <c r="Z612">
        <v>1472.34</v>
      </c>
      <c r="AA612">
        <v>597.64</v>
      </c>
      <c r="AB612">
        <v>0</v>
      </c>
      <c r="AC612">
        <v>0</v>
      </c>
      <c r="AD612">
        <v>1</v>
      </c>
      <c r="AE612">
        <v>0</v>
      </c>
      <c r="AF612" t="s">
        <v>3</v>
      </c>
      <c r="AG612">
        <v>3.02</v>
      </c>
      <c r="AH612">
        <v>2</v>
      </c>
      <c r="AI612">
        <v>61619708</v>
      </c>
      <c r="AJ612">
        <v>604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ROW(Source!A411)</f>
        <v>411</v>
      </c>
      <c r="B613">
        <v>61619720</v>
      </c>
      <c r="C613">
        <v>61619704</v>
      </c>
      <c r="D613">
        <v>56572833</v>
      </c>
      <c r="E613">
        <v>1</v>
      </c>
      <c r="F613">
        <v>1</v>
      </c>
      <c r="G613">
        <v>1</v>
      </c>
      <c r="H613">
        <v>2</v>
      </c>
      <c r="I613" t="s">
        <v>515</v>
      </c>
      <c r="J613" t="s">
        <v>516</v>
      </c>
      <c r="K613" t="s">
        <v>517</v>
      </c>
      <c r="L613">
        <v>1368</v>
      </c>
      <c r="N613">
        <v>1011</v>
      </c>
      <c r="O613" t="s">
        <v>299</v>
      </c>
      <c r="P613" t="s">
        <v>299</v>
      </c>
      <c r="Q613">
        <v>1</v>
      </c>
      <c r="X613">
        <v>0.01</v>
      </c>
      <c r="Y613">
        <v>0</v>
      </c>
      <c r="Z613">
        <v>546.22</v>
      </c>
      <c r="AA613">
        <v>444.91</v>
      </c>
      <c r="AB613">
        <v>0</v>
      </c>
      <c r="AC613">
        <v>0</v>
      </c>
      <c r="AD613">
        <v>1</v>
      </c>
      <c r="AE613">
        <v>0</v>
      </c>
      <c r="AF613" t="s">
        <v>3</v>
      </c>
      <c r="AG613">
        <v>0.01</v>
      </c>
      <c r="AH613">
        <v>2</v>
      </c>
      <c r="AI613">
        <v>61619709</v>
      </c>
      <c r="AJ613">
        <v>605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ROW(Source!A411)</f>
        <v>411</v>
      </c>
      <c r="B614">
        <v>61619721</v>
      </c>
      <c r="C614">
        <v>61619704</v>
      </c>
      <c r="D614">
        <v>56578363</v>
      </c>
      <c r="E614">
        <v>1</v>
      </c>
      <c r="F614">
        <v>1</v>
      </c>
      <c r="G614">
        <v>1</v>
      </c>
      <c r="H614">
        <v>3</v>
      </c>
      <c r="I614" t="s">
        <v>588</v>
      </c>
      <c r="J614" t="s">
        <v>589</v>
      </c>
      <c r="K614" t="s">
        <v>590</v>
      </c>
      <c r="L614">
        <v>1301</v>
      </c>
      <c r="N614">
        <v>1003</v>
      </c>
      <c r="O614" t="s">
        <v>591</v>
      </c>
      <c r="P614" t="s">
        <v>591</v>
      </c>
      <c r="Q614">
        <v>1</v>
      </c>
      <c r="X614">
        <v>21.82</v>
      </c>
      <c r="Y614">
        <v>0.5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3</v>
      </c>
      <c r="AG614">
        <v>21.82</v>
      </c>
      <c r="AH614">
        <v>2</v>
      </c>
      <c r="AI614">
        <v>61619710</v>
      </c>
      <c r="AJ614">
        <v>606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ROW(Source!A411)</f>
        <v>411</v>
      </c>
      <c r="B615">
        <v>61619722</v>
      </c>
      <c r="C615">
        <v>61619704</v>
      </c>
      <c r="D615">
        <v>56580368</v>
      </c>
      <c r="E615">
        <v>1</v>
      </c>
      <c r="F615">
        <v>1</v>
      </c>
      <c r="G615">
        <v>1</v>
      </c>
      <c r="H615">
        <v>3</v>
      </c>
      <c r="I615" t="s">
        <v>529</v>
      </c>
      <c r="J615" t="s">
        <v>530</v>
      </c>
      <c r="K615" t="s">
        <v>531</v>
      </c>
      <c r="L615">
        <v>1346</v>
      </c>
      <c r="N615">
        <v>1009</v>
      </c>
      <c r="O615" t="s">
        <v>525</v>
      </c>
      <c r="P615" t="s">
        <v>525</v>
      </c>
      <c r="Q615">
        <v>1</v>
      </c>
      <c r="X615">
        <v>0.02</v>
      </c>
      <c r="Y615">
        <v>174.93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3</v>
      </c>
      <c r="AG615">
        <v>0.02</v>
      </c>
      <c r="AH615">
        <v>2</v>
      </c>
      <c r="AI615">
        <v>61619711</v>
      </c>
      <c r="AJ615">
        <v>607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ROW(Source!A411)</f>
        <v>411</v>
      </c>
      <c r="B616">
        <v>61619723</v>
      </c>
      <c r="C616">
        <v>61619704</v>
      </c>
      <c r="D616">
        <v>56610084</v>
      </c>
      <c r="E616">
        <v>1</v>
      </c>
      <c r="F616">
        <v>1</v>
      </c>
      <c r="G616">
        <v>1</v>
      </c>
      <c r="H616">
        <v>3</v>
      </c>
      <c r="I616" t="s">
        <v>562</v>
      </c>
      <c r="J616" t="s">
        <v>563</v>
      </c>
      <c r="K616" t="s">
        <v>564</v>
      </c>
      <c r="L616">
        <v>1346</v>
      </c>
      <c r="N616">
        <v>1009</v>
      </c>
      <c r="O616" t="s">
        <v>525</v>
      </c>
      <c r="P616" t="s">
        <v>525</v>
      </c>
      <c r="Q616">
        <v>1</v>
      </c>
      <c r="X616">
        <v>0.13</v>
      </c>
      <c r="Y616">
        <v>79.88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3</v>
      </c>
      <c r="AG616">
        <v>0.13</v>
      </c>
      <c r="AH616">
        <v>2</v>
      </c>
      <c r="AI616">
        <v>61619712</v>
      </c>
      <c r="AJ616">
        <v>608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ROW(Source!A411)</f>
        <v>411</v>
      </c>
      <c r="B617">
        <v>61619724</v>
      </c>
      <c r="C617">
        <v>61619704</v>
      </c>
      <c r="D617">
        <v>56610130</v>
      </c>
      <c r="E617">
        <v>1</v>
      </c>
      <c r="F617">
        <v>1</v>
      </c>
      <c r="G617">
        <v>1</v>
      </c>
      <c r="H617">
        <v>3</v>
      </c>
      <c r="I617" t="s">
        <v>579</v>
      </c>
      <c r="J617" t="s">
        <v>580</v>
      </c>
      <c r="K617" t="s">
        <v>581</v>
      </c>
      <c r="L617">
        <v>1348</v>
      </c>
      <c r="N617">
        <v>1009</v>
      </c>
      <c r="O617" t="s">
        <v>59</v>
      </c>
      <c r="P617" t="s">
        <v>59</v>
      </c>
      <c r="Q617">
        <v>1000</v>
      </c>
      <c r="X617">
        <v>2.0000000000000002E-5</v>
      </c>
      <c r="Y617">
        <v>82698.14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3</v>
      </c>
      <c r="AG617">
        <v>2.0000000000000002E-5</v>
      </c>
      <c r="AH617">
        <v>2</v>
      </c>
      <c r="AI617">
        <v>61619713</v>
      </c>
      <c r="AJ617">
        <v>609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ROW(Source!A411)</f>
        <v>411</v>
      </c>
      <c r="B618">
        <v>61619725</v>
      </c>
      <c r="C618">
        <v>61619704</v>
      </c>
      <c r="D618">
        <v>56622749</v>
      </c>
      <c r="E618">
        <v>1</v>
      </c>
      <c r="F618">
        <v>1</v>
      </c>
      <c r="G618">
        <v>1</v>
      </c>
      <c r="H618">
        <v>3</v>
      </c>
      <c r="I618" t="s">
        <v>592</v>
      </c>
      <c r="J618" t="s">
        <v>593</v>
      </c>
      <c r="K618" t="s">
        <v>594</v>
      </c>
      <c r="L618">
        <v>1407</v>
      </c>
      <c r="N618">
        <v>1013</v>
      </c>
      <c r="O618" t="s">
        <v>595</v>
      </c>
      <c r="P618" t="s">
        <v>595</v>
      </c>
      <c r="Q618">
        <v>1</v>
      </c>
      <c r="X618">
        <v>6.0000000000000001E-3</v>
      </c>
      <c r="Y618">
        <v>3658.94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3</v>
      </c>
      <c r="AG618">
        <v>6.0000000000000001E-3</v>
      </c>
      <c r="AH618">
        <v>2</v>
      </c>
      <c r="AI618">
        <v>61619714</v>
      </c>
      <c r="AJ618">
        <v>610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ROW(Source!A411)</f>
        <v>411</v>
      </c>
      <c r="B619">
        <v>61619726</v>
      </c>
      <c r="C619">
        <v>61619704</v>
      </c>
      <c r="D619">
        <v>56223463</v>
      </c>
      <c r="E619">
        <v>108</v>
      </c>
      <c r="F619">
        <v>1</v>
      </c>
      <c r="G619">
        <v>1</v>
      </c>
      <c r="H619">
        <v>3</v>
      </c>
      <c r="I619" t="s">
        <v>565</v>
      </c>
      <c r="J619" t="s">
        <v>3</v>
      </c>
      <c r="K619" t="s">
        <v>566</v>
      </c>
      <c r="L619">
        <v>3277935</v>
      </c>
      <c r="N619">
        <v>1013</v>
      </c>
      <c r="O619" t="s">
        <v>567</v>
      </c>
      <c r="P619" t="s">
        <v>567</v>
      </c>
      <c r="Q619">
        <v>1</v>
      </c>
      <c r="X619">
        <v>2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 t="s">
        <v>3</v>
      </c>
      <c r="AG619">
        <v>2</v>
      </c>
      <c r="AH619">
        <v>2</v>
      </c>
      <c r="AI619">
        <v>61619715</v>
      </c>
      <c r="AJ619">
        <v>611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ROW(Source!A412)</f>
        <v>412</v>
      </c>
      <c r="B620">
        <v>61619736</v>
      </c>
      <c r="C620">
        <v>61619727</v>
      </c>
      <c r="D620">
        <v>37064878</v>
      </c>
      <c r="E620">
        <v>108</v>
      </c>
      <c r="F620">
        <v>1</v>
      </c>
      <c r="G620">
        <v>1</v>
      </c>
      <c r="H620">
        <v>1</v>
      </c>
      <c r="I620" t="s">
        <v>568</v>
      </c>
      <c r="J620" t="s">
        <v>3</v>
      </c>
      <c r="K620" t="s">
        <v>569</v>
      </c>
      <c r="L620">
        <v>1191</v>
      </c>
      <c r="N620">
        <v>1013</v>
      </c>
      <c r="O620" t="s">
        <v>508</v>
      </c>
      <c r="P620" t="s">
        <v>508</v>
      </c>
      <c r="Q620">
        <v>1</v>
      </c>
      <c r="X620">
        <v>9.27</v>
      </c>
      <c r="Y620">
        <v>0</v>
      </c>
      <c r="Z620">
        <v>0</v>
      </c>
      <c r="AA620">
        <v>0</v>
      </c>
      <c r="AB620">
        <v>434.95</v>
      </c>
      <c r="AC620">
        <v>0</v>
      </c>
      <c r="AD620">
        <v>1</v>
      </c>
      <c r="AE620">
        <v>1</v>
      </c>
      <c r="AF620" t="s">
        <v>3</v>
      </c>
      <c r="AG620">
        <v>9.27</v>
      </c>
      <c r="AH620">
        <v>2</v>
      </c>
      <c r="AI620">
        <v>61619728</v>
      </c>
      <c r="AJ620">
        <v>612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ROW(Source!A412)</f>
        <v>412</v>
      </c>
      <c r="B621">
        <v>61619737</v>
      </c>
      <c r="C621">
        <v>61619727</v>
      </c>
      <c r="D621">
        <v>37064876</v>
      </c>
      <c r="E621">
        <v>108</v>
      </c>
      <c r="F621">
        <v>1</v>
      </c>
      <c r="G621">
        <v>1</v>
      </c>
      <c r="H621">
        <v>1</v>
      </c>
      <c r="I621" t="s">
        <v>509</v>
      </c>
      <c r="J621" t="s">
        <v>3</v>
      </c>
      <c r="K621" t="s">
        <v>510</v>
      </c>
      <c r="L621">
        <v>1191</v>
      </c>
      <c r="N621">
        <v>1013</v>
      </c>
      <c r="O621" t="s">
        <v>508</v>
      </c>
      <c r="P621" t="s">
        <v>508</v>
      </c>
      <c r="Q621">
        <v>1</v>
      </c>
      <c r="X621">
        <v>0.34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2</v>
      </c>
      <c r="AF621" t="s">
        <v>3</v>
      </c>
      <c r="AG621">
        <v>0.34</v>
      </c>
      <c r="AH621">
        <v>2</v>
      </c>
      <c r="AI621">
        <v>61619729</v>
      </c>
      <c r="AJ621">
        <v>613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ROW(Source!A412)</f>
        <v>412</v>
      </c>
      <c r="B622">
        <v>61619738</v>
      </c>
      <c r="C622">
        <v>61619727</v>
      </c>
      <c r="D622">
        <v>56571417</v>
      </c>
      <c r="E622">
        <v>1</v>
      </c>
      <c r="F622">
        <v>1</v>
      </c>
      <c r="G622">
        <v>1</v>
      </c>
      <c r="H622">
        <v>2</v>
      </c>
      <c r="I622" t="s">
        <v>551</v>
      </c>
      <c r="J622" t="s">
        <v>552</v>
      </c>
      <c r="K622" t="s">
        <v>553</v>
      </c>
      <c r="L622">
        <v>1368</v>
      </c>
      <c r="N622">
        <v>1011</v>
      </c>
      <c r="O622" t="s">
        <v>299</v>
      </c>
      <c r="P622" t="s">
        <v>299</v>
      </c>
      <c r="Q622">
        <v>1</v>
      </c>
      <c r="X622">
        <v>0.17</v>
      </c>
      <c r="Y622">
        <v>0</v>
      </c>
      <c r="Z622">
        <v>1406.6</v>
      </c>
      <c r="AA622">
        <v>597.64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0.17</v>
      </c>
      <c r="AH622">
        <v>2</v>
      </c>
      <c r="AI622">
        <v>61619730</v>
      </c>
      <c r="AJ622">
        <v>614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ROW(Source!A412)</f>
        <v>412</v>
      </c>
      <c r="B623">
        <v>61619739</v>
      </c>
      <c r="C623">
        <v>61619727</v>
      </c>
      <c r="D623">
        <v>56572833</v>
      </c>
      <c r="E623">
        <v>1</v>
      </c>
      <c r="F623">
        <v>1</v>
      </c>
      <c r="G623">
        <v>1</v>
      </c>
      <c r="H623">
        <v>2</v>
      </c>
      <c r="I623" t="s">
        <v>515</v>
      </c>
      <c r="J623" t="s">
        <v>516</v>
      </c>
      <c r="K623" t="s">
        <v>517</v>
      </c>
      <c r="L623">
        <v>1368</v>
      </c>
      <c r="N623">
        <v>1011</v>
      </c>
      <c r="O623" t="s">
        <v>299</v>
      </c>
      <c r="P623" t="s">
        <v>299</v>
      </c>
      <c r="Q623">
        <v>1</v>
      </c>
      <c r="X623">
        <v>0.17</v>
      </c>
      <c r="Y623">
        <v>0</v>
      </c>
      <c r="Z623">
        <v>546.22</v>
      </c>
      <c r="AA623">
        <v>444.91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0.17</v>
      </c>
      <c r="AH623">
        <v>2</v>
      </c>
      <c r="AI623">
        <v>61619731</v>
      </c>
      <c r="AJ623">
        <v>615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ROW(Source!A412)</f>
        <v>412</v>
      </c>
      <c r="B624">
        <v>61619740</v>
      </c>
      <c r="C624">
        <v>61619727</v>
      </c>
      <c r="D624">
        <v>56573153</v>
      </c>
      <c r="E624">
        <v>1</v>
      </c>
      <c r="F624">
        <v>1</v>
      </c>
      <c r="G624">
        <v>1</v>
      </c>
      <c r="H624">
        <v>2</v>
      </c>
      <c r="I624" t="s">
        <v>570</v>
      </c>
      <c r="J624" t="s">
        <v>571</v>
      </c>
      <c r="K624" t="s">
        <v>572</v>
      </c>
      <c r="L624">
        <v>1368</v>
      </c>
      <c r="N624">
        <v>1011</v>
      </c>
      <c r="O624" t="s">
        <v>299</v>
      </c>
      <c r="P624" t="s">
        <v>299</v>
      </c>
      <c r="Q624">
        <v>1</v>
      </c>
      <c r="X624">
        <v>1.51</v>
      </c>
      <c r="Y624">
        <v>0</v>
      </c>
      <c r="Z624">
        <v>26.33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3</v>
      </c>
      <c r="AG624">
        <v>1.51</v>
      </c>
      <c r="AH624">
        <v>2</v>
      </c>
      <c r="AI624">
        <v>61619732</v>
      </c>
      <c r="AJ624">
        <v>616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ROW(Source!A412)</f>
        <v>412</v>
      </c>
      <c r="B625">
        <v>61619741</v>
      </c>
      <c r="C625">
        <v>61619727</v>
      </c>
      <c r="D625">
        <v>56579266</v>
      </c>
      <c r="E625">
        <v>1</v>
      </c>
      <c r="F625">
        <v>1</v>
      </c>
      <c r="G625">
        <v>1</v>
      </c>
      <c r="H625">
        <v>3</v>
      </c>
      <c r="I625" t="s">
        <v>573</v>
      </c>
      <c r="J625" t="s">
        <v>574</v>
      </c>
      <c r="K625" t="s">
        <v>575</v>
      </c>
      <c r="L625">
        <v>1346</v>
      </c>
      <c r="N625">
        <v>1009</v>
      </c>
      <c r="O625" t="s">
        <v>525</v>
      </c>
      <c r="P625" t="s">
        <v>525</v>
      </c>
      <c r="Q625">
        <v>1</v>
      </c>
      <c r="X625">
        <v>0.65</v>
      </c>
      <c r="Y625">
        <v>155.63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3</v>
      </c>
      <c r="AG625">
        <v>0.65</v>
      </c>
      <c r="AH625">
        <v>2</v>
      </c>
      <c r="AI625">
        <v>61619733</v>
      </c>
      <c r="AJ625">
        <v>617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ROW(Source!A412)</f>
        <v>412</v>
      </c>
      <c r="B626">
        <v>61619742</v>
      </c>
      <c r="C626">
        <v>61619727</v>
      </c>
      <c r="D626">
        <v>56609983</v>
      </c>
      <c r="E626">
        <v>1</v>
      </c>
      <c r="F626">
        <v>1</v>
      </c>
      <c r="G626">
        <v>1</v>
      </c>
      <c r="H626">
        <v>3</v>
      </c>
      <c r="I626" t="s">
        <v>596</v>
      </c>
      <c r="J626" t="s">
        <v>597</v>
      </c>
      <c r="K626" t="s">
        <v>598</v>
      </c>
      <c r="L626">
        <v>1346</v>
      </c>
      <c r="N626">
        <v>1009</v>
      </c>
      <c r="O626" t="s">
        <v>525</v>
      </c>
      <c r="P626" t="s">
        <v>525</v>
      </c>
      <c r="Q626">
        <v>1</v>
      </c>
      <c r="X626">
        <v>2</v>
      </c>
      <c r="Y626">
        <v>911.56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0</v>
      </c>
      <c r="AF626" t="s">
        <v>3</v>
      </c>
      <c r="AG626">
        <v>2</v>
      </c>
      <c r="AH626">
        <v>2</v>
      </c>
      <c r="AI626">
        <v>61619734</v>
      </c>
      <c r="AJ626">
        <v>618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ROW(Source!A412)</f>
        <v>412</v>
      </c>
      <c r="B627">
        <v>61619743</v>
      </c>
      <c r="C627">
        <v>61619727</v>
      </c>
      <c r="D627">
        <v>56223463</v>
      </c>
      <c r="E627">
        <v>108</v>
      </c>
      <c r="F627">
        <v>1</v>
      </c>
      <c r="G627">
        <v>1</v>
      </c>
      <c r="H627">
        <v>3</v>
      </c>
      <c r="I627" t="s">
        <v>565</v>
      </c>
      <c r="J627" t="s">
        <v>3</v>
      </c>
      <c r="K627" t="s">
        <v>566</v>
      </c>
      <c r="L627">
        <v>3277935</v>
      </c>
      <c r="N627">
        <v>1013</v>
      </c>
      <c r="O627" t="s">
        <v>567</v>
      </c>
      <c r="P627" t="s">
        <v>567</v>
      </c>
      <c r="Q627">
        <v>1</v>
      </c>
      <c r="X627">
        <v>2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 t="s">
        <v>3</v>
      </c>
      <c r="AG627">
        <v>2</v>
      </c>
      <c r="AH627">
        <v>2</v>
      </c>
      <c r="AI627">
        <v>61619735</v>
      </c>
      <c r="AJ627">
        <v>619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ROW(Source!A413)</f>
        <v>413</v>
      </c>
      <c r="B628">
        <v>61619753</v>
      </c>
      <c r="C628">
        <v>61619744</v>
      </c>
      <c r="D628">
        <v>37064878</v>
      </c>
      <c r="E628">
        <v>108</v>
      </c>
      <c r="F628">
        <v>1</v>
      </c>
      <c r="G628">
        <v>1</v>
      </c>
      <c r="H628">
        <v>1</v>
      </c>
      <c r="I628" t="s">
        <v>568</v>
      </c>
      <c r="J628" t="s">
        <v>3</v>
      </c>
      <c r="K628" t="s">
        <v>569</v>
      </c>
      <c r="L628">
        <v>1191</v>
      </c>
      <c r="N628">
        <v>1013</v>
      </c>
      <c r="O628" t="s">
        <v>508</v>
      </c>
      <c r="P628" t="s">
        <v>508</v>
      </c>
      <c r="Q628">
        <v>1</v>
      </c>
      <c r="X628">
        <v>10.3</v>
      </c>
      <c r="Y628">
        <v>0</v>
      </c>
      <c r="Z628">
        <v>0</v>
      </c>
      <c r="AA628">
        <v>0</v>
      </c>
      <c r="AB628">
        <v>434.95</v>
      </c>
      <c r="AC628">
        <v>0</v>
      </c>
      <c r="AD628">
        <v>1</v>
      </c>
      <c r="AE628">
        <v>1</v>
      </c>
      <c r="AF628" t="s">
        <v>3</v>
      </c>
      <c r="AG628">
        <v>10.3</v>
      </c>
      <c r="AH628">
        <v>2</v>
      </c>
      <c r="AI628">
        <v>61619745</v>
      </c>
      <c r="AJ628">
        <v>620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ROW(Source!A413)</f>
        <v>413</v>
      </c>
      <c r="B629">
        <v>61619754</v>
      </c>
      <c r="C629">
        <v>61619744</v>
      </c>
      <c r="D629">
        <v>37064876</v>
      </c>
      <c r="E629">
        <v>108</v>
      </c>
      <c r="F629">
        <v>1</v>
      </c>
      <c r="G629">
        <v>1</v>
      </c>
      <c r="H629">
        <v>1</v>
      </c>
      <c r="I629" t="s">
        <v>509</v>
      </c>
      <c r="J629" t="s">
        <v>3</v>
      </c>
      <c r="K629" t="s">
        <v>510</v>
      </c>
      <c r="L629">
        <v>1191</v>
      </c>
      <c r="N629">
        <v>1013</v>
      </c>
      <c r="O629" t="s">
        <v>508</v>
      </c>
      <c r="P629" t="s">
        <v>508</v>
      </c>
      <c r="Q629">
        <v>1</v>
      </c>
      <c r="X629">
        <v>0.54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2</v>
      </c>
      <c r="AF629" t="s">
        <v>3</v>
      </c>
      <c r="AG629">
        <v>0.54</v>
      </c>
      <c r="AH629">
        <v>2</v>
      </c>
      <c r="AI629">
        <v>61619746</v>
      </c>
      <c r="AJ629">
        <v>621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ROW(Source!A413)</f>
        <v>413</v>
      </c>
      <c r="B630">
        <v>61619755</v>
      </c>
      <c r="C630">
        <v>61619744</v>
      </c>
      <c r="D630">
        <v>56571417</v>
      </c>
      <c r="E630">
        <v>1</v>
      </c>
      <c r="F630">
        <v>1</v>
      </c>
      <c r="G630">
        <v>1</v>
      </c>
      <c r="H630">
        <v>2</v>
      </c>
      <c r="I630" t="s">
        <v>551</v>
      </c>
      <c r="J630" t="s">
        <v>552</v>
      </c>
      <c r="K630" t="s">
        <v>553</v>
      </c>
      <c r="L630">
        <v>1368</v>
      </c>
      <c r="N630">
        <v>1011</v>
      </c>
      <c r="O630" t="s">
        <v>299</v>
      </c>
      <c r="P630" t="s">
        <v>299</v>
      </c>
      <c r="Q630">
        <v>1</v>
      </c>
      <c r="X630">
        <v>0.27</v>
      </c>
      <c r="Y630">
        <v>0</v>
      </c>
      <c r="Z630">
        <v>1406.6</v>
      </c>
      <c r="AA630">
        <v>597.64</v>
      </c>
      <c r="AB630">
        <v>0</v>
      </c>
      <c r="AC630">
        <v>0</v>
      </c>
      <c r="AD630">
        <v>1</v>
      </c>
      <c r="AE630">
        <v>0</v>
      </c>
      <c r="AF630" t="s">
        <v>3</v>
      </c>
      <c r="AG630">
        <v>0.27</v>
      </c>
      <c r="AH630">
        <v>2</v>
      </c>
      <c r="AI630">
        <v>61619747</v>
      </c>
      <c r="AJ630">
        <v>622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ROW(Source!A413)</f>
        <v>413</v>
      </c>
      <c r="B631">
        <v>61619756</v>
      </c>
      <c r="C631">
        <v>61619744</v>
      </c>
      <c r="D631">
        <v>56572833</v>
      </c>
      <c r="E631">
        <v>1</v>
      </c>
      <c r="F631">
        <v>1</v>
      </c>
      <c r="G631">
        <v>1</v>
      </c>
      <c r="H631">
        <v>2</v>
      </c>
      <c r="I631" t="s">
        <v>515</v>
      </c>
      <c r="J631" t="s">
        <v>516</v>
      </c>
      <c r="K631" t="s">
        <v>517</v>
      </c>
      <c r="L631">
        <v>1368</v>
      </c>
      <c r="N631">
        <v>1011</v>
      </c>
      <c r="O631" t="s">
        <v>299</v>
      </c>
      <c r="P631" t="s">
        <v>299</v>
      </c>
      <c r="Q631">
        <v>1</v>
      </c>
      <c r="X631">
        <v>0.27</v>
      </c>
      <c r="Y631">
        <v>0</v>
      </c>
      <c r="Z631">
        <v>546.22</v>
      </c>
      <c r="AA631">
        <v>444.91</v>
      </c>
      <c r="AB631">
        <v>0</v>
      </c>
      <c r="AC631">
        <v>0</v>
      </c>
      <c r="AD631">
        <v>1</v>
      </c>
      <c r="AE631">
        <v>0</v>
      </c>
      <c r="AF631" t="s">
        <v>3</v>
      </c>
      <c r="AG631">
        <v>0.27</v>
      </c>
      <c r="AH631">
        <v>2</v>
      </c>
      <c r="AI631">
        <v>61619748</v>
      </c>
      <c r="AJ631">
        <v>623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ROW(Source!A413)</f>
        <v>413</v>
      </c>
      <c r="B632">
        <v>61619757</v>
      </c>
      <c r="C632">
        <v>61619744</v>
      </c>
      <c r="D632">
        <v>56573153</v>
      </c>
      <c r="E632">
        <v>1</v>
      </c>
      <c r="F632">
        <v>1</v>
      </c>
      <c r="G632">
        <v>1</v>
      </c>
      <c r="H632">
        <v>2</v>
      </c>
      <c r="I632" t="s">
        <v>570</v>
      </c>
      <c r="J632" t="s">
        <v>571</v>
      </c>
      <c r="K632" t="s">
        <v>572</v>
      </c>
      <c r="L632">
        <v>1368</v>
      </c>
      <c r="N632">
        <v>1011</v>
      </c>
      <c r="O632" t="s">
        <v>299</v>
      </c>
      <c r="P632" t="s">
        <v>299</v>
      </c>
      <c r="Q632">
        <v>1</v>
      </c>
      <c r="X632">
        <v>1.51</v>
      </c>
      <c r="Y632">
        <v>0</v>
      </c>
      <c r="Z632">
        <v>26.33</v>
      </c>
      <c r="AA632">
        <v>0</v>
      </c>
      <c r="AB632">
        <v>0</v>
      </c>
      <c r="AC632">
        <v>0</v>
      </c>
      <c r="AD632">
        <v>1</v>
      </c>
      <c r="AE632">
        <v>0</v>
      </c>
      <c r="AF632" t="s">
        <v>3</v>
      </c>
      <c r="AG632">
        <v>1.51</v>
      </c>
      <c r="AH632">
        <v>2</v>
      </c>
      <c r="AI632">
        <v>61619749</v>
      </c>
      <c r="AJ632">
        <v>624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ROW(Source!A413)</f>
        <v>413</v>
      </c>
      <c r="B633">
        <v>61619758</v>
      </c>
      <c r="C633">
        <v>61619744</v>
      </c>
      <c r="D633">
        <v>56579266</v>
      </c>
      <c r="E633">
        <v>1</v>
      </c>
      <c r="F633">
        <v>1</v>
      </c>
      <c r="G633">
        <v>1</v>
      </c>
      <c r="H633">
        <v>3</v>
      </c>
      <c r="I633" t="s">
        <v>573</v>
      </c>
      <c r="J633" t="s">
        <v>574</v>
      </c>
      <c r="K633" t="s">
        <v>575</v>
      </c>
      <c r="L633">
        <v>1346</v>
      </c>
      <c r="N633">
        <v>1009</v>
      </c>
      <c r="O633" t="s">
        <v>525</v>
      </c>
      <c r="P633" t="s">
        <v>525</v>
      </c>
      <c r="Q633">
        <v>1</v>
      </c>
      <c r="X633">
        <v>0.72</v>
      </c>
      <c r="Y633">
        <v>155.63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3</v>
      </c>
      <c r="AG633">
        <v>0.72</v>
      </c>
      <c r="AH633">
        <v>2</v>
      </c>
      <c r="AI633">
        <v>61619750</v>
      </c>
      <c r="AJ633">
        <v>625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ROW(Source!A413)</f>
        <v>413</v>
      </c>
      <c r="B634">
        <v>61619759</v>
      </c>
      <c r="C634">
        <v>61619744</v>
      </c>
      <c r="D634">
        <v>56609983</v>
      </c>
      <c r="E634">
        <v>1</v>
      </c>
      <c r="F634">
        <v>1</v>
      </c>
      <c r="G634">
        <v>1</v>
      </c>
      <c r="H634">
        <v>3</v>
      </c>
      <c r="I634" t="s">
        <v>596</v>
      </c>
      <c r="J634" t="s">
        <v>597</v>
      </c>
      <c r="K634" t="s">
        <v>598</v>
      </c>
      <c r="L634">
        <v>1346</v>
      </c>
      <c r="N634">
        <v>1009</v>
      </c>
      <c r="O634" t="s">
        <v>525</v>
      </c>
      <c r="P634" t="s">
        <v>525</v>
      </c>
      <c r="Q634">
        <v>1</v>
      </c>
      <c r="X634">
        <v>2.4</v>
      </c>
      <c r="Y634">
        <v>911.56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3</v>
      </c>
      <c r="AG634">
        <v>2.4</v>
      </c>
      <c r="AH634">
        <v>2</v>
      </c>
      <c r="AI634">
        <v>61619751</v>
      </c>
      <c r="AJ634">
        <v>626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ROW(Source!A413)</f>
        <v>413</v>
      </c>
      <c r="B635">
        <v>61619760</v>
      </c>
      <c r="C635">
        <v>61619744</v>
      </c>
      <c r="D635">
        <v>56223463</v>
      </c>
      <c r="E635">
        <v>108</v>
      </c>
      <c r="F635">
        <v>1</v>
      </c>
      <c r="G635">
        <v>1</v>
      </c>
      <c r="H635">
        <v>3</v>
      </c>
      <c r="I635" t="s">
        <v>565</v>
      </c>
      <c r="J635" t="s">
        <v>3</v>
      </c>
      <c r="K635" t="s">
        <v>566</v>
      </c>
      <c r="L635">
        <v>3277935</v>
      </c>
      <c r="N635">
        <v>1013</v>
      </c>
      <c r="O635" t="s">
        <v>567</v>
      </c>
      <c r="P635" t="s">
        <v>567</v>
      </c>
      <c r="Q635">
        <v>1</v>
      </c>
      <c r="X635">
        <v>2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 t="s">
        <v>3</v>
      </c>
      <c r="AG635">
        <v>2</v>
      </c>
      <c r="AH635">
        <v>2</v>
      </c>
      <c r="AI635">
        <v>61619752</v>
      </c>
      <c r="AJ635">
        <v>627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ROW(Source!A414)</f>
        <v>414</v>
      </c>
      <c r="B636">
        <v>61619771</v>
      </c>
      <c r="C636">
        <v>61619761</v>
      </c>
      <c r="D636">
        <v>37064878</v>
      </c>
      <c r="E636">
        <v>108</v>
      </c>
      <c r="F636">
        <v>1</v>
      </c>
      <c r="G636">
        <v>1</v>
      </c>
      <c r="H636">
        <v>1</v>
      </c>
      <c r="I636" t="s">
        <v>568</v>
      </c>
      <c r="J636" t="s">
        <v>3</v>
      </c>
      <c r="K636" t="s">
        <v>569</v>
      </c>
      <c r="L636">
        <v>1191</v>
      </c>
      <c r="N636">
        <v>1013</v>
      </c>
      <c r="O636" t="s">
        <v>508</v>
      </c>
      <c r="P636" t="s">
        <v>508</v>
      </c>
      <c r="Q636">
        <v>1</v>
      </c>
      <c r="X636">
        <v>18.5</v>
      </c>
      <c r="Y636">
        <v>0</v>
      </c>
      <c r="Z636">
        <v>0</v>
      </c>
      <c r="AA636">
        <v>0</v>
      </c>
      <c r="AB636">
        <v>434.95</v>
      </c>
      <c r="AC636">
        <v>0</v>
      </c>
      <c r="AD636">
        <v>1</v>
      </c>
      <c r="AE636">
        <v>1</v>
      </c>
      <c r="AF636" t="s">
        <v>3</v>
      </c>
      <c r="AG636">
        <v>18.5</v>
      </c>
      <c r="AH636">
        <v>2</v>
      </c>
      <c r="AI636">
        <v>61619762</v>
      </c>
      <c r="AJ636">
        <v>628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ROW(Source!A414)</f>
        <v>414</v>
      </c>
      <c r="B637">
        <v>61619772</v>
      </c>
      <c r="C637">
        <v>61619761</v>
      </c>
      <c r="D637">
        <v>37064876</v>
      </c>
      <c r="E637">
        <v>108</v>
      </c>
      <c r="F637">
        <v>1</v>
      </c>
      <c r="G637">
        <v>1</v>
      </c>
      <c r="H637">
        <v>1</v>
      </c>
      <c r="I637" t="s">
        <v>509</v>
      </c>
      <c r="J637" t="s">
        <v>3</v>
      </c>
      <c r="K637" t="s">
        <v>510</v>
      </c>
      <c r="L637">
        <v>1191</v>
      </c>
      <c r="N637">
        <v>1013</v>
      </c>
      <c r="O637" t="s">
        <v>508</v>
      </c>
      <c r="P637" t="s">
        <v>508</v>
      </c>
      <c r="Q637">
        <v>1</v>
      </c>
      <c r="X637">
        <v>0.46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2</v>
      </c>
      <c r="AF637" t="s">
        <v>3</v>
      </c>
      <c r="AG637">
        <v>0.46</v>
      </c>
      <c r="AH637">
        <v>2</v>
      </c>
      <c r="AI637">
        <v>61619763</v>
      </c>
      <c r="AJ637">
        <v>629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ROW(Source!A414)</f>
        <v>414</v>
      </c>
      <c r="B638">
        <v>61619773</v>
      </c>
      <c r="C638">
        <v>61619761</v>
      </c>
      <c r="D638">
        <v>56571417</v>
      </c>
      <c r="E638">
        <v>1</v>
      </c>
      <c r="F638">
        <v>1</v>
      </c>
      <c r="G638">
        <v>1</v>
      </c>
      <c r="H638">
        <v>2</v>
      </c>
      <c r="I638" t="s">
        <v>551</v>
      </c>
      <c r="J638" t="s">
        <v>552</v>
      </c>
      <c r="K638" t="s">
        <v>553</v>
      </c>
      <c r="L638">
        <v>1368</v>
      </c>
      <c r="N638">
        <v>1011</v>
      </c>
      <c r="O638" t="s">
        <v>299</v>
      </c>
      <c r="P638" t="s">
        <v>299</v>
      </c>
      <c r="Q638">
        <v>1</v>
      </c>
      <c r="X638">
        <v>0.23</v>
      </c>
      <c r="Y638">
        <v>0</v>
      </c>
      <c r="Z638">
        <v>1406.6</v>
      </c>
      <c r="AA638">
        <v>597.64</v>
      </c>
      <c r="AB638">
        <v>0</v>
      </c>
      <c r="AC638">
        <v>0</v>
      </c>
      <c r="AD638">
        <v>1</v>
      </c>
      <c r="AE638">
        <v>0</v>
      </c>
      <c r="AF638" t="s">
        <v>3</v>
      </c>
      <c r="AG638">
        <v>0.23</v>
      </c>
      <c r="AH638">
        <v>2</v>
      </c>
      <c r="AI638">
        <v>61619764</v>
      </c>
      <c r="AJ638">
        <v>630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ROW(Source!A414)</f>
        <v>414</v>
      </c>
      <c r="B639">
        <v>61619774</v>
      </c>
      <c r="C639">
        <v>61619761</v>
      </c>
      <c r="D639">
        <v>56572833</v>
      </c>
      <c r="E639">
        <v>1</v>
      </c>
      <c r="F639">
        <v>1</v>
      </c>
      <c r="G639">
        <v>1</v>
      </c>
      <c r="H639">
        <v>2</v>
      </c>
      <c r="I639" t="s">
        <v>515</v>
      </c>
      <c r="J639" t="s">
        <v>516</v>
      </c>
      <c r="K639" t="s">
        <v>517</v>
      </c>
      <c r="L639">
        <v>1368</v>
      </c>
      <c r="N639">
        <v>1011</v>
      </c>
      <c r="O639" t="s">
        <v>299</v>
      </c>
      <c r="P639" t="s">
        <v>299</v>
      </c>
      <c r="Q639">
        <v>1</v>
      </c>
      <c r="X639">
        <v>0.23</v>
      </c>
      <c r="Y639">
        <v>0</v>
      </c>
      <c r="Z639">
        <v>546.22</v>
      </c>
      <c r="AA639">
        <v>444.91</v>
      </c>
      <c r="AB639">
        <v>0</v>
      </c>
      <c r="AC639">
        <v>0</v>
      </c>
      <c r="AD639">
        <v>1</v>
      </c>
      <c r="AE639">
        <v>0</v>
      </c>
      <c r="AF639" t="s">
        <v>3</v>
      </c>
      <c r="AG639">
        <v>0.23</v>
      </c>
      <c r="AH639">
        <v>2</v>
      </c>
      <c r="AI639">
        <v>61619765</v>
      </c>
      <c r="AJ639">
        <v>631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ROW(Source!A414)</f>
        <v>414</v>
      </c>
      <c r="B640">
        <v>61619775</v>
      </c>
      <c r="C640">
        <v>61619761</v>
      </c>
      <c r="D640">
        <v>56573153</v>
      </c>
      <c r="E640">
        <v>1</v>
      </c>
      <c r="F640">
        <v>1</v>
      </c>
      <c r="G640">
        <v>1</v>
      </c>
      <c r="H640">
        <v>2</v>
      </c>
      <c r="I640" t="s">
        <v>570</v>
      </c>
      <c r="J640" t="s">
        <v>571</v>
      </c>
      <c r="K640" t="s">
        <v>572</v>
      </c>
      <c r="L640">
        <v>1368</v>
      </c>
      <c r="N640">
        <v>1011</v>
      </c>
      <c r="O640" t="s">
        <v>299</v>
      </c>
      <c r="P640" t="s">
        <v>299</v>
      </c>
      <c r="Q640">
        <v>1</v>
      </c>
      <c r="X640">
        <v>2.9</v>
      </c>
      <c r="Y640">
        <v>0</v>
      </c>
      <c r="Z640">
        <v>26.33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3</v>
      </c>
      <c r="AG640">
        <v>2.9</v>
      </c>
      <c r="AH640">
        <v>2</v>
      </c>
      <c r="AI640">
        <v>61619766</v>
      </c>
      <c r="AJ640">
        <v>632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ROW(Source!A414)</f>
        <v>414</v>
      </c>
      <c r="B641">
        <v>61619776</v>
      </c>
      <c r="C641">
        <v>61619761</v>
      </c>
      <c r="D641">
        <v>56579266</v>
      </c>
      <c r="E641">
        <v>1</v>
      </c>
      <c r="F641">
        <v>1</v>
      </c>
      <c r="G641">
        <v>1</v>
      </c>
      <c r="H641">
        <v>3</v>
      </c>
      <c r="I641" t="s">
        <v>573</v>
      </c>
      <c r="J641" t="s">
        <v>574</v>
      </c>
      <c r="K641" t="s">
        <v>575</v>
      </c>
      <c r="L641">
        <v>1346</v>
      </c>
      <c r="N641">
        <v>1009</v>
      </c>
      <c r="O641" t="s">
        <v>525</v>
      </c>
      <c r="P641" t="s">
        <v>525</v>
      </c>
      <c r="Q641">
        <v>1</v>
      </c>
      <c r="X641">
        <v>1.3</v>
      </c>
      <c r="Y641">
        <v>155.63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1.3</v>
      </c>
      <c r="AH641">
        <v>2</v>
      </c>
      <c r="AI641">
        <v>61619767</v>
      </c>
      <c r="AJ641">
        <v>633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ROW(Source!A414)</f>
        <v>414</v>
      </c>
      <c r="B642">
        <v>61619777</v>
      </c>
      <c r="C642">
        <v>61619761</v>
      </c>
      <c r="D642">
        <v>56592692</v>
      </c>
      <c r="E642">
        <v>1</v>
      </c>
      <c r="F642">
        <v>1</v>
      </c>
      <c r="G642">
        <v>1</v>
      </c>
      <c r="H642">
        <v>3</v>
      </c>
      <c r="I642" t="s">
        <v>599</v>
      </c>
      <c r="J642" t="s">
        <v>600</v>
      </c>
      <c r="K642" t="s">
        <v>601</v>
      </c>
      <c r="L642">
        <v>1348</v>
      </c>
      <c r="N642">
        <v>1009</v>
      </c>
      <c r="O642" t="s">
        <v>59</v>
      </c>
      <c r="P642" t="s">
        <v>59</v>
      </c>
      <c r="Q642">
        <v>1000</v>
      </c>
      <c r="X642">
        <v>4.0000000000000001E-3</v>
      </c>
      <c r="Y642">
        <v>58787.93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4.0000000000000001E-3</v>
      </c>
      <c r="AH642">
        <v>2</v>
      </c>
      <c r="AI642">
        <v>61619768</v>
      </c>
      <c r="AJ642">
        <v>634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ROW(Source!A414)</f>
        <v>414</v>
      </c>
      <c r="B643">
        <v>61619778</v>
      </c>
      <c r="C643">
        <v>61619761</v>
      </c>
      <c r="D643">
        <v>56609983</v>
      </c>
      <c r="E643">
        <v>1</v>
      </c>
      <c r="F643">
        <v>1</v>
      </c>
      <c r="G643">
        <v>1</v>
      </c>
      <c r="H643">
        <v>3</v>
      </c>
      <c r="I643" t="s">
        <v>596</v>
      </c>
      <c r="J643" t="s">
        <v>597</v>
      </c>
      <c r="K643" t="s">
        <v>598</v>
      </c>
      <c r="L643">
        <v>1346</v>
      </c>
      <c r="N643">
        <v>1009</v>
      </c>
      <c r="O643" t="s">
        <v>525</v>
      </c>
      <c r="P643" t="s">
        <v>525</v>
      </c>
      <c r="Q643">
        <v>1</v>
      </c>
      <c r="X643">
        <v>2.2999999999999998</v>
      </c>
      <c r="Y643">
        <v>911.56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2.2999999999999998</v>
      </c>
      <c r="AH643">
        <v>2</v>
      </c>
      <c r="AI643">
        <v>61619769</v>
      </c>
      <c r="AJ643">
        <v>635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ROW(Source!A414)</f>
        <v>414</v>
      </c>
      <c r="B644">
        <v>61619779</v>
      </c>
      <c r="C644">
        <v>61619761</v>
      </c>
      <c r="D644">
        <v>56223463</v>
      </c>
      <c r="E644">
        <v>108</v>
      </c>
      <c r="F644">
        <v>1</v>
      </c>
      <c r="G644">
        <v>1</v>
      </c>
      <c r="H644">
        <v>3</v>
      </c>
      <c r="I644" t="s">
        <v>565</v>
      </c>
      <c r="J644" t="s">
        <v>3</v>
      </c>
      <c r="K644" t="s">
        <v>566</v>
      </c>
      <c r="L644">
        <v>3277935</v>
      </c>
      <c r="N644">
        <v>1013</v>
      </c>
      <c r="O644" t="s">
        <v>567</v>
      </c>
      <c r="P644" t="s">
        <v>567</v>
      </c>
      <c r="Q644">
        <v>1</v>
      </c>
      <c r="X644">
        <v>2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 t="s">
        <v>3</v>
      </c>
      <c r="AG644">
        <v>2</v>
      </c>
      <c r="AH644">
        <v>2</v>
      </c>
      <c r="AI644">
        <v>61619770</v>
      </c>
      <c r="AJ644">
        <v>636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ROW(Source!A415)</f>
        <v>415</v>
      </c>
      <c r="B645">
        <v>61619790</v>
      </c>
      <c r="C645">
        <v>61619780</v>
      </c>
      <c r="D645">
        <v>37064878</v>
      </c>
      <c r="E645">
        <v>108</v>
      </c>
      <c r="F645">
        <v>1</v>
      </c>
      <c r="G645">
        <v>1</v>
      </c>
      <c r="H645">
        <v>1</v>
      </c>
      <c r="I645" t="s">
        <v>568</v>
      </c>
      <c r="J645" t="s">
        <v>3</v>
      </c>
      <c r="K645" t="s">
        <v>569</v>
      </c>
      <c r="L645">
        <v>1191</v>
      </c>
      <c r="N645">
        <v>1013</v>
      </c>
      <c r="O645" t="s">
        <v>508</v>
      </c>
      <c r="P645" t="s">
        <v>508</v>
      </c>
      <c r="Q645">
        <v>1</v>
      </c>
      <c r="X645">
        <v>17.5</v>
      </c>
      <c r="Y645">
        <v>0</v>
      </c>
      <c r="Z645">
        <v>0</v>
      </c>
      <c r="AA645">
        <v>0</v>
      </c>
      <c r="AB645">
        <v>434.95</v>
      </c>
      <c r="AC645">
        <v>0</v>
      </c>
      <c r="AD645">
        <v>1</v>
      </c>
      <c r="AE645">
        <v>1</v>
      </c>
      <c r="AF645" t="s">
        <v>3</v>
      </c>
      <c r="AG645">
        <v>17.5</v>
      </c>
      <c r="AH645">
        <v>2</v>
      </c>
      <c r="AI645">
        <v>61619781</v>
      </c>
      <c r="AJ645">
        <v>637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ROW(Source!A415)</f>
        <v>415</v>
      </c>
      <c r="B646">
        <v>61619791</v>
      </c>
      <c r="C646">
        <v>61619780</v>
      </c>
      <c r="D646">
        <v>37064876</v>
      </c>
      <c r="E646">
        <v>108</v>
      </c>
      <c r="F646">
        <v>1</v>
      </c>
      <c r="G646">
        <v>1</v>
      </c>
      <c r="H646">
        <v>1</v>
      </c>
      <c r="I646" t="s">
        <v>509</v>
      </c>
      <c r="J646" t="s">
        <v>3</v>
      </c>
      <c r="K646" t="s">
        <v>510</v>
      </c>
      <c r="L646">
        <v>1191</v>
      </c>
      <c r="N646">
        <v>1013</v>
      </c>
      <c r="O646" t="s">
        <v>508</v>
      </c>
      <c r="P646" t="s">
        <v>508</v>
      </c>
      <c r="Q646">
        <v>1</v>
      </c>
      <c r="X646">
        <v>0.2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2</v>
      </c>
      <c r="AF646" t="s">
        <v>3</v>
      </c>
      <c r="AG646">
        <v>0.2</v>
      </c>
      <c r="AH646">
        <v>2</v>
      </c>
      <c r="AI646">
        <v>61619782</v>
      </c>
      <c r="AJ646">
        <v>638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ROW(Source!A415)</f>
        <v>415</v>
      </c>
      <c r="B647">
        <v>61619792</v>
      </c>
      <c r="C647">
        <v>61619780</v>
      </c>
      <c r="D647">
        <v>56571417</v>
      </c>
      <c r="E647">
        <v>1</v>
      </c>
      <c r="F647">
        <v>1</v>
      </c>
      <c r="G647">
        <v>1</v>
      </c>
      <c r="H647">
        <v>2</v>
      </c>
      <c r="I647" t="s">
        <v>551</v>
      </c>
      <c r="J647" t="s">
        <v>552</v>
      </c>
      <c r="K647" t="s">
        <v>553</v>
      </c>
      <c r="L647">
        <v>1368</v>
      </c>
      <c r="N647">
        <v>1011</v>
      </c>
      <c r="O647" t="s">
        <v>299</v>
      </c>
      <c r="P647" t="s">
        <v>299</v>
      </c>
      <c r="Q647">
        <v>1</v>
      </c>
      <c r="X647">
        <v>0.1</v>
      </c>
      <c r="Y647">
        <v>0</v>
      </c>
      <c r="Z647">
        <v>1406.6</v>
      </c>
      <c r="AA647">
        <v>597.64</v>
      </c>
      <c r="AB647">
        <v>0</v>
      </c>
      <c r="AC647">
        <v>0</v>
      </c>
      <c r="AD647">
        <v>1</v>
      </c>
      <c r="AE647">
        <v>0</v>
      </c>
      <c r="AF647" t="s">
        <v>3</v>
      </c>
      <c r="AG647">
        <v>0.1</v>
      </c>
      <c r="AH647">
        <v>2</v>
      </c>
      <c r="AI647">
        <v>61619783</v>
      </c>
      <c r="AJ647">
        <v>639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ROW(Source!A415)</f>
        <v>415</v>
      </c>
      <c r="B648">
        <v>61619793</v>
      </c>
      <c r="C648">
        <v>61619780</v>
      </c>
      <c r="D648">
        <v>56572833</v>
      </c>
      <c r="E648">
        <v>1</v>
      </c>
      <c r="F648">
        <v>1</v>
      </c>
      <c r="G648">
        <v>1</v>
      </c>
      <c r="H648">
        <v>2</v>
      </c>
      <c r="I648" t="s">
        <v>515</v>
      </c>
      <c r="J648" t="s">
        <v>516</v>
      </c>
      <c r="K648" t="s">
        <v>517</v>
      </c>
      <c r="L648">
        <v>1368</v>
      </c>
      <c r="N648">
        <v>1011</v>
      </c>
      <c r="O648" t="s">
        <v>299</v>
      </c>
      <c r="P648" t="s">
        <v>299</v>
      </c>
      <c r="Q648">
        <v>1</v>
      </c>
      <c r="X648">
        <v>0.1</v>
      </c>
      <c r="Y648">
        <v>0</v>
      </c>
      <c r="Z648">
        <v>546.22</v>
      </c>
      <c r="AA648">
        <v>444.91</v>
      </c>
      <c r="AB648">
        <v>0</v>
      </c>
      <c r="AC648">
        <v>0</v>
      </c>
      <c r="AD648">
        <v>1</v>
      </c>
      <c r="AE648">
        <v>0</v>
      </c>
      <c r="AF648" t="s">
        <v>3</v>
      </c>
      <c r="AG648">
        <v>0.1</v>
      </c>
      <c r="AH648">
        <v>2</v>
      </c>
      <c r="AI648">
        <v>61619784</v>
      </c>
      <c r="AJ648">
        <v>640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ROW(Source!A415)</f>
        <v>415</v>
      </c>
      <c r="B649">
        <v>61619794</v>
      </c>
      <c r="C649">
        <v>61619780</v>
      </c>
      <c r="D649">
        <v>56573153</v>
      </c>
      <c r="E649">
        <v>1</v>
      </c>
      <c r="F649">
        <v>1</v>
      </c>
      <c r="G649">
        <v>1</v>
      </c>
      <c r="H649">
        <v>2</v>
      </c>
      <c r="I649" t="s">
        <v>570</v>
      </c>
      <c r="J649" t="s">
        <v>571</v>
      </c>
      <c r="K649" t="s">
        <v>572</v>
      </c>
      <c r="L649">
        <v>1368</v>
      </c>
      <c r="N649">
        <v>1011</v>
      </c>
      <c r="O649" t="s">
        <v>299</v>
      </c>
      <c r="P649" t="s">
        <v>299</v>
      </c>
      <c r="Q649">
        <v>1</v>
      </c>
      <c r="X649">
        <v>2.9</v>
      </c>
      <c r="Y649">
        <v>0</v>
      </c>
      <c r="Z649">
        <v>26.33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3</v>
      </c>
      <c r="AG649">
        <v>2.9</v>
      </c>
      <c r="AH649">
        <v>2</v>
      </c>
      <c r="AI649">
        <v>61619785</v>
      </c>
      <c r="AJ649">
        <v>641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ROW(Source!A415)</f>
        <v>415</v>
      </c>
      <c r="B650">
        <v>61619795</v>
      </c>
      <c r="C650">
        <v>61619780</v>
      </c>
      <c r="D650">
        <v>56579266</v>
      </c>
      <c r="E650">
        <v>1</v>
      </c>
      <c r="F650">
        <v>1</v>
      </c>
      <c r="G650">
        <v>1</v>
      </c>
      <c r="H650">
        <v>3</v>
      </c>
      <c r="I650" t="s">
        <v>573</v>
      </c>
      <c r="J650" t="s">
        <v>574</v>
      </c>
      <c r="K650" t="s">
        <v>575</v>
      </c>
      <c r="L650">
        <v>1346</v>
      </c>
      <c r="N650">
        <v>1009</v>
      </c>
      <c r="O650" t="s">
        <v>525</v>
      </c>
      <c r="P650" t="s">
        <v>525</v>
      </c>
      <c r="Q650">
        <v>1</v>
      </c>
      <c r="X650">
        <v>0.9</v>
      </c>
      <c r="Y650">
        <v>155.63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3</v>
      </c>
      <c r="AG650">
        <v>0.9</v>
      </c>
      <c r="AH650">
        <v>2</v>
      </c>
      <c r="AI650">
        <v>61619786</v>
      </c>
      <c r="AJ650">
        <v>642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ROW(Source!A415)</f>
        <v>415</v>
      </c>
      <c r="B651">
        <v>61619796</v>
      </c>
      <c r="C651">
        <v>61619780</v>
      </c>
      <c r="D651">
        <v>56592692</v>
      </c>
      <c r="E651">
        <v>1</v>
      </c>
      <c r="F651">
        <v>1</v>
      </c>
      <c r="G651">
        <v>1</v>
      </c>
      <c r="H651">
        <v>3</v>
      </c>
      <c r="I651" t="s">
        <v>599</v>
      </c>
      <c r="J651" t="s">
        <v>600</v>
      </c>
      <c r="K651" t="s">
        <v>601</v>
      </c>
      <c r="L651">
        <v>1348</v>
      </c>
      <c r="N651">
        <v>1009</v>
      </c>
      <c r="O651" t="s">
        <v>59</v>
      </c>
      <c r="P651" t="s">
        <v>59</v>
      </c>
      <c r="Q651">
        <v>1000</v>
      </c>
      <c r="X651">
        <v>4.0000000000000001E-3</v>
      </c>
      <c r="Y651">
        <v>58787.93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3</v>
      </c>
      <c r="AG651">
        <v>4.0000000000000001E-3</v>
      </c>
      <c r="AH651">
        <v>2</v>
      </c>
      <c r="AI651">
        <v>61619787</v>
      </c>
      <c r="AJ651">
        <v>643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ROW(Source!A415)</f>
        <v>415</v>
      </c>
      <c r="B652">
        <v>61619797</v>
      </c>
      <c r="C652">
        <v>61619780</v>
      </c>
      <c r="D652">
        <v>56609983</v>
      </c>
      <c r="E652">
        <v>1</v>
      </c>
      <c r="F652">
        <v>1</v>
      </c>
      <c r="G652">
        <v>1</v>
      </c>
      <c r="H652">
        <v>3</v>
      </c>
      <c r="I652" t="s">
        <v>596</v>
      </c>
      <c r="J652" t="s">
        <v>597</v>
      </c>
      <c r="K652" t="s">
        <v>598</v>
      </c>
      <c r="L652">
        <v>1346</v>
      </c>
      <c r="N652">
        <v>1009</v>
      </c>
      <c r="O652" t="s">
        <v>525</v>
      </c>
      <c r="P652" t="s">
        <v>525</v>
      </c>
      <c r="Q652">
        <v>1</v>
      </c>
      <c r="X652">
        <v>2</v>
      </c>
      <c r="Y652">
        <v>911.56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0</v>
      </c>
      <c r="AF652" t="s">
        <v>3</v>
      </c>
      <c r="AG652">
        <v>2</v>
      </c>
      <c r="AH652">
        <v>2</v>
      </c>
      <c r="AI652">
        <v>61619788</v>
      </c>
      <c r="AJ652">
        <v>644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ROW(Source!A415)</f>
        <v>415</v>
      </c>
      <c r="B653">
        <v>61619798</v>
      </c>
      <c r="C653">
        <v>61619780</v>
      </c>
      <c r="D653">
        <v>56223463</v>
      </c>
      <c r="E653">
        <v>108</v>
      </c>
      <c r="F653">
        <v>1</v>
      </c>
      <c r="G653">
        <v>1</v>
      </c>
      <c r="H653">
        <v>3</v>
      </c>
      <c r="I653" t="s">
        <v>565</v>
      </c>
      <c r="J653" t="s">
        <v>3</v>
      </c>
      <c r="K653" t="s">
        <v>566</v>
      </c>
      <c r="L653">
        <v>3277935</v>
      </c>
      <c r="N653">
        <v>1013</v>
      </c>
      <c r="O653" t="s">
        <v>567</v>
      </c>
      <c r="P653" t="s">
        <v>567</v>
      </c>
      <c r="Q653">
        <v>1</v>
      </c>
      <c r="X653">
        <v>2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 t="s">
        <v>3</v>
      </c>
      <c r="AG653">
        <v>2</v>
      </c>
      <c r="AH653">
        <v>2</v>
      </c>
      <c r="AI653">
        <v>61619789</v>
      </c>
      <c r="AJ653">
        <v>645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ROW(Source!A416)</f>
        <v>416</v>
      </c>
      <c r="B654">
        <v>61619809</v>
      </c>
      <c r="C654">
        <v>61619799</v>
      </c>
      <c r="D654">
        <v>37064878</v>
      </c>
      <c r="E654">
        <v>108</v>
      </c>
      <c r="F654">
        <v>1</v>
      </c>
      <c r="G654">
        <v>1</v>
      </c>
      <c r="H654">
        <v>1</v>
      </c>
      <c r="I654" t="s">
        <v>568</v>
      </c>
      <c r="J654" t="s">
        <v>3</v>
      </c>
      <c r="K654" t="s">
        <v>569</v>
      </c>
      <c r="L654">
        <v>1191</v>
      </c>
      <c r="N654">
        <v>1013</v>
      </c>
      <c r="O654" t="s">
        <v>508</v>
      </c>
      <c r="P654" t="s">
        <v>508</v>
      </c>
      <c r="Q654">
        <v>1</v>
      </c>
      <c r="X654">
        <v>18.5</v>
      </c>
      <c r="Y654">
        <v>0</v>
      </c>
      <c r="Z654">
        <v>0</v>
      </c>
      <c r="AA654">
        <v>0</v>
      </c>
      <c r="AB654">
        <v>434.95</v>
      </c>
      <c r="AC654">
        <v>0</v>
      </c>
      <c r="AD654">
        <v>1</v>
      </c>
      <c r="AE654">
        <v>1</v>
      </c>
      <c r="AF654" t="s">
        <v>3</v>
      </c>
      <c r="AG654">
        <v>18.5</v>
      </c>
      <c r="AH654">
        <v>2</v>
      </c>
      <c r="AI654">
        <v>61619800</v>
      </c>
      <c r="AJ654">
        <v>646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ROW(Source!A416)</f>
        <v>416</v>
      </c>
      <c r="B655">
        <v>61619810</v>
      </c>
      <c r="C655">
        <v>61619799</v>
      </c>
      <c r="D655">
        <v>37064876</v>
      </c>
      <c r="E655">
        <v>108</v>
      </c>
      <c r="F655">
        <v>1</v>
      </c>
      <c r="G655">
        <v>1</v>
      </c>
      <c r="H655">
        <v>1</v>
      </c>
      <c r="I655" t="s">
        <v>509</v>
      </c>
      <c r="J655" t="s">
        <v>3</v>
      </c>
      <c r="K655" t="s">
        <v>510</v>
      </c>
      <c r="L655">
        <v>1191</v>
      </c>
      <c r="N655">
        <v>1013</v>
      </c>
      <c r="O655" t="s">
        <v>508</v>
      </c>
      <c r="P655" t="s">
        <v>508</v>
      </c>
      <c r="Q655">
        <v>1</v>
      </c>
      <c r="X655">
        <v>0.34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2</v>
      </c>
      <c r="AF655" t="s">
        <v>3</v>
      </c>
      <c r="AG655">
        <v>0.34</v>
      </c>
      <c r="AH655">
        <v>2</v>
      </c>
      <c r="AI655">
        <v>61619801</v>
      </c>
      <c r="AJ655">
        <v>647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ROW(Source!A416)</f>
        <v>416</v>
      </c>
      <c r="B656">
        <v>61619811</v>
      </c>
      <c r="C656">
        <v>61619799</v>
      </c>
      <c r="D656">
        <v>56571417</v>
      </c>
      <c r="E656">
        <v>1</v>
      </c>
      <c r="F656">
        <v>1</v>
      </c>
      <c r="G656">
        <v>1</v>
      </c>
      <c r="H656">
        <v>2</v>
      </c>
      <c r="I656" t="s">
        <v>551</v>
      </c>
      <c r="J656" t="s">
        <v>552</v>
      </c>
      <c r="K656" t="s">
        <v>553</v>
      </c>
      <c r="L656">
        <v>1368</v>
      </c>
      <c r="N656">
        <v>1011</v>
      </c>
      <c r="O656" t="s">
        <v>299</v>
      </c>
      <c r="P656" t="s">
        <v>299</v>
      </c>
      <c r="Q656">
        <v>1</v>
      </c>
      <c r="X656">
        <v>0.17</v>
      </c>
      <c r="Y656">
        <v>0</v>
      </c>
      <c r="Z656">
        <v>1406.6</v>
      </c>
      <c r="AA656">
        <v>597.64</v>
      </c>
      <c r="AB656">
        <v>0</v>
      </c>
      <c r="AC656">
        <v>0</v>
      </c>
      <c r="AD656">
        <v>1</v>
      </c>
      <c r="AE656">
        <v>0</v>
      </c>
      <c r="AF656" t="s">
        <v>3</v>
      </c>
      <c r="AG656">
        <v>0.17</v>
      </c>
      <c r="AH656">
        <v>2</v>
      </c>
      <c r="AI656">
        <v>61619802</v>
      </c>
      <c r="AJ656">
        <v>648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ROW(Source!A416)</f>
        <v>416</v>
      </c>
      <c r="B657">
        <v>61619812</v>
      </c>
      <c r="C657">
        <v>61619799</v>
      </c>
      <c r="D657">
        <v>56572833</v>
      </c>
      <c r="E657">
        <v>1</v>
      </c>
      <c r="F657">
        <v>1</v>
      </c>
      <c r="G657">
        <v>1</v>
      </c>
      <c r="H657">
        <v>2</v>
      </c>
      <c r="I657" t="s">
        <v>515</v>
      </c>
      <c r="J657" t="s">
        <v>516</v>
      </c>
      <c r="K657" t="s">
        <v>517</v>
      </c>
      <c r="L657">
        <v>1368</v>
      </c>
      <c r="N657">
        <v>1011</v>
      </c>
      <c r="O657" t="s">
        <v>299</v>
      </c>
      <c r="P657" t="s">
        <v>299</v>
      </c>
      <c r="Q657">
        <v>1</v>
      </c>
      <c r="X657">
        <v>0.17</v>
      </c>
      <c r="Y657">
        <v>0</v>
      </c>
      <c r="Z657">
        <v>546.22</v>
      </c>
      <c r="AA657">
        <v>444.91</v>
      </c>
      <c r="AB657">
        <v>0</v>
      </c>
      <c r="AC657">
        <v>0</v>
      </c>
      <c r="AD657">
        <v>1</v>
      </c>
      <c r="AE657">
        <v>0</v>
      </c>
      <c r="AF657" t="s">
        <v>3</v>
      </c>
      <c r="AG657">
        <v>0.17</v>
      </c>
      <c r="AH657">
        <v>2</v>
      </c>
      <c r="AI657">
        <v>61619803</v>
      </c>
      <c r="AJ657">
        <v>649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ROW(Source!A416)</f>
        <v>416</v>
      </c>
      <c r="B658">
        <v>61619813</v>
      </c>
      <c r="C658">
        <v>61619799</v>
      </c>
      <c r="D658">
        <v>56573153</v>
      </c>
      <c r="E658">
        <v>1</v>
      </c>
      <c r="F658">
        <v>1</v>
      </c>
      <c r="G658">
        <v>1</v>
      </c>
      <c r="H658">
        <v>2</v>
      </c>
      <c r="I658" t="s">
        <v>570</v>
      </c>
      <c r="J658" t="s">
        <v>571</v>
      </c>
      <c r="K658" t="s">
        <v>572</v>
      </c>
      <c r="L658">
        <v>1368</v>
      </c>
      <c r="N658">
        <v>1011</v>
      </c>
      <c r="O658" t="s">
        <v>299</v>
      </c>
      <c r="P658" t="s">
        <v>299</v>
      </c>
      <c r="Q658">
        <v>1</v>
      </c>
      <c r="X658">
        <v>2.9</v>
      </c>
      <c r="Y658">
        <v>0</v>
      </c>
      <c r="Z658">
        <v>26.33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2.9</v>
      </c>
      <c r="AH658">
        <v>2</v>
      </c>
      <c r="AI658">
        <v>61619804</v>
      </c>
      <c r="AJ658">
        <v>650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ROW(Source!A416)</f>
        <v>416</v>
      </c>
      <c r="B659">
        <v>61619814</v>
      </c>
      <c r="C659">
        <v>61619799</v>
      </c>
      <c r="D659">
        <v>56579266</v>
      </c>
      <c r="E659">
        <v>1</v>
      </c>
      <c r="F659">
        <v>1</v>
      </c>
      <c r="G659">
        <v>1</v>
      </c>
      <c r="H659">
        <v>3</v>
      </c>
      <c r="I659" t="s">
        <v>573</v>
      </c>
      <c r="J659" t="s">
        <v>574</v>
      </c>
      <c r="K659" t="s">
        <v>575</v>
      </c>
      <c r="L659">
        <v>1346</v>
      </c>
      <c r="N659">
        <v>1009</v>
      </c>
      <c r="O659" t="s">
        <v>525</v>
      </c>
      <c r="P659" t="s">
        <v>525</v>
      </c>
      <c r="Q659">
        <v>1</v>
      </c>
      <c r="X659">
        <v>0.9</v>
      </c>
      <c r="Y659">
        <v>155.63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3</v>
      </c>
      <c r="AG659">
        <v>0.9</v>
      </c>
      <c r="AH659">
        <v>2</v>
      </c>
      <c r="AI659">
        <v>61619805</v>
      </c>
      <c r="AJ659">
        <v>651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ROW(Source!A416)</f>
        <v>416</v>
      </c>
      <c r="B660">
        <v>61619815</v>
      </c>
      <c r="C660">
        <v>61619799</v>
      </c>
      <c r="D660">
        <v>56592692</v>
      </c>
      <c r="E660">
        <v>1</v>
      </c>
      <c r="F660">
        <v>1</v>
      </c>
      <c r="G660">
        <v>1</v>
      </c>
      <c r="H660">
        <v>3</v>
      </c>
      <c r="I660" t="s">
        <v>599</v>
      </c>
      <c r="J660" t="s">
        <v>600</v>
      </c>
      <c r="K660" t="s">
        <v>601</v>
      </c>
      <c r="L660">
        <v>1348</v>
      </c>
      <c r="N660">
        <v>1009</v>
      </c>
      <c r="O660" t="s">
        <v>59</v>
      </c>
      <c r="P660" t="s">
        <v>59</v>
      </c>
      <c r="Q660">
        <v>1000</v>
      </c>
      <c r="X660">
        <v>4.0000000000000001E-3</v>
      </c>
      <c r="Y660">
        <v>58787.93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3</v>
      </c>
      <c r="AG660">
        <v>4.0000000000000001E-3</v>
      </c>
      <c r="AH660">
        <v>2</v>
      </c>
      <c r="AI660">
        <v>61619806</v>
      </c>
      <c r="AJ660">
        <v>652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ROW(Source!A416)</f>
        <v>416</v>
      </c>
      <c r="B661">
        <v>61619816</v>
      </c>
      <c r="C661">
        <v>61619799</v>
      </c>
      <c r="D661">
        <v>56609983</v>
      </c>
      <c r="E661">
        <v>1</v>
      </c>
      <c r="F661">
        <v>1</v>
      </c>
      <c r="G661">
        <v>1</v>
      </c>
      <c r="H661">
        <v>3</v>
      </c>
      <c r="I661" t="s">
        <v>596</v>
      </c>
      <c r="J661" t="s">
        <v>597</v>
      </c>
      <c r="K661" t="s">
        <v>598</v>
      </c>
      <c r="L661">
        <v>1346</v>
      </c>
      <c r="N661">
        <v>1009</v>
      </c>
      <c r="O661" t="s">
        <v>525</v>
      </c>
      <c r="P661" t="s">
        <v>525</v>
      </c>
      <c r="Q661">
        <v>1</v>
      </c>
      <c r="X661">
        <v>2.4</v>
      </c>
      <c r="Y661">
        <v>911.56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3</v>
      </c>
      <c r="AG661">
        <v>2.4</v>
      </c>
      <c r="AH661">
        <v>2</v>
      </c>
      <c r="AI661">
        <v>61619807</v>
      </c>
      <c r="AJ661">
        <v>653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ROW(Source!A416)</f>
        <v>416</v>
      </c>
      <c r="B662">
        <v>61619817</v>
      </c>
      <c r="C662">
        <v>61619799</v>
      </c>
      <c r="D662">
        <v>56223463</v>
      </c>
      <c r="E662">
        <v>108</v>
      </c>
      <c r="F662">
        <v>1</v>
      </c>
      <c r="G662">
        <v>1</v>
      </c>
      <c r="H662">
        <v>3</v>
      </c>
      <c r="I662" t="s">
        <v>565</v>
      </c>
      <c r="J662" t="s">
        <v>3</v>
      </c>
      <c r="K662" t="s">
        <v>566</v>
      </c>
      <c r="L662">
        <v>3277935</v>
      </c>
      <c r="N662">
        <v>1013</v>
      </c>
      <c r="O662" t="s">
        <v>567</v>
      </c>
      <c r="P662" t="s">
        <v>567</v>
      </c>
      <c r="Q662">
        <v>1</v>
      </c>
      <c r="X662">
        <v>2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 t="s">
        <v>3</v>
      </c>
      <c r="AG662">
        <v>2</v>
      </c>
      <c r="AH662">
        <v>2</v>
      </c>
      <c r="AI662">
        <v>61619808</v>
      </c>
      <c r="AJ662">
        <v>654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ROW(Source!A543)</f>
        <v>543</v>
      </c>
      <c r="B663">
        <v>61620012</v>
      </c>
      <c r="C663">
        <v>61620010</v>
      </c>
      <c r="D663">
        <v>37066739</v>
      </c>
      <c r="E663">
        <v>108</v>
      </c>
      <c r="F663">
        <v>1</v>
      </c>
      <c r="G663">
        <v>1</v>
      </c>
      <c r="H663">
        <v>1</v>
      </c>
      <c r="I663" t="s">
        <v>642</v>
      </c>
      <c r="J663" t="s">
        <v>3</v>
      </c>
      <c r="K663" t="s">
        <v>643</v>
      </c>
      <c r="L663">
        <v>1191</v>
      </c>
      <c r="N663">
        <v>1013</v>
      </c>
      <c r="O663" t="s">
        <v>508</v>
      </c>
      <c r="P663" t="s">
        <v>508</v>
      </c>
      <c r="Q663">
        <v>1</v>
      </c>
      <c r="X663">
        <v>2.19</v>
      </c>
      <c r="Y663">
        <v>0</v>
      </c>
      <c r="Z663">
        <v>0</v>
      </c>
      <c r="AA663">
        <v>0</v>
      </c>
      <c r="AB663">
        <v>391.78</v>
      </c>
      <c r="AC663">
        <v>0</v>
      </c>
      <c r="AD663">
        <v>1</v>
      </c>
      <c r="AE663">
        <v>1</v>
      </c>
      <c r="AF663" t="s">
        <v>3</v>
      </c>
      <c r="AG663">
        <v>2.19</v>
      </c>
      <c r="AH663">
        <v>2</v>
      </c>
      <c r="AI663">
        <v>61620011</v>
      </c>
      <c r="AJ663">
        <v>655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ROW(Source!A583)</f>
        <v>583</v>
      </c>
      <c r="B664">
        <v>61620077</v>
      </c>
      <c r="C664">
        <v>61620074</v>
      </c>
      <c r="D664">
        <v>56217421</v>
      </c>
      <c r="E664">
        <v>108</v>
      </c>
      <c r="F664">
        <v>1</v>
      </c>
      <c r="G664">
        <v>1</v>
      </c>
      <c r="H664">
        <v>1</v>
      </c>
      <c r="I664" t="s">
        <v>644</v>
      </c>
      <c r="J664" t="s">
        <v>3</v>
      </c>
      <c r="K664" t="s">
        <v>645</v>
      </c>
      <c r="L664">
        <v>1369</v>
      </c>
      <c r="N664">
        <v>1013</v>
      </c>
      <c r="O664" t="s">
        <v>611</v>
      </c>
      <c r="P664" t="s">
        <v>611</v>
      </c>
      <c r="Q664">
        <v>1</v>
      </c>
      <c r="X664">
        <v>0.81</v>
      </c>
      <c r="Y664">
        <v>0</v>
      </c>
      <c r="Z664">
        <v>0</v>
      </c>
      <c r="AA664">
        <v>0</v>
      </c>
      <c r="AB664">
        <v>597.64</v>
      </c>
      <c r="AC664">
        <v>0</v>
      </c>
      <c r="AD664">
        <v>1</v>
      </c>
      <c r="AE664">
        <v>1</v>
      </c>
      <c r="AF664" t="s">
        <v>3</v>
      </c>
      <c r="AG664">
        <v>0.81</v>
      </c>
      <c r="AH664">
        <v>2</v>
      </c>
      <c r="AI664">
        <v>61620075</v>
      </c>
      <c r="AJ664">
        <v>656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ROW(Source!A583)</f>
        <v>583</v>
      </c>
      <c r="B665">
        <v>61620078</v>
      </c>
      <c r="C665">
        <v>61620074</v>
      </c>
      <c r="D665">
        <v>56217452</v>
      </c>
      <c r="E665">
        <v>108</v>
      </c>
      <c r="F665">
        <v>1</v>
      </c>
      <c r="G665">
        <v>1</v>
      </c>
      <c r="H665">
        <v>1</v>
      </c>
      <c r="I665" t="s">
        <v>646</v>
      </c>
      <c r="J665" t="s">
        <v>3</v>
      </c>
      <c r="K665" t="s">
        <v>647</v>
      </c>
      <c r="L665">
        <v>1369</v>
      </c>
      <c r="N665">
        <v>1013</v>
      </c>
      <c r="O665" t="s">
        <v>611</v>
      </c>
      <c r="P665" t="s">
        <v>611</v>
      </c>
      <c r="Q665">
        <v>1</v>
      </c>
      <c r="X665">
        <v>0.81</v>
      </c>
      <c r="Y665">
        <v>0</v>
      </c>
      <c r="Z665">
        <v>0</v>
      </c>
      <c r="AA665">
        <v>0</v>
      </c>
      <c r="AB665">
        <v>584.36</v>
      </c>
      <c r="AC665">
        <v>0</v>
      </c>
      <c r="AD665">
        <v>1</v>
      </c>
      <c r="AE665">
        <v>1</v>
      </c>
      <c r="AF665" t="s">
        <v>3</v>
      </c>
      <c r="AG665">
        <v>0.81</v>
      </c>
      <c r="AH665">
        <v>2</v>
      </c>
      <c r="AI665">
        <v>61620076</v>
      </c>
      <c r="AJ665">
        <v>657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ROW(Source!A584)</f>
        <v>584</v>
      </c>
      <c r="B666">
        <v>61620082</v>
      </c>
      <c r="C666">
        <v>61620079</v>
      </c>
      <c r="D666">
        <v>56217421</v>
      </c>
      <c r="E666">
        <v>108</v>
      </c>
      <c r="F666">
        <v>1</v>
      </c>
      <c r="G666">
        <v>1</v>
      </c>
      <c r="H666">
        <v>1</v>
      </c>
      <c r="I666" t="s">
        <v>644</v>
      </c>
      <c r="J666" t="s">
        <v>3</v>
      </c>
      <c r="K666" t="s">
        <v>645</v>
      </c>
      <c r="L666">
        <v>1369</v>
      </c>
      <c r="N666">
        <v>1013</v>
      </c>
      <c r="O666" t="s">
        <v>611</v>
      </c>
      <c r="P666" t="s">
        <v>611</v>
      </c>
      <c r="Q666">
        <v>1</v>
      </c>
      <c r="X666">
        <v>0.16</v>
      </c>
      <c r="Y666">
        <v>0</v>
      </c>
      <c r="Z666">
        <v>0</v>
      </c>
      <c r="AA666">
        <v>0</v>
      </c>
      <c r="AB666">
        <v>597.64</v>
      </c>
      <c r="AC666">
        <v>0</v>
      </c>
      <c r="AD666">
        <v>1</v>
      </c>
      <c r="AE666">
        <v>1</v>
      </c>
      <c r="AF666" t="s">
        <v>3</v>
      </c>
      <c r="AG666">
        <v>0.16</v>
      </c>
      <c r="AH666">
        <v>2</v>
      </c>
      <c r="AI666">
        <v>61620080</v>
      </c>
      <c r="AJ666">
        <v>658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ROW(Source!A584)</f>
        <v>584</v>
      </c>
      <c r="B667">
        <v>61620083</v>
      </c>
      <c r="C667">
        <v>61620079</v>
      </c>
      <c r="D667">
        <v>56217452</v>
      </c>
      <c r="E667">
        <v>108</v>
      </c>
      <c r="F667">
        <v>1</v>
      </c>
      <c r="G667">
        <v>1</v>
      </c>
      <c r="H667">
        <v>1</v>
      </c>
      <c r="I667" t="s">
        <v>646</v>
      </c>
      <c r="J667" t="s">
        <v>3</v>
      </c>
      <c r="K667" t="s">
        <v>647</v>
      </c>
      <c r="L667">
        <v>1369</v>
      </c>
      <c r="N667">
        <v>1013</v>
      </c>
      <c r="O667" t="s">
        <v>611</v>
      </c>
      <c r="P667" t="s">
        <v>611</v>
      </c>
      <c r="Q667">
        <v>1</v>
      </c>
      <c r="X667">
        <v>0.16</v>
      </c>
      <c r="Y667">
        <v>0</v>
      </c>
      <c r="Z667">
        <v>0</v>
      </c>
      <c r="AA667">
        <v>0</v>
      </c>
      <c r="AB667">
        <v>584.36</v>
      </c>
      <c r="AC667">
        <v>0</v>
      </c>
      <c r="AD667">
        <v>1</v>
      </c>
      <c r="AE667">
        <v>1</v>
      </c>
      <c r="AF667" t="s">
        <v>3</v>
      </c>
      <c r="AG667">
        <v>0.16</v>
      </c>
      <c r="AH667">
        <v>2</v>
      </c>
      <c r="AI667">
        <v>61620081</v>
      </c>
      <c r="AJ667">
        <v>659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ROW(Source!A585)</f>
        <v>585</v>
      </c>
      <c r="B668">
        <v>61620087</v>
      </c>
      <c r="C668">
        <v>61620084</v>
      </c>
      <c r="D668">
        <v>56217421</v>
      </c>
      <c r="E668">
        <v>108</v>
      </c>
      <c r="F668">
        <v>1</v>
      </c>
      <c r="G668">
        <v>1</v>
      </c>
      <c r="H668">
        <v>1</v>
      </c>
      <c r="I668" t="s">
        <v>644</v>
      </c>
      <c r="J668" t="s">
        <v>3</v>
      </c>
      <c r="K668" t="s">
        <v>645</v>
      </c>
      <c r="L668">
        <v>1369</v>
      </c>
      <c r="N668">
        <v>1013</v>
      </c>
      <c r="O668" t="s">
        <v>611</v>
      </c>
      <c r="P668" t="s">
        <v>611</v>
      </c>
      <c r="Q668">
        <v>1</v>
      </c>
      <c r="X668">
        <v>0.81</v>
      </c>
      <c r="Y668">
        <v>0</v>
      </c>
      <c r="Z668">
        <v>0</v>
      </c>
      <c r="AA668">
        <v>0</v>
      </c>
      <c r="AB668">
        <v>597.64</v>
      </c>
      <c r="AC668">
        <v>0</v>
      </c>
      <c r="AD668">
        <v>1</v>
      </c>
      <c r="AE668">
        <v>1</v>
      </c>
      <c r="AF668" t="s">
        <v>3</v>
      </c>
      <c r="AG668">
        <v>0.81</v>
      </c>
      <c r="AH668">
        <v>2</v>
      </c>
      <c r="AI668">
        <v>61620085</v>
      </c>
      <c r="AJ668">
        <v>660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ROW(Source!A585)</f>
        <v>585</v>
      </c>
      <c r="B669">
        <v>61620088</v>
      </c>
      <c r="C669">
        <v>61620084</v>
      </c>
      <c r="D669">
        <v>56217452</v>
      </c>
      <c r="E669">
        <v>108</v>
      </c>
      <c r="F669">
        <v>1</v>
      </c>
      <c r="G669">
        <v>1</v>
      </c>
      <c r="H669">
        <v>1</v>
      </c>
      <c r="I669" t="s">
        <v>646</v>
      </c>
      <c r="J669" t="s">
        <v>3</v>
      </c>
      <c r="K669" t="s">
        <v>647</v>
      </c>
      <c r="L669">
        <v>1369</v>
      </c>
      <c r="N669">
        <v>1013</v>
      </c>
      <c r="O669" t="s">
        <v>611</v>
      </c>
      <c r="P669" t="s">
        <v>611</v>
      </c>
      <c r="Q669">
        <v>1</v>
      </c>
      <c r="X669">
        <v>0.81</v>
      </c>
      <c r="Y669">
        <v>0</v>
      </c>
      <c r="Z669">
        <v>0</v>
      </c>
      <c r="AA669">
        <v>0</v>
      </c>
      <c r="AB669">
        <v>584.36</v>
      </c>
      <c r="AC669">
        <v>0</v>
      </c>
      <c r="AD669">
        <v>1</v>
      </c>
      <c r="AE669">
        <v>1</v>
      </c>
      <c r="AF669" t="s">
        <v>3</v>
      </c>
      <c r="AG669">
        <v>0.81</v>
      </c>
      <c r="AH669">
        <v>2</v>
      </c>
      <c r="AI669">
        <v>61620086</v>
      </c>
      <c r="AJ669">
        <v>661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ROW(Source!A586)</f>
        <v>586</v>
      </c>
      <c r="B670">
        <v>61620093</v>
      </c>
      <c r="C670">
        <v>61620089</v>
      </c>
      <c r="D670">
        <v>56217415</v>
      </c>
      <c r="E670">
        <v>108</v>
      </c>
      <c r="F670">
        <v>1</v>
      </c>
      <c r="G670">
        <v>1</v>
      </c>
      <c r="H670">
        <v>1</v>
      </c>
      <c r="I670" t="s">
        <v>614</v>
      </c>
      <c r="J670" t="s">
        <v>3</v>
      </c>
      <c r="K670" t="s">
        <v>615</v>
      </c>
      <c r="L670">
        <v>1369</v>
      </c>
      <c r="N670">
        <v>1013</v>
      </c>
      <c r="O670" t="s">
        <v>611</v>
      </c>
      <c r="P670" t="s">
        <v>611</v>
      </c>
      <c r="Q670">
        <v>1</v>
      </c>
      <c r="X670">
        <v>1.08</v>
      </c>
      <c r="Y670">
        <v>0</v>
      </c>
      <c r="Z670">
        <v>0</v>
      </c>
      <c r="AA670">
        <v>0</v>
      </c>
      <c r="AB670">
        <v>444.91</v>
      </c>
      <c r="AC670">
        <v>0</v>
      </c>
      <c r="AD670">
        <v>1</v>
      </c>
      <c r="AE670">
        <v>1</v>
      </c>
      <c r="AF670" t="s">
        <v>3</v>
      </c>
      <c r="AG670">
        <v>1.08</v>
      </c>
      <c r="AH670">
        <v>2</v>
      </c>
      <c r="AI670">
        <v>61620090</v>
      </c>
      <c r="AJ670">
        <v>662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ROW(Source!A586)</f>
        <v>586</v>
      </c>
      <c r="B671">
        <v>61620094</v>
      </c>
      <c r="C671">
        <v>61620089</v>
      </c>
      <c r="D671">
        <v>56217437</v>
      </c>
      <c r="E671">
        <v>108</v>
      </c>
      <c r="F671">
        <v>1</v>
      </c>
      <c r="G671">
        <v>1</v>
      </c>
      <c r="H671">
        <v>1</v>
      </c>
      <c r="I671" t="s">
        <v>648</v>
      </c>
      <c r="J671" t="s">
        <v>3</v>
      </c>
      <c r="K671" t="s">
        <v>649</v>
      </c>
      <c r="L671">
        <v>1369</v>
      </c>
      <c r="N671">
        <v>1013</v>
      </c>
      <c r="O671" t="s">
        <v>611</v>
      </c>
      <c r="P671" t="s">
        <v>611</v>
      </c>
      <c r="Q671">
        <v>1</v>
      </c>
      <c r="X671">
        <v>1.08</v>
      </c>
      <c r="Y671">
        <v>0</v>
      </c>
      <c r="Z671">
        <v>0</v>
      </c>
      <c r="AA671">
        <v>0</v>
      </c>
      <c r="AB671">
        <v>424.99</v>
      </c>
      <c r="AC671">
        <v>0</v>
      </c>
      <c r="AD671">
        <v>1</v>
      </c>
      <c r="AE671">
        <v>1</v>
      </c>
      <c r="AF671" t="s">
        <v>3</v>
      </c>
      <c r="AG671">
        <v>1.08</v>
      </c>
      <c r="AH671">
        <v>2</v>
      </c>
      <c r="AI671">
        <v>61620091</v>
      </c>
      <c r="AJ671">
        <v>663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ROW(Source!A586)</f>
        <v>586</v>
      </c>
      <c r="B672">
        <v>61620095</v>
      </c>
      <c r="C672">
        <v>61620089</v>
      </c>
      <c r="D672">
        <v>56217448</v>
      </c>
      <c r="E672">
        <v>108</v>
      </c>
      <c r="F672">
        <v>1</v>
      </c>
      <c r="G672">
        <v>1</v>
      </c>
      <c r="H672">
        <v>1</v>
      </c>
      <c r="I672" t="s">
        <v>650</v>
      </c>
      <c r="J672" t="s">
        <v>3</v>
      </c>
      <c r="K672" t="s">
        <v>651</v>
      </c>
      <c r="L672">
        <v>1369</v>
      </c>
      <c r="N672">
        <v>1013</v>
      </c>
      <c r="O672" t="s">
        <v>611</v>
      </c>
      <c r="P672" t="s">
        <v>611</v>
      </c>
      <c r="Q672">
        <v>1</v>
      </c>
      <c r="X672">
        <v>3.24</v>
      </c>
      <c r="Y672">
        <v>0</v>
      </c>
      <c r="Z672">
        <v>0</v>
      </c>
      <c r="AA672">
        <v>0</v>
      </c>
      <c r="AB672">
        <v>650.76</v>
      </c>
      <c r="AC672">
        <v>0</v>
      </c>
      <c r="AD672">
        <v>1</v>
      </c>
      <c r="AE672">
        <v>1</v>
      </c>
      <c r="AF672" t="s">
        <v>3</v>
      </c>
      <c r="AG672">
        <v>3.24</v>
      </c>
      <c r="AH672">
        <v>2</v>
      </c>
      <c r="AI672">
        <v>61620092</v>
      </c>
      <c r="AJ672">
        <v>664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ROW(Source!A587)</f>
        <v>587</v>
      </c>
      <c r="B673">
        <v>61620099</v>
      </c>
      <c r="C673">
        <v>61620096</v>
      </c>
      <c r="D673">
        <v>56217415</v>
      </c>
      <c r="E673">
        <v>108</v>
      </c>
      <c r="F673">
        <v>1</v>
      </c>
      <c r="G673">
        <v>1</v>
      </c>
      <c r="H673">
        <v>1</v>
      </c>
      <c r="I673" t="s">
        <v>614</v>
      </c>
      <c r="J673" t="s">
        <v>3</v>
      </c>
      <c r="K673" t="s">
        <v>615</v>
      </c>
      <c r="L673">
        <v>1369</v>
      </c>
      <c r="N673">
        <v>1013</v>
      </c>
      <c r="O673" t="s">
        <v>611</v>
      </c>
      <c r="P673" t="s">
        <v>611</v>
      </c>
      <c r="Q673">
        <v>1</v>
      </c>
      <c r="X673">
        <v>1.08</v>
      </c>
      <c r="Y673">
        <v>0</v>
      </c>
      <c r="Z673">
        <v>0</v>
      </c>
      <c r="AA673">
        <v>0</v>
      </c>
      <c r="AB673">
        <v>444.91</v>
      </c>
      <c r="AC673">
        <v>0</v>
      </c>
      <c r="AD673">
        <v>1</v>
      </c>
      <c r="AE673">
        <v>1</v>
      </c>
      <c r="AF673" t="s">
        <v>3</v>
      </c>
      <c r="AG673">
        <v>1.08</v>
      </c>
      <c r="AH673">
        <v>2</v>
      </c>
      <c r="AI673">
        <v>61620097</v>
      </c>
      <c r="AJ673">
        <v>665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ROW(Source!A587)</f>
        <v>587</v>
      </c>
      <c r="B674">
        <v>61620100</v>
      </c>
      <c r="C674">
        <v>61620096</v>
      </c>
      <c r="D674">
        <v>56217448</v>
      </c>
      <c r="E674">
        <v>108</v>
      </c>
      <c r="F674">
        <v>1</v>
      </c>
      <c r="G674">
        <v>1</v>
      </c>
      <c r="H674">
        <v>1</v>
      </c>
      <c r="I674" t="s">
        <v>650</v>
      </c>
      <c r="J674" t="s">
        <v>3</v>
      </c>
      <c r="K674" t="s">
        <v>651</v>
      </c>
      <c r="L674">
        <v>1369</v>
      </c>
      <c r="N674">
        <v>1013</v>
      </c>
      <c r="O674" t="s">
        <v>611</v>
      </c>
      <c r="P674" t="s">
        <v>611</v>
      </c>
      <c r="Q674">
        <v>1</v>
      </c>
      <c r="X674">
        <v>1.62</v>
      </c>
      <c r="Y674">
        <v>0</v>
      </c>
      <c r="Z674">
        <v>0</v>
      </c>
      <c r="AA674">
        <v>0</v>
      </c>
      <c r="AB674">
        <v>650.76</v>
      </c>
      <c r="AC674">
        <v>0</v>
      </c>
      <c r="AD674">
        <v>1</v>
      </c>
      <c r="AE674">
        <v>1</v>
      </c>
      <c r="AF674" t="s">
        <v>3</v>
      </c>
      <c r="AG674">
        <v>1.62</v>
      </c>
      <c r="AH674">
        <v>2</v>
      </c>
      <c r="AI674">
        <v>61620098</v>
      </c>
      <c r="AJ674">
        <v>666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ROW(Source!A588)</f>
        <v>588</v>
      </c>
      <c r="B675">
        <v>61620104</v>
      </c>
      <c r="C675">
        <v>61620101</v>
      </c>
      <c r="D675">
        <v>56217421</v>
      </c>
      <c r="E675">
        <v>108</v>
      </c>
      <c r="F675">
        <v>1</v>
      </c>
      <c r="G675">
        <v>1</v>
      </c>
      <c r="H675">
        <v>1</v>
      </c>
      <c r="I675" t="s">
        <v>644</v>
      </c>
      <c r="J675" t="s">
        <v>3</v>
      </c>
      <c r="K675" t="s">
        <v>645</v>
      </c>
      <c r="L675">
        <v>1369</v>
      </c>
      <c r="N675">
        <v>1013</v>
      </c>
      <c r="O675" t="s">
        <v>611</v>
      </c>
      <c r="P675" t="s">
        <v>611</v>
      </c>
      <c r="Q675">
        <v>1</v>
      </c>
      <c r="X675">
        <v>0.5</v>
      </c>
      <c r="Y675">
        <v>0</v>
      </c>
      <c r="Z675">
        <v>0</v>
      </c>
      <c r="AA675">
        <v>0</v>
      </c>
      <c r="AB675">
        <v>597.64</v>
      </c>
      <c r="AC675">
        <v>0</v>
      </c>
      <c r="AD675">
        <v>1</v>
      </c>
      <c r="AE675">
        <v>1</v>
      </c>
      <c r="AF675" t="s">
        <v>3</v>
      </c>
      <c r="AG675">
        <v>0.5</v>
      </c>
      <c r="AH675">
        <v>2</v>
      </c>
      <c r="AI675">
        <v>61620102</v>
      </c>
      <c r="AJ675">
        <v>667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ROW(Source!A588)</f>
        <v>588</v>
      </c>
      <c r="B676">
        <v>61620105</v>
      </c>
      <c r="C676">
        <v>61620101</v>
      </c>
      <c r="D676">
        <v>56217452</v>
      </c>
      <c r="E676">
        <v>108</v>
      </c>
      <c r="F676">
        <v>1</v>
      </c>
      <c r="G676">
        <v>1</v>
      </c>
      <c r="H676">
        <v>1</v>
      </c>
      <c r="I676" t="s">
        <v>646</v>
      </c>
      <c r="J676" t="s">
        <v>3</v>
      </c>
      <c r="K676" t="s">
        <v>647</v>
      </c>
      <c r="L676">
        <v>1369</v>
      </c>
      <c r="N676">
        <v>1013</v>
      </c>
      <c r="O676" t="s">
        <v>611</v>
      </c>
      <c r="P676" t="s">
        <v>611</v>
      </c>
      <c r="Q676">
        <v>1</v>
      </c>
      <c r="X676">
        <v>0.5</v>
      </c>
      <c r="Y676">
        <v>0</v>
      </c>
      <c r="Z676">
        <v>0</v>
      </c>
      <c r="AA676">
        <v>0</v>
      </c>
      <c r="AB676">
        <v>584.36</v>
      </c>
      <c r="AC676">
        <v>0</v>
      </c>
      <c r="AD676">
        <v>1</v>
      </c>
      <c r="AE676">
        <v>1</v>
      </c>
      <c r="AF676" t="s">
        <v>3</v>
      </c>
      <c r="AG676">
        <v>0.5</v>
      </c>
      <c r="AH676">
        <v>2</v>
      </c>
      <c r="AI676">
        <v>61620103</v>
      </c>
      <c r="AJ676">
        <v>668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ROW(Source!A589)</f>
        <v>589</v>
      </c>
      <c r="B677">
        <v>61620109</v>
      </c>
      <c r="C677">
        <v>61620106</v>
      </c>
      <c r="D677">
        <v>56217421</v>
      </c>
      <c r="E677">
        <v>108</v>
      </c>
      <c r="F677">
        <v>1</v>
      </c>
      <c r="G677">
        <v>1</v>
      </c>
      <c r="H677">
        <v>1</v>
      </c>
      <c r="I677" t="s">
        <v>644</v>
      </c>
      <c r="J677" t="s">
        <v>3</v>
      </c>
      <c r="K677" t="s">
        <v>645</v>
      </c>
      <c r="L677">
        <v>1369</v>
      </c>
      <c r="N677">
        <v>1013</v>
      </c>
      <c r="O677" t="s">
        <v>611</v>
      </c>
      <c r="P677" t="s">
        <v>611</v>
      </c>
      <c r="Q677">
        <v>1</v>
      </c>
      <c r="X677">
        <v>0.81</v>
      </c>
      <c r="Y677">
        <v>0</v>
      </c>
      <c r="Z677">
        <v>0</v>
      </c>
      <c r="AA677">
        <v>0</v>
      </c>
      <c r="AB677">
        <v>597.64</v>
      </c>
      <c r="AC677">
        <v>0</v>
      </c>
      <c r="AD677">
        <v>1</v>
      </c>
      <c r="AE677">
        <v>1</v>
      </c>
      <c r="AF677" t="s">
        <v>3</v>
      </c>
      <c r="AG677">
        <v>0.81</v>
      </c>
      <c r="AH677">
        <v>2</v>
      </c>
      <c r="AI677">
        <v>61620107</v>
      </c>
      <c r="AJ677">
        <v>669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ROW(Source!A589)</f>
        <v>589</v>
      </c>
      <c r="B678">
        <v>61620110</v>
      </c>
      <c r="C678">
        <v>61620106</v>
      </c>
      <c r="D678">
        <v>56217452</v>
      </c>
      <c r="E678">
        <v>108</v>
      </c>
      <c r="F678">
        <v>1</v>
      </c>
      <c r="G678">
        <v>1</v>
      </c>
      <c r="H678">
        <v>1</v>
      </c>
      <c r="I678" t="s">
        <v>646</v>
      </c>
      <c r="J678" t="s">
        <v>3</v>
      </c>
      <c r="K678" t="s">
        <v>647</v>
      </c>
      <c r="L678">
        <v>1369</v>
      </c>
      <c r="N678">
        <v>1013</v>
      </c>
      <c r="O678" t="s">
        <v>611</v>
      </c>
      <c r="P678" t="s">
        <v>611</v>
      </c>
      <c r="Q678">
        <v>1</v>
      </c>
      <c r="X678">
        <v>0.81</v>
      </c>
      <c r="Y678">
        <v>0</v>
      </c>
      <c r="Z678">
        <v>0</v>
      </c>
      <c r="AA678">
        <v>0</v>
      </c>
      <c r="AB678">
        <v>584.36</v>
      </c>
      <c r="AC678">
        <v>0</v>
      </c>
      <c r="AD678">
        <v>1</v>
      </c>
      <c r="AE678">
        <v>1</v>
      </c>
      <c r="AF678" t="s">
        <v>3</v>
      </c>
      <c r="AG678">
        <v>0.81</v>
      </c>
      <c r="AH678">
        <v>2</v>
      </c>
      <c r="AI678">
        <v>61620108</v>
      </c>
      <c r="AJ678">
        <v>670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ROW(Source!A590)</f>
        <v>590</v>
      </c>
      <c r="B679">
        <v>61620114</v>
      </c>
      <c r="C679">
        <v>61620111</v>
      </c>
      <c r="D679">
        <v>56217421</v>
      </c>
      <c r="E679">
        <v>108</v>
      </c>
      <c r="F679">
        <v>1</v>
      </c>
      <c r="G679">
        <v>1</v>
      </c>
      <c r="H679">
        <v>1</v>
      </c>
      <c r="I679" t="s">
        <v>644</v>
      </c>
      <c r="J679" t="s">
        <v>3</v>
      </c>
      <c r="K679" t="s">
        <v>645</v>
      </c>
      <c r="L679">
        <v>1369</v>
      </c>
      <c r="N679">
        <v>1013</v>
      </c>
      <c r="O679" t="s">
        <v>611</v>
      </c>
      <c r="P679" t="s">
        <v>611</v>
      </c>
      <c r="Q679">
        <v>1</v>
      </c>
      <c r="X679">
        <v>1.62</v>
      </c>
      <c r="Y679">
        <v>0</v>
      </c>
      <c r="Z679">
        <v>0</v>
      </c>
      <c r="AA679">
        <v>0</v>
      </c>
      <c r="AB679">
        <v>597.64</v>
      </c>
      <c r="AC679">
        <v>0</v>
      </c>
      <c r="AD679">
        <v>1</v>
      </c>
      <c r="AE679">
        <v>1</v>
      </c>
      <c r="AF679" t="s">
        <v>3</v>
      </c>
      <c r="AG679">
        <v>1.62</v>
      </c>
      <c r="AH679">
        <v>2</v>
      </c>
      <c r="AI679">
        <v>61620112</v>
      </c>
      <c r="AJ679">
        <v>671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ROW(Source!A590)</f>
        <v>590</v>
      </c>
      <c r="B680">
        <v>61620115</v>
      </c>
      <c r="C680">
        <v>61620111</v>
      </c>
      <c r="D680">
        <v>56217452</v>
      </c>
      <c r="E680">
        <v>108</v>
      </c>
      <c r="F680">
        <v>1</v>
      </c>
      <c r="G680">
        <v>1</v>
      </c>
      <c r="H680">
        <v>1</v>
      </c>
      <c r="I680" t="s">
        <v>646</v>
      </c>
      <c r="J680" t="s">
        <v>3</v>
      </c>
      <c r="K680" t="s">
        <v>647</v>
      </c>
      <c r="L680">
        <v>1369</v>
      </c>
      <c r="N680">
        <v>1013</v>
      </c>
      <c r="O680" t="s">
        <v>611</v>
      </c>
      <c r="P680" t="s">
        <v>611</v>
      </c>
      <c r="Q680">
        <v>1</v>
      </c>
      <c r="X680">
        <v>1.62</v>
      </c>
      <c r="Y680">
        <v>0</v>
      </c>
      <c r="Z680">
        <v>0</v>
      </c>
      <c r="AA680">
        <v>0</v>
      </c>
      <c r="AB680">
        <v>584.36</v>
      </c>
      <c r="AC680">
        <v>0</v>
      </c>
      <c r="AD680">
        <v>1</v>
      </c>
      <c r="AE680">
        <v>1</v>
      </c>
      <c r="AF680" t="s">
        <v>3</v>
      </c>
      <c r="AG680">
        <v>1.62</v>
      </c>
      <c r="AH680">
        <v>2</v>
      </c>
      <c r="AI680">
        <v>61620113</v>
      </c>
      <c r="AJ680">
        <v>672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ROW(Source!A591)</f>
        <v>591</v>
      </c>
      <c r="B681">
        <v>61620119</v>
      </c>
      <c r="C681">
        <v>61620116</v>
      </c>
      <c r="D681">
        <v>56217421</v>
      </c>
      <c r="E681">
        <v>108</v>
      </c>
      <c r="F681">
        <v>1</v>
      </c>
      <c r="G681">
        <v>1</v>
      </c>
      <c r="H681">
        <v>1</v>
      </c>
      <c r="I681" t="s">
        <v>644</v>
      </c>
      <c r="J681" t="s">
        <v>3</v>
      </c>
      <c r="K681" t="s">
        <v>645</v>
      </c>
      <c r="L681">
        <v>1369</v>
      </c>
      <c r="N681">
        <v>1013</v>
      </c>
      <c r="O681" t="s">
        <v>611</v>
      </c>
      <c r="P681" t="s">
        <v>611</v>
      </c>
      <c r="Q681">
        <v>1</v>
      </c>
      <c r="X681">
        <v>6.48</v>
      </c>
      <c r="Y681">
        <v>0</v>
      </c>
      <c r="Z681">
        <v>0</v>
      </c>
      <c r="AA681">
        <v>0</v>
      </c>
      <c r="AB681">
        <v>597.64</v>
      </c>
      <c r="AC681">
        <v>0</v>
      </c>
      <c r="AD681">
        <v>1</v>
      </c>
      <c r="AE681">
        <v>1</v>
      </c>
      <c r="AF681" t="s">
        <v>3</v>
      </c>
      <c r="AG681">
        <v>6.48</v>
      </c>
      <c r="AH681">
        <v>2</v>
      </c>
      <c r="AI681">
        <v>61620117</v>
      </c>
      <c r="AJ681">
        <v>673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ROW(Source!A591)</f>
        <v>591</v>
      </c>
      <c r="B682">
        <v>61620120</v>
      </c>
      <c r="C682">
        <v>61620116</v>
      </c>
      <c r="D682">
        <v>56217452</v>
      </c>
      <c r="E682">
        <v>108</v>
      </c>
      <c r="F682">
        <v>1</v>
      </c>
      <c r="G682">
        <v>1</v>
      </c>
      <c r="H682">
        <v>1</v>
      </c>
      <c r="I682" t="s">
        <v>646</v>
      </c>
      <c r="J682" t="s">
        <v>3</v>
      </c>
      <c r="K682" t="s">
        <v>647</v>
      </c>
      <c r="L682">
        <v>1369</v>
      </c>
      <c r="N682">
        <v>1013</v>
      </c>
      <c r="O682" t="s">
        <v>611</v>
      </c>
      <c r="P682" t="s">
        <v>611</v>
      </c>
      <c r="Q682">
        <v>1</v>
      </c>
      <c r="X682">
        <v>6.48</v>
      </c>
      <c r="Y682">
        <v>0</v>
      </c>
      <c r="Z682">
        <v>0</v>
      </c>
      <c r="AA682">
        <v>0</v>
      </c>
      <c r="AB682">
        <v>584.36</v>
      </c>
      <c r="AC682">
        <v>0</v>
      </c>
      <c r="AD682">
        <v>1</v>
      </c>
      <c r="AE682">
        <v>1</v>
      </c>
      <c r="AF682" t="s">
        <v>3</v>
      </c>
      <c r="AG682">
        <v>6.48</v>
      </c>
      <c r="AH682">
        <v>2</v>
      </c>
      <c r="AI682">
        <v>61620118</v>
      </c>
      <c r="AJ682">
        <v>674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ROW(Source!A664)</f>
        <v>664</v>
      </c>
      <c r="B683">
        <v>61621230</v>
      </c>
      <c r="C683">
        <v>61621225</v>
      </c>
      <c r="D683">
        <v>37064928</v>
      </c>
      <c r="E683">
        <v>108</v>
      </c>
      <c r="F683">
        <v>1</v>
      </c>
      <c r="G683">
        <v>1</v>
      </c>
      <c r="H683">
        <v>1</v>
      </c>
      <c r="I683" t="s">
        <v>636</v>
      </c>
      <c r="J683" t="s">
        <v>3</v>
      </c>
      <c r="K683" t="s">
        <v>637</v>
      </c>
      <c r="L683">
        <v>1191</v>
      </c>
      <c r="N683">
        <v>1013</v>
      </c>
      <c r="O683" t="s">
        <v>508</v>
      </c>
      <c r="P683" t="s">
        <v>508</v>
      </c>
      <c r="Q683">
        <v>1</v>
      </c>
      <c r="X683">
        <v>0.81</v>
      </c>
      <c r="Y683">
        <v>0</v>
      </c>
      <c r="Z683">
        <v>0</v>
      </c>
      <c r="AA683">
        <v>0</v>
      </c>
      <c r="AB683">
        <v>420.01</v>
      </c>
      <c r="AC683">
        <v>0</v>
      </c>
      <c r="AD683">
        <v>1</v>
      </c>
      <c r="AE683">
        <v>1</v>
      </c>
      <c r="AF683" t="s">
        <v>3</v>
      </c>
      <c r="AG683">
        <v>0.81</v>
      </c>
      <c r="AH683">
        <v>2</v>
      </c>
      <c r="AI683">
        <v>61621226</v>
      </c>
      <c r="AJ683">
        <v>675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ROW(Source!A664)</f>
        <v>664</v>
      </c>
      <c r="B684">
        <v>61621231</v>
      </c>
      <c r="C684">
        <v>61621225</v>
      </c>
      <c r="D684">
        <v>37064876</v>
      </c>
      <c r="E684">
        <v>108</v>
      </c>
      <c r="F684">
        <v>1</v>
      </c>
      <c r="G684">
        <v>1</v>
      </c>
      <c r="H684">
        <v>1</v>
      </c>
      <c r="I684" t="s">
        <v>509</v>
      </c>
      <c r="J684" t="s">
        <v>3</v>
      </c>
      <c r="K684" t="s">
        <v>510</v>
      </c>
      <c r="L684">
        <v>1191</v>
      </c>
      <c r="N684">
        <v>1013</v>
      </c>
      <c r="O684" t="s">
        <v>508</v>
      </c>
      <c r="P684" t="s">
        <v>508</v>
      </c>
      <c r="Q684">
        <v>1</v>
      </c>
      <c r="X684">
        <v>0.48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2</v>
      </c>
      <c r="AF684" t="s">
        <v>3</v>
      </c>
      <c r="AG684">
        <v>0.48</v>
      </c>
      <c r="AH684">
        <v>2</v>
      </c>
      <c r="AI684">
        <v>61621227</v>
      </c>
      <c r="AJ684">
        <v>676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ROW(Source!A664)</f>
        <v>664</v>
      </c>
      <c r="B685">
        <v>61621232</v>
      </c>
      <c r="C685">
        <v>61621225</v>
      </c>
      <c r="D685">
        <v>56571218</v>
      </c>
      <c r="E685">
        <v>1</v>
      </c>
      <c r="F685">
        <v>1</v>
      </c>
      <c r="G685">
        <v>1</v>
      </c>
      <c r="H685">
        <v>2</v>
      </c>
      <c r="I685" t="s">
        <v>602</v>
      </c>
      <c r="J685" t="s">
        <v>603</v>
      </c>
      <c r="K685" t="s">
        <v>604</v>
      </c>
      <c r="L685">
        <v>1368</v>
      </c>
      <c r="N685">
        <v>1011</v>
      </c>
      <c r="O685" t="s">
        <v>299</v>
      </c>
      <c r="P685" t="s">
        <v>299</v>
      </c>
      <c r="Q685">
        <v>1</v>
      </c>
      <c r="X685">
        <v>0.44</v>
      </c>
      <c r="Y685">
        <v>0</v>
      </c>
      <c r="Z685">
        <v>1814.27</v>
      </c>
      <c r="AA685">
        <v>511.31</v>
      </c>
      <c r="AB685">
        <v>0</v>
      </c>
      <c r="AC685">
        <v>0</v>
      </c>
      <c r="AD685">
        <v>1</v>
      </c>
      <c r="AE685">
        <v>0</v>
      </c>
      <c r="AF685" t="s">
        <v>3</v>
      </c>
      <c r="AG685">
        <v>0.44</v>
      </c>
      <c r="AH685">
        <v>2</v>
      </c>
      <c r="AI685">
        <v>61621228</v>
      </c>
      <c r="AJ685">
        <v>677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ROW(Source!A664)</f>
        <v>664</v>
      </c>
      <c r="B686">
        <v>61621233</v>
      </c>
      <c r="C686">
        <v>61621225</v>
      </c>
      <c r="D686">
        <v>56572833</v>
      </c>
      <c r="E686">
        <v>1</v>
      </c>
      <c r="F686">
        <v>1</v>
      </c>
      <c r="G686">
        <v>1</v>
      </c>
      <c r="H686">
        <v>2</v>
      </c>
      <c r="I686" t="s">
        <v>515</v>
      </c>
      <c r="J686" t="s">
        <v>516</v>
      </c>
      <c r="K686" t="s">
        <v>517</v>
      </c>
      <c r="L686">
        <v>1368</v>
      </c>
      <c r="N686">
        <v>1011</v>
      </c>
      <c r="O686" t="s">
        <v>299</v>
      </c>
      <c r="P686" t="s">
        <v>299</v>
      </c>
      <c r="Q686">
        <v>1</v>
      </c>
      <c r="X686">
        <v>0.04</v>
      </c>
      <c r="Y686">
        <v>0</v>
      </c>
      <c r="Z686">
        <v>546.22</v>
      </c>
      <c r="AA686">
        <v>444.91</v>
      </c>
      <c r="AB686">
        <v>0</v>
      </c>
      <c r="AC686">
        <v>0</v>
      </c>
      <c r="AD686">
        <v>1</v>
      </c>
      <c r="AE686">
        <v>0</v>
      </c>
      <c r="AF686" t="s">
        <v>3</v>
      </c>
      <c r="AG686">
        <v>0.04</v>
      </c>
      <c r="AH686">
        <v>2</v>
      </c>
      <c r="AI686">
        <v>61621229</v>
      </c>
      <c r="AJ686">
        <v>678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ROW(Source!A665)</f>
        <v>665</v>
      </c>
      <c r="B687">
        <v>61621240</v>
      </c>
      <c r="C687">
        <v>61621234</v>
      </c>
      <c r="D687">
        <v>37064928</v>
      </c>
      <c r="E687">
        <v>108</v>
      </c>
      <c r="F687">
        <v>1</v>
      </c>
      <c r="G687">
        <v>1</v>
      </c>
      <c r="H687">
        <v>1</v>
      </c>
      <c r="I687" t="s">
        <v>636</v>
      </c>
      <c r="J687" t="s">
        <v>3</v>
      </c>
      <c r="K687" t="s">
        <v>637</v>
      </c>
      <c r="L687">
        <v>1191</v>
      </c>
      <c r="N687">
        <v>1013</v>
      </c>
      <c r="O687" t="s">
        <v>508</v>
      </c>
      <c r="P687" t="s">
        <v>508</v>
      </c>
      <c r="Q687">
        <v>1</v>
      </c>
      <c r="X687">
        <v>1.75</v>
      </c>
      <c r="Y687">
        <v>0</v>
      </c>
      <c r="Z687">
        <v>0</v>
      </c>
      <c r="AA687">
        <v>0</v>
      </c>
      <c r="AB687">
        <v>420.01</v>
      </c>
      <c r="AC687">
        <v>0</v>
      </c>
      <c r="AD687">
        <v>1</v>
      </c>
      <c r="AE687">
        <v>1</v>
      </c>
      <c r="AF687" t="s">
        <v>3</v>
      </c>
      <c r="AG687">
        <v>1.75</v>
      </c>
      <c r="AH687">
        <v>2</v>
      </c>
      <c r="AI687">
        <v>61621235</v>
      </c>
      <c r="AJ687">
        <v>679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ROW(Source!A665)</f>
        <v>665</v>
      </c>
      <c r="B688">
        <v>61621241</v>
      </c>
      <c r="C688">
        <v>61621234</v>
      </c>
      <c r="D688">
        <v>37064876</v>
      </c>
      <c r="E688">
        <v>108</v>
      </c>
      <c r="F688">
        <v>1</v>
      </c>
      <c r="G688">
        <v>1</v>
      </c>
      <c r="H688">
        <v>1</v>
      </c>
      <c r="I688" t="s">
        <v>509</v>
      </c>
      <c r="J688" t="s">
        <v>3</v>
      </c>
      <c r="K688" t="s">
        <v>510</v>
      </c>
      <c r="L688">
        <v>1191</v>
      </c>
      <c r="N688">
        <v>1013</v>
      </c>
      <c r="O688" t="s">
        <v>508</v>
      </c>
      <c r="P688" t="s">
        <v>508</v>
      </c>
      <c r="Q688">
        <v>1</v>
      </c>
      <c r="X688">
        <v>1.89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3</v>
      </c>
      <c r="AG688">
        <v>1.89</v>
      </c>
      <c r="AH688">
        <v>2</v>
      </c>
      <c r="AI688">
        <v>61621236</v>
      </c>
      <c r="AJ688">
        <v>680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ROW(Source!A665)</f>
        <v>665</v>
      </c>
      <c r="B689">
        <v>61621242</v>
      </c>
      <c r="C689">
        <v>61621234</v>
      </c>
      <c r="D689">
        <v>56571218</v>
      </c>
      <c r="E689">
        <v>1</v>
      </c>
      <c r="F689">
        <v>1</v>
      </c>
      <c r="G689">
        <v>1</v>
      </c>
      <c r="H689">
        <v>2</v>
      </c>
      <c r="I689" t="s">
        <v>602</v>
      </c>
      <c r="J689" t="s">
        <v>603</v>
      </c>
      <c r="K689" t="s">
        <v>604</v>
      </c>
      <c r="L689">
        <v>1368</v>
      </c>
      <c r="N689">
        <v>1011</v>
      </c>
      <c r="O689" t="s">
        <v>299</v>
      </c>
      <c r="P689" t="s">
        <v>299</v>
      </c>
      <c r="Q689">
        <v>1</v>
      </c>
      <c r="X689">
        <v>0.96</v>
      </c>
      <c r="Y689">
        <v>0</v>
      </c>
      <c r="Z689">
        <v>1814.27</v>
      </c>
      <c r="AA689">
        <v>511.31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0.96</v>
      </c>
      <c r="AH689">
        <v>2</v>
      </c>
      <c r="AI689">
        <v>61621237</v>
      </c>
      <c r="AJ689">
        <v>681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ROW(Source!A665)</f>
        <v>665</v>
      </c>
      <c r="B690">
        <v>61621243</v>
      </c>
      <c r="C690">
        <v>61621234</v>
      </c>
      <c r="D690">
        <v>56571702</v>
      </c>
      <c r="E690">
        <v>1</v>
      </c>
      <c r="F690">
        <v>1</v>
      </c>
      <c r="G690">
        <v>1</v>
      </c>
      <c r="H690">
        <v>2</v>
      </c>
      <c r="I690" t="s">
        <v>511</v>
      </c>
      <c r="J690" t="s">
        <v>512</v>
      </c>
      <c r="K690" t="s">
        <v>513</v>
      </c>
      <c r="L690">
        <v>1368</v>
      </c>
      <c r="N690">
        <v>1011</v>
      </c>
      <c r="O690" t="s">
        <v>299</v>
      </c>
      <c r="P690" t="s">
        <v>299</v>
      </c>
      <c r="Q690">
        <v>1</v>
      </c>
      <c r="X690">
        <v>0.84</v>
      </c>
      <c r="Y690">
        <v>0</v>
      </c>
      <c r="Z690">
        <v>346.73</v>
      </c>
      <c r="AA690">
        <v>444.91</v>
      </c>
      <c r="AB690">
        <v>0</v>
      </c>
      <c r="AC690">
        <v>0</v>
      </c>
      <c r="AD690">
        <v>1</v>
      </c>
      <c r="AE690">
        <v>0</v>
      </c>
      <c r="AF690" t="s">
        <v>3</v>
      </c>
      <c r="AG690">
        <v>0.84</v>
      </c>
      <c r="AH690">
        <v>2</v>
      </c>
      <c r="AI690">
        <v>61621238</v>
      </c>
      <c r="AJ690">
        <v>682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ROW(Source!A665)</f>
        <v>665</v>
      </c>
      <c r="B691">
        <v>61621244</v>
      </c>
      <c r="C691">
        <v>61621234</v>
      </c>
      <c r="D691">
        <v>56572833</v>
      </c>
      <c r="E691">
        <v>1</v>
      </c>
      <c r="F691">
        <v>1</v>
      </c>
      <c r="G691">
        <v>1</v>
      </c>
      <c r="H691">
        <v>2</v>
      </c>
      <c r="I691" t="s">
        <v>515</v>
      </c>
      <c r="J691" t="s">
        <v>516</v>
      </c>
      <c r="K691" t="s">
        <v>517</v>
      </c>
      <c r="L691">
        <v>1368</v>
      </c>
      <c r="N691">
        <v>1011</v>
      </c>
      <c r="O691" t="s">
        <v>299</v>
      </c>
      <c r="P691" t="s">
        <v>299</v>
      </c>
      <c r="Q691">
        <v>1</v>
      </c>
      <c r="X691">
        <v>0.09</v>
      </c>
      <c r="Y691">
        <v>0</v>
      </c>
      <c r="Z691">
        <v>546.22</v>
      </c>
      <c r="AA691">
        <v>444.91</v>
      </c>
      <c r="AB691">
        <v>0</v>
      </c>
      <c r="AC691">
        <v>0</v>
      </c>
      <c r="AD691">
        <v>1</v>
      </c>
      <c r="AE691">
        <v>0</v>
      </c>
      <c r="AF691" t="s">
        <v>3</v>
      </c>
      <c r="AG691">
        <v>0.09</v>
      </c>
      <c r="AH691">
        <v>2</v>
      </c>
      <c r="AI691">
        <v>61621239</v>
      </c>
      <c r="AJ691">
        <v>683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ROW(Source!A666)</f>
        <v>666</v>
      </c>
      <c r="B692">
        <v>61621251</v>
      </c>
      <c r="C692">
        <v>61621245</v>
      </c>
      <c r="D692">
        <v>37066717</v>
      </c>
      <c r="E692">
        <v>108</v>
      </c>
      <c r="F692">
        <v>1</v>
      </c>
      <c r="G692">
        <v>1</v>
      </c>
      <c r="H692">
        <v>1</v>
      </c>
      <c r="I692" t="s">
        <v>518</v>
      </c>
      <c r="J692" t="s">
        <v>3</v>
      </c>
      <c r="K692" t="s">
        <v>519</v>
      </c>
      <c r="L692">
        <v>1191</v>
      </c>
      <c r="N692">
        <v>1013</v>
      </c>
      <c r="O692" t="s">
        <v>508</v>
      </c>
      <c r="P692" t="s">
        <v>508</v>
      </c>
      <c r="Q692">
        <v>1</v>
      </c>
      <c r="X692">
        <v>0.44</v>
      </c>
      <c r="Y692">
        <v>0</v>
      </c>
      <c r="Z692">
        <v>0</v>
      </c>
      <c r="AA692">
        <v>0</v>
      </c>
      <c r="AB692">
        <v>378.5</v>
      </c>
      <c r="AC692">
        <v>0</v>
      </c>
      <c r="AD692">
        <v>1</v>
      </c>
      <c r="AE692">
        <v>1</v>
      </c>
      <c r="AF692" t="s">
        <v>3</v>
      </c>
      <c r="AG692">
        <v>0.44</v>
      </c>
      <c r="AH692">
        <v>2</v>
      </c>
      <c r="AI692">
        <v>61621246</v>
      </c>
      <c r="AJ692">
        <v>684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ROW(Source!A666)</f>
        <v>666</v>
      </c>
      <c r="B693">
        <v>61621252</v>
      </c>
      <c r="C693">
        <v>61621245</v>
      </c>
      <c r="D693">
        <v>37064876</v>
      </c>
      <c r="E693">
        <v>108</v>
      </c>
      <c r="F693">
        <v>1</v>
      </c>
      <c r="G693">
        <v>1</v>
      </c>
      <c r="H693">
        <v>1</v>
      </c>
      <c r="I693" t="s">
        <v>509</v>
      </c>
      <c r="J693" t="s">
        <v>3</v>
      </c>
      <c r="K693" t="s">
        <v>510</v>
      </c>
      <c r="L693">
        <v>1191</v>
      </c>
      <c r="N693">
        <v>1013</v>
      </c>
      <c r="O693" t="s">
        <v>508</v>
      </c>
      <c r="P693" t="s">
        <v>508</v>
      </c>
      <c r="Q693">
        <v>1</v>
      </c>
      <c r="X693">
        <v>0.48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2</v>
      </c>
      <c r="AF693" t="s">
        <v>3</v>
      </c>
      <c r="AG693">
        <v>0.48</v>
      </c>
      <c r="AH693">
        <v>2</v>
      </c>
      <c r="AI693">
        <v>61621247</v>
      </c>
      <c r="AJ693">
        <v>685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ROW(Source!A666)</f>
        <v>666</v>
      </c>
      <c r="B694">
        <v>61621253</v>
      </c>
      <c r="C694">
        <v>61621245</v>
      </c>
      <c r="D694">
        <v>56571417</v>
      </c>
      <c r="E694">
        <v>1</v>
      </c>
      <c r="F694">
        <v>1</v>
      </c>
      <c r="G694">
        <v>1</v>
      </c>
      <c r="H694">
        <v>2</v>
      </c>
      <c r="I694" t="s">
        <v>551</v>
      </c>
      <c r="J694" t="s">
        <v>552</v>
      </c>
      <c r="K694" t="s">
        <v>553</v>
      </c>
      <c r="L694">
        <v>1368</v>
      </c>
      <c r="N694">
        <v>1011</v>
      </c>
      <c r="O694" t="s">
        <v>299</v>
      </c>
      <c r="P694" t="s">
        <v>299</v>
      </c>
      <c r="Q694">
        <v>1</v>
      </c>
      <c r="X694">
        <v>0.24</v>
      </c>
      <c r="Y694">
        <v>0</v>
      </c>
      <c r="Z694">
        <v>1406.6</v>
      </c>
      <c r="AA694">
        <v>597.64</v>
      </c>
      <c r="AB694">
        <v>0</v>
      </c>
      <c r="AC694">
        <v>0</v>
      </c>
      <c r="AD694">
        <v>1</v>
      </c>
      <c r="AE694">
        <v>0</v>
      </c>
      <c r="AF694" t="s">
        <v>3</v>
      </c>
      <c r="AG694">
        <v>0.24</v>
      </c>
      <c r="AH694">
        <v>2</v>
      </c>
      <c r="AI694">
        <v>61621248</v>
      </c>
      <c r="AJ694">
        <v>686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ROW(Source!A666)</f>
        <v>666</v>
      </c>
      <c r="B695">
        <v>61621254</v>
      </c>
      <c r="C695">
        <v>61621245</v>
      </c>
      <c r="D695">
        <v>56572938</v>
      </c>
      <c r="E695">
        <v>1</v>
      </c>
      <c r="F695">
        <v>1</v>
      </c>
      <c r="G695">
        <v>1</v>
      </c>
      <c r="H695">
        <v>2</v>
      </c>
      <c r="I695" t="s">
        <v>652</v>
      </c>
      <c r="J695" t="s">
        <v>653</v>
      </c>
      <c r="K695" t="s">
        <v>654</v>
      </c>
      <c r="L695">
        <v>1368</v>
      </c>
      <c r="N695">
        <v>1011</v>
      </c>
      <c r="O695" t="s">
        <v>299</v>
      </c>
      <c r="P695" t="s">
        <v>299</v>
      </c>
      <c r="Q695">
        <v>1</v>
      </c>
      <c r="X695">
        <v>0.24</v>
      </c>
      <c r="Y695">
        <v>0</v>
      </c>
      <c r="Z695">
        <v>12.95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3</v>
      </c>
      <c r="AG695">
        <v>0.24</v>
      </c>
      <c r="AH695">
        <v>2</v>
      </c>
      <c r="AI695">
        <v>61621249</v>
      </c>
      <c r="AJ695">
        <v>687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ROW(Source!A666)</f>
        <v>666</v>
      </c>
      <c r="B696">
        <v>61621255</v>
      </c>
      <c r="C696">
        <v>61621245</v>
      </c>
      <c r="D696">
        <v>56572969</v>
      </c>
      <c r="E696">
        <v>1</v>
      </c>
      <c r="F696">
        <v>1</v>
      </c>
      <c r="G696">
        <v>1</v>
      </c>
      <c r="H696">
        <v>2</v>
      </c>
      <c r="I696" t="s">
        <v>655</v>
      </c>
      <c r="J696" t="s">
        <v>656</v>
      </c>
      <c r="K696" t="s">
        <v>657</v>
      </c>
      <c r="L696">
        <v>1368</v>
      </c>
      <c r="N696">
        <v>1011</v>
      </c>
      <c r="O696" t="s">
        <v>299</v>
      </c>
      <c r="P696" t="s">
        <v>299</v>
      </c>
      <c r="Q696">
        <v>1</v>
      </c>
      <c r="X696">
        <v>0.24</v>
      </c>
      <c r="Y696">
        <v>0</v>
      </c>
      <c r="Z696">
        <v>562.51</v>
      </c>
      <c r="AA696">
        <v>444.91</v>
      </c>
      <c r="AB696">
        <v>0</v>
      </c>
      <c r="AC696">
        <v>0</v>
      </c>
      <c r="AD696">
        <v>1</v>
      </c>
      <c r="AE696">
        <v>0</v>
      </c>
      <c r="AF696" t="s">
        <v>3</v>
      </c>
      <c r="AG696">
        <v>0.24</v>
      </c>
      <c r="AH696">
        <v>2</v>
      </c>
      <c r="AI696">
        <v>61621250</v>
      </c>
      <c r="AJ696">
        <v>688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ROW(Source!A667)</f>
        <v>667</v>
      </c>
      <c r="B697">
        <v>61621261</v>
      </c>
      <c r="C697">
        <v>61621256</v>
      </c>
      <c r="D697">
        <v>37066717</v>
      </c>
      <c r="E697">
        <v>108</v>
      </c>
      <c r="F697">
        <v>1</v>
      </c>
      <c r="G697">
        <v>1</v>
      </c>
      <c r="H697">
        <v>1</v>
      </c>
      <c r="I697" t="s">
        <v>518</v>
      </c>
      <c r="J697" t="s">
        <v>3</v>
      </c>
      <c r="K697" t="s">
        <v>519</v>
      </c>
      <c r="L697">
        <v>1191</v>
      </c>
      <c r="N697">
        <v>1013</v>
      </c>
      <c r="O697" t="s">
        <v>508</v>
      </c>
      <c r="P697" t="s">
        <v>508</v>
      </c>
      <c r="Q697">
        <v>1</v>
      </c>
      <c r="X697">
        <v>0.25</v>
      </c>
      <c r="Y697">
        <v>0</v>
      </c>
      <c r="Z697">
        <v>0</v>
      </c>
      <c r="AA697">
        <v>0</v>
      </c>
      <c r="AB697">
        <v>378.5</v>
      </c>
      <c r="AC697">
        <v>0</v>
      </c>
      <c r="AD697">
        <v>1</v>
      </c>
      <c r="AE697">
        <v>1</v>
      </c>
      <c r="AF697" t="s">
        <v>3</v>
      </c>
      <c r="AG697">
        <v>0.25</v>
      </c>
      <c r="AH697">
        <v>2</v>
      </c>
      <c r="AI697">
        <v>61621257</v>
      </c>
      <c r="AJ697">
        <v>689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ROW(Source!A667)</f>
        <v>667</v>
      </c>
      <c r="B698">
        <v>61621262</v>
      </c>
      <c r="C698">
        <v>61621256</v>
      </c>
      <c r="D698">
        <v>37064876</v>
      </c>
      <c r="E698">
        <v>108</v>
      </c>
      <c r="F698">
        <v>1</v>
      </c>
      <c r="G698">
        <v>1</v>
      </c>
      <c r="H698">
        <v>1</v>
      </c>
      <c r="I698" t="s">
        <v>509</v>
      </c>
      <c r="J698" t="s">
        <v>3</v>
      </c>
      <c r="K698" t="s">
        <v>510</v>
      </c>
      <c r="L698">
        <v>1191</v>
      </c>
      <c r="N698">
        <v>1013</v>
      </c>
      <c r="O698" t="s">
        <v>508</v>
      </c>
      <c r="P698" t="s">
        <v>508</v>
      </c>
      <c r="Q698">
        <v>1</v>
      </c>
      <c r="X698">
        <v>0.14000000000000001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2</v>
      </c>
      <c r="AF698" t="s">
        <v>3</v>
      </c>
      <c r="AG698">
        <v>0.14000000000000001</v>
      </c>
      <c r="AH698">
        <v>2</v>
      </c>
      <c r="AI698">
        <v>61621258</v>
      </c>
      <c r="AJ698">
        <v>690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ROW(Source!A667)</f>
        <v>667</v>
      </c>
      <c r="B699">
        <v>61621263</v>
      </c>
      <c r="C699">
        <v>61621256</v>
      </c>
      <c r="D699">
        <v>56572938</v>
      </c>
      <c r="E699">
        <v>1</v>
      </c>
      <c r="F699">
        <v>1</v>
      </c>
      <c r="G699">
        <v>1</v>
      </c>
      <c r="H699">
        <v>2</v>
      </c>
      <c r="I699" t="s">
        <v>652</v>
      </c>
      <c r="J699" t="s">
        <v>653</v>
      </c>
      <c r="K699" t="s">
        <v>654</v>
      </c>
      <c r="L699">
        <v>1368</v>
      </c>
      <c r="N699">
        <v>1011</v>
      </c>
      <c r="O699" t="s">
        <v>299</v>
      </c>
      <c r="P699" t="s">
        <v>299</v>
      </c>
      <c r="Q699">
        <v>1</v>
      </c>
      <c r="X699">
        <v>0.14000000000000001</v>
      </c>
      <c r="Y699">
        <v>0</v>
      </c>
      <c r="Z699">
        <v>12.95</v>
      </c>
      <c r="AA699">
        <v>0</v>
      </c>
      <c r="AB699">
        <v>0</v>
      </c>
      <c r="AC699">
        <v>0</v>
      </c>
      <c r="AD699">
        <v>1</v>
      </c>
      <c r="AE699">
        <v>0</v>
      </c>
      <c r="AF699" t="s">
        <v>3</v>
      </c>
      <c r="AG699">
        <v>0.14000000000000001</v>
      </c>
      <c r="AH699">
        <v>2</v>
      </c>
      <c r="AI699">
        <v>61621259</v>
      </c>
      <c r="AJ699">
        <v>691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ROW(Source!A667)</f>
        <v>667</v>
      </c>
      <c r="B700">
        <v>61621264</v>
      </c>
      <c r="C700">
        <v>61621256</v>
      </c>
      <c r="D700">
        <v>56572969</v>
      </c>
      <c r="E700">
        <v>1</v>
      </c>
      <c r="F700">
        <v>1</v>
      </c>
      <c r="G700">
        <v>1</v>
      </c>
      <c r="H700">
        <v>2</v>
      </c>
      <c r="I700" t="s">
        <v>655</v>
      </c>
      <c r="J700" t="s">
        <v>656</v>
      </c>
      <c r="K700" t="s">
        <v>657</v>
      </c>
      <c r="L700">
        <v>1368</v>
      </c>
      <c r="N700">
        <v>1011</v>
      </c>
      <c r="O700" t="s">
        <v>299</v>
      </c>
      <c r="P700" t="s">
        <v>299</v>
      </c>
      <c r="Q700">
        <v>1</v>
      </c>
      <c r="X700">
        <v>0.14000000000000001</v>
      </c>
      <c r="Y700">
        <v>0</v>
      </c>
      <c r="Z700">
        <v>562.51</v>
      </c>
      <c r="AA700">
        <v>444.91</v>
      </c>
      <c r="AB700">
        <v>0</v>
      </c>
      <c r="AC700">
        <v>0</v>
      </c>
      <c r="AD700">
        <v>1</v>
      </c>
      <c r="AE700">
        <v>0</v>
      </c>
      <c r="AF700" t="s">
        <v>3</v>
      </c>
      <c r="AG700">
        <v>0.14000000000000001</v>
      </c>
      <c r="AH700">
        <v>2</v>
      </c>
      <c r="AI700">
        <v>61621260</v>
      </c>
      <c r="AJ700">
        <v>692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ROW(Source!A668)</f>
        <v>668</v>
      </c>
      <c r="B701">
        <v>61621270</v>
      </c>
      <c r="C701">
        <v>61621265</v>
      </c>
      <c r="D701">
        <v>37065248</v>
      </c>
      <c r="E701">
        <v>108</v>
      </c>
      <c r="F701">
        <v>1</v>
      </c>
      <c r="G701">
        <v>1</v>
      </c>
      <c r="H701">
        <v>1</v>
      </c>
      <c r="I701" t="s">
        <v>506</v>
      </c>
      <c r="J701" t="s">
        <v>3</v>
      </c>
      <c r="K701" t="s">
        <v>507</v>
      </c>
      <c r="L701">
        <v>1191</v>
      </c>
      <c r="N701">
        <v>1013</v>
      </c>
      <c r="O701" t="s">
        <v>508</v>
      </c>
      <c r="P701" t="s">
        <v>508</v>
      </c>
      <c r="Q701">
        <v>1</v>
      </c>
      <c r="X701">
        <v>2.0299999999999998</v>
      </c>
      <c r="Y701">
        <v>0</v>
      </c>
      <c r="Z701">
        <v>0</v>
      </c>
      <c r="AA701">
        <v>0</v>
      </c>
      <c r="AB701">
        <v>395.1</v>
      </c>
      <c r="AC701">
        <v>0</v>
      </c>
      <c r="AD701">
        <v>1</v>
      </c>
      <c r="AE701">
        <v>1</v>
      </c>
      <c r="AF701" t="s">
        <v>3</v>
      </c>
      <c r="AG701">
        <v>2.0299999999999998</v>
      </c>
      <c r="AH701">
        <v>2</v>
      </c>
      <c r="AI701">
        <v>61621266</v>
      </c>
      <c r="AJ701">
        <v>693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ROW(Source!A668)</f>
        <v>668</v>
      </c>
      <c r="B702">
        <v>61621271</v>
      </c>
      <c r="C702">
        <v>61621265</v>
      </c>
      <c r="D702">
        <v>37064876</v>
      </c>
      <c r="E702">
        <v>108</v>
      </c>
      <c r="F702">
        <v>1</v>
      </c>
      <c r="G702">
        <v>1</v>
      </c>
      <c r="H702">
        <v>1</v>
      </c>
      <c r="I702" t="s">
        <v>509</v>
      </c>
      <c r="J702" t="s">
        <v>3</v>
      </c>
      <c r="K702" t="s">
        <v>510</v>
      </c>
      <c r="L702">
        <v>1191</v>
      </c>
      <c r="N702">
        <v>1013</v>
      </c>
      <c r="O702" t="s">
        <v>508</v>
      </c>
      <c r="P702" t="s">
        <v>508</v>
      </c>
      <c r="Q702">
        <v>1</v>
      </c>
      <c r="X702">
        <v>0.55000000000000004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2</v>
      </c>
      <c r="AF702" t="s">
        <v>3</v>
      </c>
      <c r="AG702">
        <v>0.55000000000000004</v>
      </c>
      <c r="AH702">
        <v>2</v>
      </c>
      <c r="AI702">
        <v>61621267</v>
      </c>
      <c r="AJ702">
        <v>694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ROW(Source!A668)</f>
        <v>668</v>
      </c>
      <c r="B703">
        <v>61621272</v>
      </c>
      <c r="C703">
        <v>61621265</v>
      </c>
      <c r="D703">
        <v>56571702</v>
      </c>
      <c r="E703">
        <v>1</v>
      </c>
      <c r="F703">
        <v>1</v>
      </c>
      <c r="G703">
        <v>1</v>
      </c>
      <c r="H703">
        <v>2</v>
      </c>
      <c r="I703" t="s">
        <v>511</v>
      </c>
      <c r="J703" t="s">
        <v>512</v>
      </c>
      <c r="K703" t="s">
        <v>513</v>
      </c>
      <c r="L703">
        <v>1368</v>
      </c>
      <c r="N703">
        <v>1011</v>
      </c>
      <c r="O703" t="s">
        <v>299</v>
      </c>
      <c r="P703" t="s">
        <v>299</v>
      </c>
      <c r="Q703">
        <v>1</v>
      </c>
      <c r="X703">
        <v>0.45</v>
      </c>
      <c r="Y703">
        <v>0</v>
      </c>
      <c r="Z703">
        <v>346.73</v>
      </c>
      <c r="AA703">
        <v>444.91</v>
      </c>
      <c r="AB703">
        <v>0</v>
      </c>
      <c r="AC703">
        <v>0</v>
      </c>
      <c r="AD703">
        <v>1</v>
      </c>
      <c r="AE703">
        <v>0</v>
      </c>
      <c r="AF703" t="s">
        <v>3</v>
      </c>
      <c r="AG703">
        <v>0.45</v>
      </c>
      <c r="AH703">
        <v>2</v>
      </c>
      <c r="AI703">
        <v>61621268</v>
      </c>
      <c r="AJ703">
        <v>695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ROW(Source!A668)</f>
        <v>668</v>
      </c>
      <c r="B704">
        <v>61621273</v>
      </c>
      <c r="C704">
        <v>61621265</v>
      </c>
      <c r="D704">
        <v>56572833</v>
      </c>
      <c r="E704">
        <v>1</v>
      </c>
      <c r="F704">
        <v>1</v>
      </c>
      <c r="G704">
        <v>1</v>
      </c>
      <c r="H704">
        <v>2</v>
      </c>
      <c r="I704" t="s">
        <v>515</v>
      </c>
      <c r="J704" t="s">
        <v>516</v>
      </c>
      <c r="K704" t="s">
        <v>517</v>
      </c>
      <c r="L704">
        <v>1368</v>
      </c>
      <c r="N704">
        <v>1011</v>
      </c>
      <c r="O704" t="s">
        <v>299</v>
      </c>
      <c r="P704" t="s">
        <v>299</v>
      </c>
      <c r="Q704">
        <v>1</v>
      </c>
      <c r="X704">
        <v>0.1</v>
      </c>
      <c r="Y704">
        <v>0</v>
      </c>
      <c r="Z704">
        <v>546.22</v>
      </c>
      <c r="AA704">
        <v>444.91</v>
      </c>
      <c r="AB704">
        <v>0</v>
      </c>
      <c r="AC704">
        <v>0</v>
      </c>
      <c r="AD704">
        <v>1</v>
      </c>
      <c r="AE704">
        <v>0</v>
      </c>
      <c r="AF704" t="s">
        <v>3</v>
      </c>
      <c r="AG704">
        <v>0.1</v>
      </c>
      <c r="AH704">
        <v>2</v>
      </c>
      <c r="AI704">
        <v>61621269</v>
      </c>
      <c r="AJ704">
        <v>696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ROW(Source!A669)</f>
        <v>669</v>
      </c>
      <c r="B705">
        <v>61621278</v>
      </c>
      <c r="C705">
        <v>61621274</v>
      </c>
      <c r="D705">
        <v>37066717</v>
      </c>
      <c r="E705">
        <v>108</v>
      </c>
      <c r="F705">
        <v>1</v>
      </c>
      <c r="G705">
        <v>1</v>
      </c>
      <c r="H705">
        <v>1</v>
      </c>
      <c r="I705" t="s">
        <v>518</v>
      </c>
      <c r="J705" t="s">
        <v>3</v>
      </c>
      <c r="K705" t="s">
        <v>519</v>
      </c>
      <c r="L705">
        <v>1191</v>
      </c>
      <c r="N705">
        <v>1013</v>
      </c>
      <c r="O705" t="s">
        <v>508</v>
      </c>
      <c r="P705" t="s">
        <v>508</v>
      </c>
      <c r="Q705">
        <v>1</v>
      </c>
      <c r="X705">
        <v>0.61</v>
      </c>
      <c r="Y705">
        <v>0</v>
      </c>
      <c r="Z705">
        <v>0</v>
      </c>
      <c r="AA705">
        <v>0</v>
      </c>
      <c r="AB705">
        <v>378.5</v>
      </c>
      <c r="AC705">
        <v>0</v>
      </c>
      <c r="AD705">
        <v>1</v>
      </c>
      <c r="AE705">
        <v>1</v>
      </c>
      <c r="AF705" t="s">
        <v>3</v>
      </c>
      <c r="AG705">
        <v>0.61</v>
      </c>
      <c r="AH705">
        <v>2</v>
      </c>
      <c r="AI705">
        <v>61621275</v>
      </c>
      <c r="AJ705">
        <v>697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ROW(Source!A669)</f>
        <v>669</v>
      </c>
      <c r="B706">
        <v>61621279</v>
      </c>
      <c r="C706">
        <v>61621274</v>
      </c>
      <c r="D706">
        <v>37064876</v>
      </c>
      <c r="E706">
        <v>108</v>
      </c>
      <c r="F706">
        <v>1</v>
      </c>
      <c r="G706">
        <v>1</v>
      </c>
      <c r="H706">
        <v>1</v>
      </c>
      <c r="I706" t="s">
        <v>509</v>
      </c>
      <c r="J706" t="s">
        <v>3</v>
      </c>
      <c r="K706" t="s">
        <v>510</v>
      </c>
      <c r="L706">
        <v>1191</v>
      </c>
      <c r="N706">
        <v>1013</v>
      </c>
      <c r="O706" t="s">
        <v>508</v>
      </c>
      <c r="P706" t="s">
        <v>508</v>
      </c>
      <c r="Q706">
        <v>1</v>
      </c>
      <c r="X706">
        <v>0.03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2</v>
      </c>
      <c r="AF706" t="s">
        <v>3</v>
      </c>
      <c r="AG706">
        <v>0.03</v>
      </c>
      <c r="AH706">
        <v>2</v>
      </c>
      <c r="AI706">
        <v>61621276</v>
      </c>
      <c r="AJ706">
        <v>698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ROW(Source!A669)</f>
        <v>669</v>
      </c>
      <c r="B707">
        <v>61621280</v>
      </c>
      <c r="C707">
        <v>61621274</v>
      </c>
      <c r="D707">
        <v>56572833</v>
      </c>
      <c r="E707">
        <v>1</v>
      </c>
      <c r="F707">
        <v>1</v>
      </c>
      <c r="G707">
        <v>1</v>
      </c>
      <c r="H707">
        <v>2</v>
      </c>
      <c r="I707" t="s">
        <v>515</v>
      </c>
      <c r="J707" t="s">
        <v>516</v>
      </c>
      <c r="K707" t="s">
        <v>517</v>
      </c>
      <c r="L707">
        <v>1368</v>
      </c>
      <c r="N707">
        <v>1011</v>
      </c>
      <c r="O707" t="s">
        <v>299</v>
      </c>
      <c r="P707" t="s">
        <v>299</v>
      </c>
      <c r="Q707">
        <v>1</v>
      </c>
      <c r="X707">
        <v>0.03</v>
      </c>
      <c r="Y707">
        <v>0</v>
      </c>
      <c r="Z707">
        <v>546.22</v>
      </c>
      <c r="AA707">
        <v>444.91</v>
      </c>
      <c r="AB707">
        <v>0</v>
      </c>
      <c r="AC707">
        <v>0</v>
      </c>
      <c r="AD707">
        <v>1</v>
      </c>
      <c r="AE707">
        <v>0</v>
      </c>
      <c r="AF707" t="s">
        <v>3</v>
      </c>
      <c r="AG707">
        <v>0.03</v>
      </c>
      <c r="AH707">
        <v>2</v>
      </c>
      <c r="AI707">
        <v>61621277</v>
      </c>
      <c r="AJ707">
        <v>699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ROW(Source!A670)</f>
        <v>670</v>
      </c>
      <c r="B708">
        <v>61621296</v>
      </c>
      <c r="C708">
        <v>61621281</v>
      </c>
      <c r="D708">
        <v>37064978</v>
      </c>
      <c r="E708">
        <v>108</v>
      </c>
      <c r="F708">
        <v>1</v>
      </c>
      <c r="G708">
        <v>1</v>
      </c>
      <c r="H708">
        <v>1</v>
      </c>
      <c r="I708" t="s">
        <v>520</v>
      </c>
      <c r="J708" t="s">
        <v>3</v>
      </c>
      <c r="K708" t="s">
        <v>521</v>
      </c>
      <c r="L708">
        <v>1191</v>
      </c>
      <c r="N708">
        <v>1013</v>
      </c>
      <c r="O708" t="s">
        <v>508</v>
      </c>
      <c r="P708" t="s">
        <v>508</v>
      </c>
      <c r="Q708">
        <v>1</v>
      </c>
      <c r="X708">
        <v>3.76</v>
      </c>
      <c r="Y708">
        <v>0</v>
      </c>
      <c r="Z708">
        <v>0</v>
      </c>
      <c r="AA708">
        <v>0</v>
      </c>
      <c r="AB708">
        <v>410.04</v>
      </c>
      <c r="AC708">
        <v>0</v>
      </c>
      <c r="AD708">
        <v>1</v>
      </c>
      <c r="AE708">
        <v>1</v>
      </c>
      <c r="AF708" t="s">
        <v>41</v>
      </c>
      <c r="AG708">
        <v>1.1279999999999999</v>
      </c>
      <c r="AH708">
        <v>2</v>
      </c>
      <c r="AI708">
        <v>61621282</v>
      </c>
      <c r="AJ708">
        <v>700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ROW(Source!A670)</f>
        <v>670</v>
      </c>
      <c r="B709">
        <v>61621297</v>
      </c>
      <c r="C709">
        <v>61621281</v>
      </c>
      <c r="D709">
        <v>37064876</v>
      </c>
      <c r="E709">
        <v>108</v>
      </c>
      <c r="F709">
        <v>1</v>
      </c>
      <c r="G709">
        <v>1</v>
      </c>
      <c r="H709">
        <v>1</v>
      </c>
      <c r="I709" t="s">
        <v>509</v>
      </c>
      <c r="J709" t="s">
        <v>3</v>
      </c>
      <c r="K709" t="s">
        <v>510</v>
      </c>
      <c r="L709">
        <v>1191</v>
      </c>
      <c r="N709">
        <v>1013</v>
      </c>
      <c r="O709" t="s">
        <v>508</v>
      </c>
      <c r="P709" t="s">
        <v>508</v>
      </c>
      <c r="Q709">
        <v>1</v>
      </c>
      <c r="X709">
        <v>1.07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2</v>
      </c>
      <c r="AF709" t="s">
        <v>41</v>
      </c>
      <c r="AG709">
        <v>0.32100000000000001</v>
      </c>
      <c r="AH709">
        <v>2</v>
      </c>
      <c r="AI709">
        <v>61621283</v>
      </c>
      <c r="AJ709">
        <v>701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ROW(Source!A670)</f>
        <v>670</v>
      </c>
      <c r="B710">
        <v>61621298</v>
      </c>
      <c r="C710">
        <v>61621281</v>
      </c>
      <c r="D710">
        <v>56571702</v>
      </c>
      <c r="E710">
        <v>1</v>
      </c>
      <c r="F710">
        <v>1</v>
      </c>
      <c r="G710">
        <v>1</v>
      </c>
      <c r="H710">
        <v>2</v>
      </c>
      <c r="I710" t="s">
        <v>511</v>
      </c>
      <c r="J710" t="s">
        <v>512</v>
      </c>
      <c r="K710" t="s">
        <v>513</v>
      </c>
      <c r="L710">
        <v>1368</v>
      </c>
      <c r="N710">
        <v>1011</v>
      </c>
      <c r="O710" t="s">
        <v>299</v>
      </c>
      <c r="P710" t="s">
        <v>299</v>
      </c>
      <c r="Q710">
        <v>1</v>
      </c>
      <c r="X710">
        <v>0.85</v>
      </c>
      <c r="Y710">
        <v>0</v>
      </c>
      <c r="Z710">
        <v>346.73</v>
      </c>
      <c r="AA710">
        <v>444.91</v>
      </c>
      <c r="AB710">
        <v>0</v>
      </c>
      <c r="AC710">
        <v>0</v>
      </c>
      <c r="AD710">
        <v>1</v>
      </c>
      <c r="AE710">
        <v>0</v>
      </c>
      <c r="AF710" t="s">
        <v>41</v>
      </c>
      <c r="AG710">
        <v>0.255</v>
      </c>
      <c r="AH710">
        <v>2</v>
      </c>
      <c r="AI710">
        <v>61621284</v>
      </c>
      <c r="AJ710">
        <v>702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ROW(Source!A670)</f>
        <v>670</v>
      </c>
      <c r="B711">
        <v>61621299</v>
      </c>
      <c r="C711">
        <v>61621281</v>
      </c>
      <c r="D711">
        <v>56572833</v>
      </c>
      <c r="E711">
        <v>1</v>
      </c>
      <c r="F711">
        <v>1</v>
      </c>
      <c r="G711">
        <v>1</v>
      </c>
      <c r="H711">
        <v>2</v>
      </c>
      <c r="I711" t="s">
        <v>515</v>
      </c>
      <c r="J711" t="s">
        <v>516</v>
      </c>
      <c r="K711" t="s">
        <v>517</v>
      </c>
      <c r="L711">
        <v>1368</v>
      </c>
      <c r="N711">
        <v>1011</v>
      </c>
      <c r="O711" t="s">
        <v>299</v>
      </c>
      <c r="P711" t="s">
        <v>299</v>
      </c>
      <c r="Q711">
        <v>1</v>
      </c>
      <c r="X711">
        <v>0.22</v>
      </c>
      <c r="Y711">
        <v>0</v>
      </c>
      <c r="Z711">
        <v>546.22</v>
      </c>
      <c r="AA711">
        <v>444.91</v>
      </c>
      <c r="AB711">
        <v>0</v>
      </c>
      <c r="AC711">
        <v>0</v>
      </c>
      <c r="AD711">
        <v>1</v>
      </c>
      <c r="AE711">
        <v>0</v>
      </c>
      <c r="AF711" t="s">
        <v>41</v>
      </c>
      <c r="AG711">
        <v>6.6000000000000003E-2</v>
      </c>
      <c r="AH711">
        <v>2</v>
      </c>
      <c r="AI711">
        <v>61621285</v>
      </c>
      <c r="AJ711">
        <v>703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ROW(Source!A670)</f>
        <v>670</v>
      </c>
      <c r="B712">
        <v>61621300</v>
      </c>
      <c r="C712">
        <v>61621281</v>
      </c>
      <c r="D712">
        <v>56574842</v>
      </c>
      <c r="E712">
        <v>1</v>
      </c>
      <c r="F712">
        <v>1</v>
      </c>
      <c r="G712">
        <v>1</v>
      </c>
      <c r="H712">
        <v>3</v>
      </c>
      <c r="I712" t="s">
        <v>522</v>
      </c>
      <c r="J712" t="s">
        <v>523</v>
      </c>
      <c r="K712" t="s">
        <v>524</v>
      </c>
      <c r="L712">
        <v>1346</v>
      </c>
      <c r="N712">
        <v>1009</v>
      </c>
      <c r="O712" t="s">
        <v>525</v>
      </c>
      <c r="P712" t="s">
        <v>525</v>
      </c>
      <c r="Q712">
        <v>1</v>
      </c>
      <c r="X712">
        <v>0.1</v>
      </c>
      <c r="Y712">
        <v>238.29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0</v>
      </c>
      <c r="AF712" t="s">
        <v>40</v>
      </c>
      <c r="AG712">
        <v>0</v>
      </c>
      <c r="AH712">
        <v>2</v>
      </c>
      <c r="AI712">
        <v>61621286</v>
      </c>
      <c r="AJ712">
        <v>704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ROW(Source!A670)</f>
        <v>670</v>
      </c>
      <c r="B713">
        <v>61621301</v>
      </c>
      <c r="C713">
        <v>61621281</v>
      </c>
      <c r="D713">
        <v>56574852</v>
      </c>
      <c r="E713">
        <v>1</v>
      </c>
      <c r="F713">
        <v>1</v>
      </c>
      <c r="G713">
        <v>1</v>
      </c>
      <c r="H713">
        <v>3</v>
      </c>
      <c r="I713" t="s">
        <v>526</v>
      </c>
      <c r="J713" t="s">
        <v>527</v>
      </c>
      <c r="K713" t="s">
        <v>528</v>
      </c>
      <c r="L713">
        <v>1346</v>
      </c>
      <c r="N713">
        <v>1009</v>
      </c>
      <c r="O713" t="s">
        <v>525</v>
      </c>
      <c r="P713" t="s">
        <v>525</v>
      </c>
      <c r="Q713">
        <v>1</v>
      </c>
      <c r="X713">
        <v>0.03</v>
      </c>
      <c r="Y713">
        <v>80.02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0</v>
      </c>
      <c r="AF713" t="s">
        <v>40</v>
      </c>
      <c r="AG713">
        <v>0</v>
      </c>
      <c r="AH713">
        <v>2</v>
      </c>
      <c r="AI713">
        <v>61621287</v>
      </c>
      <c r="AJ713">
        <v>705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ROW(Source!A670)</f>
        <v>670</v>
      </c>
      <c r="B714">
        <v>61621302</v>
      </c>
      <c r="C714">
        <v>61621281</v>
      </c>
      <c r="D714">
        <v>56580368</v>
      </c>
      <c r="E714">
        <v>1</v>
      </c>
      <c r="F714">
        <v>1</v>
      </c>
      <c r="G714">
        <v>1</v>
      </c>
      <c r="H714">
        <v>3</v>
      </c>
      <c r="I714" t="s">
        <v>529</v>
      </c>
      <c r="J714" t="s">
        <v>530</v>
      </c>
      <c r="K714" t="s">
        <v>531</v>
      </c>
      <c r="L714">
        <v>1346</v>
      </c>
      <c r="N714">
        <v>1009</v>
      </c>
      <c r="O714" t="s">
        <v>525</v>
      </c>
      <c r="P714" t="s">
        <v>525</v>
      </c>
      <c r="Q714">
        <v>1</v>
      </c>
      <c r="X714">
        <v>0</v>
      </c>
      <c r="Y714">
        <v>174.93</v>
      </c>
      <c r="Z714">
        <v>0</v>
      </c>
      <c r="AA714">
        <v>0</v>
      </c>
      <c r="AB714">
        <v>0</v>
      </c>
      <c r="AC714">
        <v>1</v>
      </c>
      <c r="AD714">
        <v>0</v>
      </c>
      <c r="AE714">
        <v>0</v>
      </c>
      <c r="AF714" t="s">
        <v>40</v>
      </c>
      <c r="AG714">
        <v>0</v>
      </c>
      <c r="AH714">
        <v>2</v>
      </c>
      <c r="AI714">
        <v>61621288</v>
      </c>
      <c r="AJ714">
        <v>706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ROW(Source!A670)</f>
        <v>670</v>
      </c>
      <c r="B715">
        <v>61621303</v>
      </c>
      <c r="C715">
        <v>61621281</v>
      </c>
      <c r="D715">
        <v>56582407</v>
      </c>
      <c r="E715">
        <v>1</v>
      </c>
      <c r="F715">
        <v>1</v>
      </c>
      <c r="G715">
        <v>1</v>
      </c>
      <c r="H715">
        <v>3</v>
      </c>
      <c r="I715" t="s">
        <v>532</v>
      </c>
      <c r="J715" t="s">
        <v>533</v>
      </c>
      <c r="K715" t="s">
        <v>534</v>
      </c>
      <c r="L715">
        <v>1346</v>
      </c>
      <c r="N715">
        <v>1009</v>
      </c>
      <c r="O715" t="s">
        <v>525</v>
      </c>
      <c r="P715" t="s">
        <v>525</v>
      </c>
      <c r="Q715">
        <v>1</v>
      </c>
      <c r="X715">
        <v>0.02</v>
      </c>
      <c r="Y715">
        <v>56.11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40</v>
      </c>
      <c r="AG715">
        <v>0</v>
      </c>
      <c r="AH715">
        <v>2</v>
      </c>
      <c r="AI715">
        <v>61621289</v>
      </c>
      <c r="AJ715">
        <v>707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ROW(Source!A670)</f>
        <v>670</v>
      </c>
      <c r="B716">
        <v>61621304</v>
      </c>
      <c r="C716">
        <v>61621281</v>
      </c>
      <c r="D716">
        <v>56219801</v>
      </c>
      <c r="E716">
        <v>108</v>
      </c>
      <c r="F716">
        <v>1</v>
      </c>
      <c r="G716">
        <v>1</v>
      </c>
      <c r="H716">
        <v>3</v>
      </c>
      <c r="I716" t="s">
        <v>535</v>
      </c>
      <c r="J716" t="s">
        <v>3</v>
      </c>
      <c r="K716" t="s">
        <v>536</v>
      </c>
      <c r="L716">
        <v>1346</v>
      </c>
      <c r="N716">
        <v>1009</v>
      </c>
      <c r="O716" t="s">
        <v>525</v>
      </c>
      <c r="P716" t="s">
        <v>525</v>
      </c>
      <c r="Q716">
        <v>1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</v>
      </c>
      <c r="AD716">
        <v>0</v>
      </c>
      <c r="AE716">
        <v>0</v>
      </c>
      <c r="AF716" t="s">
        <v>40</v>
      </c>
      <c r="AG716">
        <v>0</v>
      </c>
      <c r="AH716">
        <v>2</v>
      </c>
      <c r="AI716">
        <v>61621290</v>
      </c>
      <c r="AJ716">
        <v>708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ROW(Source!A670)</f>
        <v>670</v>
      </c>
      <c r="B717">
        <v>61621305</v>
      </c>
      <c r="C717">
        <v>61621281</v>
      </c>
      <c r="D717">
        <v>56220121</v>
      </c>
      <c r="E717">
        <v>108</v>
      </c>
      <c r="F717">
        <v>1</v>
      </c>
      <c r="G717">
        <v>1</v>
      </c>
      <c r="H717">
        <v>3</v>
      </c>
      <c r="I717" t="s">
        <v>537</v>
      </c>
      <c r="J717" t="s">
        <v>3</v>
      </c>
      <c r="K717" t="s">
        <v>538</v>
      </c>
      <c r="L717">
        <v>1348</v>
      </c>
      <c r="N717">
        <v>1009</v>
      </c>
      <c r="O717" t="s">
        <v>59</v>
      </c>
      <c r="P717" t="s">
        <v>59</v>
      </c>
      <c r="Q717">
        <v>1000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</v>
      </c>
      <c r="AD717">
        <v>0</v>
      </c>
      <c r="AE717">
        <v>0</v>
      </c>
      <c r="AF717" t="s">
        <v>40</v>
      </c>
      <c r="AG717">
        <v>0</v>
      </c>
      <c r="AH717">
        <v>2</v>
      </c>
      <c r="AI717">
        <v>61621291</v>
      </c>
      <c r="AJ717">
        <v>709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ROW(Source!A670)</f>
        <v>670</v>
      </c>
      <c r="B718">
        <v>61621306</v>
      </c>
      <c r="C718">
        <v>61621281</v>
      </c>
      <c r="D718">
        <v>56610133</v>
      </c>
      <c r="E718">
        <v>1</v>
      </c>
      <c r="F718">
        <v>1</v>
      </c>
      <c r="G718">
        <v>1</v>
      </c>
      <c r="H718">
        <v>3</v>
      </c>
      <c r="I718" t="s">
        <v>539</v>
      </c>
      <c r="J718" t="s">
        <v>540</v>
      </c>
      <c r="K718" t="s">
        <v>541</v>
      </c>
      <c r="L718">
        <v>1348</v>
      </c>
      <c r="N718">
        <v>1009</v>
      </c>
      <c r="O718" t="s">
        <v>59</v>
      </c>
      <c r="P718" t="s">
        <v>59</v>
      </c>
      <c r="Q718">
        <v>1000</v>
      </c>
      <c r="X718">
        <v>1E-4</v>
      </c>
      <c r="Y718">
        <v>80020.98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40</v>
      </c>
      <c r="AG718">
        <v>0</v>
      </c>
      <c r="AH718">
        <v>2</v>
      </c>
      <c r="AI718">
        <v>61621292</v>
      </c>
      <c r="AJ718">
        <v>710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ROW(Source!A670)</f>
        <v>670</v>
      </c>
      <c r="B719">
        <v>61621307</v>
      </c>
      <c r="C719">
        <v>61621281</v>
      </c>
      <c r="D719">
        <v>56610726</v>
      </c>
      <c r="E719">
        <v>1</v>
      </c>
      <c r="F719">
        <v>1</v>
      </c>
      <c r="G719">
        <v>1</v>
      </c>
      <c r="H719">
        <v>3</v>
      </c>
      <c r="I719" t="s">
        <v>542</v>
      </c>
      <c r="J719" t="s">
        <v>543</v>
      </c>
      <c r="K719" t="s">
        <v>544</v>
      </c>
      <c r="L719">
        <v>1346</v>
      </c>
      <c r="N719">
        <v>1009</v>
      </c>
      <c r="O719" t="s">
        <v>525</v>
      </c>
      <c r="P719" t="s">
        <v>525</v>
      </c>
      <c r="Q719">
        <v>1</v>
      </c>
      <c r="X719">
        <v>0.03</v>
      </c>
      <c r="Y719">
        <v>60.6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40</v>
      </c>
      <c r="AG719">
        <v>0</v>
      </c>
      <c r="AH719">
        <v>2</v>
      </c>
      <c r="AI719">
        <v>61621293</v>
      </c>
      <c r="AJ719">
        <v>711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ROW(Source!A670)</f>
        <v>670</v>
      </c>
      <c r="B720">
        <v>61621308</v>
      </c>
      <c r="C720">
        <v>61621281</v>
      </c>
      <c r="D720">
        <v>56222458</v>
      </c>
      <c r="E720">
        <v>108</v>
      </c>
      <c r="F720">
        <v>1</v>
      </c>
      <c r="G720">
        <v>1</v>
      </c>
      <c r="H720">
        <v>3</v>
      </c>
      <c r="I720" t="s">
        <v>545</v>
      </c>
      <c r="J720" t="s">
        <v>3</v>
      </c>
      <c r="K720" t="s">
        <v>546</v>
      </c>
      <c r="L720">
        <v>1371</v>
      </c>
      <c r="N720">
        <v>1013</v>
      </c>
      <c r="O720" t="s">
        <v>22</v>
      </c>
      <c r="P720" t="s">
        <v>22</v>
      </c>
      <c r="Q720">
        <v>1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</v>
      </c>
      <c r="AD720">
        <v>0</v>
      </c>
      <c r="AE720">
        <v>0</v>
      </c>
      <c r="AF720" t="s">
        <v>40</v>
      </c>
      <c r="AG720">
        <v>0</v>
      </c>
      <c r="AH720">
        <v>2</v>
      </c>
      <c r="AI720">
        <v>61621294</v>
      </c>
      <c r="AJ720">
        <v>712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ROW(Source!A670)</f>
        <v>670</v>
      </c>
      <c r="B721">
        <v>61621309</v>
      </c>
      <c r="C721">
        <v>61621281</v>
      </c>
      <c r="D721">
        <v>56222467</v>
      </c>
      <c r="E721">
        <v>108</v>
      </c>
      <c r="F721">
        <v>1</v>
      </c>
      <c r="G721">
        <v>1</v>
      </c>
      <c r="H721">
        <v>3</v>
      </c>
      <c r="I721" t="s">
        <v>547</v>
      </c>
      <c r="J721" t="s">
        <v>3</v>
      </c>
      <c r="K721" t="s">
        <v>548</v>
      </c>
      <c r="L721">
        <v>1346</v>
      </c>
      <c r="N721">
        <v>1009</v>
      </c>
      <c r="O721" t="s">
        <v>525</v>
      </c>
      <c r="P721" t="s">
        <v>525</v>
      </c>
      <c r="Q721">
        <v>1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</v>
      </c>
      <c r="AD721">
        <v>0</v>
      </c>
      <c r="AE721">
        <v>0</v>
      </c>
      <c r="AF721" t="s">
        <v>40</v>
      </c>
      <c r="AG721">
        <v>0</v>
      </c>
      <c r="AH721">
        <v>2</v>
      </c>
      <c r="AI721">
        <v>61621295</v>
      </c>
      <c r="AJ721">
        <v>713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ROW(Source!A671)</f>
        <v>671</v>
      </c>
      <c r="B722">
        <v>61621326</v>
      </c>
      <c r="C722">
        <v>61621310</v>
      </c>
      <c r="D722">
        <v>37075528</v>
      </c>
      <c r="E722">
        <v>108</v>
      </c>
      <c r="F722">
        <v>1</v>
      </c>
      <c r="G722">
        <v>1</v>
      </c>
      <c r="H722">
        <v>1</v>
      </c>
      <c r="I722" t="s">
        <v>549</v>
      </c>
      <c r="J722" t="s">
        <v>3</v>
      </c>
      <c r="K722" t="s">
        <v>550</v>
      </c>
      <c r="L722">
        <v>1191</v>
      </c>
      <c r="N722">
        <v>1013</v>
      </c>
      <c r="O722" t="s">
        <v>508</v>
      </c>
      <c r="P722" t="s">
        <v>508</v>
      </c>
      <c r="Q722">
        <v>1</v>
      </c>
      <c r="X722">
        <v>7.42</v>
      </c>
      <c r="Y722">
        <v>0</v>
      </c>
      <c r="Z722">
        <v>0</v>
      </c>
      <c r="AA722">
        <v>0</v>
      </c>
      <c r="AB722">
        <v>464.83</v>
      </c>
      <c r="AC722">
        <v>0</v>
      </c>
      <c r="AD722">
        <v>1</v>
      </c>
      <c r="AE722">
        <v>1</v>
      </c>
      <c r="AF722" t="s">
        <v>41</v>
      </c>
      <c r="AG722">
        <v>2.226</v>
      </c>
      <c r="AH722">
        <v>2</v>
      </c>
      <c r="AI722">
        <v>61621311</v>
      </c>
      <c r="AJ722">
        <v>714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ROW(Source!A671)</f>
        <v>671</v>
      </c>
      <c r="B723">
        <v>61621327</v>
      </c>
      <c r="C723">
        <v>61621310</v>
      </c>
      <c r="D723">
        <v>37064876</v>
      </c>
      <c r="E723">
        <v>108</v>
      </c>
      <c r="F723">
        <v>1</v>
      </c>
      <c r="G723">
        <v>1</v>
      </c>
      <c r="H723">
        <v>1</v>
      </c>
      <c r="I723" t="s">
        <v>509</v>
      </c>
      <c r="J723" t="s">
        <v>3</v>
      </c>
      <c r="K723" t="s">
        <v>510</v>
      </c>
      <c r="L723">
        <v>1191</v>
      </c>
      <c r="N723">
        <v>1013</v>
      </c>
      <c r="O723" t="s">
        <v>508</v>
      </c>
      <c r="P723" t="s">
        <v>508</v>
      </c>
      <c r="Q723">
        <v>1</v>
      </c>
      <c r="X723">
        <v>1.02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2</v>
      </c>
      <c r="AF723" t="s">
        <v>41</v>
      </c>
      <c r="AG723">
        <v>0.30599999999999999</v>
      </c>
      <c r="AH723">
        <v>2</v>
      </c>
      <c r="AI723">
        <v>61621312</v>
      </c>
      <c r="AJ723">
        <v>715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ROW(Source!A671)</f>
        <v>671</v>
      </c>
      <c r="B724">
        <v>61621328</v>
      </c>
      <c r="C724">
        <v>61621310</v>
      </c>
      <c r="D724">
        <v>56571417</v>
      </c>
      <c r="E724">
        <v>1</v>
      </c>
      <c r="F724">
        <v>1</v>
      </c>
      <c r="G724">
        <v>1</v>
      </c>
      <c r="H724">
        <v>2</v>
      </c>
      <c r="I724" t="s">
        <v>551</v>
      </c>
      <c r="J724" t="s">
        <v>552</v>
      </c>
      <c r="K724" t="s">
        <v>553</v>
      </c>
      <c r="L724">
        <v>1368</v>
      </c>
      <c r="N724">
        <v>1011</v>
      </c>
      <c r="O724" t="s">
        <v>299</v>
      </c>
      <c r="P724" t="s">
        <v>299</v>
      </c>
      <c r="Q724">
        <v>1</v>
      </c>
      <c r="X724">
        <v>0.61</v>
      </c>
      <c r="Y724">
        <v>0</v>
      </c>
      <c r="Z724">
        <v>1406.6</v>
      </c>
      <c r="AA724">
        <v>597.64</v>
      </c>
      <c r="AB724">
        <v>0</v>
      </c>
      <c r="AC724">
        <v>0</v>
      </c>
      <c r="AD724">
        <v>1</v>
      </c>
      <c r="AE724">
        <v>0</v>
      </c>
      <c r="AF724" t="s">
        <v>41</v>
      </c>
      <c r="AG724">
        <v>0.183</v>
      </c>
      <c r="AH724">
        <v>2</v>
      </c>
      <c r="AI724">
        <v>61621313</v>
      </c>
      <c r="AJ724">
        <v>716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ROW(Source!A671)</f>
        <v>671</v>
      </c>
      <c r="B725">
        <v>61621329</v>
      </c>
      <c r="C725">
        <v>61621310</v>
      </c>
      <c r="D725">
        <v>56572833</v>
      </c>
      <c r="E725">
        <v>1</v>
      </c>
      <c r="F725">
        <v>1</v>
      </c>
      <c r="G725">
        <v>1</v>
      </c>
      <c r="H725">
        <v>2</v>
      </c>
      <c r="I725" t="s">
        <v>515</v>
      </c>
      <c r="J725" t="s">
        <v>516</v>
      </c>
      <c r="K725" t="s">
        <v>517</v>
      </c>
      <c r="L725">
        <v>1368</v>
      </c>
      <c r="N725">
        <v>1011</v>
      </c>
      <c r="O725" t="s">
        <v>299</v>
      </c>
      <c r="P725" t="s">
        <v>299</v>
      </c>
      <c r="Q725">
        <v>1</v>
      </c>
      <c r="X725">
        <v>0.41</v>
      </c>
      <c r="Y725">
        <v>0</v>
      </c>
      <c r="Z725">
        <v>546.22</v>
      </c>
      <c r="AA725">
        <v>444.91</v>
      </c>
      <c r="AB725">
        <v>0</v>
      </c>
      <c r="AC725">
        <v>0</v>
      </c>
      <c r="AD725">
        <v>1</v>
      </c>
      <c r="AE725">
        <v>0</v>
      </c>
      <c r="AF725" t="s">
        <v>41</v>
      </c>
      <c r="AG725">
        <v>0.12299999999999998</v>
      </c>
      <c r="AH725">
        <v>2</v>
      </c>
      <c r="AI725">
        <v>61621314</v>
      </c>
      <c r="AJ725">
        <v>717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ROW(Source!A671)</f>
        <v>671</v>
      </c>
      <c r="B726">
        <v>61621330</v>
      </c>
      <c r="C726">
        <v>61621310</v>
      </c>
      <c r="D726">
        <v>56574842</v>
      </c>
      <c r="E726">
        <v>1</v>
      </c>
      <c r="F726">
        <v>1</v>
      </c>
      <c r="G726">
        <v>1</v>
      </c>
      <c r="H726">
        <v>3</v>
      </c>
      <c r="I726" t="s">
        <v>522</v>
      </c>
      <c r="J726" t="s">
        <v>523</v>
      </c>
      <c r="K726" t="s">
        <v>524</v>
      </c>
      <c r="L726">
        <v>1346</v>
      </c>
      <c r="N726">
        <v>1009</v>
      </c>
      <c r="O726" t="s">
        <v>525</v>
      </c>
      <c r="P726" t="s">
        <v>525</v>
      </c>
      <c r="Q726">
        <v>1</v>
      </c>
      <c r="X726">
        <v>0.01</v>
      </c>
      <c r="Y726">
        <v>238.29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40</v>
      </c>
      <c r="AG726">
        <v>0</v>
      </c>
      <c r="AH726">
        <v>2</v>
      </c>
      <c r="AI726">
        <v>61621315</v>
      </c>
      <c r="AJ726">
        <v>718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ROW(Source!A671)</f>
        <v>671</v>
      </c>
      <c r="B727">
        <v>61621331</v>
      </c>
      <c r="C727">
        <v>61621310</v>
      </c>
      <c r="D727">
        <v>56574852</v>
      </c>
      <c r="E727">
        <v>1</v>
      </c>
      <c r="F727">
        <v>1</v>
      </c>
      <c r="G727">
        <v>1</v>
      </c>
      <c r="H727">
        <v>3</v>
      </c>
      <c r="I727" t="s">
        <v>526</v>
      </c>
      <c r="J727" t="s">
        <v>527</v>
      </c>
      <c r="K727" t="s">
        <v>528</v>
      </c>
      <c r="L727">
        <v>1346</v>
      </c>
      <c r="N727">
        <v>1009</v>
      </c>
      <c r="O727" t="s">
        <v>525</v>
      </c>
      <c r="P727" t="s">
        <v>525</v>
      </c>
      <c r="Q727">
        <v>1</v>
      </c>
      <c r="X727">
        <v>0.03</v>
      </c>
      <c r="Y727">
        <v>80.02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40</v>
      </c>
      <c r="AG727">
        <v>0</v>
      </c>
      <c r="AH727">
        <v>2</v>
      </c>
      <c r="AI727">
        <v>61621316</v>
      </c>
      <c r="AJ727">
        <v>719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ROW(Source!A671)</f>
        <v>671</v>
      </c>
      <c r="B728">
        <v>61621332</v>
      </c>
      <c r="C728">
        <v>61621310</v>
      </c>
      <c r="D728">
        <v>56580368</v>
      </c>
      <c r="E728">
        <v>1</v>
      </c>
      <c r="F728">
        <v>1</v>
      </c>
      <c r="G728">
        <v>1</v>
      </c>
      <c r="H728">
        <v>3</v>
      </c>
      <c r="I728" t="s">
        <v>529</v>
      </c>
      <c r="J728" t="s">
        <v>530</v>
      </c>
      <c r="K728" t="s">
        <v>531</v>
      </c>
      <c r="L728">
        <v>1346</v>
      </c>
      <c r="N728">
        <v>1009</v>
      </c>
      <c r="O728" t="s">
        <v>525</v>
      </c>
      <c r="P728" t="s">
        <v>525</v>
      </c>
      <c r="Q728">
        <v>1</v>
      </c>
      <c r="X728">
        <v>0</v>
      </c>
      <c r="Y728">
        <v>174.93</v>
      </c>
      <c r="Z728">
        <v>0</v>
      </c>
      <c r="AA728">
        <v>0</v>
      </c>
      <c r="AB728">
        <v>0</v>
      </c>
      <c r="AC728">
        <v>1</v>
      </c>
      <c r="AD728">
        <v>0</v>
      </c>
      <c r="AE728">
        <v>0</v>
      </c>
      <c r="AF728" t="s">
        <v>40</v>
      </c>
      <c r="AG728">
        <v>0</v>
      </c>
      <c r="AH728">
        <v>2</v>
      </c>
      <c r="AI728">
        <v>61621317</v>
      </c>
      <c r="AJ728">
        <v>720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ROW(Source!A671)</f>
        <v>671</v>
      </c>
      <c r="B729">
        <v>61621333</v>
      </c>
      <c r="C729">
        <v>61621310</v>
      </c>
      <c r="D729">
        <v>56582407</v>
      </c>
      <c r="E729">
        <v>1</v>
      </c>
      <c r="F729">
        <v>1</v>
      </c>
      <c r="G729">
        <v>1</v>
      </c>
      <c r="H729">
        <v>3</v>
      </c>
      <c r="I729" t="s">
        <v>532</v>
      </c>
      <c r="J729" t="s">
        <v>533</v>
      </c>
      <c r="K729" t="s">
        <v>534</v>
      </c>
      <c r="L729">
        <v>1346</v>
      </c>
      <c r="N729">
        <v>1009</v>
      </c>
      <c r="O729" t="s">
        <v>525</v>
      </c>
      <c r="P729" t="s">
        <v>525</v>
      </c>
      <c r="Q729">
        <v>1</v>
      </c>
      <c r="X729">
        <v>0.02</v>
      </c>
      <c r="Y729">
        <v>56.11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40</v>
      </c>
      <c r="AG729">
        <v>0</v>
      </c>
      <c r="AH729">
        <v>2</v>
      </c>
      <c r="AI729">
        <v>61621318</v>
      </c>
      <c r="AJ729">
        <v>721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ROW(Source!A671)</f>
        <v>671</v>
      </c>
      <c r="B730">
        <v>61621334</v>
      </c>
      <c r="C730">
        <v>61621310</v>
      </c>
      <c r="D730">
        <v>56219801</v>
      </c>
      <c r="E730">
        <v>108</v>
      </c>
      <c r="F730">
        <v>1</v>
      </c>
      <c r="G730">
        <v>1</v>
      </c>
      <c r="H730">
        <v>3</v>
      </c>
      <c r="I730" t="s">
        <v>535</v>
      </c>
      <c r="J730" t="s">
        <v>3</v>
      </c>
      <c r="K730" t="s">
        <v>536</v>
      </c>
      <c r="L730">
        <v>1346</v>
      </c>
      <c r="N730">
        <v>1009</v>
      </c>
      <c r="O730" t="s">
        <v>525</v>
      </c>
      <c r="P730" t="s">
        <v>525</v>
      </c>
      <c r="Q730">
        <v>1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</v>
      </c>
      <c r="AD730">
        <v>0</v>
      </c>
      <c r="AE730">
        <v>0</v>
      </c>
      <c r="AF730" t="s">
        <v>40</v>
      </c>
      <c r="AG730">
        <v>0</v>
      </c>
      <c r="AH730">
        <v>2</v>
      </c>
      <c r="AI730">
        <v>61621319</v>
      </c>
      <c r="AJ730">
        <v>722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ROW(Source!A671)</f>
        <v>671</v>
      </c>
      <c r="B731">
        <v>61621335</v>
      </c>
      <c r="C731">
        <v>61621310</v>
      </c>
      <c r="D731">
        <v>56220121</v>
      </c>
      <c r="E731">
        <v>108</v>
      </c>
      <c r="F731">
        <v>1</v>
      </c>
      <c r="G731">
        <v>1</v>
      </c>
      <c r="H731">
        <v>3</v>
      </c>
      <c r="I731" t="s">
        <v>537</v>
      </c>
      <c r="J731" t="s">
        <v>3</v>
      </c>
      <c r="K731" t="s">
        <v>538</v>
      </c>
      <c r="L731">
        <v>1348</v>
      </c>
      <c r="N731">
        <v>1009</v>
      </c>
      <c r="O731" t="s">
        <v>59</v>
      </c>
      <c r="P731" t="s">
        <v>59</v>
      </c>
      <c r="Q731">
        <v>1000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</v>
      </c>
      <c r="AD731">
        <v>0</v>
      </c>
      <c r="AE731">
        <v>0</v>
      </c>
      <c r="AF731" t="s">
        <v>40</v>
      </c>
      <c r="AG731">
        <v>0</v>
      </c>
      <c r="AH731">
        <v>2</v>
      </c>
      <c r="AI731">
        <v>61621320</v>
      </c>
      <c r="AJ731">
        <v>723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ROW(Source!A671)</f>
        <v>671</v>
      </c>
      <c r="B732">
        <v>61621336</v>
      </c>
      <c r="C732">
        <v>61621310</v>
      </c>
      <c r="D732">
        <v>56610133</v>
      </c>
      <c r="E732">
        <v>1</v>
      </c>
      <c r="F732">
        <v>1</v>
      </c>
      <c r="G732">
        <v>1</v>
      </c>
      <c r="H732">
        <v>3</v>
      </c>
      <c r="I732" t="s">
        <v>539</v>
      </c>
      <c r="J732" t="s">
        <v>540</v>
      </c>
      <c r="K732" t="s">
        <v>541</v>
      </c>
      <c r="L732">
        <v>1348</v>
      </c>
      <c r="N732">
        <v>1009</v>
      </c>
      <c r="O732" t="s">
        <v>59</v>
      </c>
      <c r="P732" t="s">
        <v>59</v>
      </c>
      <c r="Q732">
        <v>1000</v>
      </c>
      <c r="X732">
        <v>1E-4</v>
      </c>
      <c r="Y732">
        <v>80020.98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40</v>
      </c>
      <c r="AG732">
        <v>0</v>
      </c>
      <c r="AH732">
        <v>2</v>
      </c>
      <c r="AI732">
        <v>61621321</v>
      </c>
      <c r="AJ732">
        <v>724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ROW(Source!A671)</f>
        <v>671</v>
      </c>
      <c r="B733">
        <v>61621337</v>
      </c>
      <c r="C733">
        <v>61621310</v>
      </c>
      <c r="D733">
        <v>56610726</v>
      </c>
      <c r="E733">
        <v>1</v>
      </c>
      <c r="F733">
        <v>1</v>
      </c>
      <c r="G733">
        <v>1</v>
      </c>
      <c r="H733">
        <v>3</v>
      </c>
      <c r="I733" t="s">
        <v>542</v>
      </c>
      <c r="J733" t="s">
        <v>543</v>
      </c>
      <c r="K733" t="s">
        <v>544</v>
      </c>
      <c r="L733">
        <v>1346</v>
      </c>
      <c r="N733">
        <v>1009</v>
      </c>
      <c r="O733" t="s">
        <v>525</v>
      </c>
      <c r="P733" t="s">
        <v>525</v>
      </c>
      <c r="Q733">
        <v>1</v>
      </c>
      <c r="X733">
        <v>0.12</v>
      </c>
      <c r="Y733">
        <v>60.6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0</v>
      </c>
      <c r="AF733" t="s">
        <v>40</v>
      </c>
      <c r="AG733">
        <v>0</v>
      </c>
      <c r="AH733">
        <v>2</v>
      </c>
      <c r="AI733">
        <v>61621322</v>
      </c>
      <c r="AJ733">
        <v>725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ROW(Source!A671)</f>
        <v>671</v>
      </c>
      <c r="B734">
        <v>61621338</v>
      </c>
      <c r="C734">
        <v>61621310</v>
      </c>
      <c r="D734">
        <v>56222426</v>
      </c>
      <c r="E734">
        <v>108</v>
      </c>
      <c r="F734">
        <v>1</v>
      </c>
      <c r="G734">
        <v>1</v>
      </c>
      <c r="H734">
        <v>3</v>
      </c>
      <c r="I734" t="s">
        <v>555</v>
      </c>
      <c r="J734" t="s">
        <v>3</v>
      </c>
      <c r="K734" t="s">
        <v>556</v>
      </c>
      <c r="L734">
        <v>1348</v>
      </c>
      <c r="N734">
        <v>1009</v>
      </c>
      <c r="O734" t="s">
        <v>59</v>
      </c>
      <c r="P734" t="s">
        <v>59</v>
      </c>
      <c r="Q734">
        <v>1000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</v>
      </c>
      <c r="AD734">
        <v>0</v>
      </c>
      <c r="AE734">
        <v>0</v>
      </c>
      <c r="AF734" t="s">
        <v>40</v>
      </c>
      <c r="AG734">
        <v>0</v>
      </c>
      <c r="AH734">
        <v>2</v>
      </c>
      <c r="AI734">
        <v>61621323</v>
      </c>
      <c r="AJ734">
        <v>726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ROW(Source!A671)</f>
        <v>671</v>
      </c>
      <c r="B735">
        <v>61621339</v>
      </c>
      <c r="C735">
        <v>61621310</v>
      </c>
      <c r="D735">
        <v>56222458</v>
      </c>
      <c r="E735">
        <v>108</v>
      </c>
      <c r="F735">
        <v>1</v>
      </c>
      <c r="G735">
        <v>1</v>
      </c>
      <c r="H735">
        <v>3</v>
      </c>
      <c r="I735" t="s">
        <v>545</v>
      </c>
      <c r="J735" t="s">
        <v>3</v>
      </c>
      <c r="K735" t="s">
        <v>546</v>
      </c>
      <c r="L735">
        <v>1371</v>
      </c>
      <c r="N735">
        <v>1013</v>
      </c>
      <c r="O735" t="s">
        <v>22</v>
      </c>
      <c r="P735" t="s">
        <v>22</v>
      </c>
      <c r="Q735">
        <v>1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</v>
      </c>
      <c r="AD735">
        <v>0</v>
      </c>
      <c r="AE735">
        <v>0</v>
      </c>
      <c r="AF735" t="s">
        <v>40</v>
      </c>
      <c r="AG735">
        <v>0</v>
      </c>
      <c r="AH735">
        <v>2</v>
      </c>
      <c r="AI735">
        <v>61621324</v>
      </c>
      <c r="AJ735">
        <v>727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ROW(Source!A671)</f>
        <v>671</v>
      </c>
      <c r="B736">
        <v>61621340</v>
      </c>
      <c r="C736">
        <v>61621310</v>
      </c>
      <c r="D736">
        <v>56222467</v>
      </c>
      <c r="E736">
        <v>108</v>
      </c>
      <c r="F736">
        <v>1</v>
      </c>
      <c r="G736">
        <v>1</v>
      </c>
      <c r="H736">
        <v>3</v>
      </c>
      <c r="I736" t="s">
        <v>547</v>
      </c>
      <c r="J736" t="s">
        <v>3</v>
      </c>
      <c r="K736" t="s">
        <v>548</v>
      </c>
      <c r="L736">
        <v>1346</v>
      </c>
      <c r="N736">
        <v>1009</v>
      </c>
      <c r="O736" t="s">
        <v>525</v>
      </c>
      <c r="P736" t="s">
        <v>525</v>
      </c>
      <c r="Q736">
        <v>1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</v>
      </c>
      <c r="AD736">
        <v>0</v>
      </c>
      <c r="AE736">
        <v>0</v>
      </c>
      <c r="AF736" t="s">
        <v>40</v>
      </c>
      <c r="AG736">
        <v>0</v>
      </c>
      <c r="AH736">
        <v>2</v>
      </c>
      <c r="AI736">
        <v>61621325</v>
      </c>
      <c r="AJ736">
        <v>728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ROW(Source!A672)</f>
        <v>672</v>
      </c>
      <c r="B737">
        <v>61621350</v>
      </c>
      <c r="C737">
        <v>61621341</v>
      </c>
      <c r="D737">
        <v>37082223</v>
      </c>
      <c r="E737">
        <v>108</v>
      </c>
      <c r="F737">
        <v>1</v>
      </c>
      <c r="G737">
        <v>1</v>
      </c>
      <c r="H737">
        <v>1</v>
      </c>
      <c r="I737" t="s">
        <v>557</v>
      </c>
      <c r="J737" t="s">
        <v>3</v>
      </c>
      <c r="K737" t="s">
        <v>558</v>
      </c>
      <c r="L737">
        <v>1191</v>
      </c>
      <c r="N737">
        <v>1013</v>
      </c>
      <c r="O737" t="s">
        <v>508</v>
      </c>
      <c r="P737" t="s">
        <v>508</v>
      </c>
      <c r="Q737">
        <v>1</v>
      </c>
      <c r="X737">
        <v>2.73</v>
      </c>
      <c r="Y737">
        <v>0</v>
      </c>
      <c r="Z737">
        <v>0</v>
      </c>
      <c r="AA737">
        <v>0</v>
      </c>
      <c r="AB737">
        <v>451.55</v>
      </c>
      <c r="AC737">
        <v>0</v>
      </c>
      <c r="AD737">
        <v>1</v>
      </c>
      <c r="AE737">
        <v>1</v>
      </c>
      <c r="AF737" t="s">
        <v>41</v>
      </c>
      <c r="AG737">
        <v>0.81899999999999995</v>
      </c>
      <c r="AH737">
        <v>2</v>
      </c>
      <c r="AI737">
        <v>61621342</v>
      </c>
      <c r="AJ737">
        <v>729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ROW(Source!A672)</f>
        <v>672</v>
      </c>
      <c r="B738">
        <v>61621351</v>
      </c>
      <c r="C738">
        <v>61621341</v>
      </c>
      <c r="D738">
        <v>37064876</v>
      </c>
      <c r="E738">
        <v>108</v>
      </c>
      <c r="F738">
        <v>1</v>
      </c>
      <c r="G738">
        <v>1</v>
      </c>
      <c r="H738">
        <v>1</v>
      </c>
      <c r="I738" t="s">
        <v>509</v>
      </c>
      <c r="J738" t="s">
        <v>3</v>
      </c>
      <c r="K738" t="s">
        <v>510</v>
      </c>
      <c r="L738">
        <v>1191</v>
      </c>
      <c r="N738">
        <v>1013</v>
      </c>
      <c r="O738" t="s">
        <v>508</v>
      </c>
      <c r="P738" t="s">
        <v>508</v>
      </c>
      <c r="Q738">
        <v>1</v>
      </c>
      <c r="X738">
        <v>1.1000000000000001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2</v>
      </c>
      <c r="AF738" t="s">
        <v>41</v>
      </c>
      <c r="AG738">
        <v>0.33</v>
      </c>
      <c r="AH738">
        <v>2</v>
      </c>
      <c r="AI738">
        <v>61621343</v>
      </c>
      <c r="AJ738">
        <v>730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ROW(Source!A672)</f>
        <v>672</v>
      </c>
      <c r="B739">
        <v>61621352</v>
      </c>
      <c r="C739">
        <v>61621341</v>
      </c>
      <c r="D739">
        <v>56571417</v>
      </c>
      <c r="E739">
        <v>1</v>
      </c>
      <c r="F739">
        <v>1</v>
      </c>
      <c r="G739">
        <v>1</v>
      </c>
      <c r="H739">
        <v>2</v>
      </c>
      <c r="I739" t="s">
        <v>551</v>
      </c>
      <c r="J739" t="s">
        <v>552</v>
      </c>
      <c r="K739" t="s">
        <v>553</v>
      </c>
      <c r="L739">
        <v>1368</v>
      </c>
      <c r="N739">
        <v>1011</v>
      </c>
      <c r="O739" t="s">
        <v>299</v>
      </c>
      <c r="P739" t="s">
        <v>299</v>
      </c>
      <c r="Q739">
        <v>1</v>
      </c>
      <c r="X739">
        <v>0.02</v>
      </c>
      <c r="Y739">
        <v>0</v>
      </c>
      <c r="Z739">
        <v>1406.6</v>
      </c>
      <c r="AA739">
        <v>597.64</v>
      </c>
      <c r="AB739">
        <v>0</v>
      </c>
      <c r="AC739">
        <v>0</v>
      </c>
      <c r="AD739">
        <v>1</v>
      </c>
      <c r="AE739">
        <v>0</v>
      </c>
      <c r="AF739" t="s">
        <v>41</v>
      </c>
      <c r="AG739">
        <v>6.0000000000000001E-3</v>
      </c>
      <c r="AH739">
        <v>2</v>
      </c>
      <c r="AI739">
        <v>61621344</v>
      </c>
      <c r="AJ739">
        <v>731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ROW(Source!A672)</f>
        <v>672</v>
      </c>
      <c r="B740">
        <v>61621353</v>
      </c>
      <c r="C740">
        <v>61621341</v>
      </c>
      <c r="D740">
        <v>56571773</v>
      </c>
      <c r="E740">
        <v>1</v>
      </c>
      <c r="F740">
        <v>1</v>
      </c>
      <c r="G740">
        <v>1</v>
      </c>
      <c r="H740">
        <v>2</v>
      </c>
      <c r="I740" t="s">
        <v>559</v>
      </c>
      <c r="J740" t="s">
        <v>560</v>
      </c>
      <c r="K740" t="s">
        <v>561</v>
      </c>
      <c r="L740">
        <v>1368</v>
      </c>
      <c r="N740">
        <v>1011</v>
      </c>
      <c r="O740" t="s">
        <v>299</v>
      </c>
      <c r="P740" t="s">
        <v>299</v>
      </c>
      <c r="Q740">
        <v>1</v>
      </c>
      <c r="X740">
        <v>1.06</v>
      </c>
      <c r="Y740">
        <v>0</v>
      </c>
      <c r="Z740">
        <v>1472.34</v>
      </c>
      <c r="AA740">
        <v>597.64</v>
      </c>
      <c r="AB740">
        <v>0</v>
      </c>
      <c r="AC740">
        <v>0</v>
      </c>
      <c r="AD740">
        <v>1</v>
      </c>
      <c r="AE740">
        <v>0</v>
      </c>
      <c r="AF740" t="s">
        <v>41</v>
      </c>
      <c r="AG740">
        <v>0.318</v>
      </c>
      <c r="AH740">
        <v>2</v>
      </c>
      <c r="AI740">
        <v>61621345</v>
      </c>
      <c r="AJ740">
        <v>732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ROW(Source!A672)</f>
        <v>672</v>
      </c>
      <c r="B741">
        <v>61621354</v>
      </c>
      <c r="C741">
        <v>61621341</v>
      </c>
      <c r="D741">
        <v>56572833</v>
      </c>
      <c r="E741">
        <v>1</v>
      </c>
      <c r="F741">
        <v>1</v>
      </c>
      <c r="G741">
        <v>1</v>
      </c>
      <c r="H741">
        <v>2</v>
      </c>
      <c r="I741" t="s">
        <v>515</v>
      </c>
      <c r="J741" t="s">
        <v>516</v>
      </c>
      <c r="K741" t="s">
        <v>517</v>
      </c>
      <c r="L741">
        <v>1368</v>
      </c>
      <c r="N741">
        <v>1011</v>
      </c>
      <c r="O741" t="s">
        <v>299</v>
      </c>
      <c r="P741" t="s">
        <v>299</v>
      </c>
      <c r="Q741">
        <v>1</v>
      </c>
      <c r="X741">
        <v>0.02</v>
      </c>
      <c r="Y741">
        <v>0</v>
      </c>
      <c r="Z741">
        <v>546.22</v>
      </c>
      <c r="AA741">
        <v>444.91</v>
      </c>
      <c r="AB741">
        <v>0</v>
      </c>
      <c r="AC741">
        <v>0</v>
      </c>
      <c r="AD741">
        <v>1</v>
      </c>
      <c r="AE741">
        <v>0</v>
      </c>
      <c r="AF741" t="s">
        <v>41</v>
      </c>
      <c r="AG741">
        <v>6.0000000000000001E-3</v>
      </c>
      <c r="AH741">
        <v>2</v>
      </c>
      <c r="AI741">
        <v>61621346</v>
      </c>
      <c r="AJ741">
        <v>733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ROW(Source!A672)</f>
        <v>672</v>
      </c>
      <c r="B742">
        <v>61621355</v>
      </c>
      <c r="C742">
        <v>61621341</v>
      </c>
      <c r="D742">
        <v>56580368</v>
      </c>
      <c r="E742">
        <v>1</v>
      </c>
      <c r="F742">
        <v>1</v>
      </c>
      <c r="G742">
        <v>1</v>
      </c>
      <c r="H742">
        <v>3</v>
      </c>
      <c r="I742" t="s">
        <v>529</v>
      </c>
      <c r="J742" t="s">
        <v>530</v>
      </c>
      <c r="K742" t="s">
        <v>531</v>
      </c>
      <c r="L742">
        <v>1346</v>
      </c>
      <c r="N742">
        <v>1009</v>
      </c>
      <c r="O742" t="s">
        <v>525</v>
      </c>
      <c r="P742" t="s">
        <v>525</v>
      </c>
      <c r="Q742">
        <v>1</v>
      </c>
      <c r="X742">
        <v>0.1</v>
      </c>
      <c r="Y742">
        <v>174.93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40</v>
      </c>
      <c r="AG742">
        <v>0</v>
      </c>
      <c r="AH742">
        <v>2</v>
      </c>
      <c r="AI742">
        <v>61621347</v>
      </c>
      <c r="AJ742">
        <v>734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ROW(Source!A672)</f>
        <v>672</v>
      </c>
      <c r="B743">
        <v>61621356</v>
      </c>
      <c r="C743">
        <v>61621341</v>
      </c>
      <c r="D743">
        <v>56610084</v>
      </c>
      <c r="E743">
        <v>1</v>
      </c>
      <c r="F743">
        <v>1</v>
      </c>
      <c r="G743">
        <v>1</v>
      </c>
      <c r="H743">
        <v>3</v>
      </c>
      <c r="I743" t="s">
        <v>562</v>
      </c>
      <c r="J743" t="s">
        <v>563</v>
      </c>
      <c r="K743" t="s">
        <v>564</v>
      </c>
      <c r="L743">
        <v>1346</v>
      </c>
      <c r="N743">
        <v>1009</v>
      </c>
      <c r="O743" t="s">
        <v>525</v>
      </c>
      <c r="P743" t="s">
        <v>525</v>
      </c>
      <c r="Q743">
        <v>1</v>
      </c>
      <c r="X743">
        <v>0.5</v>
      </c>
      <c r="Y743">
        <v>79.88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40</v>
      </c>
      <c r="AG743">
        <v>0</v>
      </c>
      <c r="AH743">
        <v>2</v>
      </c>
      <c r="AI743">
        <v>61621348</v>
      </c>
      <c r="AJ743">
        <v>735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ROW(Source!A672)</f>
        <v>672</v>
      </c>
      <c r="B744">
        <v>61621357</v>
      </c>
      <c r="C744">
        <v>61621341</v>
      </c>
      <c r="D744">
        <v>56223463</v>
      </c>
      <c r="E744">
        <v>108</v>
      </c>
      <c r="F744">
        <v>1</v>
      </c>
      <c r="G744">
        <v>1</v>
      </c>
      <c r="H744">
        <v>3</v>
      </c>
      <c r="I744" t="s">
        <v>565</v>
      </c>
      <c r="J744" t="s">
        <v>3</v>
      </c>
      <c r="K744" t="s">
        <v>566</v>
      </c>
      <c r="L744">
        <v>3277935</v>
      </c>
      <c r="N744">
        <v>1013</v>
      </c>
      <c r="O744" t="s">
        <v>567</v>
      </c>
      <c r="P744" t="s">
        <v>567</v>
      </c>
      <c r="Q744">
        <v>1</v>
      </c>
      <c r="X744">
        <v>2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 t="s">
        <v>40</v>
      </c>
      <c r="AG744">
        <v>0</v>
      </c>
      <c r="AH744">
        <v>2</v>
      </c>
      <c r="AI744">
        <v>61621349</v>
      </c>
      <c r="AJ744">
        <v>736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ROW(Source!A673)</f>
        <v>673</v>
      </c>
      <c r="B745">
        <v>61621368</v>
      </c>
      <c r="C745">
        <v>61621358</v>
      </c>
      <c r="D745">
        <v>37064878</v>
      </c>
      <c r="E745">
        <v>108</v>
      </c>
      <c r="F745">
        <v>1</v>
      </c>
      <c r="G745">
        <v>1</v>
      </c>
      <c r="H745">
        <v>1</v>
      </c>
      <c r="I745" t="s">
        <v>568</v>
      </c>
      <c r="J745" t="s">
        <v>3</v>
      </c>
      <c r="K745" t="s">
        <v>569</v>
      </c>
      <c r="L745">
        <v>1191</v>
      </c>
      <c r="N745">
        <v>1013</v>
      </c>
      <c r="O745" t="s">
        <v>508</v>
      </c>
      <c r="P745" t="s">
        <v>508</v>
      </c>
      <c r="Q745">
        <v>1</v>
      </c>
      <c r="X745">
        <v>80.8</v>
      </c>
      <c r="Y745">
        <v>0</v>
      </c>
      <c r="Z745">
        <v>0</v>
      </c>
      <c r="AA745">
        <v>0</v>
      </c>
      <c r="AB745">
        <v>434.95</v>
      </c>
      <c r="AC745">
        <v>0</v>
      </c>
      <c r="AD745">
        <v>1</v>
      </c>
      <c r="AE745">
        <v>1</v>
      </c>
      <c r="AF745" t="s">
        <v>41</v>
      </c>
      <c r="AG745">
        <v>24.24</v>
      </c>
      <c r="AH745">
        <v>2</v>
      </c>
      <c r="AI745">
        <v>61621359</v>
      </c>
      <c r="AJ745">
        <v>737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ROW(Source!A673)</f>
        <v>673</v>
      </c>
      <c r="B746">
        <v>61621369</v>
      </c>
      <c r="C746">
        <v>61621358</v>
      </c>
      <c r="D746">
        <v>37064876</v>
      </c>
      <c r="E746">
        <v>108</v>
      </c>
      <c r="F746">
        <v>1</v>
      </c>
      <c r="G746">
        <v>1</v>
      </c>
      <c r="H746">
        <v>1</v>
      </c>
      <c r="I746" t="s">
        <v>509</v>
      </c>
      <c r="J746" t="s">
        <v>3</v>
      </c>
      <c r="K746" t="s">
        <v>510</v>
      </c>
      <c r="L746">
        <v>1191</v>
      </c>
      <c r="N746">
        <v>1013</v>
      </c>
      <c r="O746" t="s">
        <v>508</v>
      </c>
      <c r="P746" t="s">
        <v>508</v>
      </c>
      <c r="Q746">
        <v>1</v>
      </c>
      <c r="X746">
        <v>0.4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2</v>
      </c>
      <c r="AF746" t="s">
        <v>41</v>
      </c>
      <c r="AG746">
        <v>0.12</v>
      </c>
      <c r="AH746">
        <v>2</v>
      </c>
      <c r="AI746">
        <v>61621360</v>
      </c>
      <c r="AJ746">
        <v>738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ROW(Source!A673)</f>
        <v>673</v>
      </c>
      <c r="B747">
        <v>61621370</v>
      </c>
      <c r="C747">
        <v>61621358</v>
      </c>
      <c r="D747">
        <v>56571417</v>
      </c>
      <c r="E747">
        <v>1</v>
      </c>
      <c r="F747">
        <v>1</v>
      </c>
      <c r="G747">
        <v>1</v>
      </c>
      <c r="H747">
        <v>2</v>
      </c>
      <c r="I747" t="s">
        <v>551</v>
      </c>
      <c r="J747" t="s">
        <v>552</v>
      </c>
      <c r="K747" t="s">
        <v>553</v>
      </c>
      <c r="L747">
        <v>1368</v>
      </c>
      <c r="N747">
        <v>1011</v>
      </c>
      <c r="O747" t="s">
        <v>299</v>
      </c>
      <c r="P747" t="s">
        <v>299</v>
      </c>
      <c r="Q747">
        <v>1</v>
      </c>
      <c r="X747">
        <v>0.2</v>
      </c>
      <c r="Y747">
        <v>0</v>
      </c>
      <c r="Z747">
        <v>1406.6</v>
      </c>
      <c r="AA747">
        <v>597.64</v>
      </c>
      <c r="AB747">
        <v>0</v>
      </c>
      <c r="AC747">
        <v>0</v>
      </c>
      <c r="AD747">
        <v>1</v>
      </c>
      <c r="AE747">
        <v>0</v>
      </c>
      <c r="AF747" t="s">
        <v>41</v>
      </c>
      <c r="AG747">
        <v>0.06</v>
      </c>
      <c r="AH747">
        <v>2</v>
      </c>
      <c r="AI747">
        <v>61621361</v>
      </c>
      <c r="AJ747">
        <v>739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ROW(Source!A673)</f>
        <v>673</v>
      </c>
      <c r="B748">
        <v>61621371</v>
      </c>
      <c r="C748">
        <v>61621358</v>
      </c>
      <c r="D748">
        <v>56572833</v>
      </c>
      <c r="E748">
        <v>1</v>
      </c>
      <c r="F748">
        <v>1</v>
      </c>
      <c r="G748">
        <v>1</v>
      </c>
      <c r="H748">
        <v>2</v>
      </c>
      <c r="I748" t="s">
        <v>515</v>
      </c>
      <c r="J748" t="s">
        <v>516</v>
      </c>
      <c r="K748" t="s">
        <v>517</v>
      </c>
      <c r="L748">
        <v>1368</v>
      </c>
      <c r="N748">
        <v>1011</v>
      </c>
      <c r="O748" t="s">
        <v>299</v>
      </c>
      <c r="P748" t="s">
        <v>299</v>
      </c>
      <c r="Q748">
        <v>1</v>
      </c>
      <c r="X748">
        <v>0.2</v>
      </c>
      <c r="Y748">
        <v>0</v>
      </c>
      <c r="Z748">
        <v>546.22</v>
      </c>
      <c r="AA748">
        <v>444.91</v>
      </c>
      <c r="AB748">
        <v>0</v>
      </c>
      <c r="AC748">
        <v>0</v>
      </c>
      <c r="AD748">
        <v>1</v>
      </c>
      <c r="AE748">
        <v>0</v>
      </c>
      <c r="AF748" t="s">
        <v>41</v>
      </c>
      <c r="AG748">
        <v>0.06</v>
      </c>
      <c r="AH748">
        <v>2</v>
      </c>
      <c r="AI748">
        <v>61621362</v>
      </c>
      <c r="AJ748">
        <v>740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ROW(Source!A673)</f>
        <v>673</v>
      </c>
      <c r="B749">
        <v>61621372</v>
      </c>
      <c r="C749">
        <v>61621358</v>
      </c>
      <c r="D749">
        <v>56573153</v>
      </c>
      <c r="E749">
        <v>1</v>
      </c>
      <c r="F749">
        <v>1</v>
      </c>
      <c r="G749">
        <v>1</v>
      </c>
      <c r="H749">
        <v>2</v>
      </c>
      <c r="I749" t="s">
        <v>570</v>
      </c>
      <c r="J749" t="s">
        <v>571</v>
      </c>
      <c r="K749" t="s">
        <v>572</v>
      </c>
      <c r="L749">
        <v>1368</v>
      </c>
      <c r="N749">
        <v>1011</v>
      </c>
      <c r="O749" t="s">
        <v>299</v>
      </c>
      <c r="P749" t="s">
        <v>299</v>
      </c>
      <c r="Q749">
        <v>1</v>
      </c>
      <c r="X749">
        <v>22</v>
      </c>
      <c r="Y749">
        <v>0</v>
      </c>
      <c r="Z749">
        <v>26.33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41</v>
      </c>
      <c r="AG749">
        <v>6.6</v>
      </c>
      <c r="AH749">
        <v>2</v>
      </c>
      <c r="AI749">
        <v>61621363</v>
      </c>
      <c r="AJ749">
        <v>741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ROW(Source!A673)</f>
        <v>673</v>
      </c>
      <c r="B750">
        <v>61621373</v>
      </c>
      <c r="C750">
        <v>61621358</v>
      </c>
      <c r="D750">
        <v>56579266</v>
      </c>
      <c r="E750">
        <v>1</v>
      </c>
      <c r="F750">
        <v>1</v>
      </c>
      <c r="G750">
        <v>1</v>
      </c>
      <c r="H750">
        <v>3</v>
      </c>
      <c r="I750" t="s">
        <v>573</v>
      </c>
      <c r="J750" t="s">
        <v>574</v>
      </c>
      <c r="K750" t="s">
        <v>575</v>
      </c>
      <c r="L750">
        <v>1346</v>
      </c>
      <c r="N750">
        <v>1009</v>
      </c>
      <c r="O750" t="s">
        <v>525</v>
      </c>
      <c r="P750" t="s">
        <v>525</v>
      </c>
      <c r="Q750">
        <v>1</v>
      </c>
      <c r="X750">
        <v>2.99</v>
      </c>
      <c r="Y750">
        <v>155.63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40</v>
      </c>
      <c r="AG750">
        <v>0</v>
      </c>
      <c r="AH750">
        <v>2</v>
      </c>
      <c r="AI750">
        <v>61621364</v>
      </c>
      <c r="AJ750">
        <v>742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ROW(Source!A673)</f>
        <v>673</v>
      </c>
      <c r="B751">
        <v>61621374</v>
      </c>
      <c r="C751">
        <v>61621358</v>
      </c>
      <c r="D751">
        <v>56583545</v>
      </c>
      <c r="E751">
        <v>1</v>
      </c>
      <c r="F751">
        <v>1</v>
      </c>
      <c r="G751">
        <v>1</v>
      </c>
      <c r="H751">
        <v>3</v>
      </c>
      <c r="I751" t="s">
        <v>576</v>
      </c>
      <c r="J751" t="s">
        <v>577</v>
      </c>
      <c r="K751" t="s">
        <v>578</v>
      </c>
      <c r="L751">
        <v>1348</v>
      </c>
      <c r="N751">
        <v>1009</v>
      </c>
      <c r="O751" t="s">
        <v>59</v>
      </c>
      <c r="P751" t="s">
        <v>59</v>
      </c>
      <c r="Q751">
        <v>1000</v>
      </c>
      <c r="X751">
        <v>9.1199999999999996E-3</v>
      </c>
      <c r="Y751">
        <v>4800.8500000000004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40</v>
      </c>
      <c r="AG751">
        <v>0</v>
      </c>
      <c r="AH751">
        <v>2</v>
      </c>
      <c r="AI751">
        <v>61621365</v>
      </c>
      <c r="AJ751">
        <v>743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ROW(Source!A673)</f>
        <v>673</v>
      </c>
      <c r="B752">
        <v>61621375</v>
      </c>
      <c r="C752">
        <v>61621358</v>
      </c>
      <c r="D752">
        <v>56610130</v>
      </c>
      <c r="E752">
        <v>1</v>
      </c>
      <c r="F752">
        <v>1</v>
      </c>
      <c r="G752">
        <v>1</v>
      </c>
      <c r="H752">
        <v>3</v>
      </c>
      <c r="I752" t="s">
        <v>579</v>
      </c>
      <c r="J752" t="s">
        <v>580</v>
      </c>
      <c r="K752" t="s">
        <v>581</v>
      </c>
      <c r="L752">
        <v>1348</v>
      </c>
      <c r="N752">
        <v>1009</v>
      </c>
      <c r="O752" t="s">
        <v>59</v>
      </c>
      <c r="P752" t="s">
        <v>59</v>
      </c>
      <c r="Q752">
        <v>1000</v>
      </c>
      <c r="X752">
        <v>1.1169999999999999E-2</v>
      </c>
      <c r="Y752">
        <v>82698.14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40</v>
      </c>
      <c r="AG752">
        <v>0</v>
      </c>
      <c r="AH752">
        <v>2</v>
      </c>
      <c r="AI752">
        <v>61621366</v>
      </c>
      <c r="AJ752">
        <v>744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ROW(Source!A673)</f>
        <v>673</v>
      </c>
      <c r="B753">
        <v>61621376</v>
      </c>
      <c r="C753">
        <v>61621358</v>
      </c>
      <c r="D753">
        <v>56223463</v>
      </c>
      <c r="E753">
        <v>108</v>
      </c>
      <c r="F753">
        <v>1</v>
      </c>
      <c r="G753">
        <v>1</v>
      </c>
      <c r="H753">
        <v>3</v>
      </c>
      <c r="I753" t="s">
        <v>565</v>
      </c>
      <c r="J753" t="s">
        <v>3</v>
      </c>
      <c r="K753" t="s">
        <v>566</v>
      </c>
      <c r="L753">
        <v>3277935</v>
      </c>
      <c r="N753">
        <v>1013</v>
      </c>
      <c r="O753" t="s">
        <v>567</v>
      </c>
      <c r="P753" t="s">
        <v>567</v>
      </c>
      <c r="Q753">
        <v>1</v>
      </c>
      <c r="X753">
        <v>2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 t="s">
        <v>40</v>
      </c>
      <c r="AG753">
        <v>0</v>
      </c>
      <c r="AH753">
        <v>2</v>
      </c>
      <c r="AI753">
        <v>61621367</v>
      </c>
      <c r="AJ753">
        <v>745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ROW(Source!A674)</f>
        <v>674</v>
      </c>
      <c r="B754">
        <v>61621382</v>
      </c>
      <c r="C754">
        <v>61621377</v>
      </c>
      <c r="D754">
        <v>37072767</v>
      </c>
      <c r="E754">
        <v>108</v>
      </c>
      <c r="F754">
        <v>1</v>
      </c>
      <c r="G754">
        <v>1</v>
      </c>
      <c r="H754">
        <v>1</v>
      </c>
      <c r="I754" t="s">
        <v>582</v>
      </c>
      <c r="J754" t="s">
        <v>3</v>
      </c>
      <c r="K754" t="s">
        <v>583</v>
      </c>
      <c r="L754">
        <v>1191</v>
      </c>
      <c r="N754">
        <v>1013</v>
      </c>
      <c r="O754" t="s">
        <v>508</v>
      </c>
      <c r="P754" t="s">
        <v>508</v>
      </c>
      <c r="Q754">
        <v>1</v>
      </c>
      <c r="X754">
        <v>0.21</v>
      </c>
      <c r="Y754">
        <v>0</v>
      </c>
      <c r="Z754">
        <v>0</v>
      </c>
      <c r="AA754">
        <v>0</v>
      </c>
      <c r="AB754">
        <v>424.99</v>
      </c>
      <c r="AC754">
        <v>0</v>
      </c>
      <c r="AD754">
        <v>1</v>
      </c>
      <c r="AE754">
        <v>1</v>
      </c>
      <c r="AF754" t="s">
        <v>41</v>
      </c>
      <c r="AG754">
        <v>6.3E-2</v>
      </c>
      <c r="AH754">
        <v>2</v>
      </c>
      <c r="AI754">
        <v>61621378</v>
      </c>
      <c r="AJ754">
        <v>746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ROW(Source!A674)</f>
        <v>674</v>
      </c>
      <c r="B755">
        <v>61621383</v>
      </c>
      <c r="C755">
        <v>61621377</v>
      </c>
      <c r="D755">
        <v>37064876</v>
      </c>
      <c r="E755">
        <v>108</v>
      </c>
      <c r="F755">
        <v>1</v>
      </c>
      <c r="G755">
        <v>1</v>
      </c>
      <c r="H755">
        <v>1</v>
      </c>
      <c r="I755" t="s">
        <v>509</v>
      </c>
      <c r="J755" t="s">
        <v>3</v>
      </c>
      <c r="K755" t="s">
        <v>510</v>
      </c>
      <c r="L755">
        <v>1191</v>
      </c>
      <c r="N755">
        <v>1013</v>
      </c>
      <c r="O755" t="s">
        <v>508</v>
      </c>
      <c r="P755" t="s">
        <v>508</v>
      </c>
      <c r="Q755">
        <v>1</v>
      </c>
      <c r="X755">
        <v>0.27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2</v>
      </c>
      <c r="AF755" t="s">
        <v>41</v>
      </c>
      <c r="AG755">
        <v>8.1000000000000003E-2</v>
      </c>
      <c r="AH755">
        <v>2</v>
      </c>
      <c r="AI755">
        <v>61621379</v>
      </c>
      <c r="AJ755">
        <v>747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ROW(Source!A674)</f>
        <v>674</v>
      </c>
      <c r="B756">
        <v>61621384</v>
      </c>
      <c r="C756">
        <v>61621377</v>
      </c>
      <c r="D756">
        <v>56571417</v>
      </c>
      <c r="E756">
        <v>1</v>
      </c>
      <c r="F756">
        <v>1</v>
      </c>
      <c r="G756">
        <v>1</v>
      </c>
      <c r="H756">
        <v>2</v>
      </c>
      <c r="I756" t="s">
        <v>551</v>
      </c>
      <c r="J756" t="s">
        <v>552</v>
      </c>
      <c r="K756" t="s">
        <v>553</v>
      </c>
      <c r="L756">
        <v>1368</v>
      </c>
      <c r="N756">
        <v>1011</v>
      </c>
      <c r="O756" t="s">
        <v>299</v>
      </c>
      <c r="P756" t="s">
        <v>299</v>
      </c>
      <c r="Q756">
        <v>1</v>
      </c>
      <c r="X756">
        <v>0.27</v>
      </c>
      <c r="Y756">
        <v>0</v>
      </c>
      <c r="Z756">
        <v>1406.6</v>
      </c>
      <c r="AA756">
        <v>597.64</v>
      </c>
      <c r="AB756">
        <v>0</v>
      </c>
      <c r="AC756">
        <v>0</v>
      </c>
      <c r="AD756">
        <v>1</v>
      </c>
      <c r="AE756">
        <v>0</v>
      </c>
      <c r="AF756" t="s">
        <v>41</v>
      </c>
      <c r="AG756">
        <v>8.1000000000000003E-2</v>
      </c>
      <c r="AH756">
        <v>2</v>
      </c>
      <c r="AI756">
        <v>61621380</v>
      </c>
      <c r="AJ756">
        <v>748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ROW(Source!A674)</f>
        <v>674</v>
      </c>
      <c r="B757">
        <v>61621385</v>
      </c>
      <c r="C757">
        <v>61621377</v>
      </c>
      <c r="D757">
        <v>56223463</v>
      </c>
      <c r="E757">
        <v>108</v>
      </c>
      <c r="F757">
        <v>1</v>
      </c>
      <c r="G757">
        <v>1</v>
      </c>
      <c r="H757">
        <v>3</v>
      </c>
      <c r="I757" t="s">
        <v>565</v>
      </c>
      <c r="J757" t="s">
        <v>3</v>
      </c>
      <c r="K757" t="s">
        <v>566</v>
      </c>
      <c r="L757">
        <v>3277935</v>
      </c>
      <c r="N757">
        <v>1013</v>
      </c>
      <c r="O757" t="s">
        <v>567</v>
      </c>
      <c r="P757" t="s">
        <v>567</v>
      </c>
      <c r="Q757">
        <v>1</v>
      </c>
      <c r="X757">
        <v>2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 t="s">
        <v>40</v>
      </c>
      <c r="AG757">
        <v>0</v>
      </c>
      <c r="AH757">
        <v>2</v>
      </c>
      <c r="AI757">
        <v>61621381</v>
      </c>
      <c r="AJ757">
        <v>749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ROW(Source!A675)</f>
        <v>675</v>
      </c>
      <c r="B758">
        <v>61621391</v>
      </c>
      <c r="C758">
        <v>61621386</v>
      </c>
      <c r="D758">
        <v>37072767</v>
      </c>
      <c r="E758">
        <v>108</v>
      </c>
      <c r="F758">
        <v>1</v>
      </c>
      <c r="G758">
        <v>1</v>
      </c>
      <c r="H758">
        <v>1</v>
      </c>
      <c r="I758" t="s">
        <v>582</v>
      </c>
      <c r="J758" t="s">
        <v>3</v>
      </c>
      <c r="K758" t="s">
        <v>583</v>
      </c>
      <c r="L758">
        <v>1191</v>
      </c>
      <c r="N758">
        <v>1013</v>
      </c>
      <c r="O758" t="s">
        <v>508</v>
      </c>
      <c r="P758" t="s">
        <v>508</v>
      </c>
      <c r="Q758">
        <v>1</v>
      </c>
      <c r="X758">
        <v>0.35</v>
      </c>
      <c r="Y758">
        <v>0</v>
      </c>
      <c r="Z758">
        <v>0</v>
      </c>
      <c r="AA758">
        <v>0</v>
      </c>
      <c r="AB758">
        <v>424.99</v>
      </c>
      <c r="AC758">
        <v>0</v>
      </c>
      <c r="AD758">
        <v>1</v>
      </c>
      <c r="AE758">
        <v>1</v>
      </c>
      <c r="AF758" t="s">
        <v>41</v>
      </c>
      <c r="AG758">
        <v>0.105</v>
      </c>
      <c r="AH758">
        <v>2</v>
      </c>
      <c r="AI758">
        <v>61621387</v>
      </c>
      <c r="AJ758">
        <v>750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ROW(Source!A675)</f>
        <v>675</v>
      </c>
      <c r="B759">
        <v>61621392</v>
      </c>
      <c r="C759">
        <v>61621386</v>
      </c>
      <c r="D759">
        <v>37064876</v>
      </c>
      <c r="E759">
        <v>108</v>
      </c>
      <c r="F759">
        <v>1</v>
      </c>
      <c r="G759">
        <v>1</v>
      </c>
      <c r="H759">
        <v>1</v>
      </c>
      <c r="I759" t="s">
        <v>509</v>
      </c>
      <c r="J759" t="s">
        <v>3</v>
      </c>
      <c r="K759" t="s">
        <v>510</v>
      </c>
      <c r="L759">
        <v>1191</v>
      </c>
      <c r="N759">
        <v>1013</v>
      </c>
      <c r="O759" t="s">
        <v>508</v>
      </c>
      <c r="P759" t="s">
        <v>508</v>
      </c>
      <c r="Q759">
        <v>1</v>
      </c>
      <c r="X759">
        <v>0.15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2</v>
      </c>
      <c r="AF759" t="s">
        <v>41</v>
      </c>
      <c r="AG759">
        <v>4.4999999999999998E-2</v>
      </c>
      <c r="AH759">
        <v>2</v>
      </c>
      <c r="AI759">
        <v>61621388</v>
      </c>
      <c r="AJ759">
        <v>751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ROW(Source!A675)</f>
        <v>675</v>
      </c>
      <c r="B760">
        <v>61621393</v>
      </c>
      <c r="C760">
        <v>61621386</v>
      </c>
      <c r="D760">
        <v>56571417</v>
      </c>
      <c r="E760">
        <v>1</v>
      </c>
      <c r="F760">
        <v>1</v>
      </c>
      <c r="G760">
        <v>1</v>
      </c>
      <c r="H760">
        <v>2</v>
      </c>
      <c r="I760" t="s">
        <v>551</v>
      </c>
      <c r="J760" t="s">
        <v>552</v>
      </c>
      <c r="K760" t="s">
        <v>553</v>
      </c>
      <c r="L760">
        <v>1368</v>
      </c>
      <c r="N760">
        <v>1011</v>
      </c>
      <c r="O760" t="s">
        <v>299</v>
      </c>
      <c r="P760" t="s">
        <v>299</v>
      </c>
      <c r="Q760">
        <v>1</v>
      </c>
      <c r="X760">
        <v>0.15</v>
      </c>
      <c r="Y760">
        <v>0</v>
      </c>
      <c r="Z760">
        <v>1406.6</v>
      </c>
      <c r="AA760">
        <v>597.64</v>
      </c>
      <c r="AB760">
        <v>0</v>
      </c>
      <c r="AC760">
        <v>0</v>
      </c>
      <c r="AD760">
        <v>1</v>
      </c>
      <c r="AE760">
        <v>0</v>
      </c>
      <c r="AF760" t="s">
        <v>41</v>
      </c>
      <c r="AG760">
        <v>4.4999999999999998E-2</v>
      </c>
      <c r="AH760">
        <v>2</v>
      </c>
      <c r="AI760">
        <v>61621389</v>
      </c>
      <c r="AJ760">
        <v>752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ROW(Source!A675)</f>
        <v>675</v>
      </c>
      <c r="B761">
        <v>61621394</v>
      </c>
      <c r="C761">
        <v>61621386</v>
      </c>
      <c r="D761">
        <v>56223463</v>
      </c>
      <c r="E761">
        <v>108</v>
      </c>
      <c r="F761">
        <v>1</v>
      </c>
      <c r="G761">
        <v>1</v>
      </c>
      <c r="H761">
        <v>3</v>
      </c>
      <c r="I761" t="s">
        <v>565</v>
      </c>
      <c r="J761" t="s">
        <v>3</v>
      </c>
      <c r="K761" t="s">
        <v>566</v>
      </c>
      <c r="L761">
        <v>3277935</v>
      </c>
      <c r="N761">
        <v>1013</v>
      </c>
      <c r="O761" t="s">
        <v>567</v>
      </c>
      <c r="P761" t="s">
        <v>567</v>
      </c>
      <c r="Q761">
        <v>1</v>
      </c>
      <c r="X761">
        <v>2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 t="s">
        <v>40</v>
      </c>
      <c r="AG761">
        <v>0</v>
      </c>
      <c r="AH761">
        <v>2</v>
      </c>
      <c r="AI761">
        <v>61621390</v>
      </c>
      <c r="AJ761">
        <v>753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ROW(Source!A676)</f>
        <v>676</v>
      </c>
      <c r="B762">
        <v>61621402</v>
      </c>
      <c r="C762">
        <v>61621395</v>
      </c>
      <c r="D762">
        <v>37071037</v>
      </c>
      <c r="E762">
        <v>108</v>
      </c>
      <c r="F762">
        <v>1</v>
      </c>
      <c r="G762">
        <v>1</v>
      </c>
      <c r="H762">
        <v>1</v>
      </c>
      <c r="I762" t="s">
        <v>584</v>
      </c>
      <c r="J762" t="s">
        <v>3</v>
      </c>
      <c r="K762" t="s">
        <v>585</v>
      </c>
      <c r="L762">
        <v>1191</v>
      </c>
      <c r="N762">
        <v>1013</v>
      </c>
      <c r="O762" t="s">
        <v>508</v>
      </c>
      <c r="P762" t="s">
        <v>508</v>
      </c>
      <c r="Q762">
        <v>1</v>
      </c>
      <c r="X762">
        <v>0.4</v>
      </c>
      <c r="Y762">
        <v>0</v>
      </c>
      <c r="Z762">
        <v>0</v>
      </c>
      <c r="AA762">
        <v>0</v>
      </c>
      <c r="AB762">
        <v>444.91</v>
      </c>
      <c r="AC762">
        <v>0</v>
      </c>
      <c r="AD762">
        <v>1</v>
      </c>
      <c r="AE762">
        <v>1</v>
      </c>
      <c r="AF762" t="s">
        <v>41</v>
      </c>
      <c r="AG762">
        <v>0.12</v>
      </c>
      <c r="AH762">
        <v>2</v>
      </c>
      <c r="AI762">
        <v>61621396</v>
      </c>
      <c r="AJ762">
        <v>754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ROW(Source!A676)</f>
        <v>676</v>
      </c>
      <c r="B763">
        <v>61621403</v>
      </c>
      <c r="C763">
        <v>61621395</v>
      </c>
      <c r="D763">
        <v>37064876</v>
      </c>
      <c r="E763">
        <v>108</v>
      </c>
      <c r="F763">
        <v>1</v>
      </c>
      <c r="G763">
        <v>1</v>
      </c>
      <c r="H763">
        <v>1</v>
      </c>
      <c r="I763" t="s">
        <v>509</v>
      </c>
      <c r="J763" t="s">
        <v>3</v>
      </c>
      <c r="K763" t="s">
        <v>510</v>
      </c>
      <c r="L763">
        <v>1191</v>
      </c>
      <c r="N763">
        <v>1013</v>
      </c>
      <c r="O763" t="s">
        <v>508</v>
      </c>
      <c r="P763" t="s">
        <v>508</v>
      </c>
      <c r="Q763">
        <v>1</v>
      </c>
      <c r="X763">
        <v>0.01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2</v>
      </c>
      <c r="AF763" t="s">
        <v>41</v>
      </c>
      <c r="AG763">
        <v>3.0000000000000001E-3</v>
      </c>
      <c r="AH763">
        <v>2</v>
      </c>
      <c r="AI763">
        <v>61621397</v>
      </c>
      <c r="AJ763">
        <v>755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ROW(Source!A676)</f>
        <v>676</v>
      </c>
      <c r="B764">
        <v>61621404</v>
      </c>
      <c r="C764">
        <v>61621395</v>
      </c>
      <c r="D764">
        <v>56571417</v>
      </c>
      <c r="E764">
        <v>1</v>
      </c>
      <c r="F764">
        <v>1</v>
      </c>
      <c r="G764">
        <v>1</v>
      </c>
      <c r="H764">
        <v>2</v>
      </c>
      <c r="I764" t="s">
        <v>551</v>
      </c>
      <c r="J764" t="s">
        <v>552</v>
      </c>
      <c r="K764" t="s">
        <v>553</v>
      </c>
      <c r="L764">
        <v>1368</v>
      </c>
      <c r="N764">
        <v>1011</v>
      </c>
      <c r="O764" t="s">
        <v>299</v>
      </c>
      <c r="P764" t="s">
        <v>299</v>
      </c>
      <c r="Q764">
        <v>1</v>
      </c>
      <c r="X764">
        <v>7.0000000000000001E-3</v>
      </c>
      <c r="Y764">
        <v>0</v>
      </c>
      <c r="Z764">
        <v>1406.6</v>
      </c>
      <c r="AA764">
        <v>597.64</v>
      </c>
      <c r="AB764">
        <v>0</v>
      </c>
      <c r="AC764">
        <v>0</v>
      </c>
      <c r="AD764">
        <v>1</v>
      </c>
      <c r="AE764">
        <v>0</v>
      </c>
      <c r="AF764" t="s">
        <v>41</v>
      </c>
      <c r="AG764">
        <v>2.0999999999999999E-3</v>
      </c>
      <c r="AH764">
        <v>2</v>
      </c>
      <c r="AI764">
        <v>61621398</v>
      </c>
      <c r="AJ764">
        <v>756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ROW(Source!A676)</f>
        <v>676</v>
      </c>
      <c r="B765">
        <v>61621405</v>
      </c>
      <c r="C765">
        <v>61621395</v>
      </c>
      <c r="D765">
        <v>56572833</v>
      </c>
      <c r="E765">
        <v>1</v>
      </c>
      <c r="F765">
        <v>1</v>
      </c>
      <c r="G765">
        <v>1</v>
      </c>
      <c r="H765">
        <v>2</v>
      </c>
      <c r="I765" t="s">
        <v>515</v>
      </c>
      <c r="J765" t="s">
        <v>516</v>
      </c>
      <c r="K765" t="s">
        <v>517</v>
      </c>
      <c r="L765">
        <v>1368</v>
      </c>
      <c r="N765">
        <v>1011</v>
      </c>
      <c r="O765" t="s">
        <v>299</v>
      </c>
      <c r="P765" t="s">
        <v>299</v>
      </c>
      <c r="Q765">
        <v>1</v>
      </c>
      <c r="X765">
        <v>7.0000000000000001E-3</v>
      </c>
      <c r="Y765">
        <v>0</v>
      </c>
      <c r="Z765">
        <v>546.22</v>
      </c>
      <c r="AA765">
        <v>444.91</v>
      </c>
      <c r="AB765">
        <v>0</v>
      </c>
      <c r="AC765">
        <v>0</v>
      </c>
      <c r="AD765">
        <v>1</v>
      </c>
      <c r="AE765">
        <v>0</v>
      </c>
      <c r="AF765" t="s">
        <v>41</v>
      </c>
      <c r="AG765">
        <v>2.0999999999999999E-3</v>
      </c>
      <c r="AH765">
        <v>2</v>
      </c>
      <c r="AI765">
        <v>61621399</v>
      </c>
      <c r="AJ765">
        <v>757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ROW(Source!A676)</f>
        <v>676</v>
      </c>
      <c r="B766">
        <v>61621406</v>
      </c>
      <c r="C766">
        <v>61621395</v>
      </c>
      <c r="D766">
        <v>56580368</v>
      </c>
      <c r="E766">
        <v>1</v>
      </c>
      <c r="F766">
        <v>1</v>
      </c>
      <c r="G766">
        <v>1</v>
      </c>
      <c r="H766">
        <v>3</v>
      </c>
      <c r="I766" t="s">
        <v>529</v>
      </c>
      <c r="J766" t="s">
        <v>530</v>
      </c>
      <c r="K766" t="s">
        <v>531</v>
      </c>
      <c r="L766">
        <v>1346</v>
      </c>
      <c r="N766">
        <v>1009</v>
      </c>
      <c r="O766" t="s">
        <v>525</v>
      </c>
      <c r="P766" t="s">
        <v>525</v>
      </c>
      <c r="Q766">
        <v>1</v>
      </c>
      <c r="X766">
        <v>0.08</v>
      </c>
      <c r="Y766">
        <v>174.93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0</v>
      </c>
      <c r="AF766" t="s">
        <v>40</v>
      </c>
      <c r="AG766">
        <v>0</v>
      </c>
      <c r="AH766">
        <v>2</v>
      </c>
      <c r="AI766">
        <v>61621400</v>
      </c>
      <c r="AJ766">
        <v>758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ROW(Source!A676)</f>
        <v>676</v>
      </c>
      <c r="B767">
        <v>61621407</v>
      </c>
      <c r="C767">
        <v>61621395</v>
      </c>
      <c r="D767">
        <v>56223463</v>
      </c>
      <c r="E767">
        <v>108</v>
      </c>
      <c r="F767">
        <v>1</v>
      </c>
      <c r="G767">
        <v>1</v>
      </c>
      <c r="H767">
        <v>3</v>
      </c>
      <c r="I767" t="s">
        <v>565</v>
      </c>
      <c r="J767" t="s">
        <v>3</v>
      </c>
      <c r="K767" t="s">
        <v>566</v>
      </c>
      <c r="L767">
        <v>3277935</v>
      </c>
      <c r="N767">
        <v>1013</v>
      </c>
      <c r="O767" t="s">
        <v>567</v>
      </c>
      <c r="P767" t="s">
        <v>567</v>
      </c>
      <c r="Q767">
        <v>1</v>
      </c>
      <c r="X767">
        <v>2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 t="s">
        <v>40</v>
      </c>
      <c r="AG767">
        <v>0</v>
      </c>
      <c r="AH767">
        <v>2</v>
      </c>
      <c r="AI767">
        <v>61621401</v>
      </c>
      <c r="AJ767">
        <v>759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ROW(Source!A677)</f>
        <v>677</v>
      </c>
      <c r="B768">
        <v>61621420</v>
      </c>
      <c r="C768">
        <v>61621408</v>
      </c>
      <c r="D768">
        <v>37077359</v>
      </c>
      <c r="E768">
        <v>108</v>
      </c>
      <c r="F768">
        <v>1</v>
      </c>
      <c r="G768">
        <v>1</v>
      </c>
      <c r="H768">
        <v>1</v>
      </c>
      <c r="I768" t="s">
        <v>586</v>
      </c>
      <c r="J768" t="s">
        <v>3</v>
      </c>
      <c r="K768" t="s">
        <v>587</v>
      </c>
      <c r="L768">
        <v>1191</v>
      </c>
      <c r="N768">
        <v>1013</v>
      </c>
      <c r="O768" t="s">
        <v>508</v>
      </c>
      <c r="P768" t="s">
        <v>508</v>
      </c>
      <c r="Q768">
        <v>1</v>
      </c>
      <c r="X768">
        <v>3.47</v>
      </c>
      <c r="Y768">
        <v>0</v>
      </c>
      <c r="Z768">
        <v>0</v>
      </c>
      <c r="AA768">
        <v>0</v>
      </c>
      <c r="AB768">
        <v>484.75</v>
      </c>
      <c r="AC768">
        <v>0</v>
      </c>
      <c r="AD768">
        <v>1</v>
      </c>
      <c r="AE768">
        <v>1</v>
      </c>
      <c r="AF768" t="s">
        <v>41</v>
      </c>
      <c r="AG768">
        <v>1.0409999999999999</v>
      </c>
      <c r="AH768">
        <v>2</v>
      </c>
      <c r="AI768">
        <v>61621409</v>
      </c>
      <c r="AJ768">
        <v>760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ROW(Source!A677)</f>
        <v>677</v>
      </c>
      <c r="B769">
        <v>61621421</v>
      </c>
      <c r="C769">
        <v>61621408</v>
      </c>
      <c r="D769">
        <v>37064876</v>
      </c>
      <c r="E769">
        <v>108</v>
      </c>
      <c r="F769">
        <v>1</v>
      </c>
      <c r="G769">
        <v>1</v>
      </c>
      <c r="H769">
        <v>1</v>
      </c>
      <c r="I769" t="s">
        <v>509</v>
      </c>
      <c r="J769" t="s">
        <v>3</v>
      </c>
      <c r="K769" t="s">
        <v>510</v>
      </c>
      <c r="L769">
        <v>1191</v>
      </c>
      <c r="N769">
        <v>1013</v>
      </c>
      <c r="O769" t="s">
        <v>508</v>
      </c>
      <c r="P769" t="s">
        <v>508</v>
      </c>
      <c r="Q769">
        <v>1</v>
      </c>
      <c r="X769">
        <v>3.04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2</v>
      </c>
      <c r="AF769" t="s">
        <v>41</v>
      </c>
      <c r="AG769">
        <v>0.91199999999999992</v>
      </c>
      <c r="AH769">
        <v>2</v>
      </c>
      <c r="AI769">
        <v>61621410</v>
      </c>
      <c r="AJ769">
        <v>761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ROW(Source!A677)</f>
        <v>677</v>
      </c>
      <c r="B770">
        <v>61621422</v>
      </c>
      <c r="C770">
        <v>61621408</v>
      </c>
      <c r="D770">
        <v>56571417</v>
      </c>
      <c r="E770">
        <v>1</v>
      </c>
      <c r="F770">
        <v>1</v>
      </c>
      <c r="G770">
        <v>1</v>
      </c>
      <c r="H770">
        <v>2</v>
      </c>
      <c r="I770" t="s">
        <v>551</v>
      </c>
      <c r="J770" t="s">
        <v>552</v>
      </c>
      <c r="K770" t="s">
        <v>553</v>
      </c>
      <c r="L770">
        <v>1368</v>
      </c>
      <c r="N770">
        <v>1011</v>
      </c>
      <c r="O770" t="s">
        <v>299</v>
      </c>
      <c r="P770" t="s">
        <v>299</v>
      </c>
      <c r="Q770">
        <v>1</v>
      </c>
      <c r="X770">
        <v>0.01</v>
      </c>
      <c r="Y770">
        <v>0</v>
      </c>
      <c r="Z770">
        <v>1406.6</v>
      </c>
      <c r="AA770">
        <v>597.64</v>
      </c>
      <c r="AB770">
        <v>0</v>
      </c>
      <c r="AC770">
        <v>0</v>
      </c>
      <c r="AD770">
        <v>1</v>
      </c>
      <c r="AE770">
        <v>0</v>
      </c>
      <c r="AF770" t="s">
        <v>41</v>
      </c>
      <c r="AG770">
        <v>3.0000000000000001E-3</v>
      </c>
      <c r="AH770">
        <v>2</v>
      </c>
      <c r="AI770">
        <v>61621411</v>
      </c>
      <c r="AJ770">
        <v>762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ROW(Source!A677)</f>
        <v>677</v>
      </c>
      <c r="B771">
        <v>61621423</v>
      </c>
      <c r="C771">
        <v>61621408</v>
      </c>
      <c r="D771">
        <v>56571773</v>
      </c>
      <c r="E771">
        <v>1</v>
      </c>
      <c r="F771">
        <v>1</v>
      </c>
      <c r="G771">
        <v>1</v>
      </c>
      <c r="H771">
        <v>2</v>
      </c>
      <c r="I771" t="s">
        <v>559</v>
      </c>
      <c r="J771" t="s">
        <v>560</v>
      </c>
      <c r="K771" t="s">
        <v>561</v>
      </c>
      <c r="L771">
        <v>1368</v>
      </c>
      <c r="N771">
        <v>1011</v>
      </c>
      <c r="O771" t="s">
        <v>299</v>
      </c>
      <c r="P771" t="s">
        <v>299</v>
      </c>
      <c r="Q771">
        <v>1</v>
      </c>
      <c r="X771">
        <v>3.02</v>
      </c>
      <c r="Y771">
        <v>0</v>
      </c>
      <c r="Z771">
        <v>1472.34</v>
      </c>
      <c r="AA771">
        <v>597.64</v>
      </c>
      <c r="AB771">
        <v>0</v>
      </c>
      <c r="AC771">
        <v>0</v>
      </c>
      <c r="AD771">
        <v>1</v>
      </c>
      <c r="AE771">
        <v>0</v>
      </c>
      <c r="AF771" t="s">
        <v>41</v>
      </c>
      <c r="AG771">
        <v>0.90599999999999992</v>
      </c>
      <c r="AH771">
        <v>2</v>
      </c>
      <c r="AI771">
        <v>61621412</v>
      </c>
      <c r="AJ771">
        <v>763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ROW(Source!A677)</f>
        <v>677</v>
      </c>
      <c r="B772">
        <v>61621424</v>
      </c>
      <c r="C772">
        <v>61621408</v>
      </c>
      <c r="D772">
        <v>56572833</v>
      </c>
      <c r="E772">
        <v>1</v>
      </c>
      <c r="F772">
        <v>1</v>
      </c>
      <c r="G772">
        <v>1</v>
      </c>
      <c r="H772">
        <v>2</v>
      </c>
      <c r="I772" t="s">
        <v>515</v>
      </c>
      <c r="J772" t="s">
        <v>516</v>
      </c>
      <c r="K772" t="s">
        <v>517</v>
      </c>
      <c r="L772">
        <v>1368</v>
      </c>
      <c r="N772">
        <v>1011</v>
      </c>
      <c r="O772" t="s">
        <v>299</v>
      </c>
      <c r="P772" t="s">
        <v>299</v>
      </c>
      <c r="Q772">
        <v>1</v>
      </c>
      <c r="X772">
        <v>0.01</v>
      </c>
      <c r="Y772">
        <v>0</v>
      </c>
      <c r="Z772">
        <v>546.22</v>
      </c>
      <c r="AA772">
        <v>444.91</v>
      </c>
      <c r="AB772">
        <v>0</v>
      </c>
      <c r="AC772">
        <v>0</v>
      </c>
      <c r="AD772">
        <v>1</v>
      </c>
      <c r="AE772">
        <v>0</v>
      </c>
      <c r="AF772" t="s">
        <v>41</v>
      </c>
      <c r="AG772">
        <v>3.0000000000000001E-3</v>
      </c>
      <c r="AH772">
        <v>2</v>
      </c>
      <c r="AI772">
        <v>61621413</v>
      </c>
      <c r="AJ772">
        <v>764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ROW(Source!A677)</f>
        <v>677</v>
      </c>
      <c r="B773">
        <v>61621425</v>
      </c>
      <c r="C773">
        <v>61621408</v>
      </c>
      <c r="D773">
        <v>56578363</v>
      </c>
      <c r="E773">
        <v>1</v>
      </c>
      <c r="F773">
        <v>1</v>
      </c>
      <c r="G773">
        <v>1</v>
      </c>
      <c r="H773">
        <v>3</v>
      </c>
      <c r="I773" t="s">
        <v>588</v>
      </c>
      <c r="J773" t="s">
        <v>589</v>
      </c>
      <c r="K773" t="s">
        <v>590</v>
      </c>
      <c r="L773">
        <v>1301</v>
      </c>
      <c r="N773">
        <v>1003</v>
      </c>
      <c r="O773" t="s">
        <v>591</v>
      </c>
      <c r="P773" t="s">
        <v>591</v>
      </c>
      <c r="Q773">
        <v>1</v>
      </c>
      <c r="X773">
        <v>21.82</v>
      </c>
      <c r="Y773">
        <v>0.5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40</v>
      </c>
      <c r="AG773">
        <v>0</v>
      </c>
      <c r="AH773">
        <v>2</v>
      </c>
      <c r="AI773">
        <v>61621414</v>
      </c>
      <c r="AJ773">
        <v>765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ROW(Source!A677)</f>
        <v>677</v>
      </c>
      <c r="B774">
        <v>61621426</v>
      </c>
      <c r="C774">
        <v>61621408</v>
      </c>
      <c r="D774">
        <v>56580368</v>
      </c>
      <c r="E774">
        <v>1</v>
      </c>
      <c r="F774">
        <v>1</v>
      </c>
      <c r="G774">
        <v>1</v>
      </c>
      <c r="H774">
        <v>3</v>
      </c>
      <c r="I774" t="s">
        <v>529</v>
      </c>
      <c r="J774" t="s">
        <v>530</v>
      </c>
      <c r="K774" t="s">
        <v>531</v>
      </c>
      <c r="L774">
        <v>1346</v>
      </c>
      <c r="N774">
        <v>1009</v>
      </c>
      <c r="O774" t="s">
        <v>525</v>
      </c>
      <c r="P774" t="s">
        <v>525</v>
      </c>
      <c r="Q774">
        <v>1</v>
      </c>
      <c r="X774">
        <v>0.02</v>
      </c>
      <c r="Y774">
        <v>174.93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40</v>
      </c>
      <c r="AG774">
        <v>0</v>
      </c>
      <c r="AH774">
        <v>2</v>
      </c>
      <c r="AI774">
        <v>61621415</v>
      </c>
      <c r="AJ774">
        <v>766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ROW(Source!A677)</f>
        <v>677</v>
      </c>
      <c r="B775">
        <v>61621427</v>
      </c>
      <c r="C775">
        <v>61621408</v>
      </c>
      <c r="D775">
        <v>56610084</v>
      </c>
      <c r="E775">
        <v>1</v>
      </c>
      <c r="F775">
        <v>1</v>
      </c>
      <c r="G775">
        <v>1</v>
      </c>
      <c r="H775">
        <v>3</v>
      </c>
      <c r="I775" t="s">
        <v>562</v>
      </c>
      <c r="J775" t="s">
        <v>563</v>
      </c>
      <c r="K775" t="s">
        <v>564</v>
      </c>
      <c r="L775">
        <v>1346</v>
      </c>
      <c r="N775">
        <v>1009</v>
      </c>
      <c r="O775" t="s">
        <v>525</v>
      </c>
      <c r="P775" t="s">
        <v>525</v>
      </c>
      <c r="Q775">
        <v>1</v>
      </c>
      <c r="X775">
        <v>0.13</v>
      </c>
      <c r="Y775">
        <v>79.88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40</v>
      </c>
      <c r="AG775">
        <v>0</v>
      </c>
      <c r="AH775">
        <v>2</v>
      </c>
      <c r="AI775">
        <v>61621416</v>
      </c>
      <c r="AJ775">
        <v>767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ROW(Source!A677)</f>
        <v>677</v>
      </c>
      <c r="B776">
        <v>61621428</v>
      </c>
      <c r="C776">
        <v>61621408</v>
      </c>
      <c r="D776">
        <v>56610130</v>
      </c>
      <c r="E776">
        <v>1</v>
      </c>
      <c r="F776">
        <v>1</v>
      </c>
      <c r="G776">
        <v>1</v>
      </c>
      <c r="H776">
        <v>3</v>
      </c>
      <c r="I776" t="s">
        <v>579</v>
      </c>
      <c r="J776" t="s">
        <v>580</v>
      </c>
      <c r="K776" t="s">
        <v>581</v>
      </c>
      <c r="L776">
        <v>1348</v>
      </c>
      <c r="N776">
        <v>1009</v>
      </c>
      <c r="O776" t="s">
        <v>59</v>
      </c>
      <c r="P776" t="s">
        <v>59</v>
      </c>
      <c r="Q776">
        <v>1000</v>
      </c>
      <c r="X776">
        <v>2.0000000000000002E-5</v>
      </c>
      <c r="Y776">
        <v>82698.14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40</v>
      </c>
      <c r="AG776">
        <v>0</v>
      </c>
      <c r="AH776">
        <v>2</v>
      </c>
      <c r="AI776">
        <v>61621417</v>
      </c>
      <c r="AJ776">
        <v>768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ROW(Source!A677)</f>
        <v>677</v>
      </c>
      <c r="B777">
        <v>61621429</v>
      </c>
      <c r="C777">
        <v>61621408</v>
      </c>
      <c r="D777">
        <v>56622749</v>
      </c>
      <c r="E777">
        <v>1</v>
      </c>
      <c r="F777">
        <v>1</v>
      </c>
      <c r="G777">
        <v>1</v>
      </c>
      <c r="H777">
        <v>3</v>
      </c>
      <c r="I777" t="s">
        <v>592</v>
      </c>
      <c r="J777" t="s">
        <v>593</v>
      </c>
      <c r="K777" t="s">
        <v>594</v>
      </c>
      <c r="L777">
        <v>1407</v>
      </c>
      <c r="N777">
        <v>1013</v>
      </c>
      <c r="O777" t="s">
        <v>595</v>
      </c>
      <c r="P777" t="s">
        <v>595</v>
      </c>
      <c r="Q777">
        <v>1</v>
      </c>
      <c r="X777">
        <v>6.0000000000000001E-3</v>
      </c>
      <c r="Y777">
        <v>3658.94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40</v>
      </c>
      <c r="AG777">
        <v>0</v>
      </c>
      <c r="AH777">
        <v>2</v>
      </c>
      <c r="AI777">
        <v>61621418</v>
      </c>
      <c r="AJ777">
        <v>769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ROW(Source!A677)</f>
        <v>677</v>
      </c>
      <c r="B778">
        <v>61621430</v>
      </c>
      <c r="C778">
        <v>61621408</v>
      </c>
      <c r="D778">
        <v>56223463</v>
      </c>
      <c r="E778">
        <v>108</v>
      </c>
      <c r="F778">
        <v>1</v>
      </c>
      <c r="G778">
        <v>1</v>
      </c>
      <c r="H778">
        <v>3</v>
      </c>
      <c r="I778" t="s">
        <v>565</v>
      </c>
      <c r="J778" t="s">
        <v>3</v>
      </c>
      <c r="K778" t="s">
        <v>566</v>
      </c>
      <c r="L778">
        <v>3277935</v>
      </c>
      <c r="N778">
        <v>1013</v>
      </c>
      <c r="O778" t="s">
        <v>567</v>
      </c>
      <c r="P778" t="s">
        <v>567</v>
      </c>
      <c r="Q778">
        <v>1</v>
      </c>
      <c r="X778">
        <v>2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 t="s">
        <v>40</v>
      </c>
      <c r="AG778">
        <v>0</v>
      </c>
      <c r="AH778">
        <v>2</v>
      </c>
      <c r="AI778">
        <v>61621419</v>
      </c>
      <c r="AJ778">
        <v>770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ROW(Source!A678)</f>
        <v>678</v>
      </c>
      <c r="B779">
        <v>61621440</v>
      </c>
      <c r="C779">
        <v>61621431</v>
      </c>
      <c r="D779">
        <v>37064878</v>
      </c>
      <c r="E779">
        <v>108</v>
      </c>
      <c r="F779">
        <v>1</v>
      </c>
      <c r="G779">
        <v>1</v>
      </c>
      <c r="H779">
        <v>1</v>
      </c>
      <c r="I779" t="s">
        <v>568</v>
      </c>
      <c r="J779" t="s">
        <v>3</v>
      </c>
      <c r="K779" t="s">
        <v>569</v>
      </c>
      <c r="L779">
        <v>1191</v>
      </c>
      <c r="N779">
        <v>1013</v>
      </c>
      <c r="O779" t="s">
        <v>508</v>
      </c>
      <c r="P779" t="s">
        <v>508</v>
      </c>
      <c r="Q779">
        <v>1</v>
      </c>
      <c r="X779">
        <v>9.27</v>
      </c>
      <c r="Y779">
        <v>0</v>
      </c>
      <c r="Z779">
        <v>0</v>
      </c>
      <c r="AA779">
        <v>0</v>
      </c>
      <c r="AB779">
        <v>434.95</v>
      </c>
      <c r="AC779">
        <v>0</v>
      </c>
      <c r="AD779">
        <v>1</v>
      </c>
      <c r="AE779">
        <v>1</v>
      </c>
      <c r="AF779" t="s">
        <v>41</v>
      </c>
      <c r="AG779">
        <v>2.7809999999999997</v>
      </c>
      <c r="AH779">
        <v>2</v>
      </c>
      <c r="AI779">
        <v>61621432</v>
      </c>
      <c r="AJ779">
        <v>771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ROW(Source!A678)</f>
        <v>678</v>
      </c>
      <c r="B780">
        <v>61621441</v>
      </c>
      <c r="C780">
        <v>61621431</v>
      </c>
      <c r="D780">
        <v>37064876</v>
      </c>
      <c r="E780">
        <v>108</v>
      </c>
      <c r="F780">
        <v>1</v>
      </c>
      <c r="G780">
        <v>1</v>
      </c>
      <c r="H780">
        <v>1</v>
      </c>
      <c r="I780" t="s">
        <v>509</v>
      </c>
      <c r="J780" t="s">
        <v>3</v>
      </c>
      <c r="K780" t="s">
        <v>510</v>
      </c>
      <c r="L780">
        <v>1191</v>
      </c>
      <c r="N780">
        <v>1013</v>
      </c>
      <c r="O780" t="s">
        <v>508</v>
      </c>
      <c r="P780" t="s">
        <v>508</v>
      </c>
      <c r="Q780">
        <v>1</v>
      </c>
      <c r="X780">
        <v>0.34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2</v>
      </c>
      <c r="AF780" t="s">
        <v>41</v>
      </c>
      <c r="AG780">
        <v>0.10200000000000001</v>
      </c>
      <c r="AH780">
        <v>2</v>
      </c>
      <c r="AI780">
        <v>61621433</v>
      </c>
      <c r="AJ780">
        <v>772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ROW(Source!A678)</f>
        <v>678</v>
      </c>
      <c r="B781">
        <v>61621442</v>
      </c>
      <c r="C781">
        <v>61621431</v>
      </c>
      <c r="D781">
        <v>56571417</v>
      </c>
      <c r="E781">
        <v>1</v>
      </c>
      <c r="F781">
        <v>1</v>
      </c>
      <c r="G781">
        <v>1</v>
      </c>
      <c r="H781">
        <v>2</v>
      </c>
      <c r="I781" t="s">
        <v>551</v>
      </c>
      <c r="J781" t="s">
        <v>552</v>
      </c>
      <c r="K781" t="s">
        <v>553</v>
      </c>
      <c r="L781">
        <v>1368</v>
      </c>
      <c r="N781">
        <v>1011</v>
      </c>
      <c r="O781" t="s">
        <v>299</v>
      </c>
      <c r="P781" t="s">
        <v>299</v>
      </c>
      <c r="Q781">
        <v>1</v>
      </c>
      <c r="X781">
        <v>0.17</v>
      </c>
      <c r="Y781">
        <v>0</v>
      </c>
      <c r="Z781">
        <v>1406.6</v>
      </c>
      <c r="AA781">
        <v>597.64</v>
      </c>
      <c r="AB781">
        <v>0</v>
      </c>
      <c r="AC781">
        <v>0</v>
      </c>
      <c r="AD781">
        <v>1</v>
      </c>
      <c r="AE781">
        <v>0</v>
      </c>
      <c r="AF781" t="s">
        <v>41</v>
      </c>
      <c r="AG781">
        <v>5.1000000000000004E-2</v>
      </c>
      <c r="AH781">
        <v>2</v>
      </c>
      <c r="AI781">
        <v>61621434</v>
      </c>
      <c r="AJ781">
        <v>773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ROW(Source!A678)</f>
        <v>678</v>
      </c>
      <c r="B782">
        <v>61621443</v>
      </c>
      <c r="C782">
        <v>61621431</v>
      </c>
      <c r="D782">
        <v>56572833</v>
      </c>
      <c r="E782">
        <v>1</v>
      </c>
      <c r="F782">
        <v>1</v>
      </c>
      <c r="G782">
        <v>1</v>
      </c>
      <c r="H782">
        <v>2</v>
      </c>
      <c r="I782" t="s">
        <v>515</v>
      </c>
      <c r="J782" t="s">
        <v>516</v>
      </c>
      <c r="K782" t="s">
        <v>517</v>
      </c>
      <c r="L782">
        <v>1368</v>
      </c>
      <c r="N782">
        <v>1011</v>
      </c>
      <c r="O782" t="s">
        <v>299</v>
      </c>
      <c r="P782" t="s">
        <v>299</v>
      </c>
      <c r="Q782">
        <v>1</v>
      </c>
      <c r="X782">
        <v>0.17</v>
      </c>
      <c r="Y782">
        <v>0</v>
      </c>
      <c r="Z782">
        <v>546.22</v>
      </c>
      <c r="AA782">
        <v>444.91</v>
      </c>
      <c r="AB782">
        <v>0</v>
      </c>
      <c r="AC782">
        <v>0</v>
      </c>
      <c r="AD782">
        <v>1</v>
      </c>
      <c r="AE782">
        <v>0</v>
      </c>
      <c r="AF782" t="s">
        <v>41</v>
      </c>
      <c r="AG782">
        <v>5.1000000000000004E-2</v>
      </c>
      <c r="AH782">
        <v>2</v>
      </c>
      <c r="AI782">
        <v>61621435</v>
      </c>
      <c r="AJ782">
        <v>774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ROW(Source!A678)</f>
        <v>678</v>
      </c>
      <c r="B783">
        <v>61621444</v>
      </c>
      <c r="C783">
        <v>61621431</v>
      </c>
      <c r="D783">
        <v>56573153</v>
      </c>
      <c r="E783">
        <v>1</v>
      </c>
      <c r="F783">
        <v>1</v>
      </c>
      <c r="G783">
        <v>1</v>
      </c>
      <c r="H783">
        <v>2</v>
      </c>
      <c r="I783" t="s">
        <v>570</v>
      </c>
      <c r="J783" t="s">
        <v>571</v>
      </c>
      <c r="K783" t="s">
        <v>572</v>
      </c>
      <c r="L783">
        <v>1368</v>
      </c>
      <c r="N783">
        <v>1011</v>
      </c>
      <c r="O783" t="s">
        <v>299</v>
      </c>
      <c r="P783" t="s">
        <v>299</v>
      </c>
      <c r="Q783">
        <v>1</v>
      </c>
      <c r="X783">
        <v>1.51</v>
      </c>
      <c r="Y783">
        <v>0</v>
      </c>
      <c r="Z783">
        <v>26.33</v>
      </c>
      <c r="AA783">
        <v>0</v>
      </c>
      <c r="AB783">
        <v>0</v>
      </c>
      <c r="AC783">
        <v>0</v>
      </c>
      <c r="AD783">
        <v>1</v>
      </c>
      <c r="AE783">
        <v>0</v>
      </c>
      <c r="AF783" t="s">
        <v>41</v>
      </c>
      <c r="AG783">
        <v>0.45299999999999996</v>
      </c>
      <c r="AH783">
        <v>2</v>
      </c>
      <c r="AI783">
        <v>61621436</v>
      </c>
      <c r="AJ783">
        <v>775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ROW(Source!A678)</f>
        <v>678</v>
      </c>
      <c r="B784">
        <v>61621445</v>
      </c>
      <c r="C784">
        <v>61621431</v>
      </c>
      <c r="D784">
        <v>56579266</v>
      </c>
      <c r="E784">
        <v>1</v>
      </c>
      <c r="F784">
        <v>1</v>
      </c>
      <c r="G784">
        <v>1</v>
      </c>
      <c r="H784">
        <v>3</v>
      </c>
      <c r="I784" t="s">
        <v>573</v>
      </c>
      <c r="J784" t="s">
        <v>574</v>
      </c>
      <c r="K784" t="s">
        <v>575</v>
      </c>
      <c r="L784">
        <v>1346</v>
      </c>
      <c r="N784">
        <v>1009</v>
      </c>
      <c r="O784" t="s">
        <v>525</v>
      </c>
      <c r="P784" t="s">
        <v>525</v>
      </c>
      <c r="Q784">
        <v>1</v>
      </c>
      <c r="X784">
        <v>0.65</v>
      </c>
      <c r="Y784">
        <v>155.63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40</v>
      </c>
      <c r="AG784">
        <v>0</v>
      </c>
      <c r="AH784">
        <v>2</v>
      </c>
      <c r="AI784">
        <v>61621437</v>
      </c>
      <c r="AJ784">
        <v>776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ROW(Source!A678)</f>
        <v>678</v>
      </c>
      <c r="B785">
        <v>61621446</v>
      </c>
      <c r="C785">
        <v>61621431</v>
      </c>
      <c r="D785">
        <v>56609983</v>
      </c>
      <c r="E785">
        <v>1</v>
      </c>
      <c r="F785">
        <v>1</v>
      </c>
      <c r="G785">
        <v>1</v>
      </c>
      <c r="H785">
        <v>3</v>
      </c>
      <c r="I785" t="s">
        <v>596</v>
      </c>
      <c r="J785" t="s">
        <v>597</v>
      </c>
      <c r="K785" t="s">
        <v>598</v>
      </c>
      <c r="L785">
        <v>1346</v>
      </c>
      <c r="N785">
        <v>1009</v>
      </c>
      <c r="O785" t="s">
        <v>525</v>
      </c>
      <c r="P785" t="s">
        <v>525</v>
      </c>
      <c r="Q785">
        <v>1</v>
      </c>
      <c r="X785">
        <v>2</v>
      </c>
      <c r="Y785">
        <v>911.56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40</v>
      </c>
      <c r="AG785">
        <v>0</v>
      </c>
      <c r="AH785">
        <v>2</v>
      </c>
      <c r="AI785">
        <v>61621438</v>
      </c>
      <c r="AJ785">
        <v>777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ROW(Source!A678)</f>
        <v>678</v>
      </c>
      <c r="B786">
        <v>61621447</v>
      </c>
      <c r="C786">
        <v>61621431</v>
      </c>
      <c r="D786">
        <v>56223463</v>
      </c>
      <c r="E786">
        <v>108</v>
      </c>
      <c r="F786">
        <v>1</v>
      </c>
      <c r="G786">
        <v>1</v>
      </c>
      <c r="H786">
        <v>3</v>
      </c>
      <c r="I786" t="s">
        <v>565</v>
      </c>
      <c r="J786" t="s">
        <v>3</v>
      </c>
      <c r="K786" t="s">
        <v>566</v>
      </c>
      <c r="L786">
        <v>3277935</v>
      </c>
      <c r="N786">
        <v>1013</v>
      </c>
      <c r="O786" t="s">
        <v>567</v>
      </c>
      <c r="P786" t="s">
        <v>567</v>
      </c>
      <c r="Q786">
        <v>1</v>
      </c>
      <c r="X786">
        <v>2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 t="s">
        <v>40</v>
      </c>
      <c r="AG786">
        <v>0</v>
      </c>
      <c r="AH786">
        <v>2</v>
      </c>
      <c r="AI786">
        <v>61621439</v>
      </c>
      <c r="AJ786">
        <v>778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ROW(Source!A679)</f>
        <v>679</v>
      </c>
      <c r="B787">
        <v>61621457</v>
      </c>
      <c r="C787">
        <v>61621448</v>
      </c>
      <c r="D787">
        <v>37064878</v>
      </c>
      <c r="E787">
        <v>108</v>
      </c>
      <c r="F787">
        <v>1</v>
      </c>
      <c r="G787">
        <v>1</v>
      </c>
      <c r="H787">
        <v>1</v>
      </c>
      <c r="I787" t="s">
        <v>568</v>
      </c>
      <c r="J787" t="s">
        <v>3</v>
      </c>
      <c r="K787" t="s">
        <v>569</v>
      </c>
      <c r="L787">
        <v>1191</v>
      </c>
      <c r="N787">
        <v>1013</v>
      </c>
      <c r="O787" t="s">
        <v>508</v>
      </c>
      <c r="P787" t="s">
        <v>508</v>
      </c>
      <c r="Q787">
        <v>1</v>
      </c>
      <c r="X787">
        <v>10.3</v>
      </c>
      <c r="Y787">
        <v>0</v>
      </c>
      <c r="Z787">
        <v>0</v>
      </c>
      <c r="AA787">
        <v>0</v>
      </c>
      <c r="AB787">
        <v>434.95</v>
      </c>
      <c r="AC787">
        <v>0</v>
      </c>
      <c r="AD787">
        <v>1</v>
      </c>
      <c r="AE787">
        <v>1</v>
      </c>
      <c r="AF787" t="s">
        <v>41</v>
      </c>
      <c r="AG787">
        <v>3.0900000000000003</v>
      </c>
      <c r="AH787">
        <v>2</v>
      </c>
      <c r="AI787">
        <v>61621449</v>
      </c>
      <c r="AJ787">
        <v>779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ROW(Source!A679)</f>
        <v>679</v>
      </c>
      <c r="B788">
        <v>61621458</v>
      </c>
      <c r="C788">
        <v>61621448</v>
      </c>
      <c r="D788">
        <v>37064876</v>
      </c>
      <c r="E788">
        <v>108</v>
      </c>
      <c r="F788">
        <v>1</v>
      </c>
      <c r="G788">
        <v>1</v>
      </c>
      <c r="H788">
        <v>1</v>
      </c>
      <c r="I788" t="s">
        <v>509</v>
      </c>
      <c r="J788" t="s">
        <v>3</v>
      </c>
      <c r="K788" t="s">
        <v>510</v>
      </c>
      <c r="L788">
        <v>1191</v>
      </c>
      <c r="N788">
        <v>1013</v>
      </c>
      <c r="O788" t="s">
        <v>508</v>
      </c>
      <c r="P788" t="s">
        <v>508</v>
      </c>
      <c r="Q788">
        <v>1</v>
      </c>
      <c r="X788">
        <v>0.54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2</v>
      </c>
      <c r="AF788" t="s">
        <v>41</v>
      </c>
      <c r="AG788">
        <v>0.16200000000000001</v>
      </c>
      <c r="AH788">
        <v>2</v>
      </c>
      <c r="AI788">
        <v>61621450</v>
      </c>
      <c r="AJ788">
        <v>780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ROW(Source!A679)</f>
        <v>679</v>
      </c>
      <c r="B789">
        <v>61621459</v>
      </c>
      <c r="C789">
        <v>61621448</v>
      </c>
      <c r="D789">
        <v>56571417</v>
      </c>
      <c r="E789">
        <v>1</v>
      </c>
      <c r="F789">
        <v>1</v>
      </c>
      <c r="G789">
        <v>1</v>
      </c>
      <c r="H789">
        <v>2</v>
      </c>
      <c r="I789" t="s">
        <v>551</v>
      </c>
      <c r="J789" t="s">
        <v>552</v>
      </c>
      <c r="K789" t="s">
        <v>553</v>
      </c>
      <c r="L789">
        <v>1368</v>
      </c>
      <c r="N789">
        <v>1011</v>
      </c>
      <c r="O789" t="s">
        <v>299</v>
      </c>
      <c r="P789" t="s">
        <v>299</v>
      </c>
      <c r="Q789">
        <v>1</v>
      </c>
      <c r="X789">
        <v>0.27</v>
      </c>
      <c r="Y789">
        <v>0</v>
      </c>
      <c r="Z789">
        <v>1406.6</v>
      </c>
      <c r="AA789">
        <v>597.64</v>
      </c>
      <c r="AB789">
        <v>0</v>
      </c>
      <c r="AC789">
        <v>0</v>
      </c>
      <c r="AD789">
        <v>1</v>
      </c>
      <c r="AE789">
        <v>0</v>
      </c>
      <c r="AF789" t="s">
        <v>41</v>
      </c>
      <c r="AG789">
        <v>8.1000000000000003E-2</v>
      </c>
      <c r="AH789">
        <v>2</v>
      </c>
      <c r="AI789">
        <v>61621451</v>
      </c>
      <c r="AJ789">
        <v>781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ROW(Source!A679)</f>
        <v>679</v>
      </c>
      <c r="B790">
        <v>61621460</v>
      </c>
      <c r="C790">
        <v>61621448</v>
      </c>
      <c r="D790">
        <v>56572833</v>
      </c>
      <c r="E790">
        <v>1</v>
      </c>
      <c r="F790">
        <v>1</v>
      </c>
      <c r="G790">
        <v>1</v>
      </c>
      <c r="H790">
        <v>2</v>
      </c>
      <c r="I790" t="s">
        <v>515</v>
      </c>
      <c r="J790" t="s">
        <v>516</v>
      </c>
      <c r="K790" t="s">
        <v>517</v>
      </c>
      <c r="L790">
        <v>1368</v>
      </c>
      <c r="N790">
        <v>1011</v>
      </c>
      <c r="O790" t="s">
        <v>299</v>
      </c>
      <c r="P790" t="s">
        <v>299</v>
      </c>
      <c r="Q790">
        <v>1</v>
      </c>
      <c r="X790">
        <v>0.27</v>
      </c>
      <c r="Y790">
        <v>0</v>
      </c>
      <c r="Z790">
        <v>546.22</v>
      </c>
      <c r="AA790">
        <v>444.91</v>
      </c>
      <c r="AB790">
        <v>0</v>
      </c>
      <c r="AC790">
        <v>0</v>
      </c>
      <c r="AD790">
        <v>1</v>
      </c>
      <c r="AE790">
        <v>0</v>
      </c>
      <c r="AF790" t="s">
        <v>41</v>
      </c>
      <c r="AG790">
        <v>8.1000000000000003E-2</v>
      </c>
      <c r="AH790">
        <v>2</v>
      </c>
      <c r="AI790">
        <v>61621452</v>
      </c>
      <c r="AJ790">
        <v>782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ROW(Source!A679)</f>
        <v>679</v>
      </c>
      <c r="B791">
        <v>61621461</v>
      </c>
      <c r="C791">
        <v>61621448</v>
      </c>
      <c r="D791">
        <v>56573153</v>
      </c>
      <c r="E791">
        <v>1</v>
      </c>
      <c r="F791">
        <v>1</v>
      </c>
      <c r="G791">
        <v>1</v>
      </c>
      <c r="H791">
        <v>2</v>
      </c>
      <c r="I791" t="s">
        <v>570</v>
      </c>
      <c r="J791" t="s">
        <v>571</v>
      </c>
      <c r="K791" t="s">
        <v>572</v>
      </c>
      <c r="L791">
        <v>1368</v>
      </c>
      <c r="N791">
        <v>1011</v>
      </c>
      <c r="O791" t="s">
        <v>299</v>
      </c>
      <c r="P791" t="s">
        <v>299</v>
      </c>
      <c r="Q791">
        <v>1</v>
      </c>
      <c r="X791">
        <v>1.51</v>
      </c>
      <c r="Y791">
        <v>0</v>
      </c>
      <c r="Z791">
        <v>26.33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41</v>
      </c>
      <c r="AG791">
        <v>0.45299999999999996</v>
      </c>
      <c r="AH791">
        <v>2</v>
      </c>
      <c r="AI791">
        <v>61621453</v>
      </c>
      <c r="AJ791">
        <v>783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ROW(Source!A679)</f>
        <v>679</v>
      </c>
      <c r="B792">
        <v>61621462</v>
      </c>
      <c r="C792">
        <v>61621448</v>
      </c>
      <c r="D792">
        <v>56579266</v>
      </c>
      <c r="E792">
        <v>1</v>
      </c>
      <c r="F792">
        <v>1</v>
      </c>
      <c r="G792">
        <v>1</v>
      </c>
      <c r="H792">
        <v>3</v>
      </c>
      <c r="I792" t="s">
        <v>573</v>
      </c>
      <c r="J792" t="s">
        <v>574</v>
      </c>
      <c r="K792" t="s">
        <v>575</v>
      </c>
      <c r="L792">
        <v>1346</v>
      </c>
      <c r="N792">
        <v>1009</v>
      </c>
      <c r="O792" t="s">
        <v>525</v>
      </c>
      <c r="P792" t="s">
        <v>525</v>
      </c>
      <c r="Q792">
        <v>1</v>
      </c>
      <c r="X792">
        <v>0.72</v>
      </c>
      <c r="Y792">
        <v>155.63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40</v>
      </c>
      <c r="AG792">
        <v>0</v>
      </c>
      <c r="AH792">
        <v>2</v>
      </c>
      <c r="AI792">
        <v>61621454</v>
      </c>
      <c r="AJ792">
        <v>784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ROW(Source!A679)</f>
        <v>679</v>
      </c>
      <c r="B793">
        <v>61621463</v>
      </c>
      <c r="C793">
        <v>61621448</v>
      </c>
      <c r="D793">
        <v>56609983</v>
      </c>
      <c r="E793">
        <v>1</v>
      </c>
      <c r="F793">
        <v>1</v>
      </c>
      <c r="G793">
        <v>1</v>
      </c>
      <c r="H793">
        <v>3</v>
      </c>
      <c r="I793" t="s">
        <v>596</v>
      </c>
      <c r="J793" t="s">
        <v>597</v>
      </c>
      <c r="K793" t="s">
        <v>598</v>
      </c>
      <c r="L793">
        <v>1346</v>
      </c>
      <c r="N793">
        <v>1009</v>
      </c>
      <c r="O793" t="s">
        <v>525</v>
      </c>
      <c r="P793" t="s">
        <v>525</v>
      </c>
      <c r="Q793">
        <v>1</v>
      </c>
      <c r="X793">
        <v>2.4</v>
      </c>
      <c r="Y793">
        <v>911.56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0</v>
      </c>
      <c r="AF793" t="s">
        <v>40</v>
      </c>
      <c r="AG793">
        <v>0</v>
      </c>
      <c r="AH793">
        <v>2</v>
      </c>
      <c r="AI793">
        <v>61621455</v>
      </c>
      <c r="AJ793">
        <v>785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ROW(Source!A679)</f>
        <v>679</v>
      </c>
      <c r="B794">
        <v>61621464</v>
      </c>
      <c r="C794">
        <v>61621448</v>
      </c>
      <c r="D794">
        <v>56223463</v>
      </c>
      <c r="E794">
        <v>108</v>
      </c>
      <c r="F794">
        <v>1</v>
      </c>
      <c r="G794">
        <v>1</v>
      </c>
      <c r="H794">
        <v>3</v>
      </c>
      <c r="I794" t="s">
        <v>565</v>
      </c>
      <c r="J794" t="s">
        <v>3</v>
      </c>
      <c r="K794" t="s">
        <v>566</v>
      </c>
      <c r="L794">
        <v>3277935</v>
      </c>
      <c r="N794">
        <v>1013</v>
      </c>
      <c r="O794" t="s">
        <v>567</v>
      </c>
      <c r="P794" t="s">
        <v>567</v>
      </c>
      <c r="Q794">
        <v>1</v>
      </c>
      <c r="X794">
        <v>2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 t="s">
        <v>40</v>
      </c>
      <c r="AG794">
        <v>0</v>
      </c>
      <c r="AH794">
        <v>2</v>
      </c>
      <c r="AI794">
        <v>61621456</v>
      </c>
      <c r="AJ794">
        <v>786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ROW(Source!A680)</f>
        <v>680</v>
      </c>
      <c r="B795">
        <v>61621475</v>
      </c>
      <c r="C795">
        <v>61621465</v>
      </c>
      <c r="D795">
        <v>37064878</v>
      </c>
      <c r="E795">
        <v>108</v>
      </c>
      <c r="F795">
        <v>1</v>
      </c>
      <c r="G795">
        <v>1</v>
      </c>
      <c r="H795">
        <v>1</v>
      </c>
      <c r="I795" t="s">
        <v>568</v>
      </c>
      <c r="J795" t="s">
        <v>3</v>
      </c>
      <c r="K795" t="s">
        <v>569</v>
      </c>
      <c r="L795">
        <v>1191</v>
      </c>
      <c r="N795">
        <v>1013</v>
      </c>
      <c r="O795" t="s">
        <v>508</v>
      </c>
      <c r="P795" t="s">
        <v>508</v>
      </c>
      <c r="Q795">
        <v>1</v>
      </c>
      <c r="X795">
        <v>18.5</v>
      </c>
      <c r="Y795">
        <v>0</v>
      </c>
      <c r="Z795">
        <v>0</v>
      </c>
      <c r="AA795">
        <v>0</v>
      </c>
      <c r="AB795">
        <v>434.95</v>
      </c>
      <c r="AC795">
        <v>0</v>
      </c>
      <c r="AD795">
        <v>1</v>
      </c>
      <c r="AE795">
        <v>1</v>
      </c>
      <c r="AF795" t="s">
        <v>41</v>
      </c>
      <c r="AG795">
        <v>5.55</v>
      </c>
      <c r="AH795">
        <v>2</v>
      </c>
      <c r="AI795">
        <v>61621466</v>
      </c>
      <c r="AJ795">
        <v>787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ROW(Source!A680)</f>
        <v>680</v>
      </c>
      <c r="B796">
        <v>61621476</v>
      </c>
      <c r="C796">
        <v>61621465</v>
      </c>
      <c r="D796">
        <v>37064876</v>
      </c>
      <c r="E796">
        <v>108</v>
      </c>
      <c r="F796">
        <v>1</v>
      </c>
      <c r="G796">
        <v>1</v>
      </c>
      <c r="H796">
        <v>1</v>
      </c>
      <c r="I796" t="s">
        <v>509</v>
      </c>
      <c r="J796" t="s">
        <v>3</v>
      </c>
      <c r="K796" t="s">
        <v>510</v>
      </c>
      <c r="L796">
        <v>1191</v>
      </c>
      <c r="N796">
        <v>1013</v>
      </c>
      <c r="O796" t="s">
        <v>508</v>
      </c>
      <c r="P796" t="s">
        <v>508</v>
      </c>
      <c r="Q796">
        <v>1</v>
      </c>
      <c r="X796">
        <v>0.46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2</v>
      </c>
      <c r="AF796" t="s">
        <v>41</v>
      </c>
      <c r="AG796">
        <v>0.13800000000000001</v>
      </c>
      <c r="AH796">
        <v>2</v>
      </c>
      <c r="AI796">
        <v>61621467</v>
      </c>
      <c r="AJ796">
        <v>788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ROW(Source!A680)</f>
        <v>680</v>
      </c>
      <c r="B797">
        <v>61621477</v>
      </c>
      <c r="C797">
        <v>61621465</v>
      </c>
      <c r="D797">
        <v>56571417</v>
      </c>
      <c r="E797">
        <v>1</v>
      </c>
      <c r="F797">
        <v>1</v>
      </c>
      <c r="G797">
        <v>1</v>
      </c>
      <c r="H797">
        <v>2</v>
      </c>
      <c r="I797" t="s">
        <v>551</v>
      </c>
      <c r="J797" t="s">
        <v>552</v>
      </c>
      <c r="K797" t="s">
        <v>553</v>
      </c>
      <c r="L797">
        <v>1368</v>
      </c>
      <c r="N797">
        <v>1011</v>
      </c>
      <c r="O797" t="s">
        <v>299</v>
      </c>
      <c r="P797" t="s">
        <v>299</v>
      </c>
      <c r="Q797">
        <v>1</v>
      </c>
      <c r="X797">
        <v>0.23</v>
      </c>
      <c r="Y797">
        <v>0</v>
      </c>
      <c r="Z797">
        <v>1406.6</v>
      </c>
      <c r="AA797">
        <v>597.64</v>
      </c>
      <c r="AB797">
        <v>0</v>
      </c>
      <c r="AC797">
        <v>0</v>
      </c>
      <c r="AD797">
        <v>1</v>
      </c>
      <c r="AE797">
        <v>0</v>
      </c>
      <c r="AF797" t="s">
        <v>41</v>
      </c>
      <c r="AG797">
        <v>6.9000000000000006E-2</v>
      </c>
      <c r="AH797">
        <v>2</v>
      </c>
      <c r="AI797">
        <v>61621468</v>
      </c>
      <c r="AJ797">
        <v>789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ROW(Source!A680)</f>
        <v>680</v>
      </c>
      <c r="B798">
        <v>61621478</v>
      </c>
      <c r="C798">
        <v>61621465</v>
      </c>
      <c r="D798">
        <v>56572833</v>
      </c>
      <c r="E798">
        <v>1</v>
      </c>
      <c r="F798">
        <v>1</v>
      </c>
      <c r="G798">
        <v>1</v>
      </c>
      <c r="H798">
        <v>2</v>
      </c>
      <c r="I798" t="s">
        <v>515</v>
      </c>
      <c r="J798" t="s">
        <v>516</v>
      </c>
      <c r="K798" t="s">
        <v>517</v>
      </c>
      <c r="L798">
        <v>1368</v>
      </c>
      <c r="N798">
        <v>1011</v>
      </c>
      <c r="O798" t="s">
        <v>299</v>
      </c>
      <c r="P798" t="s">
        <v>299</v>
      </c>
      <c r="Q798">
        <v>1</v>
      </c>
      <c r="X798">
        <v>0.23</v>
      </c>
      <c r="Y798">
        <v>0</v>
      </c>
      <c r="Z798">
        <v>546.22</v>
      </c>
      <c r="AA798">
        <v>444.91</v>
      </c>
      <c r="AB798">
        <v>0</v>
      </c>
      <c r="AC798">
        <v>0</v>
      </c>
      <c r="AD798">
        <v>1</v>
      </c>
      <c r="AE798">
        <v>0</v>
      </c>
      <c r="AF798" t="s">
        <v>41</v>
      </c>
      <c r="AG798">
        <v>6.9000000000000006E-2</v>
      </c>
      <c r="AH798">
        <v>2</v>
      </c>
      <c r="AI798">
        <v>61621469</v>
      </c>
      <c r="AJ798">
        <v>790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ROW(Source!A680)</f>
        <v>680</v>
      </c>
      <c r="B799">
        <v>61621479</v>
      </c>
      <c r="C799">
        <v>61621465</v>
      </c>
      <c r="D799">
        <v>56573153</v>
      </c>
      <c r="E799">
        <v>1</v>
      </c>
      <c r="F799">
        <v>1</v>
      </c>
      <c r="G799">
        <v>1</v>
      </c>
      <c r="H799">
        <v>2</v>
      </c>
      <c r="I799" t="s">
        <v>570</v>
      </c>
      <c r="J799" t="s">
        <v>571</v>
      </c>
      <c r="K799" t="s">
        <v>572</v>
      </c>
      <c r="L799">
        <v>1368</v>
      </c>
      <c r="N799">
        <v>1011</v>
      </c>
      <c r="O799" t="s">
        <v>299</v>
      </c>
      <c r="P799" t="s">
        <v>299</v>
      </c>
      <c r="Q799">
        <v>1</v>
      </c>
      <c r="X799">
        <v>2.9</v>
      </c>
      <c r="Y799">
        <v>0</v>
      </c>
      <c r="Z799">
        <v>26.33</v>
      </c>
      <c r="AA799">
        <v>0</v>
      </c>
      <c r="AB799">
        <v>0</v>
      </c>
      <c r="AC799">
        <v>0</v>
      </c>
      <c r="AD799">
        <v>1</v>
      </c>
      <c r="AE799">
        <v>0</v>
      </c>
      <c r="AF799" t="s">
        <v>41</v>
      </c>
      <c r="AG799">
        <v>0.87</v>
      </c>
      <c r="AH799">
        <v>2</v>
      </c>
      <c r="AI799">
        <v>61621470</v>
      </c>
      <c r="AJ799">
        <v>791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ROW(Source!A680)</f>
        <v>680</v>
      </c>
      <c r="B800">
        <v>61621480</v>
      </c>
      <c r="C800">
        <v>61621465</v>
      </c>
      <c r="D800">
        <v>56579266</v>
      </c>
      <c r="E800">
        <v>1</v>
      </c>
      <c r="F800">
        <v>1</v>
      </c>
      <c r="G800">
        <v>1</v>
      </c>
      <c r="H800">
        <v>3</v>
      </c>
      <c r="I800" t="s">
        <v>573</v>
      </c>
      <c r="J800" t="s">
        <v>574</v>
      </c>
      <c r="K800" t="s">
        <v>575</v>
      </c>
      <c r="L800">
        <v>1346</v>
      </c>
      <c r="N800">
        <v>1009</v>
      </c>
      <c r="O800" t="s">
        <v>525</v>
      </c>
      <c r="P800" t="s">
        <v>525</v>
      </c>
      <c r="Q800">
        <v>1</v>
      </c>
      <c r="X800">
        <v>1.3</v>
      </c>
      <c r="Y800">
        <v>155.63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0</v>
      </c>
      <c r="AF800" t="s">
        <v>40</v>
      </c>
      <c r="AG800">
        <v>0</v>
      </c>
      <c r="AH800">
        <v>2</v>
      </c>
      <c r="AI800">
        <v>61621471</v>
      </c>
      <c r="AJ800">
        <v>792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ROW(Source!A680)</f>
        <v>680</v>
      </c>
      <c r="B801">
        <v>61621481</v>
      </c>
      <c r="C801">
        <v>61621465</v>
      </c>
      <c r="D801">
        <v>56592692</v>
      </c>
      <c r="E801">
        <v>1</v>
      </c>
      <c r="F801">
        <v>1</v>
      </c>
      <c r="G801">
        <v>1</v>
      </c>
      <c r="H801">
        <v>3</v>
      </c>
      <c r="I801" t="s">
        <v>599</v>
      </c>
      <c r="J801" t="s">
        <v>600</v>
      </c>
      <c r="K801" t="s">
        <v>601</v>
      </c>
      <c r="L801">
        <v>1348</v>
      </c>
      <c r="N801">
        <v>1009</v>
      </c>
      <c r="O801" t="s">
        <v>59</v>
      </c>
      <c r="P801" t="s">
        <v>59</v>
      </c>
      <c r="Q801">
        <v>1000</v>
      </c>
      <c r="X801">
        <v>4.0000000000000001E-3</v>
      </c>
      <c r="Y801">
        <v>58787.93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40</v>
      </c>
      <c r="AG801">
        <v>0</v>
      </c>
      <c r="AH801">
        <v>2</v>
      </c>
      <c r="AI801">
        <v>61621472</v>
      </c>
      <c r="AJ801">
        <v>793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ROW(Source!A680)</f>
        <v>680</v>
      </c>
      <c r="B802">
        <v>61621482</v>
      </c>
      <c r="C802">
        <v>61621465</v>
      </c>
      <c r="D802">
        <v>56609983</v>
      </c>
      <c r="E802">
        <v>1</v>
      </c>
      <c r="F802">
        <v>1</v>
      </c>
      <c r="G802">
        <v>1</v>
      </c>
      <c r="H802">
        <v>3</v>
      </c>
      <c r="I802" t="s">
        <v>596</v>
      </c>
      <c r="J802" t="s">
        <v>597</v>
      </c>
      <c r="K802" t="s">
        <v>598</v>
      </c>
      <c r="L802">
        <v>1346</v>
      </c>
      <c r="N802">
        <v>1009</v>
      </c>
      <c r="O802" t="s">
        <v>525</v>
      </c>
      <c r="P802" t="s">
        <v>525</v>
      </c>
      <c r="Q802">
        <v>1</v>
      </c>
      <c r="X802">
        <v>2.2999999999999998</v>
      </c>
      <c r="Y802">
        <v>911.56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40</v>
      </c>
      <c r="AG802">
        <v>0</v>
      </c>
      <c r="AH802">
        <v>2</v>
      </c>
      <c r="AI802">
        <v>61621473</v>
      </c>
      <c r="AJ802">
        <v>794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ROW(Source!A680)</f>
        <v>680</v>
      </c>
      <c r="B803">
        <v>61621483</v>
      </c>
      <c r="C803">
        <v>61621465</v>
      </c>
      <c r="D803">
        <v>56223463</v>
      </c>
      <c r="E803">
        <v>108</v>
      </c>
      <c r="F803">
        <v>1</v>
      </c>
      <c r="G803">
        <v>1</v>
      </c>
      <c r="H803">
        <v>3</v>
      </c>
      <c r="I803" t="s">
        <v>565</v>
      </c>
      <c r="J803" t="s">
        <v>3</v>
      </c>
      <c r="K803" t="s">
        <v>566</v>
      </c>
      <c r="L803">
        <v>3277935</v>
      </c>
      <c r="N803">
        <v>1013</v>
      </c>
      <c r="O803" t="s">
        <v>567</v>
      </c>
      <c r="P803" t="s">
        <v>567</v>
      </c>
      <c r="Q803">
        <v>1</v>
      </c>
      <c r="X803">
        <v>2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 t="s">
        <v>40</v>
      </c>
      <c r="AG803">
        <v>0</v>
      </c>
      <c r="AH803">
        <v>2</v>
      </c>
      <c r="AI803">
        <v>61621474</v>
      </c>
      <c r="AJ803">
        <v>795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ROW(Source!A681)</f>
        <v>681</v>
      </c>
      <c r="B804">
        <v>61621494</v>
      </c>
      <c r="C804">
        <v>61621484</v>
      </c>
      <c r="D804">
        <v>37064878</v>
      </c>
      <c r="E804">
        <v>108</v>
      </c>
      <c r="F804">
        <v>1</v>
      </c>
      <c r="G804">
        <v>1</v>
      </c>
      <c r="H804">
        <v>1</v>
      </c>
      <c r="I804" t="s">
        <v>568</v>
      </c>
      <c r="J804" t="s">
        <v>3</v>
      </c>
      <c r="K804" t="s">
        <v>569</v>
      </c>
      <c r="L804">
        <v>1191</v>
      </c>
      <c r="N804">
        <v>1013</v>
      </c>
      <c r="O804" t="s">
        <v>508</v>
      </c>
      <c r="P804" t="s">
        <v>508</v>
      </c>
      <c r="Q804">
        <v>1</v>
      </c>
      <c r="X804">
        <v>17.5</v>
      </c>
      <c r="Y804">
        <v>0</v>
      </c>
      <c r="Z804">
        <v>0</v>
      </c>
      <c r="AA804">
        <v>0</v>
      </c>
      <c r="AB804">
        <v>434.95</v>
      </c>
      <c r="AC804">
        <v>0</v>
      </c>
      <c r="AD804">
        <v>1</v>
      </c>
      <c r="AE804">
        <v>1</v>
      </c>
      <c r="AF804" t="s">
        <v>41</v>
      </c>
      <c r="AG804">
        <v>5.25</v>
      </c>
      <c r="AH804">
        <v>2</v>
      </c>
      <c r="AI804">
        <v>61621485</v>
      </c>
      <c r="AJ804">
        <v>796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ROW(Source!A681)</f>
        <v>681</v>
      </c>
      <c r="B805">
        <v>61621495</v>
      </c>
      <c r="C805">
        <v>61621484</v>
      </c>
      <c r="D805">
        <v>37064876</v>
      </c>
      <c r="E805">
        <v>108</v>
      </c>
      <c r="F805">
        <v>1</v>
      </c>
      <c r="G805">
        <v>1</v>
      </c>
      <c r="H805">
        <v>1</v>
      </c>
      <c r="I805" t="s">
        <v>509</v>
      </c>
      <c r="J805" t="s">
        <v>3</v>
      </c>
      <c r="K805" t="s">
        <v>510</v>
      </c>
      <c r="L805">
        <v>1191</v>
      </c>
      <c r="N805">
        <v>1013</v>
      </c>
      <c r="O805" t="s">
        <v>508</v>
      </c>
      <c r="P805" t="s">
        <v>508</v>
      </c>
      <c r="Q805">
        <v>1</v>
      </c>
      <c r="X805">
        <v>0.2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2</v>
      </c>
      <c r="AF805" t="s">
        <v>41</v>
      </c>
      <c r="AG805">
        <v>0.06</v>
      </c>
      <c r="AH805">
        <v>2</v>
      </c>
      <c r="AI805">
        <v>61621486</v>
      </c>
      <c r="AJ805">
        <v>797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ROW(Source!A681)</f>
        <v>681</v>
      </c>
      <c r="B806">
        <v>61621496</v>
      </c>
      <c r="C806">
        <v>61621484</v>
      </c>
      <c r="D806">
        <v>56571417</v>
      </c>
      <c r="E806">
        <v>1</v>
      </c>
      <c r="F806">
        <v>1</v>
      </c>
      <c r="G806">
        <v>1</v>
      </c>
      <c r="H806">
        <v>2</v>
      </c>
      <c r="I806" t="s">
        <v>551</v>
      </c>
      <c r="J806" t="s">
        <v>552</v>
      </c>
      <c r="K806" t="s">
        <v>553</v>
      </c>
      <c r="L806">
        <v>1368</v>
      </c>
      <c r="N806">
        <v>1011</v>
      </c>
      <c r="O806" t="s">
        <v>299</v>
      </c>
      <c r="P806" t="s">
        <v>299</v>
      </c>
      <c r="Q806">
        <v>1</v>
      </c>
      <c r="X806">
        <v>0.1</v>
      </c>
      <c r="Y806">
        <v>0</v>
      </c>
      <c r="Z806">
        <v>1406.6</v>
      </c>
      <c r="AA806">
        <v>597.64</v>
      </c>
      <c r="AB806">
        <v>0</v>
      </c>
      <c r="AC806">
        <v>0</v>
      </c>
      <c r="AD806">
        <v>1</v>
      </c>
      <c r="AE806">
        <v>0</v>
      </c>
      <c r="AF806" t="s">
        <v>41</v>
      </c>
      <c r="AG806">
        <v>0.03</v>
      </c>
      <c r="AH806">
        <v>2</v>
      </c>
      <c r="AI806">
        <v>61621487</v>
      </c>
      <c r="AJ806">
        <v>798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ROW(Source!A681)</f>
        <v>681</v>
      </c>
      <c r="B807">
        <v>61621497</v>
      </c>
      <c r="C807">
        <v>61621484</v>
      </c>
      <c r="D807">
        <v>56572833</v>
      </c>
      <c r="E807">
        <v>1</v>
      </c>
      <c r="F807">
        <v>1</v>
      </c>
      <c r="G807">
        <v>1</v>
      </c>
      <c r="H807">
        <v>2</v>
      </c>
      <c r="I807" t="s">
        <v>515</v>
      </c>
      <c r="J807" t="s">
        <v>516</v>
      </c>
      <c r="K807" t="s">
        <v>517</v>
      </c>
      <c r="L807">
        <v>1368</v>
      </c>
      <c r="N807">
        <v>1011</v>
      </c>
      <c r="O807" t="s">
        <v>299</v>
      </c>
      <c r="P807" t="s">
        <v>299</v>
      </c>
      <c r="Q807">
        <v>1</v>
      </c>
      <c r="X807">
        <v>0.1</v>
      </c>
      <c r="Y807">
        <v>0</v>
      </c>
      <c r="Z807">
        <v>546.22</v>
      </c>
      <c r="AA807">
        <v>444.91</v>
      </c>
      <c r="AB807">
        <v>0</v>
      </c>
      <c r="AC807">
        <v>0</v>
      </c>
      <c r="AD807">
        <v>1</v>
      </c>
      <c r="AE807">
        <v>0</v>
      </c>
      <c r="AF807" t="s">
        <v>41</v>
      </c>
      <c r="AG807">
        <v>0.03</v>
      </c>
      <c r="AH807">
        <v>2</v>
      </c>
      <c r="AI807">
        <v>61621488</v>
      </c>
      <c r="AJ807">
        <v>799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ROW(Source!A681)</f>
        <v>681</v>
      </c>
      <c r="B808">
        <v>61621498</v>
      </c>
      <c r="C808">
        <v>61621484</v>
      </c>
      <c r="D808">
        <v>56573153</v>
      </c>
      <c r="E808">
        <v>1</v>
      </c>
      <c r="F808">
        <v>1</v>
      </c>
      <c r="G808">
        <v>1</v>
      </c>
      <c r="H808">
        <v>2</v>
      </c>
      <c r="I808" t="s">
        <v>570</v>
      </c>
      <c r="J808" t="s">
        <v>571</v>
      </c>
      <c r="K808" t="s">
        <v>572</v>
      </c>
      <c r="L808">
        <v>1368</v>
      </c>
      <c r="N808">
        <v>1011</v>
      </c>
      <c r="O808" t="s">
        <v>299</v>
      </c>
      <c r="P808" t="s">
        <v>299</v>
      </c>
      <c r="Q808">
        <v>1</v>
      </c>
      <c r="X808">
        <v>2.9</v>
      </c>
      <c r="Y808">
        <v>0</v>
      </c>
      <c r="Z808">
        <v>26.33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41</v>
      </c>
      <c r="AG808">
        <v>0.87</v>
      </c>
      <c r="AH808">
        <v>2</v>
      </c>
      <c r="AI808">
        <v>61621489</v>
      </c>
      <c r="AJ808">
        <v>800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ROW(Source!A681)</f>
        <v>681</v>
      </c>
      <c r="B809">
        <v>61621499</v>
      </c>
      <c r="C809">
        <v>61621484</v>
      </c>
      <c r="D809">
        <v>56579266</v>
      </c>
      <c r="E809">
        <v>1</v>
      </c>
      <c r="F809">
        <v>1</v>
      </c>
      <c r="G809">
        <v>1</v>
      </c>
      <c r="H809">
        <v>3</v>
      </c>
      <c r="I809" t="s">
        <v>573</v>
      </c>
      <c r="J809" t="s">
        <v>574</v>
      </c>
      <c r="K809" t="s">
        <v>575</v>
      </c>
      <c r="L809">
        <v>1346</v>
      </c>
      <c r="N809">
        <v>1009</v>
      </c>
      <c r="O809" t="s">
        <v>525</v>
      </c>
      <c r="P809" t="s">
        <v>525</v>
      </c>
      <c r="Q809">
        <v>1</v>
      </c>
      <c r="X809">
        <v>0.9</v>
      </c>
      <c r="Y809">
        <v>155.63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0</v>
      </c>
      <c r="AF809" t="s">
        <v>40</v>
      </c>
      <c r="AG809">
        <v>0</v>
      </c>
      <c r="AH809">
        <v>2</v>
      </c>
      <c r="AI809">
        <v>61621490</v>
      </c>
      <c r="AJ809">
        <v>801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ROW(Source!A681)</f>
        <v>681</v>
      </c>
      <c r="B810">
        <v>61621500</v>
      </c>
      <c r="C810">
        <v>61621484</v>
      </c>
      <c r="D810">
        <v>56592692</v>
      </c>
      <c r="E810">
        <v>1</v>
      </c>
      <c r="F810">
        <v>1</v>
      </c>
      <c r="G810">
        <v>1</v>
      </c>
      <c r="H810">
        <v>3</v>
      </c>
      <c r="I810" t="s">
        <v>599</v>
      </c>
      <c r="J810" t="s">
        <v>600</v>
      </c>
      <c r="K810" t="s">
        <v>601</v>
      </c>
      <c r="L810">
        <v>1348</v>
      </c>
      <c r="N810">
        <v>1009</v>
      </c>
      <c r="O810" t="s">
        <v>59</v>
      </c>
      <c r="P810" t="s">
        <v>59</v>
      </c>
      <c r="Q810">
        <v>1000</v>
      </c>
      <c r="X810">
        <v>4.0000000000000001E-3</v>
      </c>
      <c r="Y810">
        <v>58787.93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0</v>
      </c>
      <c r="AF810" t="s">
        <v>40</v>
      </c>
      <c r="AG810">
        <v>0</v>
      </c>
      <c r="AH810">
        <v>2</v>
      </c>
      <c r="AI810">
        <v>61621491</v>
      </c>
      <c r="AJ810">
        <v>802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ROW(Source!A681)</f>
        <v>681</v>
      </c>
      <c r="B811">
        <v>61621501</v>
      </c>
      <c r="C811">
        <v>61621484</v>
      </c>
      <c r="D811">
        <v>56609983</v>
      </c>
      <c r="E811">
        <v>1</v>
      </c>
      <c r="F811">
        <v>1</v>
      </c>
      <c r="G811">
        <v>1</v>
      </c>
      <c r="H811">
        <v>3</v>
      </c>
      <c r="I811" t="s">
        <v>596</v>
      </c>
      <c r="J811" t="s">
        <v>597</v>
      </c>
      <c r="K811" t="s">
        <v>598</v>
      </c>
      <c r="L811">
        <v>1346</v>
      </c>
      <c r="N811">
        <v>1009</v>
      </c>
      <c r="O811" t="s">
        <v>525</v>
      </c>
      <c r="P811" t="s">
        <v>525</v>
      </c>
      <c r="Q811">
        <v>1</v>
      </c>
      <c r="X811">
        <v>2</v>
      </c>
      <c r="Y811">
        <v>911.56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 t="s">
        <v>40</v>
      </c>
      <c r="AG811">
        <v>0</v>
      </c>
      <c r="AH811">
        <v>2</v>
      </c>
      <c r="AI811">
        <v>61621492</v>
      </c>
      <c r="AJ811">
        <v>803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ROW(Source!A681)</f>
        <v>681</v>
      </c>
      <c r="B812">
        <v>61621502</v>
      </c>
      <c r="C812">
        <v>61621484</v>
      </c>
      <c r="D812">
        <v>56223463</v>
      </c>
      <c r="E812">
        <v>108</v>
      </c>
      <c r="F812">
        <v>1</v>
      </c>
      <c r="G812">
        <v>1</v>
      </c>
      <c r="H812">
        <v>3</v>
      </c>
      <c r="I812" t="s">
        <v>565</v>
      </c>
      <c r="J812" t="s">
        <v>3</v>
      </c>
      <c r="K812" t="s">
        <v>566</v>
      </c>
      <c r="L812">
        <v>3277935</v>
      </c>
      <c r="N812">
        <v>1013</v>
      </c>
      <c r="O812" t="s">
        <v>567</v>
      </c>
      <c r="P812" t="s">
        <v>567</v>
      </c>
      <c r="Q812">
        <v>1</v>
      </c>
      <c r="X812">
        <v>2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 t="s">
        <v>40</v>
      </c>
      <c r="AG812">
        <v>0</v>
      </c>
      <c r="AH812">
        <v>2</v>
      </c>
      <c r="AI812">
        <v>61621493</v>
      </c>
      <c r="AJ812">
        <v>804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ROW(Source!A682)</f>
        <v>682</v>
      </c>
      <c r="B813">
        <v>61621513</v>
      </c>
      <c r="C813">
        <v>61621503</v>
      </c>
      <c r="D813">
        <v>37064878</v>
      </c>
      <c r="E813">
        <v>108</v>
      </c>
      <c r="F813">
        <v>1</v>
      </c>
      <c r="G813">
        <v>1</v>
      </c>
      <c r="H813">
        <v>1</v>
      </c>
      <c r="I813" t="s">
        <v>568</v>
      </c>
      <c r="J813" t="s">
        <v>3</v>
      </c>
      <c r="K813" t="s">
        <v>569</v>
      </c>
      <c r="L813">
        <v>1191</v>
      </c>
      <c r="N813">
        <v>1013</v>
      </c>
      <c r="O813" t="s">
        <v>508</v>
      </c>
      <c r="P813" t="s">
        <v>508</v>
      </c>
      <c r="Q813">
        <v>1</v>
      </c>
      <c r="X813">
        <v>18.5</v>
      </c>
      <c r="Y813">
        <v>0</v>
      </c>
      <c r="Z813">
        <v>0</v>
      </c>
      <c r="AA813">
        <v>0</v>
      </c>
      <c r="AB813">
        <v>434.95</v>
      </c>
      <c r="AC813">
        <v>0</v>
      </c>
      <c r="AD813">
        <v>1</v>
      </c>
      <c r="AE813">
        <v>1</v>
      </c>
      <c r="AF813" t="s">
        <v>41</v>
      </c>
      <c r="AG813">
        <v>5.55</v>
      </c>
      <c r="AH813">
        <v>2</v>
      </c>
      <c r="AI813">
        <v>61621504</v>
      </c>
      <c r="AJ813">
        <v>805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ROW(Source!A682)</f>
        <v>682</v>
      </c>
      <c r="B814">
        <v>61621514</v>
      </c>
      <c r="C814">
        <v>61621503</v>
      </c>
      <c r="D814">
        <v>37064876</v>
      </c>
      <c r="E814">
        <v>108</v>
      </c>
      <c r="F814">
        <v>1</v>
      </c>
      <c r="G814">
        <v>1</v>
      </c>
      <c r="H814">
        <v>1</v>
      </c>
      <c r="I814" t="s">
        <v>509</v>
      </c>
      <c r="J814" t="s">
        <v>3</v>
      </c>
      <c r="K814" t="s">
        <v>510</v>
      </c>
      <c r="L814">
        <v>1191</v>
      </c>
      <c r="N814">
        <v>1013</v>
      </c>
      <c r="O814" t="s">
        <v>508</v>
      </c>
      <c r="P814" t="s">
        <v>508</v>
      </c>
      <c r="Q814">
        <v>1</v>
      </c>
      <c r="X814">
        <v>0.34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2</v>
      </c>
      <c r="AF814" t="s">
        <v>41</v>
      </c>
      <c r="AG814">
        <v>0.10200000000000001</v>
      </c>
      <c r="AH814">
        <v>2</v>
      </c>
      <c r="AI814">
        <v>61621505</v>
      </c>
      <c r="AJ814">
        <v>806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ROW(Source!A682)</f>
        <v>682</v>
      </c>
      <c r="B815">
        <v>61621515</v>
      </c>
      <c r="C815">
        <v>61621503</v>
      </c>
      <c r="D815">
        <v>56571417</v>
      </c>
      <c r="E815">
        <v>1</v>
      </c>
      <c r="F815">
        <v>1</v>
      </c>
      <c r="G815">
        <v>1</v>
      </c>
      <c r="H815">
        <v>2</v>
      </c>
      <c r="I815" t="s">
        <v>551</v>
      </c>
      <c r="J815" t="s">
        <v>552</v>
      </c>
      <c r="K815" t="s">
        <v>553</v>
      </c>
      <c r="L815">
        <v>1368</v>
      </c>
      <c r="N815">
        <v>1011</v>
      </c>
      <c r="O815" t="s">
        <v>299</v>
      </c>
      <c r="P815" t="s">
        <v>299</v>
      </c>
      <c r="Q815">
        <v>1</v>
      </c>
      <c r="X815">
        <v>0.17</v>
      </c>
      <c r="Y815">
        <v>0</v>
      </c>
      <c r="Z815">
        <v>1406.6</v>
      </c>
      <c r="AA815">
        <v>597.64</v>
      </c>
      <c r="AB815">
        <v>0</v>
      </c>
      <c r="AC815">
        <v>0</v>
      </c>
      <c r="AD815">
        <v>1</v>
      </c>
      <c r="AE815">
        <v>0</v>
      </c>
      <c r="AF815" t="s">
        <v>41</v>
      </c>
      <c r="AG815">
        <v>5.1000000000000004E-2</v>
      </c>
      <c r="AH815">
        <v>2</v>
      </c>
      <c r="AI815">
        <v>61621506</v>
      </c>
      <c r="AJ815">
        <v>807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ROW(Source!A682)</f>
        <v>682</v>
      </c>
      <c r="B816">
        <v>61621516</v>
      </c>
      <c r="C816">
        <v>61621503</v>
      </c>
      <c r="D816">
        <v>56572833</v>
      </c>
      <c r="E816">
        <v>1</v>
      </c>
      <c r="F816">
        <v>1</v>
      </c>
      <c r="G816">
        <v>1</v>
      </c>
      <c r="H816">
        <v>2</v>
      </c>
      <c r="I816" t="s">
        <v>515</v>
      </c>
      <c r="J816" t="s">
        <v>516</v>
      </c>
      <c r="K816" t="s">
        <v>517</v>
      </c>
      <c r="L816">
        <v>1368</v>
      </c>
      <c r="N816">
        <v>1011</v>
      </c>
      <c r="O816" t="s">
        <v>299</v>
      </c>
      <c r="P816" t="s">
        <v>299</v>
      </c>
      <c r="Q816">
        <v>1</v>
      </c>
      <c r="X816">
        <v>0.17</v>
      </c>
      <c r="Y816">
        <v>0</v>
      </c>
      <c r="Z816">
        <v>546.22</v>
      </c>
      <c r="AA816">
        <v>444.91</v>
      </c>
      <c r="AB816">
        <v>0</v>
      </c>
      <c r="AC816">
        <v>0</v>
      </c>
      <c r="AD816">
        <v>1</v>
      </c>
      <c r="AE816">
        <v>0</v>
      </c>
      <c r="AF816" t="s">
        <v>41</v>
      </c>
      <c r="AG816">
        <v>5.1000000000000004E-2</v>
      </c>
      <c r="AH816">
        <v>2</v>
      </c>
      <c r="AI816">
        <v>61621507</v>
      </c>
      <c r="AJ816">
        <v>808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ROW(Source!A682)</f>
        <v>682</v>
      </c>
      <c r="B817">
        <v>61621517</v>
      </c>
      <c r="C817">
        <v>61621503</v>
      </c>
      <c r="D817">
        <v>56573153</v>
      </c>
      <c r="E817">
        <v>1</v>
      </c>
      <c r="F817">
        <v>1</v>
      </c>
      <c r="G817">
        <v>1</v>
      </c>
      <c r="H817">
        <v>2</v>
      </c>
      <c r="I817" t="s">
        <v>570</v>
      </c>
      <c r="J817" t="s">
        <v>571</v>
      </c>
      <c r="K817" t="s">
        <v>572</v>
      </c>
      <c r="L817">
        <v>1368</v>
      </c>
      <c r="N817">
        <v>1011</v>
      </c>
      <c r="O817" t="s">
        <v>299</v>
      </c>
      <c r="P817" t="s">
        <v>299</v>
      </c>
      <c r="Q817">
        <v>1</v>
      </c>
      <c r="X817">
        <v>2.9</v>
      </c>
      <c r="Y817">
        <v>0</v>
      </c>
      <c r="Z817">
        <v>26.33</v>
      </c>
      <c r="AA817">
        <v>0</v>
      </c>
      <c r="AB817">
        <v>0</v>
      </c>
      <c r="AC817">
        <v>0</v>
      </c>
      <c r="AD817">
        <v>1</v>
      </c>
      <c r="AE817">
        <v>0</v>
      </c>
      <c r="AF817" t="s">
        <v>41</v>
      </c>
      <c r="AG817">
        <v>0.87</v>
      </c>
      <c r="AH817">
        <v>2</v>
      </c>
      <c r="AI817">
        <v>61621508</v>
      </c>
      <c r="AJ817">
        <v>809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ROW(Source!A682)</f>
        <v>682</v>
      </c>
      <c r="B818">
        <v>61621518</v>
      </c>
      <c r="C818">
        <v>61621503</v>
      </c>
      <c r="D818">
        <v>56579266</v>
      </c>
      <c r="E818">
        <v>1</v>
      </c>
      <c r="F818">
        <v>1</v>
      </c>
      <c r="G818">
        <v>1</v>
      </c>
      <c r="H818">
        <v>3</v>
      </c>
      <c r="I818" t="s">
        <v>573</v>
      </c>
      <c r="J818" t="s">
        <v>574</v>
      </c>
      <c r="K818" t="s">
        <v>575</v>
      </c>
      <c r="L818">
        <v>1346</v>
      </c>
      <c r="N818">
        <v>1009</v>
      </c>
      <c r="O818" t="s">
        <v>525</v>
      </c>
      <c r="P818" t="s">
        <v>525</v>
      </c>
      <c r="Q818">
        <v>1</v>
      </c>
      <c r="X818">
        <v>0.9</v>
      </c>
      <c r="Y818">
        <v>155.63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 t="s">
        <v>40</v>
      </c>
      <c r="AG818">
        <v>0</v>
      </c>
      <c r="AH818">
        <v>2</v>
      </c>
      <c r="AI818">
        <v>61621509</v>
      </c>
      <c r="AJ818">
        <v>810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ROW(Source!A682)</f>
        <v>682</v>
      </c>
      <c r="B819">
        <v>61621519</v>
      </c>
      <c r="C819">
        <v>61621503</v>
      </c>
      <c r="D819">
        <v>56592692</v>
      </c>
      <c r="E819">
        <v>1</v>
      </c>
      <c r="F819">
        <v>1</v>
      </c>
      <c r="G819">
        <v>1</v>
      </c>
      <c r="H819">
        <v>3</v>
      </c>
      <c r="I819" t="s">
        <v>599</v>
      </c>
      <c r="J819" t="s">
        <v>600</v>
      </c>
      <c r="K819" t="s">
        <v>601</v>
      </c>
      <c r="L819">
        <v>1348</v>
      </c>
      <c r="N819">
        <v>1009</v>
      </c>
      <c r="O819" t="s">
        <v>59</v>
      </c>
      <c r="P819" t="s">
        <v>59</v>
      </c>
      <c r="Q819">
        <v>1000</v>
      </c>
      <c r="X819">
        <v>4.0000000000000001E-3</v>
      </c>
      <c r="Y819">
        <v>58787.93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0</v>
      </c>
      <c r="AF819" t="s">
        <v>40</v>
      </c>
      <c r="AG819">
        <v>0</v>
      </c>
      <c r="AH819">
        <v>2</v>
      </c>
      <c r="AI819">
        <v>61621510</v>
      </c>
      <c r="AJ819">
        <v>811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ROW(Source!A682)</f>
        <v>682</v>
      </c>
      <c r="B820">
        <v>61621520</v>
      </c>
      <c r="C820">
        <v>61621503</v>
      </c>
      <c r="D820">
        <v>56609983</v>
      </c>
      <c r="E820">
        <v>1</v>
      </c>
      <c r="F820">
        <v>1</v>
      </c>
      <c r="G820">
        <v>1</v>
      </c>
      <c r="H820">
        <v>3</v>
      </c>
      <c r="I820" t="s">
        <v>596</v>
      </c>
      <c r="J820" t="s">
        <v>597</v>
      </c>
      <c r="K820" t="s">
        <v>598</v>
      </c>
      <c r="L820">
        <v>1346</v>
      </c>
      <c r="N820">
        <v>1009</v>
      </c>
      <c r="O820" t="s">
        <v>525</v>
      </c>
      <c r="P820" t="s">
        <v>525</v>
      </c>
      <c r="Q820">
        <v>1</v>
      </c>
      <c r="X820">
        <v>2.4</v>
      </c>
      <c r="Y820">
        <v>911.56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 t="s">
        <v>40</v>
      </c>
      <c r="AG820">
        <v>0</v>
      </c>
      <c r="AH820">
        <v>2</v>
      </c>
      <c r="AI820">
        <v>61621511</v>
      </c>
      <c r="AJ820">
        <v>812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ROW(Source!A682)</f>
        <v>682</v>
      </c>
      <c r="B821">
        <v>61621521</v>
      </c>
      <c r="C821">
        <v>61621503</v>
      </c>
      <c r="D821">
        <v>56223463</v>
      </c>
      <c r="E821">
        <v>108</v>
      </c>
      <c r="F821">
        <v>1</v>
      </c>
      <c r="G821">
        <v>1</v>
      </c>
      <c r="H821">
        <v>3</v>
      </c>
      <c r="I821" t="s">
        <v>565</v>
      </c>
      <c r="J821" t="s">
        <v>3</v>
      </c>
      <c r="K821" t="s">
        <v>566</v>
      </c>
      <c r="L821">
        <v>3277935</v>
      </c>
      <c r="N821">
        <v>1013</v>
      </c>
      <c r="O821" t="s">
        <v>567</v>
      </c>
      <c r="P821" t="s">
        <v>567</v>
      </c>
      <c r="Q821">
        <v>1</v>
      </c>
      <c r="X821">
        <v>2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 t="s">
        <v>40</v>
      </c>
      <c r="AG821">
        <v>0</v>
      </c>
      <c r="AH821">
        <v>2</v>
      </c>
      <c r="AI821">
        <v>61621512</v>
      </c>
      <c r="AJ821">
        <v>813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ROW(Source!A718)</f>
        <v>718</v>
      </c>
      <c r="B822">
        <v>61621585</v>
      </c>
      <c r="C822">
        <v>61621579</v>
      </c>
      <c r="D822">
        <v>37066717</v>
      </c>
      <c r="E822">
        <v>108</v>
      </c>
      <c r="F822">
        <v>1</v>
      </c>
      <c r="G822">
        <v>1</v>
      </c>
      <c r="H822">
        <v>1</v>
      </c>
      <c r="I822" t="s">
        <v>518</v>
      </c>
      <c r="J822" t="s">
        <v>3</v>
      </c>
      <c r="K822" t="s">
        <v>519</v>
      </c>
      <c r="L822">
        <v>1191</v>
      </c>
      <c r="N822">
        <v>1013</v>
      </c>
      <c r="O822" t="s">
        <v>508</v>
      </c>
      <c r="P822" t="s">
        <v>508</v>
      </c>
      <c r="Q822">
        <v>1</v>
      </c>
      <c r="X822">
        <v>0.44</v>
      </c>
      <c r="Y822">
        <v>0</v>
      </c>
      <c r="Z822">
        <v>0</v>
      </c>
      <c r="AA822">
        <v>0</v>
      </c>
      <c r="AB822">
        <v>378.5</v>
      </c>
      <c r="AC822">
        <v>0</v>
      </c>
      <c r="AD822">
        <v>1</v>
      </c>
      <c r="AE822">
        <v>1</v>
      </c>
      <c r="AF822" t="s">
        <v>3</v>
      </c>
      <c r="AG822">
        <v>0.44</v>
      </c>
      <c r="AH822">
        <v>2</v>
      </c>
      <c r="AI822">
        <v>61621580</v>
      </c>
      <c r="AJ822">
        <v>814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ROW(Source!A718)</f>
        <v>718</v>
      </c>
      <c r="B823">
        <v>61621586</v>
      </c>
      <c r="C823">
        <v>61621579</v>
      </c>
      <c r="D823">
        <v>37064876</v>
      </c>
      <c r="E823">
        <v>108</v>
      </c>
      <c r="F823">
        <v>1</v>
      </c>
      <c r="G823">
        <v>1</v>
      </c>
      <c r="H823">
        <v>1</v>
      </c>
      <c r="I823" t="s">
        <v>509</v>
      </c>
      <c r="J823" t="s">
        <v>3</v>
      </c>
      <c r="K823" t="s">
        <v>510</v>
      </c>
      <c r="L823">
        <v>1191</v>
      </c>
      <c r="N823">
        <v>1013</v>
      </c>
      <c r="O823" t="s">
        <v>508</v>
      </c>
      <c r="P823" t="s">
        <v>508</v>
      </c>
      <c r="Q823">
        <v>1</v>
      </c>
      <c r="X823">
        <v>0.48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2</v>
      </c>
      <c r="AF823" t="s">
        <v>3</v>
      </c>
      <c r="AG823">
        <v>0.48</v>
      </c>
      <c r="AH823">
        <v>2</v>
      </c>
      <c r="AI823">
        <v>61621581</v>
      </c>
      <c r="AJ823">
        <v>815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ROW(Source!A718)</f>
        <v>718</v>
      </c>
      <c r="B824">
        <v>61621587</v>
      </c>
      <c r="C824">
        <v>61621579</v>
      </c>
      <c r="D824">
        <v>56571417</v>
      </c>
      <c r="E824">
        <v>1</v>
      </c>
      <c r="F824">
        <v>1</v>
      </c>
      <c r="G824">
        <v>1</v>
      </c>
      <c r="H824">
        <v>2</v>
      </c>
      <c r="I824" t="s">
        <v>551</v>
      </c>
      <c r="J824" t="s">
        <v>552</v>
      </c>
      <c r="K824" t="s">
        <v>553</v>
      </c>
      <c r="L824">
        <v>1368</v>
      </c>
      <c r="N824">
        <v>1011</v>
      </c>
      <c r="O824" t="s">
        <v>299</v>
      </c>
      <c r="P824" t="s">
        <v>299</v>
      </c>
      <c r="Q824">
        <v>1</v>
      </c>
      <c r="X824">
        <v>0.24</v>
      </c>
      <c r="Y824">
        <v>0</v>
      </c>
      <c r="Z824">
        <v>1406.6</v>
      </c>
      <c r="AA824">
        <v>597.64</v>
      </c>
      <c r="AB824">
        <v>0</v>
      </c>
      <c r="AC824">
        <v>0</v>
      </c>
      <c r="AD824">
        <v>1</v>
      </c>
      <c r="AE824">
        <v>0</v>
      </c>
      <c r="AF824" t="s">
        <v>3</v>
      </c>
      <c r="AG824">
        <v>0.24</v>
      </c>
      <c r="AH824">
        <v>2</v>
      </c>
      <c r="AI824">
        <v>61621582</v>
      </c>
      <c r="AJ824">
        <v>816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ROW(Source!A718)</f>
        <v>718</v>
      </c>
      <c r="B825">
        <v>61621588</v>
      </c>
      <c r="C825">
        <v>61621579</v>
      </c>
      <c r="D825">
        <v>56572938</v>
      </c>
      <c r="E825">
        <v>1</v>
      </c>
      <c r="F825">
        <v>1</v>
      </c>
      <c r="G825">
        <v>1</v>
      </c>
      <c r="H825">
        <v>2</v>
      </c>
      <c r="I825" t="s">
        <v>652</v>
      </c>
      <c r="J825" t="s">
        <v>653</v>
      </c>
      <c r="K825" t="s">
        <v>654</v>
      </c>
      <c r="L825">
        <v>1368</v>
      </c>
      <c r="N825">
        <v>1011</v>
      </c>
      <c r="O825" t="s">
        <v>299</v>
      </c>
      <c r="P825" t="s">
        <v>299</v>
      </c>
      <c r="Q825">
        <v>1</v>
      </c>
      <c r="X825">
        <v>0.24</v>
      </c>
      <c r="Y825">
        <v>0</v>
      </c>
      <c r="Z825">
        <v>12.95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3</v>
      </c>
      <c r="AG825">
        <v>0.24</v>
      </c>
      <c r="AH825">
        <v>2</v>
      </c>
      <c r="AI825">
        <v>61621583</v>
      </c>
      <c r="AJ825">
        <v>817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ROW(Source!A718)</f>
        <v>718</v>
      </c>
      <c r="B826">
        <v>61621589</v>
      </c>
      <c r="C826">
        <v>61621579</v>
      </c>
      <c r="D826">
        <v>56572969</v>
      </c>
      <c r="E826">
        <v>1</v>
      </c>
      <c r="F826">
        <v>1</v>
      </c>
      <c r="G826">
        <v>1</v>
      </c>
      <c r="H826">
        <v>2</v>
      </c>
      <c r="I826" t="s">
        <v>655</v>
      </c>
      <c r="J826" t="s">
        <v>656</v>
      </c>
      <c r="K826" t="s">
        <v>657</v>
      </c>
      <c r="L826">
        <v>1368</v>
      </c>
      <c r="N826">
        <v>1011</v>
      </c>
      <c r="O826" t="s">
        <v>299</v>
      </c>
      <c r="P826" t="s">
        <v>299</v>
      </c>
      <c r="Q826">
        <v>1</v>
      </c>
      <c r="X826">
        <v>0.24</v>
      </c>
      <c r="Y826">
        <v>0</v>
      </c>
      <c r="Z826">
        <v>562.51</v>
      </c>
      <c r="AA826">
        <v>444.91</v>
      </c>
      <c r="AB826">
        <v>0</v>
      </c>
      <c r="AC826">
        <v>0</v>
      </c>
      <c r="AD826">
        <v>1</v>
      </c>
      <c r="AE826">
        <v>0</v>
      </c>
      <c r="AF826" t="s">
        <v>3</v>
      </c>
      <c r="AG826">
        <v>0.24</v>
      </c>
      <c r="AH826">
        <v>2</v>
      </c>
      <c r="AI826">
        <v>61621584</v>
      </c>
      <c r="AJ826">
        <v>818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ROW(Source!A719)</f>
        <v>719</v>
      </c>
      <c r="B827">
        <v>61621595</v>
      </c>
      <c r="C827">
        <v>61621590</v>
      </c>
      <c r="D827">
        <v>37066717</v>
      </c>
      <c r="E827">
        <v>108</v>
      </c>
      <c r="F827">
        <v>1</v>
      </c>
      <c r="G827">
        <v>1</v>
      </c>
      <c r="H827">
        <v>1</v>
      </c>
      <c r="I827" t="s">
        <v>518</v>
      </c>
      <c r="J827" t="s">
        <v>3</v>
      </c>
      <c r="K827" t="s">
        <v>519</v>
      </c>
      <c r="L827">
        <v>1191</v>
      </c>
      <c r="N827">
        <v>1013</v>
      </c>
      <c r="O827" t="s">
        <v>508</v>
      </c>
      <c r="P827" t="s">
        <v>508</v>
      </c>
      <c r="Q827">
        <v>1</v>
      </c>
      <c r="X827">
        <v>0.25</v>
      </c>
      <c r="Y827">
        <v>0</v>
      </c>
      <c r="Z827">
        <v>0</v>
      </c>
      <c r="AA827">
        <v>0</v>
      </c>
      <c r="AB827">
        <v>378.5</v>
      </c>
      <c r="AC827">
        <v>0</v>
      </c>
      <c r="AD827">
        <v>1</v>
      </c>
      <c r="AE827">
        <v>1</v>
      </c>
      <c r="AF827" t="s">
        <v>3</v>
      </c>
      <c r="AG827">
        <v>0.25</v>
      </c>
      <c r="AH827">
        <v>2</v>
      </c>
      <c r="AI827">
        <v>61621591</v>
      </c>
      <c r="AJ827">
        <v>819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ROW(Source!A719)</f>
        <v>719</v>
      </c>
      <c r="B828">
        <v>61621596</v>
      </c>
      <c r="C828">
        <v>61621590</v>
      </c>
      <c r="D828">
        <v>37064876</v>
      </c>
      <c r="E828">
        <v>108</v>
      </c>
      <c r="F828">
        <v>1</v>
      </c>
      <c r="G828">
        <v>1</v>
      </c>
      <c r="H828">
        <v>1</v>
      </c>
      <c r="I828" t="s">
        <v>509</v>
      </c>
      <c r="J828" t="s">
        <v>3</v>
      </c>
      <c r="K828" t="s">
        <v>510</v>
      </c>
      <c r="L828">
        <v>1191</v>
      </c>
      <c r="N828">
        <v>1013</v>
      </c>
      <c r="O828" t="s">
        <v>508</v>
      </c>
      <c r="P828" t="s">
        <v>508</v>
      </c>
      <c r="Q828">
        <v>1</v>
      </c>
      <c r="X828">
        <v>0.14000000000000001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2</v>
      </c>
      <c r="AF828" t="s">
        <v>3</v>
      </c>
      <c r="AG828">
        <v>0.14000000000000001</v>
      </c>
      <c r="AH828">
        <v>2</v>
      </c>
      <c r="AI828">
        <v>61621592</v>
      </c>
      <c r="AJ828">
        <v>820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ROW(Source!A719)</f>
        <v>719</v>
      </c>
      <c r="B829">
        <v>61621597</v>
      </c>
      <c r="C829">
        <v>61621590</v>
      </c>
      <c r="D829">
        <v>56572938</v>
      </c>
      <c r="E829">
        <v>1</v>
      </c>
      <c r="F829">
        <v>1</v>
      </c>
      <c r="G829">
        <v>1</v>
      </c>
      <c r="H829">
        <v>2</v>
      </c>
      <c r="I829" t="s">
        <v>652</v>
      </c>
      <c r="J829" t="s">
        <v>653</v>
      </c>
      <c r="K829" t="s">
        <v>654</v>
      </c>
      <c r="L829">
        <v>1368</v>
      </c>
      <c r="N829">
        <v>1011</v>
      </c>
      <c r="O829" t="s">
        <v>299</v>
      </c>
      <c r="P829" t="s">
        <v>299</v>
      </c>
      <c r="Q829">
        <v>1</v>
      </c>
      <c r="X829">
        <v>0.14000000000000001</v>
      </c>
      <c r="Y829">
        <v>0</v>
      </c>
      <c r="Z829">
        <v>12.95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3</v>
      </c>
      <c r="AG829">
        <v>0.14000000000000001</v>
      </c>
      <c r="AH829">
        <v>2</v>
      </c>
      <c r="AI829">
        <v>61621593</v>
      </c>
      <c r="AJ829">
        <v>821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ROW(Source!A719)</f>
        <v>719</v>
      </c>
      <c r="B830">
        <v>61621598</v>
      </c>
      <c r="C830">
        <v>61621590</v>
      </c>
      <c r="D830">
        <v>56572969</v>
      </c>
      <c r="E830">
        <v>1</v>
      </c>
      <c r="F830">
        <v>1</v>
      </c>
      <c r="G830">
        <v>1</v>
      </c>
      <c r="H830">
        <v>2</v>
      </c>
      <c r="I830" t="s">
        <v>655</v>
      </c>
      <c r="J830" t="s">
        <v>656</v>
      </c>
      <c r="K830" t="s">
        <v>657</v>
      </c>
      <c r="L830">
        <v>1368</v>
      </c>
      <c r="N830">
        <v>1011</v>
      </c>
      <c r="O830" t="s">
        <v>299</v>
      </c>
      <c r="P830" t="s">
        <v>299</v>
      </c>
      <c r="Q830">
        <v>1</v>
      </c>
      <c r="X830">
        <v>0.14000000000000001</v>
      </c>
      <c r="Y830">
        <v>0</v>
      </c>
      <c r="Z830">
        <v>562.51</v>
      </c>
      <c r="AA830">
        <v>444.91</v>
      </c>
      <c r="AB830">
        <v>0</v>
      </c>
      <c r="AC830">
        <v>0</v>
      </c>
      <c r="AD830">
        <v>1</v>
      </c>
      <c r="AE830">
        <v>0</v>
      </c>
      <c r="AF830" t="s">
        <v>3</v>
      </c>
      <c r="AG830">
        <v>0.14000000000000001</v>
      </c>
      <c r="AH830">
        <v>2</v>
      </c>
      <c r="AI830">
        <v>61621594</v>
      </c>
      <c r="AJ830">
        <v>822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ROW(Source!A720)</f>
        <v>720</v>
      </c>
      <c r="B831">
        <v>61621618</v>
      </c>
      <c r="C831">
        <v>61621599</v>
      </c>
      <c r="D831">
        <v>37064978</v>
      </c>
      <c r="E831">
        <v>108</v>
      </c>
      <c r="F831">
        <v>1</v>
      </c>
      <c r="G831">
        <v>1</v>
      </c>
      <c r="H831">
        <v>1</v>
      </c>
      <c r="I831" t="s">
        <v>520</v>
      </c>
      <c r="J831" t="s">
        <v>3</v>
      </c>
      <c r="K831" t="s">
        <v>521</v>
      </c>
      <c r="L831">
        <v>1191</v>
      </c>
      <c r="N831">
        <v>1013</v>
      </c>
      <c r="O831" t="s">
        <v>508</v>
      </c>
      <c r="P831" t="s">
        <v>508</v>
      </c>
      <c r="Q831">
        <v>1</v>
      </c>
      <c r="X831">
        <v>3.06</v>
      </c>
      <c r="Y831">
        <v>0</v>
      </c>
      <c r="Z831">
        <v>0</v>
      </c>
      <c r="AA831">
        <v>0</v>
      </c>
      <c r="AB831">
        <v>410.04</v>
      </c>
      <c r="AC831">
        <v>0</v>
      </c>
      <c r="AD831">
        <v>1</v>
      </c>
      <c r="AE831">
        <v>1</v>
      </c>
      <c r="AF831" t="s">
        <v>3</v>
      </c>
      <c r="AG831">
        <v>3.06</v>
      </c>
      <c r="AH831">
        <v>2</v>
      </c>
      <c r="AI831">
        <v>61621600</v>
      </c>
      <c r="AJ831">
        <v>823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ROW(Source!A720)</f>
        <v>720</v>
      </c>
      <c r="B832">
        <v>61621619</v>
      </c>
      <c r="C832">
        <v>61621599</v>
      </c>
      <c r="D832">
        <v>37064876</v>
      </c>
      <c r="E832">
        <v>108</v>
      </c>
      <c r="F832">
        <v>1</v>
      </c>
      <c r="G832">
        <v>1</v>
      </c>
      <c r="H832">
        <v>1</v>
      </c>
      <c r="I832" t="s">
        <v>509</v>
      </c>
      <c r="J832" t="s">
        <v>3</v>
      </c>
      <c r="K832" t="s">
        <v>510</v>
      </c>
      <c r="L832">
        <v>1191</v>
      </c>
      <c r="N832">
        <v>1013</v>
      </c>
      <c r="O832" t="s">
        <v>508</v>
      </c>
      <c r="P832" t="s">
        <v>508</v>
      </c>
      <c r="Q832">
        <v>1</v>
      </c>
      <c r="X832">
        <v>0.87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2</v>
      </c>
      <c r="AF832" t="s">
        <v>3</v>
      </c>
      <c r="AG832">
        <v>0.87</v>
      </c>
      <c r="AH832">
        <v>2</v>
      </c>
      <c r="AI832">
        <v>61621601</v>
      </c>
      <c r="AJ832">
        <v>824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ROW(Source!A720)</f>
        <v>720</v>
      </c>
      <c r="B833">
        <v>61621620</v>
      </c>
      <c r="C833">
        <v>61621599</v>
      </c>
      <c r="D833">
        <v>56571218</v>
      </c>
      <c r="E833">
        <v>1</v>
      </c>
      <c r="F833">
        <v>1</v>
      </c>
      <c r="G833">
        <v>1</v>
      </c>
      <c r="H833">
        <v>2</v>
      </c>
      <c r="I833" t="s">
        <v>602</v>
      </c>
      <c r="J833" t="s">
        <v>603</v>
      </c>
      <c r="K833" t="s">
        <v>604</v>
      </c>
      <c r="L833">
        <v>1368</v>
      </c>
      <c r="N833">
        <v>1011</v>
      </c>
      <c r="O833" t="s">
        <v>299</v>
      </c>
      <c r="P833" t="s">
        <v>299</v>
      </c>
      <c r="Q833">
        <v>1</v>
      </c>
      <c r="X833">
        <v>0.68</v>
      </c>
      <c r="Y833">
        <v>0</v>
      </c>
      <c r="Z833">
        <v>1814.27</v>
      </c>
      <c r="AA833">
        <v>511.31</v>
      </c>
      <c r="AB833">
        <v>0</v>
      </c>
      <c r="AC833">
        <v>0</v>
      </c>
      <c r="AD833">
        <v>1</v>
      </c>
      <c r="AE833">
        <v>0</v>
      </c>
      <c r="AF833" t="s">
        <v>3</v>
      </c>
      <c r="AG833">
        <v>0.68</v>
      </c>
      <c r="AH833">
        <v>2</v>
      </c>
      <c r="AI833">
        <v>61621602</v>
      </c>
      <c r="AJ833">
        <v>825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ROW(Source!A720)</f>
        <v>720</v>
      </c>
      <c r="B834">
        <v>61621621</v>
      </c>
      <c r="C834">
        <v>61621599</v>
      </c>
      <c r="D834">
        <v>56572833</v>
      </c>
      <c r="E834">
        <v>1</v>
      </c>
      <c r="F834">
        <v>1</v>
      </c>
      <c r="G834">
        <v>1</v>
      </c>
      <c r="H834">
        <v>2</v>
      </c>
      <c r="I834" t="s">
        <v>515</v>
      </c>
      <c r="J834" t="s">
        <v>516</v>
      </c>
      <c r="K834" t="s">
        <v>517</v>
      </c>
      <c r="L834">
        <v>1368</v>
      </c>
      <c r="N834">
        <v>1011</v>
      </c>
      <c r="O834" t="s">
        <v>299</v>
      </c>
      <c r="P834" t="s">
        <v>299</v>
      </c>
      <c r="Q834">
        <v>1</v>
      </c>
      <c r="X834">
        <v>0.19</v>
      </c>
      <c r="Y834">
        <v>0</v>
      </c>
      <c r="Z834">
        <v>546.22</v>
      </c>
      <c r="AA834">
        <v>444.91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0.19</v>
      </c>
      <c r="AH834">
        <v>2</v>
      </c>
      <c r="AI834">
        <v>61621603</v>
      </c>
      <c r="AJ834">
        <v>826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ROW(Source!A720)</f>
        <v>720</v>
      </c>
      <c r="B835">
        <v>61621622</v>
      </c>
      <c r="C835">
        <v>61621599</v>
      </c>
      <c r="D835">
        <v>56574842</v>
      </c>
      <c r="E835">
        <v>1</v>
      </c>
      <c r="F835">
        <v>1</v>
      </c>
      <c r="G835">
        <v>1</v>
      </c>
      <c r="H835">
        <v>3</v>
      </c>
      <c r="I835" t="s">
        <v>522</v>
      </c>
      <c r="J835" t="s">
        <v>523</v>
      </c>
      <c r="K835" t="s">
        <v>524</v>
      </c>
      <c r="L835">
        <v>1346</v>
      </c>
      <c r="N835">
        <v>1009</v>
      </c>
      <c r="O835" t="s">
        <v>525</v>
      </c>
      <c r="P835" t="s">
        <v>525</v>
      </c>
      <c r="Q835">
        <v>1</v>
      </c>
      <c r="X835">
        <v>0.1</v>
      </c>
      <c r="Y835">
        <v>238.29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0</v>
      </c>
      <c r="AF835" t="s">
        <v>3</v>
      </c>
      <c r="AG835">
        <v>0.1</v>
      </c>
      <c r="AH835">
        <v>2</v>
      </c>
      <c r="AI835">
        <v>61621604</v>
      </c>
      <c r="AJ835">
        <v>827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ROW(Source!A720)</f>
        <v>720</v>
      </c>
      <c r="B836">
        <v>61621623</v>
      </c>
      <c r="C836">
        <v>61621599</v>
      </c>
      <c r="D836">
        <v>56574852</v>
      </c>
      <c r="E836">
        <v>1</v>
      </c>
      <c r="F836">
        <v>1</v>
      </c>
      <c r="G836">
        <v>1</v>
      </c>
      <c r="H836">
        <v>3</v>
      </c>
      <c r="I836" t="s">
        <v>526</v>
      </c>
      <c r="J836" t="s">
        <v>527</v>
      </c>
      <c r="K836" t="s">
        <v>528</v>
      </c>
      <c r="L836">
        <v>1346</v>
      </c>
      <c r="N836">
        <v>1009</v>
      </c>
      <c r="O836" t="s">
        <v>525</v>
      </c>
      <c r="P836" t="s">
        <v>525</v>
      </c>
      <c r="Q836">
        <v>1</v>
      </c>
      <c r="X836">
        <v>0.03</v>
      </c>
      <c r="Y836">
        <v>80.02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0</v>
      </c>
      <c r="AF836" t="s">
        <v>3</v>
      </c>
      <c r="AG836">
        <v>0.03</v>
      </c>
      <c r="AH836">
        <v>2</v>
      </c>
      <c r="AI836">
        <v>61621605</v>
      </c>
      <c r="AJ836">
        <v>828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ROW(Source!A720)</f>
        <v>720</v>
      </c>
      <c r="B837">
        <v>61621624</v>
      </c>
      <c r="C837">
        <v>61621599</v>
      </c>
      <c r="D837">
        <v>56580368</v>
      </c>
      <c r="E837">
        <v>1</v>
      </c>
      <c r="F837">
        <v>1</v>
      </c>
      <c r="G837">
        <v>1</v>
      </c>
      <c r="H837">
        <v>3</v>
      </c>
      <c r="I837" t="s">
        <v>529</v>
      </c>
      <c r="J837" t="s">
        <v>530</v>
      </c>
      <c r="K837" t="s">
        <v>531</v>
      </c>
      <c r="L837">
        <v>1346</v>
      </c>
      <c r="N837">
        <v>1009</v>
      </c>
      <c r="O837" t="s">
        <v>525</v>
      </c>
      <c r="P837" t="s">
        <v>525</v>
      </c>
      <c r="Q837">
        <v>1</v>
      </c>
      <c r="X837">
        <v>0</v>
      </c>
      <c r="Y837">
        <v>174.93</v>
      </c>
      <c r="Z837">
        <v>0</v>
      </c>
      <c r="AA837">
        <v>0</v>
      </c>
      <c r="AB837">
        <v>0</v>
      </c>
      <c r="AC837">
        <v>1</v>
      </c>
      <c r="AD837">
        <v>0</v>
      </c>
      <c r="AE837">
        <v>0</v>
      </c>
      <c r="AF837" t="s">
        <v>3</v>
      </c>
      <c r="AG837">
        <v>0</v>
      </c>
      <c r="AH837">
        <v>2</v>
      </c>
      <c r="AI837">
        <v>61621606</v>
      </c>
      <c r="AJ837">
        <v>829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ROW(Source!A720)</f>
        <v>720</v>
      </c>
      <c r="B838">
        <v>61621625</v>
      </c>
      <c r="C838">
        <v>61621599</v>
      </c>
      <c r="D838">
        <v>56582407</v>
      </c>
      <c r="E838">
        <v>1</v>
      </c>
      <c r="F838">
        <v>1</v>
      </c>
      <c r="G838">
        <v>1</v>
      </c>
      <c r="H838">
        <v>3</v>
      </c>
      <c r="I838" t="s">
        <v>532</v>
      </c>
      <c r="J838" t="s">
        <v>533</v>
      </c>
      <c r="K838" t="s">
        <v>534</v>
      </c>
      <c r="L838">
        <v>1346</v>
      </c>
      <c r="N838">
        <v>1009</v>
      </c>
      <c r="O838" t="s">
        <v>525</v>
      </c>
      <c r="P838" t="s">
        <v>525</v>
      </c>
      <c r="Q838">
        <v>1</v>
      </c>
      <c r="X838">
        <v>0.02</v>
      </c>
      <c r="Y838">
        <v>56.11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0.02</v>
      </c>
      <c r="AH838">
        <v>2</v>
      </c>
      <c r="AI838">
        <v>61621607</v>
      </c>
      <c r="AJ838">
        <v>830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ROW(Source!A720)</f>
        <v>720</v>
      </c>
      <c r="B839">
        <v>61621626</v>
      </c>
      <c r="C839">
        <v>61621599</v>
      </c>
      <c r="D839">
        <v>56218924</v>
      </c>
      <c r="E839">
        <v>108</v>
      </c>
      <c r="F839">
        <v>1</v>
      </c>
      <c r="G839">
        <v>1</v>
      </c>
      <c r="H839">
        <v>3</v>
      </c>
      <c r="I839" t="s">
        <v>658</v>
      </c>
      <c r="J839" t="s">
        <v>3</v>
      </c>
      <c r="K839" t="s">
        <v>659</v>
      </c>
      <c r="L839">
        <v>1371</v>
      </c>
      <c r="N839">
        <v>1013</v>
      </c>
      <c r="O839" t="s">
        <v>22</v>
      </c>
      <c r="P839" t="s">
        <v>22</v>
      </c>
      <c r="Q839">
        <v>1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</v>
      </c>
      <c r="AD839">
        <v>0</v>
      </c>
      <c r="AE839">
        <v>0</v>
      </c>
      <c r="AF839" t="s">
        <v>3</v>
      </c>
      <c r="AG839">
        <v>0</v>
      </c>
      <c r="AH839">
        <v>2</v>
      </c>
      <c r="AI839">
        <v>61621608</v>
      </c>
      <c r="AJ839">
        <v>831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ROW(Source!A720)</f>
        <v>720</v>
      </c>
      <c r="B840">
        <v>61621627</v>
      </c>
      <c r="C840">
        <v>61621599</v>
      </c>
      <c r="D840">
        <v>56219626</v>
      </c>
      <c r="E840">
        <v>108</v>
      </c>
      <c r="F840">
        <v>1</v>
      </c>
      <c r="G840">
        <v>1</v>
      </c>
      <c r="H840">
        <v>3</v>
      </c>
      <c r="I840" t="s">
        <v>638</v>
      </c>
      <c r="J840" t="s">
        <v>3</v>
      </c>
      <c r="K840" t="s">
        <v>639</v>
      </c>
      <c r="L840">
        <v>1348</v>
      </c>
      <c r="N840">
        <v>1009</v>
      </c>
      <c r="O840" t="s">
        <v>59</v>
      </c>
      <c r="P840" t="s">
        <v>59</v>
      </c>
      <c r="Q840">
        <v>1000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</v>
      </c>
      <c r="AD840">
        <v>0</v>
      </c>
      <c r="AE840">
        <v>0</v>
      </c>
      <c r="AF840" t="s">
        <v>3</v>
      </c>
      <c r="AG840">
        <v>0</v>
      </c>
      <c r="AH840">
        <v>2</v>
      </c>
      <c r="AI840">
        <v>61621609</v>
      </c>
      <c r="AJ840">
        <v>832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ROW(Source!A720)</f>
        <v>720</v>
      </c>
      <c r="B841">
        <v>61621628</v>
      </c>
      <c r="C841">
        <v>61621599</v>
      </c>
      <c r="D841">
        <v>56219801</v>
      </c>
      <c r="E841">
        <v>108</v>
      </c>
      <c r="F841">
        <v>1</v>
      </c>
      <c r="G841">
        <v>1</v>
      </c>
      <c r="H841">
        <v>3</v>
      </c>
      <c r="I841" t="s">
        <v>535</v>
      </c>
      <c r="J841" t="s">
        <v>3</v>
      </c>
      <c r="K841" t="s">
        <v>536</v>
      </c>
      <c r="L841">
        <v>1346</v>
      </c>
      <c r="N841">
        <v>1009</v>
      </c>
      <c r="O841" t="s">
        <v>525</v>
      </c>
      <c r="P841" t="s">
        <v>525</v>
      </c>
      <c r="Q841">
        <v>1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</v>
      </c>
      <c r="AD841">
        <v>0</v>
      </c>
      <c r="AE841">
        <v>0</v>
      </c>
      <c r="AF841" t="s">
        <v>3</v>
      </c>
      <c r="AG841">
        <v>0</v>
      </c>
      <c r="AH841">
        <v>2</v>
      </c>
      <c r="AI841">
        <v>61621610</v>
      </c>
      <c r="AJ841">
        <v>833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ROW(Source!A720)</f>
        <v>720</v>
      </c>
      <c r="B842">
        <v>61621629</v>
      </c>
      <c r="C842">
        <v>61621599</v>
      </c>
      <c r="D842">
        <v>56220121</v>
      </c>
      <c r="E842">
        <v>108</v>
      </c>
      <c r="F842">
        <v>1</v>
      </c>
      <c r="G842">
        <v>1</v>
      </c>
      <c r="H842">
        <v>3</v>
      </c>
      <c r="I842" t="s">
        <v>537</v>
      </c>
      <c r="J842" t="s">
        <v>3</v>
      </c>
      <c r="K842" t="s">
        <v>538</v>
      </c>
      <c r="L842">
        <v>1348</v>
      </c>
      <c r="N842">
        <v>1009</v>
      </c>
      <c r="O842" t="s">
        <v>59</v>
      </c>
      <c r="P842" t="s">
        <v>59</v>
      </c>
      <c r="Q842">
        <v>1000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</v>
      </c>
      <c r="AD842">
        <v>0</v>
      </c>
      <c r="AE842">
        <v>0</v>
      </c>
      <c r="AF842" t="s">
        <v>3</v>
      </c>
      <c r="AG842">
        <v>0</v>
      </c>
      <c r="AH842">
        <v>2</v>
      </c>
      <c r="AI842">
        <v>61621611</v>
      </c>
      <c r="AJ842">
        <v>834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ROW(Source!A720)</f>
        <v>720</v>
      </c>
      <c r="B843">
        <v>61621630</v>
      </c>
      <c r="C843">
        <v>61621599</v>
      </c>
      <c r="D843">
        <v>56610096</v>
      </c>
      <c r="E843">
        <v>1</v>
      </c>
      <c r="F843">
        <v>1</v>
      </c>
      <c r="G843">
        <v>1</v>
      </c>
      <c r="H843">
        <v>3</v>
      </c>
      <c r="I843" t="s">
        <v>606</v>
      </c>
      <c r="J843" t="s">
        <v>607</v>
      </c>
      <c r="K843" t="s">
        <v>608</v>
      </c>
      <c r="L843">
        <v>1348</v>
      </c>
      <c r="N843">
        <v>1009</v>
      </c>
      <c r="O843" t="s">
        <v>59</v>
      </c>
      <c r="P843" t="s">
        <v>59</v>
      </c>
      <c r="Q843">
        <v>1000</v>
      </c>
      <c r="X843">
        <v>4.0000000000000002E-4</v>
      </c>
      <c r="Y843">
        <v>61265.39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0</v>
      </c>
      <c r="AF843" t="s">
        <v>3</v>
      </c>
      <c r="AG843">
        <v>4.0000000000000002E-4</v>
      </c>
      <c r="AH843">
        <v>2</v>
      </c>
      <c r="AI843">
        <v>61621612</v>
      </c>
      <c r="AJ843">
        <v>835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ROW(Source!A720)</f>
        <v>720</v>
      </c>
      <c r="B844">
        <v>61621631</v>
      </c>
      <c r="C844">
        <v>61621599</v>
      </c>
      <c r="D844">
        <v>56610133</v>
      </c>
      <c r="E844">
        <v>1</v>
      </c>
      <c r="F844">
        <v>1</v>
      </c>
      <c r="G844">
        <v>1</v>
      </c>
      <c r="H844">
        <v>3</v>
      </c>
      <c r="I844" t="s">
        <v>539</v>
      </c>
      <c r="J844" t="s">
        <v>540</v>
      </c>
      <c r="K844" t="s">
        <v>541</v>
      </c>
      <c r="L844">
        <v>1348</v>
      </c>
      <c r="N844">
        <v>1009</v>
      </c>
      <c r="O844" t="s">
        <v>59</v>
      </c>
      <c r="P844" t="s">
        <v>59</v>
      </c>
      <c r="Q844">
        <v>1000</v>
      </c>
      <c r="X844">
        <v>1E-4</v>
      </c>
      <c r="Y844">
        <v>80020.98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3</v>
      </c>
      <c r="AG844">
        <v>1E-4</v>
      </c>
      <c r="AH844">
        <v>2</v>
      </c>
      <c r="AI844">
        <v>61621613</v>
      </c>
      <c r="AJ844">
        <v>836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ROW(Source!A720)</f>
        <v>720</v>
      </c>
      <c r="B845">
        <v>61621632</v>
      </c>
      <c r="C845">
        <v>61621599</v>
      </c>
      <c r="D845">
        <v>56622775</v>
      </c>
      <c r="E845">
        <v>1</v>
      </c>
      <c r="F845">
        <v>1</v>
      </c>
      <c r="G845">
        <v>1</v>
      </c>
      <c r="H845">
        <v>3</v>
      </c>
      <c r="I845" t="s">
        <v>235</v>
      </c>
      <c r="J845" t="s">
        <v>237</v>
      </c>
      <c r="K845" t="s">
        <v>236</v>
      </c>
      <c r="L845">
        <v>1425</v>
      </c>
      <c r="N845">
        <v>1013</v>
      </c>
      <c r="O845" t="s">
        <v>169</v>
      </c>
      <c r="P845" t="s">
        <v>169</v>
      </c>
      <c r="Q845">
        <v>1</v>
      </c>
      <c r="X845">
        <v>0.06</v>
      </c>
      <c r="Y845">
        <v>1031.73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3</v>
      </c>
      <c r="AG845">
        <v>0.06</v>
      </c>
      <c r="AH845">
        <v>2</v>
      </c>
      <c r="AI845">
        <v>61621614</v>
      </c>
      <c r="AJ845">
        <v>837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ROW(Source!A720)</f>
        <v>720</v>
      </c>
      <c r="B846">
        <v>61621633</v>
      </c>
      <c r="C846">
        <v>61621599</v>
      </c>
      <c r="D846">
        <v>56222457</v>
      </c>
      <c r="E846">
        <v>108</v>
      </c>
      <c r="F846">
        <v>1</v>
      </c>
      <c r="G846">
        <v>1</v>
      </c>
      <c r="H846">
        <v>3</v>
      </c>
      <c r="I846" t="s">
        <v>545</v>
      </c>
      <c r="J846" t="s">
        <v>3</v>
      </c>
      <c r="K846" t="s">
        <v>660</v>
      </c>
      <c r="L846">
        <v>1371</v>
      </c>
      <c r="N846">
        <v>1013</v>
      </c>
      <c r="O846" t="s">
        <v>22</v>
      </c>
      <c r="P846" t="s">
        <v>22</v>
      </c>
      <c r="Q846">
        <v>1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</v>
      </c>
      <c r="AD846">
        <v>0</v>
      </c>
      <c r="AE846">
        <v>0</v>
      </c>
      <c r="AF846" t="s">
        <v>3</v>
      </c>
      <c r="AG846">
        <v>0</v>
      </c>
      <c r="AH846">
        <v>2</v>
      </c>
      <c r="AI846">
        <v>61621615</v>
      </c>
      <c r="AJ846">
        <v>838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ROW(Source!A720)</f>
        <v>720</v>
      </c>
      <c r="B847">
        <v>61621634</v>
      </c>
      <c r="C847">
        <v>61621599</v>
      </c>
      <c r="D847">
        <v>56222504</v>
      </c>
      <c r="E847">
        <v>108</v>
      </c>
      <c r="F847">
        <v>1</v>
      </c>
      <c r="G847">
        <v>1</v>
      </c>
      <c r="H847">
        <v>3</v>
      </c>
      <c r="I847" t="s">
        <v>661</v>
      </c>
      <c r="J847" t="s">
        <v>3</v>
      </c>
      <c r="K847" t="s">
        <v>662</v>
      </c>
      <c r="L847">
        <v>1371</v>
      </c>
      <c r="N847">
        <v>1013</v>
      </c>
      <c r="O847" t="s">
        <v>22</v>
      </c>
      <c r="P847" t="s">
        <v>22</v>
      </c>
      <c r="Q847">
        <v>1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</v>
      </c>
      <c r="AD847">
        <v>0</v>
      </c>
      <c r="AE847">
        <v>0</v>
      </c>
      <c r="AF847" t="s">
        <v>3</v>
      </c>
      <c r="AG847">
        <v>0</v>
      </c>
      <c r="AH847">
        <v>2</v>
      </c>
      <c r="AI847">
        <v>61621616</v>
      </c>
      <c r="AJ847">
        <v>839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ROW(Source!A720)</f>
        <v>720</v>
      </c>
      <c r="B848">
        <v>61621635</v>
      </c>
      <c r="C848">
        <v>61621599</v>
      </c>
      <c r="D848">
        <v>56222508</v>
      </c>
      <c r="E848">
        <v>108</v>
      </c>
      <c r="F848">
        <v>1</v>
      </c>
      <c r="G848">
        <v>1</v>
      </c>
      <c r="H848">
        <v>3</v>
      </c>
      <c r="I848" t="s">
        <v>663</v>
      </c>
      <c r="J848" t="s">
        <v>3</v>
      </c>
      <c r="K848" t="s">
        <v>664</v>
      </c>
      <c r="L848">
        <v>1371</v>
      </c>
      <c r="N848">
        <v>1013</v>
      </c>
      <c r="O848" t="s">
        <v>22</v>
      </c>
      <c r="P848" t="s">
        <v>22</v>
      </c>
      <c r="Q848">
        <v>1</v>
      </c>
      <c r="X848">
        <v>0.1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 t="s">
        <v>3</v>
      </c>
      <c r="AG848">
        <v>0.1</v>
      </c>
      <c r="AH848">
        <v>2</v>
      </c>
      <c r="AI848">
        <v>61621617</v>
      </c>
      <c r="AJ848">
        <v>840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ROW(Source!A721)</f>
        <v>721</v>
      </c>
      <c r="B849">
        <v>61621657</v>
      </c>
      <c r="C849">
        <v>61621636</v>
      </c>
      <c r="D849">
        <v>37064978</v>
      </c>
      <c r="E849">
        <v>108</v>
      </c>
      <c r="F849">
        <v>1</v>
      </c>
      <c r="G849">
        <v>1</v>
      </c>
      <c r="H849">
        <v>1</v>
      </c>
      <c r="I849" t="s">
        <v>520</v>
      </c>
      <c r="J849" t="s">
        <v>3</v>
      </c>
      <c r="K849" t="s">
        <v>521</v>
      </c>
      <c r="L849">
        <v>1191</v>
      </c>
      <c r="N849">
        <v>1013</v>
      </c>
      <c r="O849" t="s">
        <v>508</v>
      </c>
      <c r="P849" t="s">
        <v>508</v>
      </c>
      <c r="Q849">
        <v>1</v>
      </c>
      <c r="X849">
        <v>5.98</v>
      </c>
      <c r="Y849">
        <v>0</v>
      </c>
      <c r="Z849">
        <v>0</v>
      </c>
      <c r="AA849">
        <v>0</v>
      </c>
      <c r="AB849">
        <v>410.04</v>
      </c>
      <c r="AC849">
        <v>0</v>
      </c>
      <c r="AD849">
        <v>1</v>
      </c>
      <c r="AE849">
        <v>1</v>
      </c>
      <c r="AF849" t="s">
        <v>3</v>
      </c>
      <c r="AG849">
        <v>5.98</v>
      </c>
      <c r="AH849">
        <v>2</v>
      </c>
      <c r="AI849">
        <v>61621637</v>
      </c>
      <c r="AJ849">
        <v>841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ROW(Source!A721)</f>
        <v>721</v>
      </c>
      <c r="B850">
        <v>61621658</v>
      </c>
      <c r="C850">
        <v>61621636</v>
      </c>
      <c r="D850">
        <v>37064876</v>
      </c>
      <c r="E850">
        <v>108</v>
      </c>
      <c r="F850">
        <v>1</v>
      </c>
      <c r="G850">
        <v>1</v>
      </c>
      <c r="H850">
        <v>1</v>
      </c>
      <c r="I850" t="s">
        <v>509</v>
      </c>
      <c r="J850" t="s">
        <v>3</v>
      </c>
      <c r="K850" t="s">
        <v>510</v>
      </c>
      <c r="L850">
        <v>1191</v>
      </c>
      <c r="N850">
        <v>1013</v>
      </c>
      <c r="O850" t="s">
        <v>508</v>
      </c>
      <c r="P850" t="s">
        <v>508</v>
      </c>
      <c r="Q850">
        <v>1</v>
      </c>
      <c r="X850">
        <v>2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2</v>
      </c>
      <c r="AF850" t="s">
        <v>3</v>
      </c>
      <c r="AG850">
        <v>2</v>
      </c>
      <c r="AH850">
        <v>2</v>
      </c>
      <c r="AI850">
        <v>61621638</v>
      </c>
      <c r="AJ850">
        <v>842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ROW(Source!A721)</f>
        <v>721</v>
      </c>
      <c r="B851">
        <v>61621659</v>
      </c>
      <c r="C851">
        <v>61621636</v>
      </c>
      <c r="D851">
        <v>56571218</v>
      </c>
      <c r="E851">
        <v>1</v>
      </c>
      <c r="F851">
        <v>1</v>
      </c>
      <c r="G851">
        <v>1</v>
      </c>
      <c r="H851">
        <v>2</v>
      </c>
      <c r="I851" t="s">
        <v>602</v>
      </c>
      <c r="J851" t="s">
        <v>603</v>
      </c>
      <c r="K851" t="s">
        <v>604</v>
      </c>
      <c r="L851">
        <v>1368</v>
      </c>
      <c r="N851">
        <v>1011</v>
      </c>
      <c r="O851" t="s">
        <v>299</v>
      </c>
      <c r="P851" t="s">
        <v>299</v>
      </c>
      <c r="Q851">
        <v>1</v>
      </c>
      <c r="X851">
        <v>1.6</v>
      </c>
      <c r="Y851">
        <v>0</v>
      </c>
      <c r="Z851">
        <v>1814.27</v>
      </c>
      <c r="AA851">
        <v>511.31</v>
      </c>
      <c r="AB851">
        <v>0</v>
      </c>
      <c r="AC851">
        <v>0</v>
      </c>
      <c r="AD851">
        <v>1</v>
      </c>
      <c r="AE851">
        <v>0</v>
      </c>
      <c r="AF851" t="s">
        <v>3</v>
      </c>
      <c r="AG851">
        <v>1.6</v>
      </c>
      <c r="AH851">
        <v>2</v>
      </c>
      <c r="AI851">
        <v>61621639</v>
      </c>
      <c r="AJ851">
        <v>843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ROW(Source!A721)</f>
        <v>721</v>
      </c>
      <c r="B852">
        <v>61621660</v>
      </c>
      <c r="C852">
        <v>61621636</v>
      </c>
      <c r="D852">
        <v>56572833</v>
      </c>
      <c r="E852">
        <v>1</v>
      </c>
      <c r="F852">
        <v>1</v>
      </c>
      <c r="G852">
        <v>1</v>
      </c>
      <c r="H852">
        <v>2</v>
      </c>
      <c r="I852" t="s">
        <v>515</v>
      </c>
      <c r="J852" t="s">
        <v>516</v>
      </c>
      <c r="K852" t="s">
        <v>517</v>
      </c>
      <c r="L852">
        <v>1368</v>
      </c>
      <c r="N852">
        <v>1011</v>
      </c>
      <c r="O852" t="s">
        <v>299</v>
      </c>
      <c r="P852" t="s">
        <v>299</v>
      </c>
      <c r="Q852">
        <v>1</v>
      </c>
      <c r="X852">
        <v>0.4</v>
      </c>
      <c r="Y852">
        <v>0</v>
      </c>
      <c r="Z852">
        <v>546.22</v>
      </c>
      <c r="AA852">
        <v>444.91</v>
      </c>
      <c r="AB852">
        <v>0</v>
      </c>
      <c r="AC852">
        <v>0</v>
      </c>
      <c r="AD852">
        <v>1</v>
      </c>
      <c r="AE852">
        <v>0</v>
      </c>
      <c r="AF852" t="s">
        <v>3</v>
      </c>
      <c r="AG852">
        <v>0.4</v>
      </c>
      <c r="AH852">
        <v>2</v>
      </c>
      <c r="AI852">
        <v>61621640</v>
      </c>
      <c r="AJ852">
        <v>844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ROW(Source!A721)</f>
        <v>721</v>
      </c>
      <c r="B853">
        <v>61621661</v>
      </c>
      <c r="C853">
        <v>61621636</v>
      </c>
      <c r="D853">
        <v>56574842</v>
      </c>
      <c r="E853">
        <v>1</v>
      </c>
      <c r="F853">
        <v>1</v>
      </c>
      <c r="G853">
        <v>1</v>
      </c>
      <c r="H853">
        <v>3</v>
      </c>
      <c r="I853" t="s">
        <v>522</v>
      </c>
      <c r="J853" t="s">
        <v>523</v>
      </c>
      <c r="K853" t="s">
        <v>524</v>
      </c>
      <c r="L853">
        <v>1346</v>
      </c>
      <c r="N853">
        <v>1009</v>
      </c>
      <c r="O853" t="s">
        <v>525</v>
      </c>
      <c r="P853" t="s">
        <v>525</v>
      </c>
      <c r="Q853">
        <v>1</v>
      </c>
      <c r="X853">
        <v>0.1</v>
      </c>
      <c r="Y853">
        <v>238.29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3</v>
      </c>
      <c r="AG853">
        <v>0.1</v>
      </c>
      <c r="AH853">
        <v>2</v>
      </c>
      <c r="AI853">
        <v>61621641</v>
      </c>
      <c r="AJ853">
        <v>845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ROW(Source!A721)</f>
        <v>721</v>
      </c>
      <c r="B854">
        <v>61621662</v>
      </c>
      <c r="C854">
        <v>61621636</v>
      </c>
      <c r="D854">
        <v>56574852</v>
      </c>
      <c r="E854">
        <v>1</v>
      </c>
      <c r="F854">
        <v>1</v>
      </c>
      <c r="G854">
        <v>1</v>
      </c>
      <c r="H854">
        <v>3</v>
      </c>
      <c r="I854" t="s">
        <v>526</v>
      </c>
      <c r="J854" t="s">
        <v>527</v>
      </c>
      <c r="K854" t="s">
        <v>528</v>
      </c>
      <c r="L854">
        <v>1346</v>
      </c>
      <c r="N854">
        <v>1009</v>
      </c>
      <c r="O854" t="s">
        <v>525</v>
      </c>
      <c r="P854" t="s">
        <v>525</v>
      </c>
      <c r="Q854">
        <v>1</v>
      </c>
      <c r="X854">
        <v>0.03</v>
      </c>
      <c r="Y854">
        <v>80.02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0</v>
      </c>
      <c r="AF854" t="s">
        <v>3</v>
      </c>
      <c r="AG854">
        <v>0.03</v>
      </c>
      <c r="AH854">
        <v>2</v>
      </c>
      <c r="AI854">
        <v>61621642</v>
      </c>
      <c r="AJ854">
        <v>846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ROW(Source!A721)</f>
        <v>721</v>
      </c>
      <c r="B855">
        <v>61621663</v>
      </c>
      <c r="C855">
        <v>61621636</v>
      </c>
      <c r="D855">
        <v>56580368</v>
      </c>
      <c r="E855">
        <v>1</v>
      </c>
      <c r="F855">
        <v>1</v>
      </c>
      <c r="G855">
        <v>1</v>
      </c>
      <c r="H855">
        <v>3</v>
      </c>
      <c r="I855" t="s">
        <v>529</v>
      </c>
      <c r="J855" t="s">
        <v>530</v>
      </c>
      <c r="K855" t="s">
        <v>531</v>
      </c>
      <c r="L855">
        <v>1346</v>
      </c>
      <c r="N855">
        <v>1009</v>
      </c>
      <c r="O855" t="s">
        <v>525</v>
      </c>
      <c r="P855" t="s">
        <v>525</v>
      </c>
      <c r="Q855">
        <v>1</v>
      </c>
      <c r="X855">
        <v>0</v>
      </c>
      <c r="Y855">
        <v>174.93</v>
      </c>
      <c r="Z855">
        <v>0</v>
      </c>
      <c r="AA855">
        <v>0</v>
      </c>
      <c r="AB855">
        <v>0</v>
      </c>
      <c r="AC855">
        <v>1</v>
      </c>
      <c r="AD855">
        <v>0</v>
      </c>
      <c r="AE855">
        <v>0</v>
      </c>
      <c r="AF855" t="s">
        <v>3</v>
      </c>
      <c r="AG855">
        <v>0</v>
      </c>
      <c r="AH855">
        <v>2</v>
      </c>
      <c r="AI855">
        <v>61621643</v>
      </c>
      <c r="AJ855">
        <v>847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ROW(Source!A721)</f>
        <v>721</v>
      </c>
      <c r="B856">
        <v>61621664</v>
      </c>
      <c r="C856">
        <v>61621636</v>
      </c>
      <c r="D856">
        <v>56582407</v>
      </c>
      <c r="E856">
        <v>1</v>
      </c>
      <c r="F856">
        <v>1</v>
      </c>
      <c r="G856">
        <v>1</v>
      </c>
      <c r="H856">
        <v>3</v>
      </c>
      <c r="I856" t="s">
        <v>532</v>
      </c>
      <c r="J856" t="s">
        <v>533</v>
      </c>
      <c r="K856" t="s">
        <v>534</v>
      </c>
      <c r="L856">
        <v>1346</v>
      </c>
      <c r="N856">
        <v>1009</v>
      </c>
      <c r="O856" t="s">
        <v>525</v>
      </c>
      <c r="P856" t="s">
        <v>525</v>
      </c>
      <c r="Q856">
        <v>1</v>
      </c>
      <c r="X856">
        <v>0.02</v>
      </c>
      <c r="Y856">
        <v>56.11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0.02</v>
      </c>
      <c r="AH856">
        <v>2</v>
      </c>
      <c r="AI856">
        <v>61621644</v>
      </c>
      <c r="AJ856">
        <v>848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ROW(Source!A721)</f>
        <v>721</v>
      </c>
      <c r="B857">
        <v>61621665</v>
      </c>
      <c r="C857">
        <v>61621636</v>
      </c>
      <c r="D857">
        <v>56218924</v>
      </c>
      <c r="E857">
        <v>108</v>
      </c>
      <c r="F857">
        <v>1</v>
      </c>
      <c r="G857">
        <v>1</v>
      </c>
      <c r="H857">
        <v>3</v>
      </c>
      <c r="I857" t="s">
        <v>658</v>
      </c>
      <c r="J857" t="s">
        <v>3</v>
      </c>
      <c r="K857" t="s">
        <v>659</v>
      </c>
      <c r="L857">
        <v>1371</v>
      </c>
      <c r="N857">
        <v>1013</v>
      </c>
      <c r="O857" t="s">
        <v>22</v>
      </c>
      <c r="P857" t="s">
        <v>22</v>
      </c>
      <c r="Q857">
        <v>1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</v>
      </c>
      <c r="AD857">
        <v>0</v>
      </c>
      <c r="AE857">
        <v>0</v>
      </c>
      <c r="AF857" t="s">
        <v>3</v>
      </c>
      <c r="AG857">
        <v>0</v>
      </c>
      <c r="AH857">
        <v>2</v>
      </c>
      <c r="AI857">
        <v>61621645</v>
      </c>
      <c r="AJ857">
        <v>849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ROW(Source!A721)</f>
        <v>721</v>
      </c>
      <c r="B858">
        <v>61621666</v>
      </c>
      <c r="C858">
        <v>61621636</v>
      </c>
      <c r="D858">
        <v>56219626</v>
      </c>
      <c r="E858">
        <v>108</v>
      </c>
      <c r="F858">
        <v>1</v>
      </c>
      <c r="G858">
        <v>1</v>
      </c>
      <c r="H858">
        <v>3</v>
      </c>
      <c r="I858" t="s">
        <v>638</v>
      </c>
      <c r="J858" t="s">
        <v>3</v>
      </c>
      <c r="K858" t="s">
        <v>639</v>
      </c>
      <c r="L858">
        <v>1348</v>
      </c>
      <c r="N858">
        <v>1009</v>
      </c>
      <c r="O858" t="s">
        <v>59</v>
      </c>
      <c r="P858" t="s">
        <v>59</v>
      </c>
      <c r="Q858">
        <v>1000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</v>
      </c>
      <c r="AD858">
        <v>0</v>
      </c>
      <c r="AE858">
        <v>0</v>
      </c>
      <c r="AF858" t="s">
        <v>3</v>
      </c>
      <c r="AG858">
        <v>0</v>
      </c>
      <c r="AH858">
        <v>2</v>
      </c>
      <c r="AI858">
        <v>61621646</v>
      </c>
      <c r="AJ858">
        <v>850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ROW(Source!A721)</f>
        <v>721</v>
      </c>
      <c r="B859">
        <v>61621667</v>
      </c>
      <c r="C859">
        <v>61621636</v>
      </c>
      <c r="D859">
        <v>56219801</v>
      </c>
      <c r="E859">
        <v>108</v>
      </c>
      <c r="F859">
        <v>1</v>
      </c>
      <c r="G859">
        <v>1</v>
      </c>
      <c r="H859">
        <v>3</v>
      </c>
      <c r="I859" t="s">
        <v>535</v>
      </c>
      <c r="J859" t="s">
        <v>3</v>
      </c>
      <c r="K859" t="s">
        <v>536</v>
      </c>
      <c r="L859">
        <v>1346</v>
      </c>
      <c r="N859">
        <v>1009</v>
      </c>
      <c r="O859" t="s">
        <v>525</v>
      </c>
      <c r="P859" t="s">
        <v>525</v>
      </c>
      <c r="Q859">
        <v>1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</v>
      </c>
      <c r="AD859">
        <v>0</v>
      </c>
      <c r="AE859">
        <v>0</v>
      </c>
      <c r="AF859" t="s">
        <v>3</v>
      </c>
      <c r="AG859">
        <v>0</v>
      </c>
      <c r="AH859">
        <v>2</v>
      </c>
      <c r="AI859">
        <v>61621647</v>
      </c>
      <c r="AJ859">
        <v>851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ROW(Source!A721)</f>
        <v>721</v>
      </c>
      <c r="B860">
        <v>61621668</v>
      </c>
      <c r="C860">
        <v>61621636</v>
      </c>
      <c r="D860">
        <v>56220121</v>
      </c>
      <c r="E860">
        <v>108</v>
      </c>
      <c r="F860">
        <v>1</v>
      </c>
      <c r="G860">
        <v>1</v>
      </c>
      <c r="H860">
        <v>3</v>
      </c>
      <c r="I860" t="s">
        <v>537</v>
      </c>
      <c r="J860" t="s">
        <v>3</v>
      </c>
      <c r="K860" t="s">
        <v>538</v>
      </c>
      <c r="L860">
        <v>1348</v>
      </c>
      <c r="N860">
        <v>1009</v>
      </c>
      <c r="O860" t="s">
        <v>59</v>
      </c>
      <c r="P860" t="s">
        <v>59</v>
      </c>
      <c r="Q860">
        <v>1000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</v>
      </c>
      <c r="AD860">
        <v>0</v>
      </c>
      <c r="AE860">
        <v>0</v>
      </c>
      <c r="AF860" t="s">
        <v>3</v>
      </c>
      <c r="AG860">
        <v>0</v>
      </c>
      <c r="AH860">
        <v>2</v>
      </c>
      <c r="AI860">
        <v>61621648</v>
      </c>
      <c r="AJ860">
        <v>852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ROW(Source!A721)</f>
        <v>721</v>
      </c>
      <c r="B861">
        <v>61621669</v>
      </c>
      <c r="C861">
        <v>61621636</v>
      </c>
      <c r="D861">
        <v>56610096</v>
      </c>
      <c r="E861">
        <v>1</v>
      </c>
      <c r="F861">
        <v>1</v>
      </c>
      <c r="G861">
        <v>1</v>
      </c>
      <c r="H861">
        <v>3</v>
      </c>
      <c r="I861" t="s">
        <v>606</v>
      </c>
      <c r="J861" t="s">
        <v>607</v>
      </c>
      <c r="K861" t="s">
        <v>608</v>
      </c>
      <c r="L861">
        <v>1348</v>
      </c>
      <c r="N861">
        <v>1009</v>
      </c>
      <c r="O861" t="s">
        <v>59</v>
      </c>
      <c r="P861" t="s">
        <v>59</v>
      </c>
      <c r="Q861">
        <v>1000</v>
      </c>
      <c r="X861">
        <v>4.0000000000000002E-4</v>
      </c>
      <c r="Y861">
        <v>61265.39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3</v>
      </c>
      <c r="AG861">
        <v>4.0000000000000002E-4</v>
      </c>
      <c r="AH861">
        <v>2</v>
      </c>
      <c r="AI861">
        <v>61621649</v>
      </c>
      <c r="AJ861">
        <v>853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ROW(Source!A721)</f>
        <v>721</v>
      </c>
      <c r="B862">
        <v>61621670</v>
      </c>
      <c r="C862">
        <v>61621636</v>
      </c>
      <c r="D862">
        <v>56610133</v>
      </c>
      <c r="E862">
        <v>1</v>
      </c>
      <c r="F862">
        <v>1</v>
      </c>
      <c r="G862">
        <v>1</v>
      </c>
      <c r="H862">
        <v>3</v>
      </c>
      <c r="I862" t="s">
        <v>539</v>
      </c>
      <c r="J862" t="s">
        <v>540</v>
      </c>
      <c r="K862" t="s">
        <v>541</v>
      </c>
      <c r="L862">
        <v>1348</v>
      </c>
      <c r="N862">
        <v>1009</v>
      </c>
      <c r="O862" t="s">
        <v>59</v>
      </c>
      <c r="P862" t="s">
        <v>59</v>
      </c>
      <c r="Q862">
        <v>1000</v>
      </c>
      <c r="X862">
        <v>1E-4</v>
      </c>
      <c r="Y862">
        <v>80020.98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3</v>
      </c>
      <c r="AG862">
        <v>1E-4</v>
      </c>
      <c r="AH862">
        <v>2</v>
      </c>
      <c r="AI862">
        <v>61621650</v>
      </c>
      <c r="AJ862">
        <v>854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ROW(Source!A721)</f>
        <v>721</v>
      </c>
      <c r="B863">
        <v>61621671</v>
      </c>
      <c r="C863">
        <v>61621636</v>
      </c>
      <c r="D863">
        <v>56622775</v>
      </c>
      <c r="E863">
        <v>1</v>
      </c>
      <c r="F863">
        <v>1</v>
      </c>
      <c r="G863">
        <v>1</v>
      </c>
      <c r="H863">
        <v>3</v>
      </c>
      <c r="I863" t="s">
        <v>235</v>
      </c>
      <c r="J863" t="s">
        <v>237</v>
      </c>
      <c r="K863" t="s">
        <v>236</v>
      </c>
      <c r="L863">
        <v>1425</v>
      </c>
      <c r="N863">
        <v>1013</v>
      </c>
      <c r="O863" t="s">
        <v>169</v>
      </c>
      <c r="P863" t="s">
        <v>169</v>
      </c>
      <c r="Q863">
        <v>1</v>
      </c>
      <c r="X863">
        <v>0.06</v>
      </c>
      <c r="Y863">
        <v>1031.73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0</v>
      </c>
      <c r="AF863" t="s">
        <v>3</v>
      </c>
      <c r="AG863">
        <v>0.06</v>
      </c>
      <c r="AH863">
        <v>2</v>
      </c>
      <c r="AI863">
        <v>61621651</v>
      </c>
      <c r="AJ863">
        <v>855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ROW(Source!A721)</f>
        <v>721</v>
      </c>
      <c r="B864">
        <v>61621672</v>
      </c>
      <c r="C864">
        <v>61621636</v>
      </c>
      <c r="D864">
        <v>56222457</v>
      </c>
      <c r="E864">
        <v>108</v>
      </c>
      <c r="F864">
        <v>1</v>
      </c>
      <c r="G864">
        <v>1</v>
      </c>
      <c r="H864">
        <v>3</v>
      </c>
      <c r="I864" t="s">
        <v>545</v>
      </c>
      <c r="J864" t="s">
        <v>3</v>
      </c>
      <c r="K864" t="s">
        <v>660</v>
      </c>
      <c r="L864">
        <v>1371</v>
      </c>
      <c r="N864">
        <v>1013</v>
      </c>
      <c r="O864" t="s">
        <v>22</v>
      </c>
      <c r="P864" t="s">
        <v>22</v>
      </c>
      <c r="Q864">
        <v>1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</v>
      </c>
      <c r="AD864">
        <v>0</v>
      </c>
      <c r="AE864">
        <v>0</v>
      </c>
      <c r="AF864" t="s">
        <v>3</v>
      </c>
      <c r="AG864">
        <v>0</v>
      </c>
      <c r="AH864">
        <v>2</v>
      </c>
      <c r="AI864">
        <v>61621652</v>
      </c>
      <c r="AJ864">
        <v>856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ROW(Source!A721)</f>
        <v>721</v>
      </c>
      <c r="B865">
        <v>61621673</v>
      </c>
      <c r="C865">
        <v>61621636</v>
      </c>
      <c r="D865">
        <v>56222471</v>
      </c>
      <c r="E865">
        <v>108</v>
      </c>
      <c r="F865">
        <v>1</v>
      </c>
      <c r="G865">
        <v>1</v>
      </c>
      <c r="H865">
        <v>3</v>
      </c>
      <c r="I865" t="s">
        <v>665</v>
      </c>
      <c r="J865" t="s">
        <v>3</v>
      </c>
      <c r="K865" t="s">
        <v>548</v>
      </c>
      <c r="L865">
        <v>1346</v>
      </c>
      <c r="N865">
        <v>1009</v>
      </c>
      <c r="O865" t="s">
        <v>525</v>
      </c>
      <c r="P865" t="s">
        <v>525</v>
      </c>
      <c r="Q865">
        <v>1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</v>
      </c>
      <c r="AD865">
        <v>0</v>
      </c>
      <c r="AE865">
        <v>0</v>
      </c>
      <c r="AF865" t="s">
        <v>3</v>
      </c>
      <c r="AG865">
        <v>0</v>
      </c>
      <c r="AH865">
        <v>2</v>
      </c>
      <c r="AI865">
        <v>61621653</v>
      </c>
      <c r="AJ865">
        <v>857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ROW(Source!A721)</f>
        <v>721</v>
      </c>
      <c r="B866">
        <v>61621674</v>
      </c>
      <c r="C866">
        <v>61621636</v>
      </c>
      <c r="D866">
        <v>56222481</v>
      </c>
      <c r="E866">
        <v>108</v>
      </c>
      <c r="F866">
        <v>1</v>
      </c>
      <c r="G866">
        <v>1</v>
      </c>
      <c r="H866">
        <v>3</v>
      </c>
      <c r="I866" t="s">
        <v>640</v>
      </c>
      <c r="J866" t="s">
        <v>3</v>
      </c>
      <c r="K866" t="s">
        <v>548</v>
      </c>
      <c r="L866">
        <v>1346</v>
      </c>
      <c r="N866">
        <v>1009</v>
      </c>
      <c r="O866" t="s">
        <v>525</v>
      </c>
      <c r="P866" t="s">
        <v>525</v>
      </c>
      <c r="Q866">
        <v>1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</v>
      </c>
      <c r="AD866">
        <v>0</v>
      </c>
      <c r="AE866">
        <v>0</v>
      </c>
      <c r="AF866" t="s">
        <v>3</v>
      </c>
      <c r="AG866">
        <v>0</v>
      </c>
      <c r="AH866">
        <v>2</v>
      </c>
      <c r="AI866">
        <v>61621654</v>
      </c>
      <c r="AJ866">
        <v>858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ROW(Source!A721)</f>
        <v>721</v>
      </c>
      <c r="B867">
        <v>61621675</v>
      </c>
      <c r="C867">
        <v>61621636</v>
      </c>
      <c r="D867">
        <v>56222504</v>
      </c>
      <c r="E867">
        <v>108</v>
      </c>
      <c r="F867">
        <v>1</v>
      </c>
      <c r="G867">
        <v>1</v>
      </c>
      <c r="H867">
        <v>3</v>
      </c>
      <c r="I867" t="s">
        <v>661</v>
      </c>
      <c r="J867" t="s">
        <v>3</v>
      </c>
      <c r="K867" t="s">
        <v>662</v>
      </c>
      <c r="L867">
        <v>1371</v>
      </c>
      <c r="N867">
        <v>1013</v>
      </c>
      <c r="O867" t="s">
        <v>22</v>
      </c>
      <c r="P867" t="s">
        <v>22</v>
      </c>
      <c r="Q867">
        <v>1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</v>
      </c>
      <c r="AD867">
        <v>0</v>
      </c>
      <c r="AE867">
        <v>0</v>
      </c>
      <c r="AF867" t="s">
        <v>3</v>
      </c>
      <c r="AG867">
        <v>0</v>
      </c>
      <c r="AH867">
        <v>2</v>
      </c>
      <c r="AI867">
        <v>61621655</v>
      </c>
      <c r="AJ867">
        <v>859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ROW(Source!A721)</f>
        <v>721</v>
      </c>
      <c r="B868">
        <v>61621676</v>
      </c>
      <c r="C868">
        <v>61621636</v>
      </c>
      <c r="D868">
        <v>56222508</v>
      </c>
      <c r="E868">
        <v>108</v>
      </c>
      <c r="F868">
        <v>1</v>
      </c>
      <c r="G868">
        <v>1</v>
      </c>
      <c r="H868">
        <v>3</v>
      </c>
      <c r="I868" t="s">
        <v>663</v>
      </c>
      <c r="J868" t="s">
        <v>3</v>
      </c>
      <c r="K868" t="s">
        <v>664</v>
      </c>
      <c r="L868">
        <v>1371</v>
      </c>
      <c r="N868">
        <v>1013</v>
      </c>
      <c r="O868" t="s">
        <v>22</v>
      </c>
      <c r="P868" t="s">
        <v>22</v>
      </c>
      <c r="Q868">
        <v>1</v>
      </c>
      <c r="X868">
        <v>0.1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 t="s">
        <v>3</v>
      </c>
      <c r="AG868">
        <v>0.1</v>
      </c>
      <c r="AH868">
        <v>2</v>
      </c>
      <c r="AI868">
        <v>61621656</v>
      </c>
      <c r="AJ868">
        <v>860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ROW(Source!A722)</f>
        <v>722</v>
      </c>
      <c r="B869">
        <v>61621698</v>
      </c>
      <c r="C869">
        <v>61621677</v>
      </c>
      <c r="D869">
        <v>37064978</v>
      </c>
      <c r="E869">
        <v>108</v>
      </c>
      <c r="F869">
        <v>1</v>
      </c>
      <c r="G869">
        <v>1</v>
      </c>
      <c r="H869">
        <v>1</v>
      </c>
      <c r="I869" t="s">
        <v>520</v>
      </c>
      <c r="J869" t="s">
        <v>3</v>
      </c>
      <c r="K869" t="s">
        <v>521</v>
      </c>
      <c r="L869">
        <v>1191</v>
      </c>
      <c r="N869">
        <v>1013</v>
      </c>
      <c r="O869" t="s">
        <v>508</v>
      </c>
      <c r="P869" t="s">
        <v>508</v>
      </c>
      <c r="Q869">
        <v>1</v>
      </c>
      <c r="X869">
        <v>9</v>
      </c>
      <c r="Y869">
        <v>0</v>
      </c>
      <c r="Z869">
        <v>0</v>
      </c>
      <c r="AA869">
        <v>0</v>
      </c>
      <c r="AB869">
        <v>410.04</v>
      </c>
      <c r="AC869">
        <v>0</v>
      </c>
      <c r="AD869">
        <v>1</v>
      </c>
      <c r="AE869">
        <v>1</v>
      </c>
      <c r="AF869" t="s">
        <v>3</v>
      </c>
      <c r="AG869">
        <v>9</v>
      </c>
      <c r="AH869">
        <v>2</v>
      </c>
      <c r="AI869">
        <v>61621678</v>
      </c>
      <c r="AJ869">
        <v>861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ROW(Source!A722)</f>
        <v>722</v>
      </c>
      <c r="B870">
        <v>61621699</v>
      </c>
      <c r="C870">
        <v>61621677</v>
      </c>
      <c r="D870">
        <v>37064876</v>
      </c>
      <c r="E870">
        <v>108</v>
      </c>
      <c r="F870">
        <v>1</v>
      </c>
      <c r="G870">
        <v>1</v>
      </c>
      <c r="H870">
        <v>1</v>
      </c>
      <c r="I870" t="s">
        <v>509</v>
      </c>
      <c r="J870" t="s">
        <v>3</v>
      </c>
      <c r="K870" t="s">
        <v>510</v>
      </c>
      <c r="L870">
        <v>1191</v>
      </c>
      <c r="N870">
        <v>1013</v>
      </c>
      <c r="O870" t="s">
        <v>508</v>
      </c>
      <c r="P870" t="s">
        <v>508</v>
      </c>
      <c r="Q870">
        <v>1</v>
      </c>
      <c r="X870">
        <v>3.21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2</v>
      </c>
      <c r="AF870" t="s">
        <v>3</v>
      </c>
      <c r="AG870">
        <v>3.21</v>
      </c>
      <c r="AH870">
        <v>2</v>
      </c>
      <c r="AI870">
        <v>61621679</v>
      </c>
      <c r="AJ870">
        <v>862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ROW(Source!A722)</f>
        <v>722</v>
      </c>
      <c r="B871">
        <v>61621700</v>
      </c>
      <c r="C871">
        <v>61621677</v>
      </c>
      <c r="D871">
        <v>56571218</v>
      </c>
      <c r="E871">
        <v>1</v>
      </c>
      <c r="F871">
        <v>1</v>
      </c>
      <c r="G871">
        <v>1</v>
      </c>
      <c r="H871">
        <v>2</v>
      </c>
      <c r="I871" t="s">
        <v>602</v>
      </c>
      <c r="J871" t="s">
        <v>603</v>
      </c>
      <c r="K871" t="s">
        <v>604</v>
      </c>
      <c r="L871">
        <v>1368</v>
      </c>
      <c r="N871">
        <v>1011</v>
      </c>
      <c r="O871" t="s">
        <v>299</v>
      </c>
      <c r="P871" t="s">
        <v>299</v>
      </c>
      <c r="Q871">
        <v>1</v>
      </c>
      <c r="X871">
        <v>2.6</v>
      </c>
      <c r="Y871">
        <v>0</v>
      </c>
      <c r="Z871">
        <v>1814.27</v>
      </c>
      <c r="AA871">
        <v>511.31</v>
      </c>
      <c r="AB871">
        <v>0</v>
      </c>
      <c r="AC871">
        <v>0</v>
      </c>
      <c r="AD871">
        <v>1</v>
      </c>
      <c r="AE871">
        <v>0</v>
      </c>
      <c r="AF871" t="s">
        <v>3</v>
      </c>
      <c r="AG871">
        <v>2.6</v>
      </c>
      <c r="AH871">
        <v>2</v>
      </c>
      <c r="AI871">
        <v>61621680</v>
      </c>
      <c r="AJ871">
        <v>863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ROW(Source!A722)</f>
        <v>722</v>
      </c>
      <c r="B872">
        <v>61621701</v>
      </c>
      <c r="C872">
        <v>61621677</v>
      </c>
      <c r="D872">
        <v>56572833</v>
      </c>
      <c r="E872">
        <v>1</v>
      </c>
      <c r="F872">
        <v>1</v>
      </c>
      <c r="G872">
        <v>1</v>
      </c>
      <c r="H872">
        <v>2</v>
      </c>
      <c r="I872" t="s">
        <v>515</v>
      </c>
      <c r="J872" t="s">
        <v>516</v>
      </c>
      <c r="K872" t="s">
        <v>517</v>
      </c>
      <c r="L872">
        <v>1368</v>
      </c>
      <c r="N872">
        <v>1011</v>
      </c>
      <c r="O872" t="s">
        <v>299</v>
      </c>
      <c r="P872" t="s">
        <v>299</v>
      </c>
      <c r="Q872">
        <v>1</v>
      </c>
      <c r="X872">
        <v>0.61</v>
      </c>
      <c r="Y872">
        <v>0</v>
      </c>
      <c r="Z872">
        <v>546.22</v>
      </c>
      <c r="AA872">
        <v>444.91</v>
      </c>
      <c r="AB872">
        <v>0</v>
      </c>
      <c r="AC872">
        <v>0</v>
      </c>
      <c r="AD872">
        <v>1</v>
      </c>
      <c r="AE872">
        <v>0</v>
      </c>
      <c r="AF872" t="s">
        <v>3</v>
      </c>
      <c r="AG872">
        <v>0.61</v>
      </c>
      <c r="AH872">
        <v>2</v>
      </c>
      <c r="AI872">
        <v>61621681</v>
      </c>
      <c r="AJ872">
        <v>864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ROW(Source!A722)</f>
        <v>722</v>
      </c>
      <c r="B873">
        <v>61621702</v>
      </c>
      <c r="C873">
        <v>61621677</v>
      </c>
      <c r="D873">
        <v>56574842</v>
      </c>
      <c r="E873">
        <v>1</v>
      </c>
      <c r="F873">
        <v>1</v>
      </c>
      <c r="G873">
        <v>1</v>
      </c>
      <c r="H873">
        <v>3</v>
      </c>
      <c r="I873" t="s">
        <v>522</v>
      </c>
      <c r="J873" t="s">
        <v>523</v>
      </c>
      <c r="K873" t="s">
        <v>524</v>
      </c>
      <c r="L873">
        <v>1346</v>
      </c>
      <c r="N873">
        <v>1009</v>
      </c>
      <c r="O873" t="s">
        <v>525</v>
      </c>
      <c r="P873" t="s">
        <v>525</v>
      </c>
      <c r="Q873">
        <v>1</v>
      </c>
      <c r="X873">
        <v>0.1</v>
      </c>
      <c r="Y873">
        <v>238.29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3</v>
      </c>
      <c r="AG873">
        <v>0.1</v>
      </c>
      <c r="AH873">
        <v>2</v>
      </c>
      <c r="AI873">
        <v>61621682</v>
      </c>
      <c r="AJ873">
        <v>865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ROW(Source!A722)</f>
        <v>722</v>
      </c>
      <c r="B874">
        <v>61621703</v>
      </c>
      <c r="C874">
        <v>61621677</v>
      </c>
      <c r="D874">
        <v>56574852</v>
      </c>
      <c r="E874">
        <v>1</v>
      </c>
      <c r="F874">
        <v>1</v>
      </c>
      <c r="G874">
        <v>1</v>
      </c>
      <c r="H874">
        <v>3</v>
      </c>
      <c r="I874" t="s">
        <v>526</v>
      </c>
      <c r="J874" t="s">
        <v>527</v>
      </c>
      <c r="K874" t="s">
        <v>528</v>
      </c>
      <c r="L874">
        <v>1346</v>
      </c>
      <c r="N874">
        <v>1009</v>
      </c>
      <c r="O874" t="s">
        <v>525</v>
      </c>
      <c r="P874" t="s">
        <v>525</v>
      </c>
      <c r="Q874">
        <v>1</v>
      </c>
      <c r="X874">
        <v>0.03</v>
      </c>
      <c r="Y874">
        <v>80.02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0.03</v>
      </c>
      <c r="AH874">
        <v>2</v>
      </c>
      <c r="AI874">
        <v>61621683</v>
      </c>
      <c r="AJ874">
        <v>866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ROW(Source!A722)</f>
        <v>722</v>
      </c>
      <c r="B875">
        <v>61621704</v>
      </c>
      <c r="C875">
        <v>61621677</v>
      </c>
      <c r="D875">
        <v>56580368</v>
      </c>
      <c r="E875">
        <v>1</v>
      </c>
      <c r="F875">
        <v>1</v>
      </c>
      <c r="G875">
        <v>1</v>
      </c>
      <c r="H875">
        <v>3</v>
      </c>
      <c r="I875" t="s">
        <v>529</v>
      </c>
      <c r="J875" t="s">
        <v>530</v>
      </c>
      <c r="K875" t="s">
        <v>531</v>
      </c>
      <c r="L875">
        <v>1346</v>
      </c>
      <c r="N875">
        <v>1009</v>
      </c>
      <c r="O875" t="s">
        <v>525</v>
      </c>
      <c r="P875" t="s">
        <v>525</v>
      </c>
      <c r="Q875">
        <v>1</v>
      </c>
      <c r="X875">
        <v>0</v>
      </c>
      <c r="Y875">
        <v>174.93</v>
      </c>
      <c r="Z875">
        <v>0</v>
      </c>
      <c r="AA875">
        <v>0</v>
      </c>
      <c r="AB875">
        <v>0</v>
      </c>
      <c r="AC875">
        <v>1</v>
      </c>
      <c r="AD875">
        <v>0</v>
      </c>
      <c r="AE875">
        <v>0</v>
      </c>
      <c r="AF875" t="s">
        <v>3</v>
      </c>
      <c r="AG875">
        <v>0</v>
      </c>
      <c r="AH875">
        <v>2</v>
      </c>
      <c r="AI875">
        <v>61621684</v>
      </c>
      <c r="AJ875">
        <v>867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ROW(Source!A722)</f>
        <v>722</v>
      </c>
      <c r="B876">
        <v>61621705</v>
      </c>
      <c r="C876">
        <v>61621677</v>
      </c>
      <c r="D876">
        <v>56582407</v>
      </c>
      <c r="E876">
        <v>1</v>
      </c>
      <c r="F876">
        <v>1</v>
      </c>
      <c r="G876">
        <v>1</v>
      </c>
      <c r="H876">
        <v>3</v>
      </c>
      <c r="I876" t="s">
        <v>532</v>
      </c>
      <c r="J876" t="s">
        <v>533</v>
      </c>
      <c r="K876" t="s">
        <v>534</v>
      </c>
      <c r="L876">
        <v>1346</v>
      </c>
      <c r="N876">
        <v>1009</v>
      </c>
      <c r="O876" t="s">
        <v>525</v>
      </c>
      <c r="P876" t="s">
        <v>525</v>
      </c>
      <c r="Q876">
        <v>1</v>
      </c>
      <c r="X876">
        <v>0.02</v>
      </c>
      <c r="Y876">
        <v>56.11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3</v>
      </c>
      <c r="AG876">
        <v>0.02</v>
      </c>
      <c r="AH876">
        <v>2</v>
      </c>
      <c r="AI876">
        <v>61621685</v>
      </c>
      <c r="AJ876">
        <v>868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ROW(Source!A722)</f>
        <v>722</v>
      </c>
      <c r="B877">
        <v>61621706</v>
      </c>
      <c r="C877">
        <v>61621677</v>
      </c>
      <c r="D877">
        <v>56218924</v>
      </c>
      <c r="E877">
        <v>108</v>
      </c>
      <c r="F877">
        <v>1</v>
      </c>
      <c r="G877">
        <v>1</v>
      </c>
      <c r="H877">
        <v>3</v>
      </c>
      <c r="I877" t="s">
        <v>658</v>
      </c>
      <c r="J877" t="s">
        <v>3</v>
      </c>
      <c r="K877" t="s">
        <v>659</v>
      </c>
      <c r="L877">
        <v>1371</v>
      </c>
      <c r="N877">
        <v>1013</v>
      </c>
      <c r="O877" t="s">
        <v>22</v>
      </c>
      <c r="P877" t="s">
        <v>22</v>
      </c>
      <c r="Q877">
        <v>1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</v>
      </c>
      <c r="AD877">
        <v>0</v>
      </c>
      <c r="AE877">
        <v>0</v>
      </c>
      <c r="AF877" t="s">
        <v>3</v>
      </c>
      <c r="AG877">
        <v>0</v>
      </c>
      <c r="AH877">
        <v>2</v>
      </c>
      <c r="AI877">
        <v>61621686</v>
      </c>
      <c r="AJ877">
        <v>869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ROW(Source!A722)</f>
        <v>722</v>
      </c>
      <c r="B878">
        <v>61621707</v>
      </c>
      <c r="C878">
        <v>61621677</v>
      </c>
      <c r="D878">
        <v>56219626</v>
      </c>
      <c r="E878">
        <v>108</v>
      </c>
      <c r="F878">
        <v>1</v>
      </c>
      <c r="G878">
        <v>1</v>
      </c>
      <c r="H878">
        <v>3</v>
      </c>
      <c r="I878" t="s">
        <v>638</v>
      </c>
      <c r="J878" t="s">
        <v>3</v>
      </c>
      <c r="K878" t="s">
        <v>639</v>
      </c>
      <c r="L878">
        <v>1348</v>
      </c>
      <c r="N878">
        <v>1009</v>
      </c>
      <c r="O878" t="s">
        <v>59</v>
      </c>
      <c r="P878" t="s">
        <v>59</v>
      </c>
      <c r="Q878">
        <v>1000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</v>
      </c>
      <c r="AD878">
        <v>0</v>
      </c>
      <c r="AE878">
        <v>0</v>
      </c>
      <c r="AF878" t="s">
        <v>3</v>
      </c>
      <c r="AG878">
        <v>0</v>
      </c>
      <c r="AH878">
        <v>2</v>
      </c>
      <c r="AI878">
        <v>61621687</v>
      </c>
      <c r="AJ878">
        <v>870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ROW(Source!A722)</f>
        <v>722</v>
      </c>
      <c r="B879">
        <v>61621708</v>
      </c>
      <c r="C879">
        <v>61621677</v>
      </c>
      <c r="D879">
        <v>56219801</v>
      </c>
      <c r="E879">
        <v>108</v>
      </c>
      <c r="F879">
        <v>1</v>
      </c>
      <c r="G879">
        <v>1</v>
      </c>
      <c r="H879">
        <v>3</v>
      </c>
      <c r="I879" t="s">
        <v>535</v>
      </c>
      <c r="J879" t="s">
        <v>3</v>
      </c>
      <c r="K879" t="s">
        <v>536</v>
      </c>
      <c r="L879">
        <v>1346</v>
      </c>
      <c r="N879">
        <v>1009</v>
      </c>
      <c r="O879" t="s">
        <v>525</v>
      </c>
      <c r="P879" t="s">
        <v>525</v>
      </c>
      <c r="Q879">
        <v>1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</v>
      </c>
      <c r="AD879">
        <v>0</v>
      </c>
      <c r="AE879">
        <v>0</v>
      </c>
      <c r="AF879" t="s">
        <v>3</v>
      </c>
      <c r="AG879">
        <v>0</v>
      </c>
      <c r="AH879">
        <v>2</v>
      </c>
      <c r="AI879">
        <v>61621688</v>
      </c>
      <c r="AJ879">
        <v>871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ROW(Source!A722)</f>
        <v>722</v>
      </c>
      <c r="B880">
        <v>61621709</v>
      </c>
      <c r="C880">
        <v>61621677</v>
      </c>
      <c r="D880">
        <v>56220121</v>
      </c>
      <c r="E880">
        <v>108</v>
      </c>
      <c r="F880">
        <v>1</v>
      </c>
      <c r="G880">
        <v>1</v>
      </c>
      <c r="H880">
        <v>3</v>
      </c>
      <c r="I880" t="s">
        <v>537</v>
      </c>
      <c r="J880" t="s">
        <v>3</v>
      </c>
      <c r="K880" t="s">
        <v>538</v>
      </c>
      <c r="L880">
        <v>1348</v>
      </c>
      <c r="N880">
        <v>1009</v>
      </c>
      <c r="O880" t="s">
        <v>59</v>
      </c>
      <c r="P880" t="s">
        <v>59</v>
      </c>
      <c r="Q880">
        <v>1000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</v>
      </c>
      <c r="AD880">
        <v>0</v>
      </c>
      <c r="AE880">
        <v>0</v>
      </c>
      <c r="AF880" t="s">
        <v>3</v>
      </c>
      <c r="AG880">
        <v>0</v>
      </c>
      <c r="AH880">
        <v>2</v>
      </c>
      <c r="AI880">
        <v>61621689</v>
      </c>
      <c r="AJ880">
        <v>872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ROW(Source!A722)</f>
        <v>722</v>
      </c>
      <c r="B881">
        <v>61621710</v>
      </c>
      <c r="C881">
        <v>61621677</v>
      </c>
      <c r="D881">
        <v>56610096</v>
      </c>
      <c r="E881">
        <v>1</v>
      </c>
      <c r="F881">
        <v>1</v>
      </c>
      <c r="G881">
        <v>1</v>
      </c>
      <c r="H881">
        <v>3</v>
      </c>
      <c r="I881" t="s">
        <v>606</v>
      </c>
      <c r="J881" t="s">
        <v>607</v>
      </c>
      <c r="K881" t="s">
        <v>608</v>
      </c>
      <c r="L881">
        <v>1348</v>
      </c>
      <c r="N881">
        <v>1009</v>
      </c>
      <c r="O881" t="s">
        <v>59</v>
      </c>
      <c r="P881" t="s">
        <v>59</v>
      </c>
      <c r="Q881">
        <v>1000</v>
      </c>
      <c r="X881">
        <v>4.0000000000000002E-4</v>
      </c>
      <c r="Y881">
        <v>61265.39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 t="s">
        <v>3</v>
      </c>
      <c r="AG881">
        <v>4.0000000000000002E-4</v>
      </c>
      <c r="AH881">
        <v>2</v>
      </c>
      <c r="AI881">
        <v>61621690</v>
      </c>
      <c r="AJ881">
        <v>873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ROW(Source!A722)</f>
        <v>722</v>
      </c>
      <c r="B882">
        <v>61621711</v>
      </c>
      <c r="C882">
        <v>61621677</v>
      </c>
      <c r="D882">
        <v>56610133</v>
      </c>
      <c r="E882">
        <v>1</v>
      </c>
      <c r="F882">
        <v>1</v>
      </c>
      <c r="G882">
        <v>1</v>
      </c>
      <c r="H882">
        <v>3</v>
      </c>
      <c r="I882" t="s">
        <v>539</v>
      </c>
      <c r="J882" t="s">
        <v>540</v>
      </c>
      <c r="K882" t="s">
        <v>541</v>
      </c>
      <c r="L882">
        <v>1348</v>
      </c>
      <c r="N882">
        <v>1009</v>
      </c>
      <c r="O882" t="s">
        <v>59</v>
      </c>
      <c r="P882" t="s">
        <v>59</v>
      </c>
      <c r="Q882">
        <v>1000</v>
      </c>
      <c r="X882">
        <v>1E-4</v>
      </c>
      <c r="Y882">
        <v>80020.98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1E-4</v>
      </c>
      <c r="AH882">
        <v>2</v>
      </c>
      <c r="AI882">
        <v>61621691</v>
      </c>
      <c r="AJ882">
        <v>874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ROW(Source!A722)</f>
        <v>722</v>
      </c>
      <c r="B883">
        <v>61621712</v>
      </c>
      <c r="C883">
        <v>61621677</v>
      </c>
      <c r="D883">
        <v>56622775</v>
      </c>
      <c r="E883">
        <v>1</v>
      </c>
      <c r="F883">
        <v>1</v>
      </c>
      <c r="G883">
        <v>1</v>
      </c>
      <c r="H883">
        <v>3</v>
      </c>
      <c r="I883" t="s">
        <v>235</v>
      </c>
      <c r="J883" t="s">
        <v>237</v>
      </c>
      <c r="K883" t="s">
        <v>236</v>
      </c>
      <c r="L883">
        <v>1425</v>
      </c>
      <c r="N883">
        <v>1013</v>
      </c>
      <c r="O883" t="s">
        <v>169</v>
      </c>
      <c r="P883" t="s">
        <v>169</v>
      </c>
      <c r="Q883">
        <v>1</v>
      </c>
      <c r="X883">
        <v>0.06</v>
      </c>
      <c r="Y883">
        <v>1031.73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0.06</v>
      </c>
      <c r="AH883">
        <v>2</v>
      </c>
      <c r="AI883">
        <v>61621692</v>
      </c>
      <c r="AJ883">
        <v>875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ROW(Source!A722)</f>
        <v>722</v>
      </c>
      <c r="B884">
        <v>61621713</v>
      </c>
      <c r="C884">
        <v>61621677</v>
      </c>
      <c r="D884">
        <v>56222457</v>
      </c>
      <c r="E884">
        <v>108</v>
      </c>
      <c r="F884">
        <v>1</v>
      </c>
      <c r="G884">
        <v>1</v>
      </c>
      <c r="H884">
        <v>3</v>
      </c>
      <c r="I884" t="s">
        <v>545</v>
      </c>
      <c r="J884" t="s">
        <v>3</v>
      </c>
      <c r="K884" t="s">
        <v>660</v>
      </c>
      <c r="L884">
        <v>1371</v>
      </c>
      <c r="N884">
        <v>1013</v>
      </c>
      <c r="O884" t="s">
        <v>22</v>
      </c>
      <c r="P884" t="s">
        <v>22</v>
      </c>
      <c r="Q884">
        <v>1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</v>
      </c>
      <c r="AD884">
        <v>0</v>
      </c>
      <c r="AE884">
        <v>0</v>
      </c>
      <c r="AF884" t="s">
        <v>3</v>
      </c>
      <c r="AG884">
        <v>0</v>
      </c>
      <c r="AH884">
        <v>2</v>
      </c>
      <c r="AI884">
        <v>61621693</v>
      </c>
      <c r="AJ884">
        <v>876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ROW(Source!A722)</f>
        <v>722</v>
      </c>
      <c r="B885">
        <v>61621714</v>
      </c>
      <c r="C885">
        <v>61621677</v>
      </c>
      <c r="D885">
        <v>56222471</v>
      </c>
      <c r="E885">
        <v>108</v>
      </c>
      <c r="F885">
        <v>1</v>
      </c>
      <c r="G885">
        <v>1</v>
      </c>
      <c r="H885">
        <v>3</v>
      </c>
      <c r="I885" t="s">
        <v>665</v>
      </c>
      <c r="J885" t="s">
        <v>3</v>
      </c>
      <c r="K885" t="s">
        <v>548</v>
      </c>
      <c r="L885">
        <v>1346</v>
      </c>
      <c r="N885">
        <v>1009</v>
      </c>
      <c r="O885" t="s">
        <v>525</v>
      </c>
      <c r="P885" t="s">
        <v>525</v>
      </c>
      <c r="Q885">
        <v>1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</v>
      </c>
      <c r="AD885">
        <v>0</v>
      </c>
      <c r="AE885">
        <v>0</v>
      </c>
      <c r="AF885" t="s">
        <v>3</v>
      </c>
      <c r="AG885">
        <v>0</v>
      </c>
      <c r="AH885">
        <v>2</v>
      </c>
      <c r="AI885">
        <v>61621694</v>
      </c>
      <c r="AJ885">
        <v>877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ROW(Source!A722)</f>
        <v>722</v>
      </c>
      <c r="B886">
        <v>61621715</v>
      </c>
      <c r="C886">
        <v>61621677</v>
      </c>
      <c r="D886">
        <v>56222481</v>
      </c>
      <c r="E886">
        <v>108</v>
      </c>
      <c r="F886">
        <v>1</v>
      </c>
      <c r="G886">
        <v>1</v>
      </c>
      <c r="H886">
        <v>3</v>
      </c>
      <c r="I886" t="s">
        <v>640</v>
      </c>
      <c r="J886" t="s">
        <v>3</v>
      </c>
      <c r="K886" t="s">
        <v>548</v>
      </c>
      <c r="L886">
        <v>1346</v>
      </c>
      <c r="N886">
        <v>1009</v>
      </c>
      <c r="O886" t="s">
        <v>525</v>
      </c>
      <c r="P886" t="s">
        <v>525</v>
      </c>
      <c r="Q886">
        <v>1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</v>
      </c>
      <c r="AD886">
        <v>0</v>
      </c>
      <c r="AE886">
        <v>0</v>
      </c>
      <c r="AF886" t="s">
        <v>3</v>
      </c>
      <c r="AG886">
        <v>0</v>
      </c>
      <c r="AH886">
        <v>2</v>
      </c>
      <c r="AI886">
        <v>61621695</v>
      </c>
      <c r="AJ886">
        <v>878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ROW(Source!A722)</f>
        <v>722</v>
      </c>
      <c r="B887">
        <v>61621716</v>
      </c>
      <c r="C887">
        <v>61621677</v>
      </c>
      <c r="D887">
        <v>56222504</v>
      </c>
      <c r="E887">
        <v>108</v>
      </c>
      <c r="F887">
        <v>1</v>
      </c>
      <c r="G887">
        <v>1</v>
      </c>
      <c r="H887">
        <v>3</v>
      </c>
      <c r="I887" t="s">
        <v>661</v>
      </c>
      <c r="J887" t="s">
        <v>3</v>
      </c>
      <c r="K887" t="s">
        <v>662</v>
      </c>
      <c r="L887">
        <v>1371</v>
      </c>
      <c r="N887">
        <v>1013</v>
      </c>
      <c r="O887" t="s">
        <v>22</v>
      </c>
      <c r="P887" t="s">
        <v>22</v>
      </c>
      <c r="Q887">
        <v>1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1</v>
      </c>
      <c r="AD887">
        <v>0</v>
      </c>
      <c r="AE887">
        <v>0</v>
      </c>
      <c r="AF887" t="s">
        <v>3</v>
      </c>
      <c r="AG887">
        <v>0</v>
      </c>
      <c r="AH887">
        <v>2</v>
      </c>
      <c r="AI887">
        <v>61621696</v>
      </c>
      <c r="AJ887">
        <v>879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ROW(Source!A722)</f>
        <v>722</v>
      </c>
      <c r="B888">
        <v>61621717</v>
      </c>
      <c r="C888">
        <v>61621677</v>
      </c>
      <c r="D888">
        <v>56222508</v>
      </c>
      <c r="E888">
        <v>108</v>
      </c>
      <c r="F888">
        <v>1</v>
      </c>
      <c r="G888">
        <v>1</v>
      </c>
      <c r="H888">
        <v>3</v>
      </c>
      <c r="I888" t="s">
        <v>663</v>
      </c>
      <c r="J888" t="s">
        <v>3</v>
      </c>
      <c r="K888" t="s">
        <v>664</v>
      </c>
      <c r="L888">
        <v>1371</v>
      </c>
      <c r="N888">
        <v>1013</v>
      </c>
      <c r="O888" t="s">
        <v>22</v>
      </c>
      <c r="P888" t="s">
        <v>22</v>
      </c>
      <c r="Q888">
        <v>1</v>
      </c>
      <c r="X888">
        <v>0.1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 t="s">
        <v>3</v>
      </c>
      <c r="AG888">
        <v>0.1</v>
      </c>
      <c r="AH888">
        <v>2</v>
      </c>
      <c r="AI888">
        <v>61621697</v>
      </c>
      <c r="AJ888">
        <v>880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ROW(Source!A723)</f>
        <v>723</v>
      </c>
      <c r="B889">
        <v>61621723</v>
      </c>
      <c r="C889">
        <v>61621718</v>
      </c>
      <c r="D889">
        <v>37072767</v>
      </c>
      <c r="E889">
        <v>108</v>
      </c>
      <c r="F889">
        <v>1</v>
      </c>
      <c r="G889">
        <v>1</v>
      </c>
      <c r="H889">
        <v>1</v>
      </c>
      <c r="I889" t="s">
        <v>582</v>
      </c>
      <c r="J889" t="s">
        <v>3</v>
      </c>
      <c r="K889" t="s">
        <v>583</v>
      </c>
      <c r="L889">
        <v>1191</v>
      </c>
      <c r="N889">
        <v>1013</v>
      </c>
      <c r="O889" t="s">
        <v>508</v>
      </c>
      <c r="P889" t="s">
        <v>508</v>
      </c>
      <c r="Q889">
        <v>1</v>
      </c>
      <c r="X889">
        <v>0.21</v>
      </c>
      <c r="Y889">
        <v>0</v>
      </c>
      <c r="Z889">
        <v>0</v>
      </c>
      <c r="AA889">
        <v>0</v>
      </c>
      <c r="AB889">
        <v>424.99</v>
      </c>
      <c r="AC889">
        <v>0</v>
      </c>
      <c r="AD889">
        <v>1</v>
      </c>
      <c r="AE889">
        <v>1</v>
      </c>
      <c r="AF889" t="s">
        <v>3</v>
      </c>
      <c r="AG889">
        <v>0.21</v>
      </c>
      <c r="AH889">
        <v>2</v>
      </c>
      <c r="AI889">
        <v>61621719</v>
      </c>
      <c r="AJ889">
        <v>881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ROW(Source!A723)</f>
        <v>723</v>
      </c>
      <c r="B890">
        <v>61621724</v>
      </c>
      <c r="C890">
        <v>61621718</v>
      </c>
      <c r="D890">
        <v>37064876</v>
      </c>
      <c r="E890">
        <v>108</v>
      </c>
      <c r="F890">
        <v>1</v>
      </c>
      <c r="G890">
        <v>1</v>
      </c>
      <c r="H890">
        <v>1</v>
      </c>
      <c r="I890" t="s">
        <v>509</v>
      </c>
      <c r="J890" t="s">
        <v>3</v>
      </c>
      <c r="K890" t="s">
        <v>510</v>
      </c>
      <c r="L890">
        <v>1191</v>
      </c>
      <c r="N890">
        <v>1013</v>
      </c>
      <c r="O890" t="s">
        <v>508</v>
      </c>
      <c r="P890" t="s">
        <v>508</v>
      </c>
      <c r="Q890">
        <v>1</v>
      </c>
      <c r="X890">
        <v>0.27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2</v>
      </c>
      <c r="AF890" t="s">
        <v>3</v>
      </c>
      <c r="AG890">
        <v>0.27</v>
      </c>
      <c r="AH890">
        <v>2</v>
      </c>
      <c r="AI890">
        <v>61621720</v>
      </c>
      <c r="AJ890">
        <v>882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ROW(Source!A723)</f>
        <v>723</v>
      </c>
      <c r="B891">
        <v>61621725</v>
      </c>
      <c r="C891">
        <v>61621718</v>
      </c>
      <c r="D891">
        <v>56571417</v>
      </c>
      <c r="E891">
        <v>1</v>
      </c>
      <c r="F891">
        <v>1</v>
      </c>
      <c r="G891">
        <v>1</v>
      </c>
      <c r="H891">
        <v>2</v>
      </c>
      <c r="I891" t="s">
        <v>551</v>
      </c>
      <c r="J891" t="s">
        <v>552</v>
      </c>
      <c r="K891" t="s">
        <v>553</v>
      </c>
      <c r="L891">
        <v>1368</v>
      </c>
      <c r="N891">
        <v>1011</v>
      </c>
      <c r="O891" t="s">
        <v>299</v>
      </c>
      <c r="P891" t="s">
        <v>299</v>
      </c>
      <c r="Q891">
        <v>1</v>
      </c>
      <c r="X891">
        <v>0.27</v>
      </c>
      <c r="Y891">
        <v>0</v>
      </c>
      <c r="Z891">
        <v>1406.6</v>
      </c>
      <c r="AA891">
        <v>597.64</v>
      </c>
      <c r="AB891">
        <v>0</v>
      </c>
      <c r="AC891">
        <v>0</v>
      </c>
      <c r="AD891">
        <v>1</v>
      </c>
      <c r="AE891">
        <v>0</v>
      </c>
      <c r="AF891" t="s">
        <v>3</v>
      </c>
      <c r="AG891">
        <v>0.27</v>
      </c>
      <c r="AH891">
        <v>2</v>
      </c>
      <c r="AI891">
        <v>61621721</v>
      </c>
      <c r="AJ891">
        <v>883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ROW(Source!A723)</f>
        <v>723</v>
      </c>
      <c r="B892">
        <v>61621726</v>
      </c>
      <c r="C892">
        <v>61621718</v>
      </c>
      <c r="D892">
        <v>56223463</v>
      </c>
      <c r="E892">
        <v>108</v>
      </c>
      <c r="F892">
        <v>1</v>
      </c>
      <c r="G892">
        <v>1</v>
      </c>
      <c r="H892">
        <v>3</v>
      </c>
      <c r="I892" t="s">
        <v>565</v>
      </c>
      <c r="J892" t="s">
        <v>3</v>
      </c>
      <c r="K892" t="s">
        <v>566</v>
      </c>
      <c r="L892">
        <v>3277935</v>
      </c>
      <c r="N892">
        <v>1013</v>
      </c>
      <c r="O892" t="s">
        <v>567</v>
      </c>
      <c r="P892" t="s">
        <v>567</v>
      </c>
      <c r="Q892">
        <v>1</v>
      </c>
      <c r="X892">
        <v>2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 t="s">
        <v>3</v>
      </c>
      <c r="AG892">
        <v>2</v>
      </c>
      <c r="AH892">
        <v>2</v>
      </c>
      <c r="AI892">
        <v>61621722</v>
      </c>
      <c r="AJ892">
        <v>884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ROW(Source!A724)</f>
        <v>724</v>
      </c>
      <c r="B893">
        <v>61621741</v>
      </c>
      <c r="C893">
        <v>61621727</v>
      </c>
      <c r="D893">
        <v>56217408</v>
      </c>
      <c r="E893">
        <v>108</v>
      </c>
      <c r="F893">
        <v>1</v>
      </c>
      <c r="G893">
        <v>1</v>
      </c>
      <c r="H893">
        <v>1</v>
      </c>
      <c r="I893" t="s">
        <v>609</v>
      </c>
      <c r="J893" t="s">
        <v>3</v>
      </c>
      <c r="K893" t="s">
        <v>610</v>
      </c>
      <c r="L893">
        <v>1369</v>
      </c>
      <c r="N893">
        <v>1013</v>
      </c>
      <c r="O893" t="s">
        <v>611</v>
      </c>
      <c r="P893" t="s">
        <v>611</v>
      </c>
      <c r="Q893">
        <v>1</v>
      </c>
      <c r="X893">
        <v>0.91</v>
      </c>
      <c r="Y893">
        <v>0</v>
      </c>
      <c r="Z893">
        <v>0</v>
      </c>
      <c r="AA893">
        <v>0</v>
      </c>
      <c r="AB893">
        <v>361.9</v>
      </c>
      <c r="AC893">
        <v>0</v>
      </c>
      <c r="AD893">
        <v>1</v>
      </c>
      <c r="AE893">
        <v>1</v>
      </c>
      <c r="AF893" t="s">
        <v>3</v>
      </c>
      <c r="AG893">
        <v>0.91</v>
      </c>
      <c r="AH893">
        <v>2</v>
      </c>
      <c r="AI893">
        <v>61621728</v>
      </c>
      <c r="AJ893">
        <v>885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ROW(Source!A724)</f>
        <v>724</v>
      </c>
      <c r="B894">
        <v>61621742</v>
      </c>
      <c r="C894">
        <v>61621727</v>
      </c>
      <c r="D894">
        <v>56217411</v>
      </c>
      <c r="E894">
        <v>108</v>
      </c>
      <c r="F894">
        <v>1</v>
      </c>
      <c r="G894">
        <v>1</v>
      </c>
      <c r="H894">
        <v>1</v>
      </c>
      <c r="I894" t="s">
        <v>612</v>
      </c>
      <c r="J894" t="s">
        <v>3</v>
      </c>
      <c r="K894" t="s">
        <v>613</v>
      </c>
      <c r="L894">
        <v>1369</v>
      </c>
      <c r="N894">
        <v>1013</v>
      </c>
      <c r="O894" t="s">
        <v>611</v>
      </c>
      <c r="P894" t="s">
        <v>611</v>
      </c>
      <c r="Q894">
        <v>1</v>
      </c>
      <c r="X894">
        <v>38.89</v>
      </c>
      <c r="Y894">
        <v>0</v>
      </c>
      <c r="Z894">
        <v>0</v>
      </c>
      <c r="AA894">
        <v>0</v>
      </c>
      <c r="AB894">
        <v>395.1</v>
      </c>
      <c r="AC894">
        <v>0</v>
      </c>
      <c r="AD894">
        <v>1</v>
      </c>
      <c r="AE894">
        <v>1</v>
      </c>
      <c r="AF894" t="s">
        <v>3</v>
      </c>
      <c r="AG894">
        <v>38.89</v>
      </c>
      <c r="AH894">
        <v>2</v>
      </c>
      <c r="AI894">
        <v>61621729</v>
      </c>
      <c r="AJ894">
        <v>886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ROW(Source!A724)</f>
        <v>724</v>
      </c>
      <c r="B895">
        <v>61621743</v>
      </c>
      <c r="C895">
        <v>61621727</v>
      </c>
      <c r="D895">
        <v>56217415</v>
      </c>
      <c r="E895">
        <v>108</v>
      </c>
      <c r="F895">
        <v>1</v>
      </c>
      <c r="G895">
        <v>1</v>
      </c>
      <c r="H895">
        <v>1</v>
      </c>
      <c r="I895" t="s">
        <v>614</v>
      </c>
      <c r="J895" t="s">
        <v>3</v>
      </c>
      <c r="K895" t="s">
        <v>615</v>
      </c>
      <c r="L895">
        <v>1369</v>
      </c>
      <c r="N895">
        <v>1013</v>
      </c>
      <c r="O895" t="s">
        <v>611</v>
      </c>
      <c r="P895" t="s">
        <v>611</v>
      </c>
      <c r="Q895">
        <v>1</v>
      </c>
      <c r="X895">
        <v>19.239999999999998</v>
      </c>
      <c r="Y895">
        <v>0</v>
      </c>
      <c r="Z895">
        <v>0</v>
      </c>
      <c r="AA895">
        <v>0</v>
      </c>
      <c r="AB895">
        <v>444.91</v>
      </c>
      <c r="AC895">
        <v>0</v>
      </c>
      <c r="AD895">
        <v>1</v>
      </c>
      <c r="AE895">
        <v>1</v>
      </c>
      <c r="AF895" t="s">
        <v>3</v>
      </c>
      <c r="AG895">
        <v>19.239999999999998</v>
      </c>
      <c r="AH895">
        <v>2</v>
      </c>
      <c r="AI895">
        <v>61621730</v>
      </c>
      <c r="AJ895">
        <v>887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ROW(Source!A724)</f>
        <v>724</v>
      </c>
      <c r="B896">
        <v>61621744</v>
      </c>
      <c r="C896">
        <v>61621727</v>
      </c>
      <c r="D896">
        <v>56217418</v>
      </c>
      <c r="E896">
        <v>108</v>
      </c>
      <c r="F896">
        <v>1</v>
      </c>
      <c r="G896">
        <v>1</v>
      </c>
      <c r="H896">
        <v>1</v>
      </c>
      <c r="I896" t="s">
        <v>616</v>
      </c>
      <c r="J896" t="s">
        <v>3</v>
      </c>
      <c r="K896" t="s">
        <v>617</v>
      </c>
      <c r="L896">
        <v>1369</v>
      </c>
      <c r="N896">
        <v>1013</v>
      </c>
      <c r="O896" t="s">
        <v>611</v>
      </c>
      <c r="P896" t="s">
        <v>611</v>
      </c>
      <c r="Q896">
        <v>1</v>
      </c>
      <c r="X896">
        <v>19.239999999999998</v>
      </c>
      <c r="Y896">
        <v>0</v>
      </c>
      <c r="Z896">
        <v>0</v>
      </c>
      <c r="AA896">
        <v>0</v>
      </c>
      <c r="AB896">
        <v>511.31</v>
      </c>
      <c r="AC896">
        <v>0</v>
      </c>
      <c r="AD896">
        <v>1</v>
      </c>
      <c r="AE896">
        <v>1</v>
      </c>
      <c r="AF896" t="s">
        <v>3</v>
      </c>
      <c r="AG896">
        <v>19.239999999999998</v>
      </c>
      <c r="AH896">
        <v>2</v>
      </c>
      <c r="AI896">
        <v>61621731</v>
      </c>
      <c r="AJ896">
        <v>888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ROW(Source!A724)</f>
        <v>724</v>
      </c>
      <c r="B897">
        <v>61621745</v>
      </c>
      <c r="C897">
        <v>61621727</v>
      </c>
      <c r="D897">
        <v>37064876</v>
      </c>
      <c r="E897">
        <v>108</v>
      </c>
      <c r="F897">
        <v>1</v>
      </c>
      <c r="G897">
        <v>1</v>
      </c>
      <c r="H897">
        <v>1</v>
      </c>
      <c r="I897" t="s">
        <v>509</v>
      </c>
      <c r="J897" t="s">
        <v>3</v>
      </c>
      <c r="K897" t="s">
        <v>510</v>
      </c>
      <c r="L897">
        <v>1191</v>
      </c>
      <c r="N897">
        <v>1013</v>
      </c>
      <c r="O897" t="s">
        <v>508</v>
      </c>
      <c r="P897" t="s">
        <v>508</v>
      </c>
      <c r="Q897">
        <v>1</v>
      </c>
      <c r="X897">
        <v>22.24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2</v>
      </c>
      <c r="AF897" t="s">
        <v>3</v>
      </c>
      <c r="AG897">
        <v>22.24</v>
      </c>
      <c r="AH897">
        <v>2</v>
      </c>
      <c r="AI897">
        <v>61621732</v>
      </c>
      <c r="AJ897">
        <v>889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ROW(Source!A724)</f>
        <v>724</v>
      </c>
      <c r="B898">
        <v>61621746</v>
      </c>
      <c r="C898">
        <v>61621727</v>
      </c>
      <c r="D898">
        <v>56571417</v>
      </c>
      <c r="E898">
        <v>1</v>
      </c>
      <c r="F898">
        <v>1</v>
      </c>
      <c r="G898">
        <v>1</v>
      </c>
      <c r="H898">
        <v>2</v>
      </c>
      <c r="I898" t="s">
        <v>551</v>
      </c>
      <c r="J898" t="s">
        <v>552</v>
      </c>
      <c r="K898" t="s">
        <v>553</v>
      </c>
      <c r="L898">
        <v>1368</v>
      </c>
      <c r="N898">
        <v>1011</v>
      </c>
      <c r="O898" t="s">
        <v>299</v>
      </c>
      <c r="P898" t="s">
        <v>299</v>
      </c>
      <c r="Q898">
        <v>1</v>
      </c>
      <c r="X898">
        <v>0.64</v>
      </c>
      <c r="Y898">
        <v>0</v>
      </c>
      <c r="Z898">
        <v>1406.6</v>
      </c>
      <c r="AA898">
        <v>597.64</v>
      </c>
      <c r="AB898">
        <v>0</v>
      </c>
      <c r="AC898">
        <v>0</v>
      </c>
      <c r="AD898">
        <v>1</v>
      </c>
      <c r="AE898">
        <v>0</v>
      </c>
      <c r="AF898" t="s">
        <v>3</v>
      </c>
      <c r="AG898">
        <v>0.64</v>
      </c>
      <c r="AH898">
        <v>2</v>
      </c>
      <c r="AI898">
        <v>61621733</v>
      </c>
      <c r="AJ898">
        <v>890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ROW(Source!A724)</f>
        <v>724</v>
      </c>
      <c r="B899">
        <v>61621747</v>
      </c>
      <c r="C899">
        <v>61621727</v>
      </c>
      <c r="D899">
        <v>56571637</v>
      </c>
      <c r="E899">
        <v>1</v>
      </c>
      <c r="F899">
        <v>1</v>
      </c>
      <c r="G899">
        <v>1</v>
      </c>
      <c r="H899">
        <v>2</v>
      </c>
      <c r="I899" t="s">
        <v>618</v>
      </c>
      <c r="J899" t="s">
        <v>619</v>
      </c>
      <c r="K899" t="s">
        <v>620</v>
      </c>
      <c r="L899">
        <v>1368</v>
      </c>
      <c r="N899">
        <v>1011</v>
      </c>
      <c r="O899" t="s">
        <v>299</v>
      </c>
      <c r="P899" t="s">
        <v>299</v>
      </c>
      <c r="Q899">
        <v>1</v>
      </c>
      <c r="X899">
        <v>2.4</v>
      </c>
      <c r="Y899">
        <v>0</v>
      </c>
      <c r="Z899">
        <v>11.45</v>
      </c>
      <c r="AA899">
        <v>0</v>
      </c>
      <c r="AB899">
        <v>0</v>
      </c>
      <c r="AC899">
        <v>0</v>
      </c>
      <c r="AD899">
        <v>1</v>
      </c>
      <c r="AE899">
        <v>0</v>
      </c>
      <c r="AF899" t="s">
        <v>3</v>
      </c>
      <c r="AG899">
        <v>2.4</v>
      </c>
      <c r="AH899">
        <v>2</v>
      </c>
      <c r="AI899">
        <v>61621734</v>
      </c>
      <c r="AJ899">
        <v>891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ROW(Source!A724)</f>
        <v>724</v>
      </c>
      <c r="B900">
        <v>61621748</v>
      </c>
      <c r="C900">
        <v>61621727</v>
      </c>
      <c r="D900">
        <v>56571702</v>
      </c>
      <c r="E900">
        <v>1</v>
      </c>
      <c r="F900">
        <v>1</v>
      </c>
      <c r="G900">
        <v>1</v>
      </c>
      <c r="H900">
        <v>2</v>
      </c>
      <c r="I900" t="s">
        <v>511</v>
      </c>
      <c r="J900" t="s">
        <v>512</v>
      </c>
      <c r="K900" t="s">
        <v>513</v>
      </c>
      <c r="L900">
        <v>1368</v>
      </c>
      <c r="N900">
        <v>1011</v>
      </c>
      <c r="O900" t="s">
        <v>299</v>
      </c>
      <c r="P900" t="s">
        <v>299</v>
      </c>
      <c r="Q900">
        <v>1</v>
      </c>
      <c r="X900">
        <v>18.68</v>
      </c>
      <c r="Y900">
        <v>0</v>
      </c>
      <c r="Z900">
        <v>346.73</v>
      </c>
      <c r="AA900">
        <v>444.91</v>
      </c>
      <c r="AB900">
        <v>0</v>
      </c>
      <c r="AC900">
        <v>0</v>
      </c>
      <c r="AD900">
        <v>1</v>
      </c>
      <c r="AE900">
        <v>0</v>
      </c>
      <c r="AF900" t="s">
        <v>3</v>
      </c>
      <c r="AG900">
        <v>18.68</v>
      </c>
      <c r="AH900">
        <v>2</v>
      </c>
      <c r="AI900">
        <v>61621735</v>
      </c>
      <c r="AJ900">
        <v>892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ROW(Source!A724)</f>
        <v>724</v>
      </c>
      <c r="B901">
        <v>61621749</v>
      </c>
      <c r="C901">
        <v>61621727</v>
      </c>
      <c r="D901">
        <v>56572833</v>
      </c>
      <c r="E901">
        <v>1</v>
      </c>
      <c r="F901">
        <v>1</v>
      </c>
      <c r="G901">
        <v>1</v>
      </c>
      <c r="H901">
        <v>2</v>
      </c>
      <c r="I901" t="s">
        <v>515</v>
      </c>
      <c r="J901" t="s">
        <v>516</v>
      </c>
      <c r="K901" t="s">
        <v>517</v>
      </c>
      <c r="L901">
        <v>1368</v>
      </c>
      <c r="N901">
        <v>1011</v>
      </c>
      <c r="O901" t="s">
        <v>299</v>
      </c>
      <c r="P901" t="s">
        <v>299</v>
      </c>
      <c r="Q901">
        <v>1</v>
      </c>
      <c r="X901">
        <v>0.52</v>
      </c>
      <c r="Y901">
        <v>0</v>
      </c>
      <c r="Z901">
        <v>546.22</v>
      </c>
      <c r="AA901">
        <v>444.91</v>
      </c>
      <c r="AB901">
        <v>0</v>
      </c>
      <c r="AC901">
        <v>0</v>
      </c>
      <c r="AD901">
        <v>1</v>
      </c>
      <c r="AE901">
        <v>0</v>
      </c>
      <c r="AF901" t="s">
        <v>3</v>
      </c>
      <c r="AG901">
        <v>0.52</v>
      </c>
      <c r="AH901">
        <v>2</v>
      </c>
      <c r="AI901">
        <v>61621736</v>
      </c>
      <c r="AJ901">
        <v>893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ROW(Source!A724)</f>
        <v>724</v>
      </c>
      <c r="B902">
        <v>61621750</v>
      </c>
      <c r="C902">
        <v>61621727</v>
      </c>
      <c r="D902">
        <v>56573157</v>
      </c>
      <c r="E902">
        <v>1</v>
      </c>
      <c r="F902">
        <v>1</v>
      </c>
      <c r="G902">
        <v>1</v>
      </c>
      <c r="H902">
        <v>2</v>
      </c>
      <c r="I902" t="s">
        <v>621</v>
      </c>
      <c r="J902" t="s">
        <v>622</v>
      </c>
      <c r="K902" t="s">
        <v>623</v>
      </c>
      <c r="L902">
        <v>1368</v>
      </c>
      <c r="N902">
        <v>1011</v>
      </c>
      <c r="O902" t="s">
        <v>299</v>
      </c>
      <c r="P902" t="s">
        <v>299</v>
      </c>
      <c r="Q902">
        <v>1</v>
      </c>
      <c r="X902">
        <v>2.4</v>
      </c>
      <c r="Y902">
        <v>0</v>
      </c>
      <c r="Z902">
        <v>161.43</v>
      </c>
      <c r="AA902">
        <v>444.91</v>
      </c>
      <c r="AB902">
        <v>0</v>
      </c>
      <c r="AC902">
        <v>0</v>
      </c>
      <c r="AD902">
        <v>1</v>
      </c>
      <c r="AE902">
        <v>0</v>
      </c>
      <c r="AF902" t="s">
        <v>3</v>
      </c>
      <c r="AG902">
        <v>2.4</v>
      </c>
      <c r="AH902">
        <v>2</v>
      </c>
      <c r="AI902">
        <v>61621737</v>
      </c>
      <c r="AJ902">
        <v>894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ROW(Source!A724)</f>
        <v>724</v>
      </c>
      <c r="B903">
        <v>61621751</v>
      </c>
      <c r="C903">
        <v>61621727</v>
      </c>
      <c r="D903">
        <v>56222244</v>
      </c>
      <c r="E903">
        <v>108</v>
      </c>
      <c r="F903">
        <v>1</v>
      </c>
      <c r="G903">
        <v>1</v>
      </c>
      <c r="H903">
        <v>3</v>
      </c>
      <c r="I903" t="s">
        <v>624</v>
      </c>
      <c r="J903" t="s">
        <v>3</v>
      </c>
      <c r="K903" t="s">
        <v>625</v>
      </c>
      <c r="L903">
        <v>1371</v>
      </c>
      <c r="N903">
        <v>1013</v>
      </c>
      <c r="O903" t="s">
        <v>22</v>
      </c>
      <c r="P903" t="s">
        <v>22</v>
      </c>
      <c r="Q903">
        <v>1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</v>
      </c>
      <c r="AD903">
        <v>0</v>
      </c>
      <c r="AE903">
        <v>0</v>
      </c>
      <c r="AF903" t="s">
        <v>3</v>
      </c>
      <c r="AG903">
        <v>0</v>
      </c>
      <c r="AH903">
        <v>2</v>
      </c>
      <c r="AI903">
        <v>61621738</v>
      </c>
      <c r="AJ903">
        <v>895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ROW(Source!A724)</f>
        <v>724</v>
      </c>
      <c r="B904">
        <v>61621752</v>
      </c>
      <c r="C904">
        <v>61621727</v>
      </c>
      <c r="D904">
        <v>56222257</v>
      </c>
      <c r="E904">
        <v>108</v>
      </c>
      <c r="F904">
        <v>1</v>
      </c>
      <c r="G904">
        <v>1</v>
      </c>
      <c r="H904">
        <v>3</v>
      </c>
      <c r="I904" t="s">
        <v>626</v>
      </c>
      <c r="J904" t="s">
        <v>3</v>
      </c>
      <c r="K904" t="s">
        <v>627</v>
      </c>
      <c r="L904">
        <v>1371</v>
      </c>
      <c r="N904">
        <v>1013</v>
      </c>
      <c r="O904" t="s">
        <v>22</v>
      </c>
      <c r="P904" t="s">
        <v>22</v>
      </c>
      <c r="Q904">
        <v>1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</v>
      </c>
      <c r="AD904">
        <v>0</v>
      </c>
      <c r="AE904">
        <v>0</v>
      </c>
      <c r="AF904" t="s">
        <v>3</v>
      </c>
      <c r="AG904">
        <v>0</v>
      </c>
      <c r="AH904">
        <v>2</v>
      </c>
      <c r="AI904">
        <v>61621739</v>
      </c>
      <c r="AJ904">
        <v>896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ROW(Source!A724)</f>
        <v>724</v>
      </c>
      <c r="B905">
        <v>61621753</v>
      </c>
      <c r="C905">
        <v>61621727</v>
      </c>
      <c r="D905">
        <v>56222422</v>
      </c>
      <c r="E905">
        <v>108</v>
      </c>
      <c r="F905">
        <v>1</v>
      </c>
      <c r="G905">
        <v>1</v>
      </c>
      <c r="H905">
        <v>3</v>
      </c>
      <c r="I905" t="s">
        <v>628</v>
      </c>
      <c r="J905" t="s">
        <v>3</v>
      </c>
      <c r="K905" t="s">
        <v>629</v>
      </c>
      <c r="L905">
        <v>1477</v>
      </c>
      <c r="N905">
        <v>1013</v>
      </c>
      <c r="O905" t="s">
        <v>203</v>
      </c>
      <c r="P905" t="s">
        <v>205</v>
      </c>
      <c r="Q905">
        <v>1</v>
      </c>
      <c r="X905">
        <v>3.06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 t="s">
        <v>3</v>
      </c>
      <c r="AG905">
        <v>3.06</v>
      </c>
      <c r="AH905">
        <v>2</v>
      </c>
      <c r="AI905">
        <v>61621740</v>
      </c>
      <c r="AJ905">
        <v>897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ROW(Source!A725)</f>
        <v>725</v>
      </c>
      <c r="B906">
        <v>61621764</v>
      </c>
      <c r="C906">
        <v>61621754</v>
      </c>
      <c r="D906">
        <v>37071037</v>
      </c>
      <c r="E906">
        <v>108</v>
      </c>
      <c r="F906">
        <v>1</v>
      </c>
      <c r="G906">
        <v>1</v>
      </c>
      <c r="H906">
        <v>1</v>
      </c>
      <c r="I906" t="s">
        <v>584</v>
      </c>
      <c r="J906" t="s">
        <v>3</v>
      </c>
      <c r="K906" t="s">
        <v>585</v>
      </c>
      <c r="L906">
        <v>1191</v>
      </c>
      <c r="N906">
        <v>1013</v>
      </c>
      <c r="O906" t="s">
        <v>508</v>
      </c>
      <c r="P906" t="s">
        <v>508</v>
      </c>
      <c r="Q906">
        <v>1</v>
      </c>
      <c r="X906">
        <v>41.2</v>
      </c>
      <c r="Y906">
        <v>0</v>
      </c>
      <c r="Z906">
        <v>0</v>
      </c>
      <c r="AA906">
        <v>0</v>
      </c>
      <c r="AB906">
        <v>444.91</v>
      </c>
      <c r="AC906">
        <v>0</v>
      </c>
      <c r="AD906">
        <v>1</v>
      </c>
      <c r="AE906">
        <v>1</v>
      </c>
      <c r="AF906" t="s">
        <v>3</v>
      </c>
      <c r="AG906">
        <v>41.2</v>
      </c>
      <c r="AH906">
        <v>2</v>
      </c>
      <c r="AI906">
        <v>61621755</v>
      </c>
      <c r="AJ906">
        <v>898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ROW(Source!A725)</f>
        <v>725</v>
      </c>
      <c r="B907">
        <v>61621765</v>
      </c>
      <c r="C907">
        <v>61621754</v>
      </c>
      <c r="D907">
        <v>37064876</v>
      </c>
      <c r="E907">
        <v>108</v>
      </c>
      <c r="F907">
        <v>1</v>
      </c>
      <c r="G907">
        <v>1</v>
      </c>
      <c r="H907">
        <v>1</v>
      </c>
      <c r="I907" t="s">
        <v>509</v>
      </c>
      <c r="J907" t="s">
        <v>3</v>
      </c>
      <c r="K907" t="s">
        <v>510</v>
      </c>
      <c r="L907">
        <v>1191</v>
      </c>
      <c r="N907">
        <v>1013</v>
      </c>
      <c r="O907" t="s">
        <v>508</v>
      </c>
      <c r="P907" t="s">
        <v>508</v>
      </c>
      <c r="Q907">
        <v>1</v>
      </c>
      <c r="X907">
        <v>0.2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2</v>
      </c>
      <c r="AF907" t="s">
        <v>3</v>
      </c>
      <c r="AG907">
        <v>0.2</v>
      </c>
      <c r="AH907">
        <v>2</v>
      </c>
      <c r="AI907">
        <v>61621756</v>
      </c>
      <c r="AJ907">
        <v>899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ROW(Source!A725)</f>
        <v>725</v>
      </c>
      <c r="B908">
        <v>61621766</v>
      </c>
      <c r="C908">
        <v>61621754</v>
      </c>
      <c r="D908">
        <v>56571417</v>
      </c>
      <c r="E908">
        <v>1</v>
      </c>
      <c r="F908">
        <v>1</v>
      </c>
      <c r="G908">
        <v>1</v>
      </c>
      <c r="H908">
        <v>2</v>
      </c>
      <c r="I908" t="s">
        <v>551</v>
      </c>
      <c r="J908" t="s">
        <v>552</v>
      </c>
      <c r="K908" t="s">
        <v>553</v>
      </c>
      <c r="L908">
        <v>1368</v>
      </c>
      <c r="N908">
        <v>1011</v>
      </c>
      <c r="O908" t="s">
        <v>299</v>
      </c>
      <c r="P908" t="s">
        <v>299</v>
      </c>
      <c r="Q908">
        <v>1</v>
      </c>
      <c r="X908">
        <v>0.1</v>
      </c>
      <c r="Y908">
        <v>0</v>
      </c>
      <c r="Z908">
        <v>1406.6</v>
      </c>
      <c r="AA908">
        <v>597.64</v>
      </c>
      <c r="AB908">
        <v>0</v>
      </c>
      <c r="AC908">
        <v>0</v>
      </c>
      <c r="AD908">
        <v>1</v>
      </c>
      <c r="AE908">
        <v>0</v>
      </c>
      <c r="AF908" t="s">
        <v>3</v>
      </c>
      <c r="AG908">
        <v>0.1</v>
      </c>
      <c r="AH908">
        <v>2</v>
      </c>
      <c r="AI908">
        <v>61621757</v>
      </c>
      <c r="AJ908">
        <v>900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ROW(Source!A725)</f>
        <v>725</v>
      </c>
      <c r="B909">
        <v>61621767</v>
      </c>
      <c r="C909">
        <v>61621754</v>
      </c>
      <c r="D909">
        <v>56572833</v>
      </c>
      <c r="E909">
        <v>1</v>
      </c>
      <c r="F909">
        <v>1</v>
      </c>
      <c r="G909">
        <v>1</v>
      </c>
      <c r="H909">
        <v>2</v>
      </c>
      <c r="I909" t="s">
        <v>515</v>
      </c>
      <c r="J909" t="s">
        <v>516</v>
      </c>
      <c r="K909" t="s">
        <v>517</v>
      </c>
      <c r="L909">
        <v>1368</v>
      </c>
      <c r="N909">
        <v>1011</v>
      </c>
      <c r="O909" t="s">
        <v>299</v>
      </c>
      <c r="P909" t="s">
        <v>299</v>
      </c>
      <c r="Q909">
        <v>1</v>
      </c>
      <c r="X909">
        <v>0.1</v>
      </c>
      <c r="Y909">
        <v>0</v>
      </c>
      <c r="Z909">
        <v>546.22</v>
      </c>
      <c r="AA909">
        <v>444.91</v>
      </c>
      <c r="AB909">
        <v>0</v>
      </c>
      <c r="AC909">
        <v>0</v>
      </c>
      <c r="AD909">
        <v>1</v>
      </c>
      <c r="AE909">
        <v>0</v>
      </c>
      <c r="AF909" t="s">
        <v>3</v>
      </c>
      <c r="AG909">
        <v>0.1</v>
      </c>
      <c r="AH909">
        <v>2</v>
      </c>
      <c r="AI909">
        <v>61621758</v>
      </c>
      <c r="AJ909">
        <v>901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ROW(Source!A725)</f>
        <v>725</v>
      </c>
      <c r="B910">
        <v>61621768</v>
      </c>
      <c r="C910">
        <v>61621754</v>
      </c>
      <c r="D910">
        <v>56573153</v>
      </c>
      <c r="E910">
        <v>1</v>
      </c>
      <c r="F910">
        <v>1</v>
      </c>
      <c r="G910">
        <v>1</v>
      </c>
      <c r="H910">
        <v>2</v>
      </c>
      <c r="I910" t="s">
        <v>570</v>
      </c>
      <c r="J910" t="s">
        <v>571</v>
      </c>
      <c r="K910" t="s">
        <v>572</v>
      </c>
      <c r="L910">
        <v>1368</v>
      </c>
      <c r="N910">
        <v>1011</v>
      </c>
      <c r="O910" t="s">
        <v>299</v>
      </c>
      <c r="P910" t="s">
        <v>299</v>
      </c>
      <c r="Q910">
        <v>1</v>
      </c>
      <c r="X910">
        <v>0.16</v>
      </c>
      <c r="Y910">
        <v>0</v>
      </c>
      <c r="Z910">
        <v>26.33</v>
      </c>
      <c r="AA910">
        <v>0</v>
      </c>
      <c r="AB910">
        <v>0</v>
      </c>
      <c r="AC910">
        <v>0</v>
      </c>
      <c r="AD910">
        <v>1</v>
      </c>
      <c r="AE910">
        <v>0</v>
      </c>
      <c r="AF910" t="s">
        <v>3</v>
      </c>
      <c r="AG910">
        <v>0.16</v>
      </c>
      <c r="AH910">
        <v>2</v>
      </c>
      <c r="AI910">
        <v>61621759</v>
      </c>
      <c r="AJ910">
        <v>902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ROW(Source!A725)</f>
        <v>725</v>
      </c>
      <c r="B911">
        <v>61621769</v>
      </c>
      <c r="C911">
        <v>61621754</v>
      </c>
      <c r="D911">
        <v>56592838</v>
      </c>
      <c r="E911">
        <v>1</v>
      </c>
      <c r="F911">
        <v>1</v>
      </c>
      <c r="G911">
        <v>1</v>
      </c>
      <c r="H911">
        <v>3</v>
      </c>
      <c r="I911" t="s">
        <v>630</v>
      </c>
      <c r="J911" t="s">
        <v>631</v>
      </c>
      <c r="K911" t="s">
        <v>632</v>
      </c>
      <c r="L911">
        <v>1348</v>
      </c>
      <c r="N911">
        <v>1009</v>
      </c>
      <c r="O911" t="s">
        <v>59</v>
      </c>
      <c r="P911" t="s">
        <v>59</v>
      </c>
      <c r="Q911">
        <v>1000</v>
      </c>
      <c r="X911">
        <v>3.0000000000000001E-3</v>
      </c>
      <c r="Y911">
        <v>70310.45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0</v>
      </c>
      <c r="AF911" t="s">
        <v>3</v>
      </c>
      <c r="AG911">
        <v>3.0000000000000001E-3</v>
      </c>
      <c r="AH911">
        <v>2</v>
      </c>
      <c r="AI911">
        <v>61621760</v>
      </c>
      <c r="AJ911">
        <v>903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ROW(Source!A725)</f>
        <v>725</v>
      </c>
      <c r="B912">
        <v>61621770</v>
      </c>
      <c r="C912">
        <v>61621754</v>
      </c>
      <c r="D912">
        <v>56610084</v>
      </c>
      <c r="E912">
        <v>1</v>
      </c>
      <c r="F912">
        <v>1</v>
      </c>
      <c r="G912">
        <v>1</v>
      </c>
      <c r="H912">
        <v>3</v>
      </c>
      <c r="I912" t="s">
        <v>562</v>
      </c>
      <c r="J912" t="s">
        <v>563</v>
      </c>
      <c r="K912" t="s">
        <v>564</v>
      </c>
      <c r="L912">
        <v>1346</v>
      </c>
      <c r="N912">
        <v>1009</v>
      </c>
      <c r="O912" t="s">
        <v>525</v>
      </c>
      <c r="P912" t="s">
        <v>525</v>
      </c>
      <c r="Q912">
        <v>1</v>
      </c>
      <c r="X912">
        <v>0.8</v>
      </c>
      <c r="Y912">
        <v>79.88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0.8</v>
      </c>
      <c r="AH912">
        <v>2</v>
      </c>
      <c r="AI912">
        <v>61621761</v>
      </c>
      <c r="AJ912">
        <v>904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ROW(Source!A725)</f>
        <v>725</v>
      </c>
      <c r="B913">
        <v>61621771</v>
      </c>
      <c r="C913">
        <v>61621754</v>
      </c>
      <c r="D913">
        <v>56628169</v>
      </c>
      <c r="E913">
        <v>1</v>
      </c>
      <c r="F913">
        <v>1</v>
      </c>
      <c r="G913">
        <v>1</v>
      </c>
      <c r="H913">
        <v>3</v>
      </c>
      <c r="I913" t="s">
        <v>633</v>
      </c>
      <c r="J913" t="s">
        <v>634</v>
      </c>
      <c r="K913" t="s">
        <v>635</v>
      </c>
      <c r="L913">
        <v>1425</v>
      </c>
      <c r="N913">
        <v>1013</v>
      </c>
      <c r="O913" t="s">
        <v>169</v>
      </c>
      <c r="P913" t="s">
        <v>169</v>
      </c>
      <c r="Q913">
        <v>1</v>
      </c>
      <c r="X913">
        <v>1.02</v>
      </c>
      <c r="Y913">
        <v>896.51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0</v>
      </c>
      <c r="AF913" t="s">
        <v>3</v>
      </c>
      <c r="AG913">
        <v>1.02</v>
      </c>
      <c r="AH913">
        <v>2</v>
      </c>
      <c r="AI913">
        <v>61621762</v>
      </c>
      <c r="AJ913">
        <v>905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ROW(Source!A725)</f>
        <v>725</v>
      </c>
      <c r="B914">
        <v>61621772</v>
      </c>
      <c r="C914">
        <v>61621754</v>
      </c>
      <c r="D914">
        <v>56223463</v>
      </c>
      <c r="E914">
        <v>108</v>
      </c>
      <c r="F914">
        <v>1</v>
      </c>
      <c r="G914">
        <v>1</v>
      </c>
      <c r="H914">
        <v>3</v>
      </c>
      <c r="I914" t="s">
        <v>565</v>
      </c>
      <c r="J914" t="s">
        <v>3</v>
      </c>
      <c r="K914" t="s">
        <v>566</v>
      </c>
      <c r="L914">
        <v>3277935</v>
      </c>
      <c r="N914">
        <v>1013</v>
      </c>
      <c r="O914" t="s">
        <v>567</v>
      </c>
      <c r="P914" t="s">
        <v>567</v>
      </c>
      <c r="Q914">
        <v>1</v>
      </c>
      <c r="X914">
        <v>2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 t="s">
        <v>3</v>
      </c>
      <c r="AG914">
        <v>2</v>
      </c>
      <c r="AH914">
        <v>2</v>
      </c>
      <c r="AI914">
        <v>61621763</v>
      </c>
      <c r="AJ914">
        <v>906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ROW(Source!A726)</f>
        <v>726</v>
      </c>
      <c r="B915">
        <v>61621788</v>
      </c>
      <c r="C915">
        <v>61621773</v>
      </c>
      <c r="D915">
        <v>37064978</v>
      </c>
      <c r="E915">
        <v>108</v>
      </c>
      <c r="F915">
        <v>1</v>
      </c>
      <c r="G915">
        <v>1</v>
      </c>
      <c r="H915">
        <v>1</v>
      </c>
      <c r="I915" t="s">
        <v>520</v>
      </c>
      <c r="J915" t="s">
        <v>3</v>
      </c>
      <c r="K915" t="s">
        <v>521</v>
      </c>
      <c r="L915">
        <v>1191</v>
      </c>
      <c r="N915">
        <v>1013</v>
      </c>
      <c r="O915" t="s">
        <v>508</v>
      </c>
      <c r="P915" t="s">
        <v>508</v>
      </c>
      <c r="Q915">
        <v>1</v>
      </c>
      <c r="X915">
        <v>3.76</v>
      </c>
      <c r="Y915">
        <v>0</v>
      </c>
      <c r="Z915">
        <v>0</v>
      </c>
      <c r="AA915">
        <v>0</v>
      </c>
      <c r="AB915">
        <v>410.04</v>
      </c>
      <c r="AC915">
        <v>0</v>
      </c>
      <c r="AD915">
        <v>1</v>
      </c>
      <c r="AE915">
        <v>1</v>
      </c>
      <c r="AF915" t="s">
        <v>3</v>
      </c>
      <c r="AG915">
        <v>3.76</v>
      </c>
      <c r="AH915">
        <v>2</v>
      </c>
      <c r="AI915">
        <v>61621774</v>
      </c>
      <c r="AJ915">
        <v>907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ROW(Source!A726)</f>
        <v>726</v>
      </c>
      <c r="B916">
        <v>61621789</v>
      </c>
      <c r="C916">
        <v>61621773</v>
      </c>
      <c r="D916">
        <v>37064876</v>
      </c>
      <c r="E916">
        <v>108</v>
      </c>
      <c r="F916">
        <v>1</v>
      </c>
      <c r="G916">
        <v>1</v>
      </c>
      <c r="H916">
        <v>1</v>
      </c>
      <c r="I916" t="s">
        <v>509</v>
      </c>
      <c r="J916" t="s">
        <v>3</v>
      </c>
      <c r="K916" t="s">
        <v>510</v>
      </c>
      <c r="L916">
        <v>1191</v>
      </c>
      <c r="N916">
        <v>1013</v>
      </c>
      <c r="O916" t="s">
        <v>508</v>
      </c>
      <c r="P916" t="s">
        <v>508</v>
      </c>
      <c r="Q916">
        <v>1</v>
      </c>
      <c r="X916">
        <v>1.07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2</v>
      </c>
      <c r="AF916" t="s">
        <v>3</v>
      </c>
      <c r="AG916">
        <v>1.07</v>
      </c>
      <c r="AH916">
        <v>2</v>
      </c>
      <c r="AI916">
        <v>61621775</v>
      </c>
      <c r="AJ916">
        <v>908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ROW(Source!A726)</f>
        <v>726</v>
      </c>
      <c r="B917">
        <v>61621790</v>
      </c>
      <c r="C917">
        <v>61621773</v>
      </c>
      <c r="D917">
        <v>56571702</v>
      </c>
      <c r="E917">
        <v>1</v>
      </c>
      <c r="F917">
        <v>1</v>
      </c>
      <c r="G917">
        <v>1</v>
      </c>
      <c r="H917">
        <v>2</v>
      </c>
      <c r="I917" t="s">
        <v>511</v>
      </c>
      <c r="J917" t="s">
        <v>512</v>
      </c>
      <c r="K917" t="s">
        <v>513</v>
      </c>
      <c r="L917">
        <v>1368</v>
      </c>
      <c r="N917">
        <v>1011</v>
      </c>
      <c r="O917" t="s">
        <v>299</v>
      </c>
      <c r="P917" t="s">
        <v>299</v>
      </c>
      <c r="Q917">
        <v>1</v>
      </c>
      <c r="X917">
        <v>0.85</v>
      </c>
      <c r="Y917">
        <v>0</v>
      </c>
      <c r="Z917">
        <v>346.73</v>
      </c>
      <c r="AA917">
        <v>444.91</v>
      </c>
      <c r="AB917">
        <v>0</v>
      </c>
      <c r="AC917">
        <v>0</v>
      </c>
      <c r="AD917">
        <v>1</v>
      </c>
      <c r="AE917">
        <v>0</v>
      </c>
      <c r="AF917" t="s">
        <v>3</v>
      </c>
      <c r="AG917">
        <v>0.85</v>
      </c>
      <c r="AH917">
        <v>2</v>
      </c>
      <c r="AI917">
        <v>61621776</v>
      </c>
      <c r="AJ917">
        <v>909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ROW(Source!A726)</f>
        <v>726</v>
      </c>
      <c r="B918">
        <v>61621791</v>
      </c>
      <c r="C918">
        <v>61621773</v>
      </c>
      <c r="D918">
        <v>56572833</v>
      </c>
      <c r="E918">
        <v>1</v>
      </c>
      <c r="F918">
        <v>1</v>
      </c>
      <c r="G918">
        <v>1</v>
      </c>
      <c r="H918">
        <v>2</v>
      </c>
      <c r="I918" t="s">
        <v>515</v>
      </c>
      <c r="J918" t="s">
        <v>516</v>
      </c>
      <c r="K918" t="s">
        <v>517</v>
      </c>
      <c r="L918">
        <v>1368</v>
      </c>
      <c r="N918">
        <v>1011</v>
      </c>
      <c r="O918" t="s">
        <v>299</v>
      </c>
      <c r="P918" t="s">
        <v>299</v>
      </c>
      <c r="Q918">
        <v>1</v>
      </c>
      <c r="X918">
        <v>0.22</v>
      </c>
      <c r="Y918">
        <v>0</v>
      </c>
      <c r="Z918">
        <v>546.22</v>
      </c>
      <c r="AA918">
        <v>444.91</v>
      </c>
      <c r="AB918">
        <v>0</v>
      </c>
      <c r="AC918">
        <v>0</v>
      </c>
      <c r="AD918">
        <v>1</v>
      </c>
      <c r="AE918">
        <v>0</v>
      </c>
      <c r="AF918" t="s">
        <v>3</v>
      </c>
      <c r="AG918">
        <v>0.22</v>
      </c>
      <c r="AH918">
        <v>2</v>
      </c>
      <c r="AI918">
        <v>61621777</v>
      </c>
      <c r="AJ918">
        <v>910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ROW(Source!A726)</f>
        <v>726</v>
      </c>
      <c r="B919">
        <v>61621792</v>
      </c>
      <c r="C919">
        <v>61621773</v>
      </c>
      <c r="D919">
        <v>56574842</v>
      </c>
      <c r="E919">
        <v>1</v>
      </c>
      <c r="F919">
        <v>1</v>
      </c>
      <c r="G919">
        <v>1</v>
      </c>
      <c r="H919">
        <v>3</v>
      </c>
      <c r="I919" t="s">
        <v>522</v>
      </c>
      <c r="J919" t="s">
        <v>523</v>
      </c>
      <c r="K919" t="s">
        <v>524</v>
      </c>
      <c r="L919">
        <v>1346</v>
      </c>
      <c r="N919">
        <v>1009</v>
      </c>
      <c r="O919" t="s">
        <v>525</v>
      </c>
      <c r="P919" t="s">
        <v>525</v>
      </c>
      <c r="Q919">
        <v>1</v>
      </c>
      <c r="X919">
        <v>0.1</v>
      </c>
      <c r="Y919">
        <v>238.29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0</v>
      </c>
      <c r="AF919" t="s">
        <v>3</v>
      </c>
      <c r="AG919">
        <v>0.1</v>
      </c>
      <c r="AH919">
        <v>2</v>
      </c>
      <c r="AI919">
        <v>61621778</v>
      </c>
      <c r="AJ919">
        <v>911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ROW(Source!A726)</f>
        <v>726</v>
      </c>
      <c r="B920">
        <v>61621793</v>
      </c>
      <c r="C920">
        <v>61621773</v>
      </c>
      <c r="D920">
        <v>56574852</v>
      </c>
      <c r="E920">
        <v>1</v>
      </c>
      <c r="F920">
        <v>1</v>
      </c>
      <c r="G920">
        <v>1</v>
      </c>
      <c r="H920">
        <v>3</v>
      </c>
      <c r="I920" t="s">
        <v>526</v>
      </c>
      <c r="J920" t="s">
        <v>527</v>
      </c>
      <c r="K920" t="s">
        <v>528</v>
      </c>
      <c r="L920">
        <v>1346</v>
      </c>
      <c r="N920">
        <v>1009</v>
      </c>
      <c r="O920" t="s">
        <v>525</v>
      </c>
      <c r="P920" t="s">
        <v>525</v>
      </c>
      <c r="Q920">
        <v>1</v>
      </c>
      <c r="X920">
        <v>0.03</v>
      </c>
      <c r="Y920">
        <v>80.02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</v>
      </c>
      <c r="AG920">
        <v>0.03</v>
      </c>
      <c r="AH920">
        <v>2</v>
      </c>
      <c r="AI920">
        <v>61621779</v>
      </c>
      <c r="AJ920">
        <v>912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ROW(Source!A726)</f>
        <v>726</v>
      </c>
      <c r="B921">
        <v>61621794</v>
      </c>
      <c r="C921">
        <v>61621773</v>
      </c>
      <c r="D921">
        <v>56580368</v>
      </c>
      <c r="E921">
        <v>1</v>
      </c>
      <c r="F921">
        <v>1</v>
      </c>
      <c r="G921">
        <v>1</v>
      </c>
      <c r="H921">
        <v>3</v>
      </c>
      <c r="I921" t="s">
        <v>529</v>
      </c>
      <c r="J921" t="s">
        <v>530</v>
      </c>
      <c r="K921" t="s">
        <v>531</v>
      </c>
      <c r="L921">
        <v>1346</v>
      </c>
      <c r="N921">
        <v>1009</v>
      </c>
      <c r="O921" t="s">
        <v>525</v>
      </c>
      <c r="P921" t="s">
        <v>525</v>
      </c>
      <c r="Q921">
        <v>1</v>
      </c>
      <c r="X921">
        <v>0</v>
      </c>
      <c r="Y921">
        <v>174.93</v>
      </c>
      <c r="Z921">
        <v>0</v>
      </c>
      <c r="AA921">
        <v>0</v>
      </c>
      <c r="AB921">
        <v>0</v>
      </c>
      <c r="AC921">
        <v>1</v>
      </c>
      <c r="AD921">
        <v>0</v>
      </c>
      <c r="AE921">
        <v>0</v>
      </c>
      <c r="AF921" t="s">
        <v>3</v>
      </c>
      <c r="AG921">
        <v>0</v>
      </c>
      <c r="AH921">
        <v>2</v>
      </c>
      <c r="AI921">
        <v>61621780</v>
      </c>
      <c r="AJ921">
        <v>913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ROW(Source!A726)</f>
        <v>726</v>
      </c>
      <c r="B922">
        <v>61621795</v>
      </c>
      <c r="C922">
        <v>61621773</v>
      </c>
      <c r="D922">
        <v>56582407</v>
      </c>
      <c r="E922">
        <v>1</v>
      </c>
      <c r="F922">
        <v>1</v>
      </c>
      <c r="G922">
        <v>1</v>
      </c>
      <c r="H922">
        <v>3</v>
      </c>
      <c r="I922" t="s">
        <v>532</v>
      </c>
      <c r="J922" t="s">
        <v>533</v>
      </c>
      <c r="K922" t="s">
        <v>534</v>
      </c>
      <c r="L922">
        <v>1346</v>
      </c>
      <c r="N922">
        <v>1009</v>
      </c>
      <c r="O922" t="s">
        <v>525</v>
      </c>
      <c r="P922" t="s">
        <v>525</v>
      </c>
      <c r="Q922">
        <v>1</v>
      </c>
      <c r="X922">
        <v>0.02</v>
      </c>
      <c r="Y922">
        <v>56.11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0</v>
      </c>
      <c r="AF922" t="s">
        <v>3</v>
      </c>
      <c r="AG922">
        <v>0.02</v>
      </c>
      <c r="AH922">
        <v>2</v>
      </c>
      <c r="AI922">
        <v>61621781</v>
      </c>
      <c r="AJ922">
        <v>914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ROW(Source!A726)</f>
        <v>726</v>
      </c>
      <c r="B923">
        <v>61621796</v>
      </c>
      <c r="C923">
        <v>61621773</v>
      </c>
      <c r="D923">
        <v>56219801</v>
      </c>
      <c r="E923">
        <v>108</v>
      </c>
      <c r="F923">
        <v>1</v>
      </c>
      <c r="G923">
        <v>1</v>
      </c>
      <c r="H923">
        <v>3</v>
      </c>
      <c r="I923" t="s">
        <v>535</v>
      </c>
      <c r="J923" t="s">
        <v>3</v>
      </c>
      <c r="K923" t="s">
        <v>536</v>
      </c>
      <c r="L923">
        <v>1346</v>
      </c>
      <c r="N923">
        <v>1009</v>
      </c>
      <c r="O923" t="s">
        <v>525</v>
      </c>
      <c r="P923" t="s">
        <v>525</v>
      </c>
      <c r="Q923">
        <v>1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</v>
      </c>
      <c r="AD923">
        <v>0</v>
      </c>
      <c r="AE923">
        <v>0</v>
      </c>
      <c r="AF923" t="s">
        <v>3</v>
      </c>
      <c r="AG923">
        <v>0</v>
      </c>
      <c r="AH923">
        <v>2</v>
      </c>
      <c r="AI923">
        <v>61621782</v>
      </c>
      <c r="AJ923">
        <v>915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ROW(Source!A726)</f>
        <v>726</v>
      </c>
      <c r="B924">
        <v>61621797</v>
      </c>
      <c r="C924">
        <v>61621773</v>
      </c>
      <c r="D924">
        <v>56220121</v>
      </c>
      <c r="E924">
        <v>108</v>
      </c>
      <c r="F924">
        <v>1</v>
      </c>
      <c r="G924">
        <v>1</v>
      </c>
      <c r="H924">
        <v>3</v>
      </c>
      <c r="I924" t="s">
        <v>537</v>
      </c>
      <c r="J924" t="s">
        <v>3</v>
      </c>
      <c r="K924" t="s">
        <v>538</v>
      </c>
      <c r="L924">
        <v>1348</v>
      </c>
      <c r="N924">
        <v>1009</v>
      </c>
      <c r="O924" t="s">
        <v>59</v>
      </c>
      <c r="P924" t="s">
        <v>59</v>
      </c>
      <c r="Q924">
        <v>1000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1</v>
      </c>
      <c r="AD924">
        <v>0</v>
      </c>
      <c r="AE924">
        <v>0</v>
      </c>
      <c r="AF924" t="s">
        <v>3</v>
      </c>
      <c r="AG924">
        <v>0</v>
      </c>
      <c r="AH924">
        <v>2</v>
      </c>
      <c r="AI924">
        <v>61621783</v>
      </c>
      <c r="AJ924">
        <v>916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ROW(Source!A726)</f>
        <v>726</v>
      </c>
      <c r="B925">
        <v>61621798</v>
      </c>
      <c r="C925">
        <v>61621773</v>
      </c>
      <c r="D925">
        <v>56610133</v>
      </c>
      <c r="E925">
        <v>1</v>
      </c>
      <c r="F925">
        <v>1</v>
      </c>
      <c r="G925">
        <v>1</v>
      </c>
      <c r="H925">
        <v>3</v>
      </c>
      <c r="I925" t="s">
        <v>539</v>
      </c>
      <c r="J925" t="s">
        <v>540</v>
      </c>
      <c r="K925" t="s">
        <v>541</v>
      </c>
      <c r="L925">
        <v>1348</v>
      </c>
      <c r="N925">
        <v>1009</v>
      </c>
      <c r="O925" t="s">
        <v>59</v>
      </c>
      <c r="P925" t="s">
        <v>59</v>
      </c>
      <c r="Q925">
        <v>1000</v>
      </c>
      <c r="X925">
        <v>1E-4</v>
      </c>
      <c r="Y925">
        <v>80020.98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 t="s">
        <v>3</v>
      </c>
      <c r="AG925">
        <v>1E-4</v>
      </c>
      <c r="AH925">
        <v>2</v>
      </c>
      <c r="AI925">
        <v>61621784</v>
      </c>
      <c r="AJ925">
        <v>917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ROW(Source!A726)</f>
        <v>726</v>
      </c>
      <c r="B926">
        <v>61621799</v>
      </c>
      <c r="C926">
        <v>61621773</v>
      </c>
      <c r="D926">
        <v>56610726</v>
      </c>
      <c r="E926">
        <v>1</v>
      </c>
      <c r="F926">
        <v>1</v>
      </c>
      <c r="G926">
        <v>1</v>
      </c>
      <c r="H926">
        <v>3</v>
      </c>
      <c r="I926" t="s">
        <v>542</v>
      </c>
      <c r="J926" t="s">
        <v>543</v>
      </c>
      <c r="K926" t="s">
        <v>544</v>
      </c>
      <c r="L926">
        <v>1346</v>
      </c>
      <c r="N926">
        <v>1009</v>
      </c>
      <c r="O926" t="s">
        <v>525</v>
      </c>
      <c r="P926" t="s">
        <v>525</v>
      </c>
      <c r="Q926">
        <v>1</v>
      </c>
      <c r="X926">
        <v>0.03</v>
      </c>
      <c r="Y926">
        <v>60.6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0</v>
      </c>
      <c r="AF926" t="s">
        <v>3</v>
      </c>
      <c r="AG926">
        <v>0.03</v>
      </c>
      <c r="AH926">
        <v>2</v>
      </c>
      <c r="AI926">
        <v>61621785</v>
      </c>
      <c r="AJ926">
        <v>918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ROW(Source!A726)</f>
        <v>726</v>
      </c>
      <c r="B927">
        <v>61621800</v>
      </c>
      <c r="C927">
        <v>61621773</v>
      </c>
      <c r="D927">
        <v>56222458</v>
      </c>
      <c r="E927">
        <v>108</v>
      </c>
      <c r="F927">
        <v>1</v>
      </c>
      <c r="G927">
        <v>1</v>
      </c>
      <c r="H927">
        <v>3</v>
      </c>
      <c r="I927" t="s">
        <v>545</v>
      </c>
      <c r="J927" t="s">
        <v>3</v>
      </c>
      <c r="K927" t="s">
        <v>546</v>
      </c>
      <c r="L927">
        <v>1371</v>
      </c>
      <c r="N927">
        <v>1013</v>
      </c>
      <c r="O927" t="s">
        <v>22</v>
      </c>
      <c r="P927" t="s">
        <v>22</v>
      </c>
      <c r="Q927">
        <v>1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</v>
      </c>
      <c r="AD927">
        <v>0</v>
      </c>
      <c r="AE927">
        <v>0</v>
      </c>
      <c r="AF927" t="s">
        <v>3</v>
      </c>
      <c r="AG927">
        <v>0</v>
      </c>
      <c r="AH927">
        <v>2</v>
      </c>
      <c r="AI927">
        <v>61621786</v>
      </c>
      <c r="AJ927">
        <v>919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ROW(Source!A726)</f>
        <v>726</v>
      </c>
      <c r="B928">
        <v>61621801</v>
      </c>
      <c r="C928">
        <v>61621773</v>
      </c>
      <c r="D928">
        <v>56222467</v>
      </c>
      <c r="E928">
        <v>108</v>
      </c>
      <c r="F928">
        <v>1</v>
      </c>
      <c r="G928">
        <v>1</v>
      </c>
      <c r="H928">
        <v>3</v>
      </c>
      <c r="I928" t="s">
        <v>547</v>
      </c>
      <c r="J928" t="s">
        <v>3</v>
      </c>
      <c r="K928" t="s">
        <v>548</v>
      </c>
      <c r="L928">
        <v>1346</v>
      </c>
      <c r="N928">
        <v>1009</v>
      </c>
      <c r="O928" t="s">
        <v>525</v>
      </c>
      <c r="P928" t="s">
        <v>525</v>
      </c>
      <c r="Q928">
        <v>1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1</v>
      </c>
      <c r="AD928">
        <v>0</v>
      </c>
      <c r="AE928">
        <v>0</v>
      </c>
      <c r="AF928" t="s">
        <v>3</v>
      </c>
      <c r="AG928">
        <v>0</v>
      </c>
      <c r="AH928">
        <v>2</v>
      </c>
      <c r="AI928">
        <v>61621787</v>
      </c>
      <c r="AJ928">
        <v>920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ROW(Source!A727)</f>
        <v>727</v>
      </c>
      <c r="B929">
        <v>61621818</v>
      </c>
      <c r="C929">
        <v>61621802</v>
      </c>
      <c r="D929">
        <v>37075528</v>
      </c>
      <c r="E929">
        <v>108</v>
      </c>
      <c r="F929">
        <v>1</v>
      </c>
      <c r="G929">
        <v>1</v>
      </c>
      <c r="H929">
        <v>1</v>
      </c>
      <c r="I929" t="s">
        <v>549</v>
      </c>
      <c r="J929" t="s">
        <v>3</v>
      </c>
      <c r="K929" t="s">
        <v>550</v>
      </c>
      <c r="L929">
        <v>1191</v>
      </c>
      <c r="N929">
        <v>1013</v>
      </c>
      <c r="O929" t="s">
        <v>508</v>
      </c>
      <c r="P929" t="s">
        <v>508</v>
      </c>
      <c r="Q929">
        <v>1</v>
      </c>
      <c r="X929">
        <v>7.42</v>
      </c>
      <c r="Y929">
        <v>0</v>
      </c>
      <c r="Z929">
        <v>0</v>
      </c>
      <c r="AA929">
        <v>0</v>
      </c>
      <c r="AB929">
        <v>464.83</v>
      </c>
      <c r="AC929">
        <v>0</v>
      </c>
      <c r="AD929">
        <v>1</v>
      </c>
      <c r="AE929">
        <v>1</v>
      </c>
      <c r="AF929" t="s">
        <v>3</v>
      </c>
      <c r="AG929">
        <v>7.42</v>
      </c>
      <c r="AH929">
        <v>2</v>
      </c>
      <c r="AI929">
        <v>61621803</v>
      </c>
      <c r="AJ929">
        <v>921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ROW(Source!A727)</f>
        <v>727</v>
      </c>
      <c r="B930">
        <v>61621819</v>
      </c>
      <c r="C930">
        <v>61621802</v>
      </c>
      <c r="D930">
        <v>37064876</v>
      </c>
      <c r="E930">
        <v>108</v>
      </c>
      <c r="F930">
        <v>1</v>
      </c>
      <c r="G930">
        <v>1</v>
      </c>
      <c r="H930">
        <v>1</v>
      </c>
      <c r="I930" t="s">
        <v>509</v>
      </c>
      <c r="J930" t="s">
        <v>3</v>
      </c>
      <c r="K930" t="s">
        <v>510</v>
      </c>
      <c r="L930">
        <v>1191</v>
      </c>
      <c r="N930">
        <v>1013</v>
      </c>
      <c r="O930" t="s">
        <v>508</v>
      </c>
      <c r="P930" t="s">
        <v>508</v>
      </c>
      <c r="Q930">
        <v>1</v>
      </c>
      <c r="X930">
        <v>1.02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2</v>
      </c>
      <c r="AF930" t="s">
        <v>3</v>
      </c>
      <c r="AG930">
        <v>1.02</v>
      </c>
      <c r="AH930">
        <v>2</v>
      </c>
      <c r="AI930">
        <v>61621804</v>
      </c>
      <c r="AJ930">
        <v>922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ROW(Source!A727)</f>
        <v>727</v>
      </c>
      <c r="B931">
        <v>61621820</v>
      </c>
      <c r="C931">
        <v>61621802</v>
      </c>
      <c r="D931">
        <v>56571417</v>
      </c>
      <c r="E931">
        <v>1</v>
      </c>
      <c r="F931">
        <v>1</v>
      </c>
      <c r="G931">
        <v>1</v>
      </c>
      <c r="H931">
        <v>2</v>
      </c>
      <c r="I931" t="s">
        <v>551</v>
      </c>
      <c r="J931" t="s">
        <v>552</v>
      </c>
      <c r="K931" t="s">
        <v>553</v>
      </c>
      <c r="L931">
        <v>1368</v>
      </c>
      <c r="N931">
        <v>1011</v>
      </c>
      <c r="O931" t="s">
        <v>299</v>
      </c>
      <c r="P931" t="s">
        <v>299</v>
      </c>
      <c r="Q931">
        <v>1</v>
      </c>
      <c r="X931">
        <v>0.61</v>
      </c>
      <c r="Y931">
        <v>0</v>
      </c>
      <c r="Z931">
        <v>1406.6</v>
      </c>
      <c r="AA931">
        <v>597.64</v>
      </c>
      <c r="AB931">
        <v>0</v>
      </c>
      <c r="AC931">
        <v>0</v>
      </c>
      <c r="AD931">
        <v>1</v>
      </c>
      <c r="AE931">
        <v>0</v>
      </c>
      <c r="AF931" t="s">
        <v>3</v>
      </c>
      <c r="AG931">
        <v>0.61</v>
      </c>
      <c r="AH931">
        <v>2</v>
      </c>
      <c r="AI931">
        <v>61621805</v>
      </c>
      <c r="AJ931">
        <v>923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ROW(Source!A727)</f>
        <v>727</v>
      </c>
      <c r="B932">
        <v>61621821</v>
      </c>
      <c r="C932">
        <v>61621802</v>
      </c>
      <c r="D932">
        <v>56572833</v>
      </c>
      <c r="E932">
        <v>1</v>
      </c>
      <c r="F932">
        <v>1</v>
      </c>
      <c r="G932">
        <v>1</v>
      </c>
      <c r="H932">
        <v>2</v>
      </c>
      <c r="I932" t="s">
        <v>515</v>
      </c>
      <c r="J932" t="s">
        <v>516</v>
      </c>
      <c r="K932" t="s">
        <v>517</v>
      </c>
      <c r="L932">
        <v>1368</v>
      </c>
      <c r="N932">
        <v>1011</v>
      </c>
      <c r="O932" t="s">
        <v>299</v>
      </c>
      <c r="P932" t="s">
        <v>299</v>
      </c>
      <c r="Q932">
        <v>1</v>
      </c>
      <c r="X932">
        <v>0.41</v>
      </c>
      <c r="Y932">
        <v>0</v>
      </c>
      <c r="Z932">
        <v>546.22</v>
      </c>
      <c r="AA932">
        <v>444.91</v>
      </c>
      <c r="AB932">
        <v>0</v>
      </c>
      <c r="AC932">
        <v>0</v>
      </c>
      <c r="AD932">
        <v>1</v>
      </c>
      <c r="AE932">
        <v>0</v>
      </c>
      <c r="AF932" t="s">
        <v>3</v>
      </c>
      <c r="AG932">
        <v>0.41</v>
      </c>
      <c r="AH932">
        <v>2</v>
      </c>
      <c r="AI932">
        <v>61621806</v>
      </c>
      <c r="AJ932">
        <v>924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ROW(Source!A727)</f>
        <v>727</v>
      </c>
      <c r="B933">
        <v>61621822</v>
      </c>
      <c r="C933">
        <v>61621802</v>
      </c>
      <c r="D933">
        <v>56574842</v>
      </c>
      <c r="E933">
        <v>1</v>
      </c>
      <c r="F933">
        <v>1</v>
      </c>
      <c r="G933">
        <v>1</v>
      </c>
      <c r="H933">
        <v>3</v>
      </c>
      <c r="I933" t="s">
        <v>522</v>
      </c>
      <c r="J933" t="s">
        <v>523</v>
      </c>
      <c r="K933" t="s">
        <v>524</v>
      </c>
      <c r="L933">
        <v>1346</v>
      </c>
      <c r="N933">
        <v>1009</v>
      </c>
      <c r="O933" t="s">
        <v>525</v>
      </c>
      <c r="P933" t="s">
        <v>525</v>
      </c>
      <c r="Q933">
        <v>1</v>
      </c>
      <c r="X933">
        <v>0.01</v>
      </c>
      <c r="Y933">
        <v>238.29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0</v>
      </c>
      <c r="AF933" t="s">
        <v>3</v>
      </c>
      <c r="AG933">
        <v>0.01</v>
      </c>
      <c r="AH933">
        <v>2</v>
      </c>
      <c r="AI933">
        <v>61621807</v>
      </c>
      <c r="AJ933">
        <v>925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ROW(Source!A727)</f>
        <v>727</v>
      </c>
      <c r="B934">
        <v>61621823</v>
      </c>
      <c r="C934">
        <v>61621802</v>
      </c>
      <c r="D934">
        <v>56574852</v>
      </c>
      <c r="E934">
        <v>1</v>
      </c>
      <c r="F934">
        <v>1</v>
      </c>
      <c r="G934">
        <v>1</v>
      </c>
      <c r="H934">
        <v>3</v>
      </c>
      <c r="I934" t="s">
        <v>526</v>
      </c>
      <c r="J934" t="s">
        <v>527</v>
      </c>
      <c r="K934" t="s">
        <v>528</v>
      </c>
      <c r="L934">
        <v>1346</v>
      </c>
      <c r="N934">
        <v>1009</v>
      </c>
      <c r="O934" t="s">
        <v>525</v>
      </c>
      <c r="P934" t="s">
        <v>525</v>
      </c>
      <c r="Q934">
        <v>1</v>
      </c>
      <c r="X934">
        <v>0.03</v>
      </c>
      <c r="Y934">
        <v>80.02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0</v>
      </c>
      <c r="AF934" t="s">
        <v>3</v>
      </c>
      <c r="AG934">
        <v>0.03</v>
      </c>
      <c r="AH934">
        <v>2</v>
      </c>
      <c r="AI934">
        <v>61621808</v>
      </c>
      <c r="AJ934">
        <v>926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ROW(Source!A727)</f>
        <v>727</v>
      </c>
      <c r="B935">
        <v>61621824</v>
      </c>
      <c r="C935">
        <v>61621802</v>
      </c>
      <c r="D935">
        <v>56580368</v>
      </c>
      <c r="E935">
        <v>1</v>
      </c>
      <c r="F935">
        <v>1</v>
      </c>
      <c r="G935">
        <v>1</v>
      </c>
      <c r="H935">
        <v>3</v>
      </c>
      <c r="I935" t="s">
        <v>529</v>
      </c>
      <c r="J935" t="s">
        <v>530</v>
      </c>
      <c r="K935" t="s">
        <v>531</v>
      </c>
      <c r="L935">
        <v>1346</v>
      </c>
      <c r="N935">
        <v>1009</v>
      </c>
      <c r="O935" t="s">
        <v>525</v>
      </c>
      <c r="P935" t="s">
        <v>525</v>
      </c>
      <c r="Q935">
        <v>1</v>
      </c>
      <c r="X935">
        <v>0</v>
      </c>
      <c r="Y935">
        <v>174.93</v>
      </c>
      <c r="Z935">
        <v>0</v>
      </c>
      <c r="AA935">
        <v>0</v>
      </c>
      <c r="AB935">
        <v>0</v>
      </c>
      <c r="AC935">
        <v>1</v>
      </c>
      <c r="AD935">
        <v>0</v>
      </c>
      <c r="AE935">
        <v>0</v>
      </c>
      <c r="AF935" t="s">
        <v>3</v>
      </c>
      <c r="AG935">
        <v>0</v>
      </c>
      <c r="AH935">
        <v>2</v>
      </c>
      <c r="AI935">
        <v>61621809</v>
      </c>
      <c r="AJ935">
        <v>927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ROW(Source!A727)</f>
        <v>727</v>
      </c>
      <c r="B936">
        <v>61621825</v>
      </c>
      <c r="C936">
        <v>61621802</v>
      </c>
      <c r="D936">
        <v>56582407</v>
      </c>
      <c r="E936">
        <v>1</v>
      </c>
      <c r="F936">
        <v>1</v>
      </c>
      <c r="G936">
        <v>1</v>
      </c>
      <c r="H936">
        <v>3</v>
      </c>
      <c r="I936" t="s">
        <v>532</v>
      </c>
      <c r="J936" t="s">
        <v>533</v>
      </c>
      <c r="K936" t="s">
        <v>534</v>
      </c>
      <c r="L936">
        <v>1346</v>
      </c>
      <c r="N936">
        <v>1009</v>
      </c>
      <c r="O936" t="s">
        <v>525</v>
      </c>
      <c r="P936" t="s">
        <v>525</v>
      </c>
      <c r="Q936">
        <v>1</v>
      </c>
      <c r="X936">
        <v>0.02</v>
      </c>
      <c r="Y936">
        <v>56.11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0</v>
      </c>
      <c r="AF936" t="s">
        <v>3</v>
      </c>
      <c r="AG936">
        <v>0.02</v>
      </c>
      <c r="AH936">
        <v>2</v>
      </c>
      <c r="AI936">
        <v>61621810</v>
      </c>
      <c r="AJ936">
        <v>928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ROW(Source!A727)</f>
        <v>727</v>
      </c>
      <c r="B937">
        <v>61621826</v>
      </c>
      <c r="C937">
        <v>61621802</v>
      </c>
      <c r="D937">
        <v>56219801</v>
      </c>
      <c r="E937">
        <v>108</v>
      </c>
      <c r="F937">
        <v>1</v>
      </c>
      <c r="G937">
        <v>1</v>
      </c>
      <c r="H937">
        <v>3</v>
      </c>
      <c r="I937" t="s">
        <v>535</v>
      </c>
      <c r="J937" t="s">
        <v>3</v>
      </c>
      <c r="K937" t="s">
        <v>536</v>
      </c>
      <c r="L937">
        <v>1346</v>
      </c>
      <c r="N937">
        <v>1009</v>
      </c>
      <c r="O937" t="s">
        <v>525</v>
      </c>
      <c r="P937" t="s">
        <v>525</v>
      </c>
      <c r="Q937">
        <v>1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1</v>
      </c>
      <c r="AD937">
        <v>0</v>
      </c>
      <c r="AE937">
        <v>0</v>
      </c>
      <c r="AF937" t="s">
        <v>3</v>
      </c>
      <c r="AG937">
        <v>0</v>
      </c>
      <c r="AH937">
        <v>2</v>
      </c>
      <c r="AI937">
        <v>61621811</v>
      </c>
      <c r="AJ937">
        <v>929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ROW(Source!A727)</f>
        <v>727</v>
      </c>
      <c r="B938">
        <v>61621827</v>
      </c>
      <c r="C938">
        <v>61621802</v>
      </c>
      <c r="D938">
        <v>56220121</v>
      </c>
      <c r="E938">
        <v>108</v>
      </c>
      <c r="F938">
        <v>1</v>
      </c>
      <c r="G938">
        <v>1</v>
      </c>
      <c r="H938">
        <v>3</v>
      </c>
      <c r="I938" t="s">
        <v>537</v>
      </c>
      <c r="J938" t="s">
        <v>3</v>
      </c>
      <c r="K938" t="s">
        <v>538</v>
      </c>
      <c r="L938">
        <v>1348</v>
      </c>
      <c r="N938">
        <v>1009</v>
      </c>
      <c r="O938" t="s">
        <v>59</v>
      </c>
      <c r="P938" t="s">
        <v>59</v>
      </c>
      <c r="Q938">
        <v>1000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1</v>
      </c>
      <c r="AD938">
        <v>0</v>
      </c>
      <c r="AE938">
        <v>0</v>
      </c>
      <c r="AF938" t="s">
        <v>3</v>
      </c>
      <c r="AG938">
        <v>0</v>
      </c>
      <c r="AH938">
        <v>2</v>
      </c>
      <c r="AI938">
        <v>61621812</v>
      </c>
      <c r="AJ938">
        <v>930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ROW(Source!A727)</f>
        <v>727</v>
      </c>
      <c r="B939">
        <v>61621828</v>
      </c>
      <c r="C939">
        <v>61621802</v>
      </c>
      <c r="D939">
        <v>56610133</v>
      </c>
      <c r="E939">
        <v>1</v>
      </c>
      <c r="F939">
        <v>1</v>
      </c>
      <c r="G939">
        <v>1</v>
      </c>
      <c r="H939">
        <v>3</v>
      </c>
      <c r="I939" t="s">
        <v>539</v>
      </c>
      <c r="J939" t="s">
        <v>540</v>
      </c>
      <c r="K939" t="s">
        <v>541</v>
      </c>
      <c r="L939">
        <v>1348</v>
      </c>
      <c r="N939">
        <v>1009</v>
      </c>
      <c r="O939" t="s">
        <v>59</v>
      </c>
      <c r="P939" t="s">
        <v>59</v>
      </c>
      <c r="Q939">
        <v>1000</v>
      </c>
      <c r="X939">
        <v>1E-4</v>
      </c>
      <c r="Y939">
        <v>80020.98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0</v>
      </c>
      <c r="AF939" t="s">
        <v>3</v>
      </c>
      <c r="AG939">
        <v>1E-4</v>
      </c>
      <c r="AH939">
        <v>2</v>
      </c>
      <c r="AI939">
        <v>61621813</v>
      </c>
      <c r="AJ939">
        <v>931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ROW(Source!A727)</f>
        <v>727</v>
      </c>
      <c r="B940">
        <v>61621829</v>
      </c>
      <c r="C940">
        <v>61621802</v>
      </c>
      <c r="D940">
        <v>56610726</v>
      </c>
      <c r="E940">
        <v>1</v>
      </c>
      <c r="F940">
        <v>1</v>
      </c>
      <c r="G940">
        <v>1</v>
      </c>
      <c r="H940">
        <v>3</v>
      </c>
      <c r="I940" t="s">
        <v>542</v>
      </c>
      <c r="J940" t="s">
        <v>543</v>
      </c>
      <c r="K940" t="s">
        <v>544</v>
      </c>
      <c r="L940">
        <v>1346</v>
      </c>
      <c r="N940">
        <v>1009</v>
      </c>
      <c r="O940" t="s">
        <v>525</v>
      </c>
      <c r="P940" t="s">
        <v>525</v>
      </c>
      <c r="Q940">
        <v>1</v>
      </c>
      <c r="X940">
        <v>0.12</v>
      </c>
      <c r="Y940">
        <v>60.6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 t="s">
        <v>3</v>
      </c>
      <c r="AG940">
        <v>0.12</v>
      </c>
      <c r="AH940">
        <v>2</v>
      </c>
      <c r="AI940">
        <v>61621814</v>
      </c>
      <c r="AJ940">
        <v>932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ROW(Source!A727)</f>
        <v>727</v>
      </c>
      <c r="B941">
        <v>61621830</v>
      </c>
      <c r="C941">
        <v>61621802</v>
      </c>
      <c r="D941">
        <v>56222426</v>
      </c>
      <c r="E941">
        <v>108</v>
      </c>
      <c r="F941">
        <v>1</v>
      </c>
      <c r="G941">
        <v>1</v>
      </c>
      <c r="H941">
        <v>3</v>
      </c>
      <c r="I941" t="s">
        <v>555</v>
      </c>
      <c r="J941" t="s">
        <v>3</v>
      </c>
      <c r="K941" t="s">
        <v>556</v>
      </c>
      <c r="L941">
        <v>1348</v>
      </c>
      <c r="N941">
        <v>1009</v>
      </c>
      <c r="O941" t="s">
        <v>59</v>
      </c>
      <c r="P941" t="s">
        <v>59</v>
      </c>
      <c r="Q941">
        <v>1000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</v>
      </c>
      <c r="AD941">
        <v>0</v>
      </c>
      <c r="AE941">
        <v>0</v>
      </c>
      <c r="AF941" t="s">
        <v>3</v>
      </c>
      <c r="AG941">
        <v>0</v>
      </c>
      <c r="AH941">
        <v>2</v>
      </c>
      <c r="AI941">
        <v>61621815</v>
      </c>
      <c r="AJ941">
        <v>933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ROW(Source!A727)</f>
        <v>727</v>
      </c>
      <c r="B942">
        <v>61621831</v>
      </c>
      <c r="C942">
        <v>61621802</v>
      </c>
      <c r="D942">
        <v>56222458</v>
      </c>
      <c r="E942">
        <v>108</v>
      </c>
      <c r="F942">
        <v>1</v>
      </c>
      <c r="G942">
        <v>1</v>
      </c>
      <c r="H942">
        <v>3</v>
      </c>
      <c r="I942" t="s">
        <v>545</v>
      </c>
      <c r="J942" t="s">
        <v>3</v>
      </c>
      <c r="K942" t="s">
        <v>546</v>
      </c>
      <c r="L942">
        <v>1371</v>
      </c>
      <c r="N942">
        <v>1013</v>
      </c>
      <c r="O942" t="s">
        <v>22</v>
      </c>
      <c r="P942" t="s">
        <v>22</v>
      </c>
      <c r="Q942">
        <v>1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</v>
      </c>
      <c r="AD942">
        <v>0</v>
      </c>
      <c r="AE942">
        <v>0</v>
      </c>
      <c r="AF942" t="s">
        <v>3</v>
      </c>
      <c r="AG942">
        <v>0</v>
      </c>
      <c r="AH942">
        <v>2</v>
      </c>
      <c r="AI942">
        <v>61621816</v>
      </c>
      <c r="AJ942">
        <v>934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ROW(Source!A727)</f>
        <v>727</v>
      </c>
      <c r="B943">
        <v>61621832</v>
      </c>
      <c r="C943">
        <v>61621802</v>
      </c>
      <c r="D943">
        <v>56222467</v>
      </c>
      <c r="E943">
        <v>108</v>
      </c>
      <c r="F943">
        <v>1</v>
      </c>
      <c r="G943">
        <v>1</v>
      </c>
      <c r="H943">
        <v>3</v>
      </c>
      <c r="I943" t="s">
        <v>547</v>
      </c>
      <c r="J943" t="s">
        <v>3</v>
      </c>
      <c r="K943" t="s">
        <v>548</v>
      </c>
      <c r="L943">
        <v>1346</v>
      </c>
      <c r="N943">
        <v>1009</v>
      </c>
      <c r="O943" t="s">
        <v>525</v>
      </c>
      <c r="P943" t="s">
        <v>525</v>
      </c>
      <c r="Q943">
        <v>1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</v>
      </c>
      <c r="AD943">
        <v>0</v>
      </c>
      <c r="AE943">
        <v>0</v>
      </c>
      <c r="AF943" t="s">
        <v>3</v>
      </c>
      <c r="AG943">
        <v>0</v>
      </c>
      <c r="AH943">
        <v>2</v>
      </c>
      <c r="AI943">
        <v>61621817</v>
      </c>
      <c r="AJ943">
        <v>935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ROW(Source!A728)</f>
        <v>728</v>
      </c>
      <c r="B944">
        <v>61621842</v>
      </c>
      <c r="C944">
        <v>61621833</v>
      </c>
      <c r="D944">
        <v>37082223</v>
      </c>
      <c r="E944">
        <v>108</v>
      </c>
      <c r="F944">
        <v>1</v>
      </c>
      <c r="G944">
        <v>1</v>
      </c>
      <c r="H944">
        <v>1</v>
      </c>
      <c r="I944" t="s">
        <v>557</v>
      </c>
      <c r="J944" t="s">
        <v>3</v>
      </c>
      <c r="K944" t="s">
        <v>558</v>
      </c>
      <c r="L944">
        <v>1191</v>
      </c>
      <c r="N944">
        <v>1013</v>
      </c>
      <c r="O944" t="s">
        <v>508</v>
      </c>
      <c r="P944" t="s">
        <v>508</v>
      </c>
      <c r="Q944">
        <v>1</v>
      </c>
      <c r="X944">
        <v>2.73</v>
      </c>
      <c r="Y944">
        <v>0</v>
      </c>
      <c r="Z944">
        <v>0</v>
      </c>
      <c r="AA944">
        <v>0</v>
      </c>
      <c r="AB944">
        <v>451.55</v>
      </c>
      <c r="AC944">
        <v>0</v>
      </c>
      <c r="AD944">
        <v>1</v>
      </c>
      <c r="AE944">
        <v>1</v>
      </c>
      <c r="AF944" t="s">
        <v>3</v>
      </c>
      <c r="AG944">
        <v>2.73</v>
      </c>
      <c r="AH944">
        <v>2</v>
      </c>
      <c r="AI944">
        <v>61621834</v>
      </c>
      <c r="AJ944">
        <v>936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ROW(Source!A728)</f>
        <v>728</v>
      </c>
      <c r="B945">
        <v>61621843</v>
      </c>
      <c r="C945">
        <v>61621833</v>
      </c>
      <c r="D945">
        <v>37064876</v>
      </c>
      <c r="E945">
        <v>108</v>
      </c>
      <c r="F945">
        <v>1</v>
      </c>
      <c r="G945">
        <v>1</v>
      </c>
      <c r="H945">
        <v>1</v>
      </c>
      <c r="I945" t="s">
        <v>509</v>
      </c>
      <c r="J945" t="s">
        <v>3</v>
      </c>
      <c r="K945" t="s">
        <v>510</v>
      </c>
      <c r="L945">
        <v>1191</v>
      </c>
      <c r="N945">
        <v>1013</v>
      </c>
      <c r="O945" t="s">
        <v>508</v>
      </c>
      <c r="P945" t="s">
        <v>508</v>
      </c>
      <c r="Q945">
        <v>1</v>
      </c>
      <c r="X945">
        <v>1.1000000000000001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2</v>
      </c>
      <c r="AF945" t="s">
        <v>3</v>
      </c>
      <c r="AG945">
        <v>1.1000000000000001</v>
      </c>
      <c r="AH945">
        <v>2</v>
      </c>
      <c r="AI945">
        <v>61621835</v>
      </c>
      <c r="AJ945">
        <v>937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ROW(Source!A728)</f>
        <v>728</v>
      </c>
      <c r="B946">
        <v>61621844</v>
      </c>
      <c r="C946">
        <v>61621833</v>
      </c>
      <c r="D946">
        <v>56571417</v>
      </c>
      <c r="E946">
        <v>1</v>
      </c>
      <c r="F946">
        <v>1</v>
      </c>
      <c r="G946">
        <v>1</v>
      </c>
      <c r="H946">
        <v>2</v>
      </c>
      <c r="I946" t="s">
        <v>551</v>
      </c>
      <c r="J946" t="s">
        <v>552</v>
      </c>
      <c r="K946" t="s">
        <v>553</v>
      </c>
      <c r="L946">
        <v>1368</v>
      </c>
      <c r="N946">
        <v>1011</v>
      </c>
      <c r="O946" t="s">
        <v>299</v>
      </c>
      <c r="P946" t="s">
        <v>299</v>
      </c>
      <c r="Q946">
        <v>1</v>
      </c>
      <c r="X946">
        <v>0.02</v>
      </c>
      <c r="Y946">
        <v>0</v>
      </c>
      <c r="Z946">
        <v>1406.6</v>
      </c>
      <c r="AA946">
        <v>597.64</v>
      </c>
      <c r="AB946">
        <v>0</v>
      </c>
      <c r="AC946">
        <v>0</v>
      </c>
      <c r="AD946">
        <v>1</v>
      </c>
      <c r="AE946">
        <v>0</v>
      </c>
      <c r="AF946" t="s">
        <v>3</v>
      </c>
      <c r="AG946">
        <v>0.02</v>
      </c>
      <c r="AH946">
        <v>2</v>
      </c>
      <c r="AI946">
        <v>61621836</v>
      </c>
      <c r="AJ946">
        <v>938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ROW(Source!A728)</f>
        <v>728</v>
      </c>
      <c r="B947">
        <v>61621845</v>
      </c>
      <c r="C947">
        <v>61621833</v>
      </c>
      <c r="D947">
        <v>56571773</v>
      </c>
      <c r="E947">
        <v>1</v>
      </c>
      <c r="F947">
        <v>1</v>
      </c>
      <c r="G947">
        <v>1</v>
      </c>
      <c r="H947">
        <v>2</v>
      </c>
      <c r="I947" t="s">
        <v>559</v>
      </c>
      <c r="J947" t="s">
        <v>560</v>
      </c>
      <c r="K947" t="s">
        <v>561</v>
      </c>
      <c r="L947">
        <v>1368</v>
      </c>
      <c r="N947">
        <v>1011</v>
      </c>
      <c r="O947" t="s">
        <v>299</v>
      </c>
      <c r="P947" t="s">
        <v>299</v>
      </c>
      <c r="Q947">
        <v>1</v>
      </c>
      <c r="X947">
        <v>1.06</v>
      </c>
      <c r="Y947">
        <v>0</v>
      </c>
      <c r="Z947">
        <v>1472.34</v>
      </c>
      <c r="AA947">
        <v>597.64</v>
      </c>
      <c r="AB947">
        <v>0</v>
      </c>
      <c r="AC947">
        <v>0</v>
      </c>
      <c r="AD947">
        <v>1</v>
      </c>
      <c r="AE947">
        <v>0</v>
      </c>
      <c r="AF947" t="s">
        <v>3</v>
      </c>
      <c r="AG947">
        <v>1.06</v>
      </c>
      <c r="AH947">
        <v>2</v>
      </c>
      <c r="AI947">
        <v>61621837</v>
      </c>
      <c r="AJ947">
        <v>939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ROW(Source!A728)</f>
        <v>728</v>
      </c>
      <c r="B948">
        <v>61621846</v>
      </c>
      <c r="C948">
        <v>61621833</v>
      </c>
      <c r="D948">
        <v>56572833</v>
      </c>
      <c r="E948">
        <v>1</v>
      </c>
      <c r="F948">
        <v>1</v>
      </c>
      <c r="G948">
        <v>1</v>
      </c>
      <c r="H948">
        <v>2</v>
      </c>
      <c r="I948" t="s">
        <v>515</v>
      </c>
      <c r="J948" t="s">
        <v>516</v>
      </c>
      <c r="K948" t="s">
        <v>517</v>
      </c>
      <c r="L948">
        <v>1368</v>
      </c>
      <c r="N948">
        <v>1011</v>
      </c>
      <c r="O948" t="s">
        <v>299</v>
      </c>
      <c r="P948" t="s">
        <v>299</v>
      </c>
      <c r="Q948">
        <v>1</v>
      </c>
      <c r="X948">
        <v>0.02</v>
      </c>
      <c r="Y948">
        <v>0</v>
      </c>
      <c r="Z948">
        <v>546.22</v>
      </c>
      <c r="AA948">
        <v>444.91</v>
      </c>
      <c r="AB948">
        <v>0</v>
      </c>
      <c r="AC948">
        <v>0</v>
      </c>
      <c r="AD948">
        <v>1</v>
      </c>
      <c r="AE948">
        <v>0</v>
      </c>
      <c r="AF948" t="s">
        <v>3</v>
      </c>
      <c r="AG948">
        <v>0.02</v>
      </c>
      <c r="AH948">
        <v>2</v>
      </c>
      <c r="AI948">
        <v>61621838</v>
      </c>
      <c r="AJ948">
        <v>940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ROW(Source!A728)</f>
        <v>728</v>
      </c>
      <c r="B949">
        <v>61621847</v>
      </c>
      <c r="C949">
        <v>61621833</v>
      </c>
      <c r="D949">
        <v>56580368</v>
      </c>
      <c r="E949">
        <v>1</v>
      </c>
      <c r="F949">
        <v>1</v>
      </c>
      <c r="G949">
        <v>1</v>
      </c>
      <c r="H949">
        <v>3</v>
      </c>
      <c r="I949" t="s">
        <v>529</v>
      </c>
      <c r="J949" t="s">
        <v>530</v>
      </c>
      <c r="K949" t="s">
        <v>531</v>
      </c>
      <c r="L949">
        <v>1346</v>
      </c>
      <c r="N949">
        <v>1009</v>
      </c>
      <c r="O949" t="s">
        <v>525</v>
      </c>
      <c r="P949" t="s">
        <v>525</v>
      </c>
      <c r="Q949">
        <v>1</v>
      </c>
      <c r="X949">
        <v>0.1</v>
      </c>
      <c r="Y949">
        <v>174.93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 t="s">
        <v>3</v>
      </c>
      <c r="AG949">
        <v>0.1</v>
      </c>
      <c r="AH949">
        <v>2</v>
      </c>
      <c r="AI949">
        <v>61621839</v>
      </c>
      <c r="AJ949">
        <v>941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ROW(Source!A728)</f>
        <v>728</v>
      </c>
      <c r="B950">
        <v>61621848</v>
      </c>
      <c r="C950">
        <v>61621833</v>
      </c>
      <c r="D950">
        <v>56610084</v>
      </c>
      <c r="E950">
        <v>1</v>
      </c>
      <c r="F950">
        <v>1</v>
      </c>
      <c r="G950">
        <v>1</v>
      </c>
      <c r="H950">
        <v>3</v>
      </c>
      <c r="I950" t="s">
        <v>562</v>
      </c>
      <c r="J950" t="s">
        <v>563</v>
      </c>
      <c r="K950" t="s">
        <v>564</v>
      </c>
      <c r="L950">
        <v>1346</v>
      </c>
      <c r="N950">
        <v>1009</v>
      </c>
      <c r="O950" t="s">
        <v>525</v>
      </c>
      <c r="P950" t="s">
        <v>525</v>
      </c>
      <c r="Q950">
        <v>1</v>
      </c>
      <c r="X950">
        <v>0.5</v>
      </c>
      <c r="Y950">
        <v>79.88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0</v>
      </c>
      <c r="AF950" t="s">
        <v>3</v>
      </c>
      <c r="AG950">
        <v>0.5</v>
      </c>
      <c r="AH950">
        <v>2</v>
      </c>
      <c r="AI950">
        <v>61621840</v>
      </c>
      <c r="AJ950">
        <v>942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ROW(Source!A728)</f>
        <v>728</v>
      </c>
      <c r="B951">
        <v>61621849</v>
      </c>
      <c r="C951">
        <v>61621833</v>
      </c>
      <c r="D951">
        <v>56223463</v>
      </c>
      <c r="E951">
        <v>108</v>
      </c>
      <c r="F951">
        <v>1</v>
      </c>
      <c r="G951">
        <v>1</v>
      </c>
      <c r="H951">
        <v>3</v>
      </c>
      <c r="I951" t="s">
        <v>565</v>
      </c>
      <c r="J951" t="s">
        <v>3</v>
      </c>
      <c r="K951" t="s">
        <v>566</v>
      </c>
      <c r="L951">
        <v>3277935</v>
      </c>
      <c r="N951">
        <v>1013</v>
      </c>
      <c r="O951" t="s">
        <v>567</v>
      </c>
      <c r="P951" t="s">
        <v>567</v>
      </c>
      <c r="Q951">
        <v>1</v>
      </c>
      <c r="X951">
        <v>2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 t="s">
        <v>3</v>
      </c>
      <c r="AG951">
        <v>2</v>
      </c>
      <c r="AH951">
        <v>2</v>
      </c>
      <c r="AI951">
        <v>61621841</v>
      </c>
      <c r="AJ951">
        <v>943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ROW(Source!A729)</f>
        <v>729</v>
      </c>
      <c r="B952">
        <v>61621860</v>
      </c>
      <c r="C952">
        <v>61621850</v>
      </c>
      <c r="D952">
        <v>37064878</v>
      </c>
      <c r="E952">
        <v>108</v>
      </c>
      <c r="F952">
        <v>1</v>
      </c>
      <c r="G952">
        <v>1</v>
      </c>
      <c r="H952">
        <v>1</v>
      </c>
      <c r="I952" t="s">
        <v>568</v>
      </c>
      <c r="J952" t="s">
        <v>3</v>
      </c>
      <c r="K952" t="s">
        <v>569</v>
      </c>
      <c r="L952">
        <v>1191</v>
      </c>
      <c r="N952">
        <v>1013</v>
      </c>
      <c r="O952" t="s">
        <v>508</v>
      </c>
      <c r="P952" t="s">
        <v>508</v>
      </c>
      <c r="Q952">
        <v>1</v>
      </c>
      <c r="X952">
        <v>80.8</v>
      </c>
      <c r="Y952">
        <v>0</v>
      </c>
      <c r="Z952">
        <v>0</v>
      </c>
      <c r="AA952">
        <v>0</v>
      </c>
      <c r="AB952">
        <v>434.95</v>
      </c>
      <c r="AC952">
        <v>0</v>
      </c>
      <c r="AD952">
        <v>1</v>
      </c>
      <c r="AE952">
        <v>1</v>
      </c>
      <c r="AF952" t="s">
        <v>3</v>
      </c>
      <c r="AG952">
        <v>80.8</v>
      </c>
      <c r="AH952">
        <v>2</v>
      </c>
      <c r="AI952">
        <v>61621851</v>
      </c>
      <c r="AJ952">
        <v>944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ROW(Source!A729)</f>
        <v>729</v>
      </c>
      <c r="B953">
        <v>61621861</v>
      </c>
      <c r="C953">
        <v>61621850</v>
      </c>
      <c r="D953">
        <v>37064876</v>
      </c>
      <c r="E953">
        <v>108</v>
      </c>
      <c r="F953">
        <v>1</v>
      </c>
      <c r="G953">
        <v>1</v>
      </c>
      <c r="H953">
        <v>1</v>
      </c>
      <c r="I953" t="s">
        <v>509</v>
      </c>
      <c r="J953" t="s">
        <v>3</v>
      </c>
      <c r="K953" t="s">
        <v>510</v>
      </c>
      <c r="L953">
        <v>1191</v>
      </c>
      <c r="N953">
        <v>1013</v>
      </c>
      <c r="O953" t="s">
        <v>508</v>
      </c>
      <c r="P953" t="s">
        <v>508</v>
      </c>
      <c r="Q953">
        <v>1</v>
      </c>
      <c r="X953">
        <v>0.4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2</v>
      </c>
      <c r="AF953" t="s">
        <v>3</v>
      </c>
      <c r="AG953">
        <v>0.4</v>
      </c>
      <c r="AH953">
        <v>2</v>
      </c>
      <c r="AI953">
        <v>61621852</v>
      </c>
      <c r="AJ953">
        <v>945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ROW(Source!A729)</f>
        <v>729</v>
      </c>
      <c r="B954">
        <v>61621862</v>
      </c>
      <c r="C954">
        <v>61621850</v>
      </c>
      <c r="D954">
        <v>56571417</v>
      </c>
      <c r="E954">
        <v>1</v>
      </c>
      <c r="F954">
        <v>1</v>
      </c>
      <c r="G954">
        <v>1</v>
      </c>
      <c r="H954">
        <v>2</v>
      </c>
      <c r="I954" t="s">
        <v>551</v>
      </c>
      <c r="J954" t="s">
        <v>552</v>
      </c>
      <c r="K954" t="s">
        <v>553</v>
      </c>
      <c r="L954">
        <v>1368</v>
      </c>
      <c r="N954">
        <v>1011</v>
      </c>
      <c r="O954" t="s">
        <v>299</v>
      </c>
      <c r="P954" t="s">
        <v>299</v>
      </c>
      <c r="Q954">
        <v>1</v>
      </c>
      <c r="X954">
        <v>0.2</v>
      </c>
      <c r="Y954">
        <v>0</v>
      </c>
      <c r="Z954">
        <v>1406.6</v>
      </c>
      <c r="AA954">
        <v>597.64</v>
      </c>
      <c r="AB954">
        <v>0</v>
      </c>
      <c r="AC954">
        <v>0</v>
      </c>
      <c r="AD954">
        <v>1</v>
      </c>
      <c r="AE954">
        <v>0</v>
      </c>
      <c r="AF954" t="s">
        <v>3</v>
      </c>
      <c r="AG954">
        <v>0.2</v>
      </c>
      <c r="AH954">
        <v>2</v>
      </c>
      <c r="AI954">
        <v>61621853</v>
      </c>
      <c r="AJ954">
        <v>946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ROW(Source!A729)</f>
        <v>729</v>
      </c>
      <c r="B955">
        <v>61621863</v>
      </c>
      <c r="C955">
        <v>61621850</v>
      </c>
      <c r="D955">
        <v>56572833</v>
      </c>
      <c r="E955">
        <v>1</v>
      </c>
      <c r="F955">
        <v>1</v>
      </c>
      <c r="G955">
        <v>1</v>
      </c>
      <c r="H955">
        <v>2</v>
      </c>
      <c r="I955" t="s">
        <v>515</v>
      </c>
      <c r="J955" t="s">
        <v>516</v>
      </c>
      <c r="K955" t="s">
        <v>517</v>
      </c>
      <c r="L955">
        <v>1368</v>
      </c>
      <c r="N955">
        <v>1011</v>
      </c>
      <c r="O955" t="s">
        <v>299</v>
      </c>
      <c r="P955" t="s">
        <v>299</v>
      </c>
      <c r="Q955">
        <v>1</v>
      </c>
      <c r="X955">
        <v>0.2</v>
      </c>
      <c r="Y955">
        <v>0</v>
      </c>
      <c r="Z955">
        <v>546.22</v>
      </c>
      <c r="AA955">
        <v>444.91</v>
      </c>
      <c r="AB955">
        <v>0</v>
      </c>
      <c r="AC955">
        <v>0</v>
      </c>
      <c r="AD955">
        <v>1</v>
      </c>
      <c r="AE955">
        <v>0</v>
      </c>
      <c r="AF955" t="s">
        <v>3</v>
      </c>
      <c r="AG955">
        <v>0.2</v>
      </c>
      <c r="AH955">
        <v>2</v>
      </c>
      <c r="AI955">
        <v>61621854</v>
      </c>
      <c r="AJ955">
        <v>947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ROW(Source!A729)</f>
        <v>729</v>
      </c>
      <c r="B956">
        <v>61621864</v>
      </c>
      <c r="C956">
        <v>61621850</v>
      </c>
      <c r="D956">
        <v>56573153</v>
      </c>
      <c r="E956">
        <v>1</v>
      </c>
      <c r="F956">
        <v>1</v>
      </c>
      <c r="G956">
        <v>1</v>
      </c>
      <c r="H956">
        <v>2</v>
      </c>
      <c r="I956" t="s">
        <v>570</v>
      </c>
      <c r="J956" t="s">
        <v>571</v>
      </c>
      <c r="K956" t="s">
        <v>572</v>
      </c>
      <c r="L956">
        <v>1368</v>
      </c>
      <c r="N956">
        <v>1011</v>
      </c>
      <c r="O956" t="s">
        <v>299</v>
      </c>
      <c r="P956" t="s">
        <v>299</v>
      </c>
      <c r="Q956">
        <v>1</v>
      </c>
      <c r="X956">
        <v>22</v>
      </c>
      <c r="Y956">
        <v>0</v>
      </c>
      <c r="Z956">
        <v>26.33</v>
      </c>
      <c r="AA956">
        <v>0</v>
      </c>
      <c r="AB956">
        <v>0</v>
      </c>
      <c r="AC956">
        <v>0</v>
      </c>
      <c r="AD956">
        <v>1</v>
      </c>
      <c r="AE956">
        <v>0</v>
      </c>
      <c r="AF956" t="s">
        <v>3</v>
      </c>
      <c r="AG956">
        <v>22</v>
      </c>
      <c r="AH956">
        <v>2</v>
      </c>
      <c r="AI956">
        <v>61621855</v>
      </c>
      <c r="AJ956">
        <v>948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ROW(Source!A729)</f>
        <v>729</v>
      </c>
      <c r="B957">
        <v>61621865</v>
      </c>
      <c r="C957">
        <v>61621850</v>
      </c>
      <c r="D957">
        <v>56579266</v>
      </c>
      <c r="E957">
        <v>1</v>
      </c>
      <c r="F957">
        <v>1</v>
      </c>
      <c r="G957">
        <v>1</v>
      </c>
      <c r="H957">
        <v>3</v>
      </c>
      <c r="I957" t="s">
        <v>573</v>
      </c>
      <c r="J957" t="s">
        <v>574</v>
      </c>
      <c r="K957" t="s">
        <v>575</v>
      </c>
      <c r="L957">
        <v>1346</v>
      </c>
      <c r="N957">
        <v>1009</v>
      </c>
      <c r="O957" t="s">
        <v>525</v>
      </c>
      <c r="P957" t="s">
        <v>525</v>
      </c>
      <c r="Q957">
        <v>1</v>
      </c>
      <c r="X957">
        <v>2.99</v>
      </c>
      <c r="Y957">
        <v>155.63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2.99</v>
      </c>
      <c r="AH957">
        <v>2</v>
      </c>
      <c r="AI957">
        <v>61621856</v>
      </c>
      <c r="AJ957">
        <v>949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ROW(Source!A729)</f>
        <v>729</v>
      </c>
      <c r="B958">
        <v>61621866</v>
      </c>
      <c r="C958">
        <v>61621850</v>
      </c>
      <c r="D958">
        <v>56583545</v>
      </c>
      <c r="E958">
        <v>1</v>
      </c>
      <c r="F958">
        <v>1</v>
      </c>
      <c r="G958">
        <v>1</v>
      </c>
      <c r="H958">
        <v>3</v>
      </c>
      <c r="I958" t="s">
        <v>576</v>
      </c>
      <c r="J958" t="s">
        <v>577</v>
      </c>
      <c r="K958" t="s">
        <v>578</v>
      </c>
      <c r="L958">
        <v>1348</v>
      </c>
      <c r="N958">
        <v>1009</v>
      </c>
      <c r="O958" t="s">
        <v>59</v>
      </c>
      <c r="P958" t="s">
        <v>59</v>
      </c>
      <c r="Q958">
        <v>1000</v>
      </c>
      <c r="X958">
        <v>9.1199999999999996E-3</v>
      </c>
      <c r="Y958">
        <v>4800.8500000000004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 t="s">
        <v>3</v>
      </c>
      <c r="AG958">
        <v>9.1199999999999996E-3</v>
      </c>
      <c r="AH958">
        <v>2</v>
      </c>
      <c r="AI958">
        <v>61621857</v>
      </c>
      <c r="AJ958">
        <v>950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ROW(Source!A729)</f>
        <v>729</v>
      </c>
      <c r="B959">
        <v>61621867</v>
      </c>
      <c r="C959">
        <v>61621850</v>
      </c>
      <c r="D959">
        <v>56610130</v>
      </c>
      <c r="E959">
        <v>1</v>
      </c>
      <c r="F959">
        <v>1</v>
      </c>
      <c r="G959">
        <v>1</v>
      </c>
      <c r="H959">
        <v>3</v>
      </c>
      <c r="I959" t="s">
        <v>579</v>
      </c>
      <c r="J959" t="s">
        <v>580</v>
      </c>
      <c r="K959" t="s">
        <v>581</v>
      </c>
      <c r="L959">
        <v>1348</v>
      </c>
      <c r="N959">
        <v>1009</v>
      </c>
      <c r="O959" t="s">
        <v>59</v>
      </c>
      <c r="P959" t="s">
        <v>59</v>
      </c>
      <c r="Q959">
        <v>1000</v>
      </c>
      <c r="X959">
        <v>1.1169999999999999E-2</v>
      </c>
      <c r="Y959">
        <v>82698.14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0</v>
      </c>
      <c r="AF959" t="s">
        <v>3</v>
      </c>
      <c r="AG959">
        <v>1.1169999999999999E-2</v>
      </c>
      <c r="AH959">
        <v>2</v>
      </c>
      <c r="AI959">
        <v>61621858</v>
      </c>
      <c r="AJ959">
        <v>951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ROW(Source!A729)</f>
        <v>729</v>
      </c>
      <c r="B960">
        <v>61621868</v>
      </c>
      <c r="C960">
        <v>61621850</v>
      </c>
      <c r="D960">
        <v>56223463</v>
      </c>
      <c r="E960">
        <v>108</v>
      </c>
      <c r="F960">
        <v>1</v>
      </c>
      <c r="G960">
        <v>1</v>
      </c>
      <c r="H960">
        <v>3</v>
      </c>
      <c r="I960" t="s">
        <v>565</v>
      </c>
      <c r="J960" t="s">
        <v>3</v>
      </c>
      <c r="K960" t="s">
        <v>566</v>
      </c>
      <c r="L960">
        <v>3277935</v>
      </c>
      <c r="N960">
        <v>1013</v>
      </c>
      <c r="O960" t="s">
        <v>567</v>
      </c>
      <c r="P960" t="s">
        <v>567</v>
      </c>
      <c r="Q960">
        <v>1</v>
      </c>
      <c r="X960">
        <v>2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 t="s">
        <v>3</v>
      </c>
      <c r="AG960">
        <v>2</v>
      </c>
      <c r="AH960">
        <v>2</v>
      </c>
      <c r="AI960">
        <v>61621859</v>
      </c>
      <c r="AJ960">
        <v>952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ROW(Source!A730)</f>
        <v>730</v>
      </c>
      <c r="B961">
        <v>61621874</v>
      </c>
      <c r="C961">
        <v>61621869</v>
      </c>
      <c r="D961">
        <v>37072767</v>
      </c>
      <c r="E961">
        <v>108</v>
      </c>
      <c r="F961">
        <v>1</v>
      </c>
      <c r="G961">
        <v>1</v>
      </c>
      <c r="H961">
        <v>1</v>
      </c>
      <c r="I961" t="s">
        <v>582</v>
      </c>
      <c r="J961" t="s">
        <v>3</v>
      </c>
      <c r="K961" t="s">
        <v>583</v>
      </c>
      <c r="L961">
        <v>1191</v>
      </c>
      <c r="N961">
        <v>1013</v>
      </c>
      <c r="O961" t="s">
        <v>508</v>
      </c>
      <c r="P961" t="s">
        <v>508</v>
      </c>
      <c r="Q961">
        <v>1</v>
      </c>
      <c r="X961">
        <v>0.35</v>
      </c>
      <c r="Y961">
        <v>0</v>
      </c>
      <c r="Z961">
        <v>0</v>
      </c>
      <c r="AA961">
        <v>0</v>
      </c>
      <c r="AB961">
        <v>424.99</v>
      </c>
      <c r="AC961">
        <v>0</v>
      </c>
      <c r="AD961">
        <v>1</v>
      </c>
      <c r="AE961">
        <v>1</v>
      </c>
      <c r="AF961" t="s">
        <v>3</v>
      </c>
      <c r="AG961">
        <v>0.35</v>
      </c>
      <c r="AH961">
        <v>2</v>
      </c>
      <c r="AI961">
        <v>61621870</v>
      </c>
      <c r="AJ961">
        <v>953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ROW(Source!A730)</f>
        <v>730</v>
      </c>
      <c r="B962">
        <v>61621875</v>
      </c>
      <c r="C962">
        <v>61621869</v>
      </c>
      <c r="D962">
        <v>37064876</v>
      </c>
      <c r="E962">
        <v>108</v>
      </c>
      <c r="F962">
        <v>1</v>
      </c>
      <c r="G962">
        <v>1</v>
      </c>
      <c r="H962">
        <v>1</v>
      </c>
      <c r="I962" t="s">
        <v>509</v>
      </c>
      <c r="J962" t="s">
        <v>3</v>
      </c>
      <c r="K962" t="s">
        <v>510</v>
      </c>
      <c r="L962">
        <v>1191</v>
      </c>
      <c r="N962">
        <v>1013</v>
      </c>
      <c r="O962" t="s">
        <v>508</v>
      </c>
      <c r="P962" t="s">
        <v>508</v>
      </c>
      <c r="Q962">
        <v>1</v>
      </c>
      <c r="X962">
        <v>0.15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2</v>
      </c>
      <c r="AF962" t="s">
        <v>3</v>
      </c>
      <c r="AG962">
        <v>0.15</v>
      </c>
      <c r="AH962">
        <v>2</v>
      </c>
      <c r="AI962">
        <v>61621871</v>
      </c>
      <c r="AJ962">
        <v>954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ROW(Source!A730)</f>
        <v>730</v>
      </c>
      <c r="B963">
        <v>61621876</v>
      </c>
      <c r="C963">
        <v>61621869</v>
      </c>
      <c r="D963">
        <v>56571417</v>
      </c>
      <c r="E963">
        <v>1</v>
      </c>
      <c r="F963">
        <v>1</v>
      </c>
      <c r="G963">
        <v>1</v>
      </c>
      <c r="H963">
        <v>2</v>
      </c>
      <c r="I963" t="s">
        <v>551</v>
      </c>
      <c r="J963" t="s">
        <v>552</v>
      </c>
      <c r="K963" t="s">
        <v>553</v>
      </c>
      <c r="L963">
        <v>1368</v>
      </c>
      <c r="N963">
        <v>1011</v>
      </c>
      <c r="O963" t="s">
        <v>299</v>
      </c>
      <c r="P963" t="s">
        <v>299</v>
      </c>
      <c r="Q963">
        <v>1</v>
      </c>
      <c r="X963">
        <v>0.15</v>
      </c>
      <c r="Y963">
        <v>0</v>
      </c>
      <c r="Z963">
        <v>1406.6</v>
      </c>
      <c r="AA963">
        <v>597.64</v>
      </c>
      <c r="AB963">
        <v>0</v>
      </c>
      <c r="AC963">
        <v>0</v>
      </c>
      <c r="AD963">
        <v>1</v>
      </c>
      <c r="AE963">
        <v>0</v>
      </c>
      <c r="AF963" t="s">
        <v>3</v>
      </c>
      <c r="AG963">
        <v>0.15</v>
      </c>
      <c r="AH963">
        <v>2</v>
      </c>
      <c r="AI963">
        <v>61621872</v>
      </c>
      <c r="AJ963">
        <v>955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ROW(Source!A730)</f>
        <v>730</v>
      </c>
      <c r="B964">
        <v>61621877</v>
      </c>
      <c r="C964">
        <v>61621869</v>
      </c>
      <c r="D964">
        <v>56223463</v>
      </c>
      <c r="E964">
        <v>108</v>
      </c>
      <c r="F964">
        <v>1</v>
      </c>
      <c r="G964">
        <v>1</v>
      </c>
      <c r="H964">
        <v>3</v>
      </c>
      <c r="I964" t="s">
        <v>565</v>
      </c>
      <c r="J964" t="s">
        <v>3</v>
      </c>
      <c r="K964" t="s">
        <v>566</v>
      </c>
      <c r="L964">
        <v>3277935</v>
      </c>
      <c r="N964">
        <v>1013</v>
      </c>
      <c r="O964" t="s">
        <v>567</v>
      </c>
      <c r="P964" t="s">
        <v>567</v>
      </c>
      <c r="Q964">
        <v>1</v>
      </c>
      <c r="X964">
        <v>2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 t="s">
        <v>3</v>
      </c>
      <c r="AG964">
        <v>2</v>
      </c>
      <c r="AH964">
        <v>2</v>
      </c>
      <c r="AI964">
        <v>61621873</v>
      </c>
      <c r="AJ964">
        <v>956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ROW(Source!A731)</f>
        <v>731</v>
      </c>
      <c r="B965">
        <v>61621885</v>
      </c>
      <c r="C965">
        <v>61621878</v>
      </c>
      <c r="D965">
        <v>37071037</v>
      </c>
      <c r="E965">
        <v>108</v>
      </c>
      <c r="F965">
        <v>1</v>
      </c>
      <c r="G965">
        <v>1</v>
      </c>
      <c r="H965">
        <v>1</v>
      </c>
      <c r="I965" t="s">
        <v>584</v>
      </c>
      <c r="J965" t="s">
        <v>3</v>
      </c>
      <c r="K965" t="s">
        <v>585</v>
      </c>
      <c r="L965">
        <v>1191</v>
      </c>
      <c r="N965">
        <v>1013</v>
      </c>
      <c r="O965" t="s">
        <v>508</v>
      </c>
      <c r="P965" t="s">
        <v>508</v>
      </c>
      <c r="Q965">
        <v>1</v>
      </c>
      <c r="X965">
        <v>0.4</v>
      </c>
      <c r="Y965">
        <v>0</v>
      </c>
      <c r="Z965">
        <v>0</v>
      </c>
      <c r="AA965">
        <v>0</v>
      </c>
      <c r="AB965">
        <v>444.91</v>
      </c>
      <c r="AC965">
        <v>0</v>
      </c>
      <c r="AD965">
        <v>1</v>
      </c>
      <c r="AE965">
        <v>1</v>
      </c>
      <c r="AF965" t="s">
        <v>3</v>
      </c>
      <c r="AG965">
        <v>0.4</v>
      </c>
      <c r="AH965">
        <v>2</v>
      </c>
      <c r="AI965">
        <v>61621879</v>
      </c>
      <c r="AJ965">
        <v>957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ROW(Source!A731)</f>
        <v>731</v>
      </c>
      <c r="B966">
        <v>61621886</v>
      </c>
      <c r="C966">
        <v>61621878</v>
      </c>
      <c r="D966">
        <v>37064876</v>
      </c>
      <c r="E966">
        <v>108</v>
      </c>
      <c r="F966">
        <v>1</v>
      </c>
      <c r="G966">
        <v>1</v>
      </c>
      <c r="H966">
        <v>1</v>
      </c>
      <c r="I966" t="s">
        <v>509</v>
      </c>
      <c r="J966" t="s">
        <v>3</v>
      </c>
      <c r="K966" t="s">
        <v>510</v>
      </c>
      <c r="L966">
        <v>1191</v>
      </c>
      <c r="N966">
        <v>1013</v>
      </c>
      <c r="O966" t="s">
        <v>508</v>
      </c>
      <c r="P966" t="s">
        <v>508</v>
      </c>
      <c r="Q966">
        <v>1</v>
      </c>
      <c r="X966">
        <v>0.01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2</v>
      </c>
      <c r="AF966" t="s">
        <v>3</v>
      </c>
      <c r="AG966">
        <v>0.01</v>
      </c>
      <c r="AH966">
        <v>2</v>
      </c>
      <c r="AI966">
        <v>61621880</v>
      </c>
      <c r="AJ966">
        <v>958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ROW(Source!A731)</f>
        <v>731</v>
      </c>
      <c r="B967">
        <v>61621887</v>
      </c>
      <c r="C967">
        <v>61621878</v>
      </c>
      <c r="D967">
        <v>56571417</v>
      </c>
      <c r="E967">
        <v>1</v>
      </c>
      <c r="F967">
        <v>1</v>
      </c>
      <c r="G967">
        <v>1</v>
      </c>
      <c r="H967">
        <v>2</v>
      </c>
      <c r="I967" t="s">
        <v>551</v>
      </c>
      <c r="J967" t="s">
        <v>552</v>
      </c>
      <c r="K967" t="s">
        <v>553</v>
      </c>
      <c r="L967">
        <v>1368</v>
      </c>
      <c r="N967">
        <v>1011</v>
      </c>
      <c r="O967" t="s">
        <v>299</v>
      </c>
      <c r="P967" t="s">
        <v>299</v>
      </c>
      <c r="Q967">
        <v>1</v>
      </c>
      <c r="X967">
        <v>7.0000000000000001E-3</v>
      </c>
      <c r="Y967">
        <v>0</v>
      </c>
      <c r="Z967">
        <v>1406.6</v>
      </c>
      <c r="AA967">
        <v>597.64</v>
      </c>
      <c r="AB967">
        <v>0</v>
      </c>
      <c r="AC967">
        <v>0</v>
      </c>
      <c r="AD967">
        <v>1</v>
      </c>
      <c r="AE967">
        <v>0</v>
      </c>
      <c r="AF967" t="s">
        <v>3</v>
      </c>
      <c r="AG967">
        <v>7.0000000000000001E-3</v>
      </c>
      <c r="AH967">
        <v>2</v>
      </c>
      <c r="AI967">
        <v>61621881</v>
      </c>
      <c r="AJ967">
        <v>959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ROW(Source!A731)</f>
        <v>731</v>
      </c>
      <c r="B968">
        <v>61621888</v>
      </c>
      <c r="C968">
        <v>61621878</v>
      </c>
      <c r="D968">
        <v>56572833</v>
      </c>
      <c r="E968">
        <v>1</v>
      </c>
      <c r="F968">
        <v>1</v>
      </c>
      <c r="G968">
        <v>1</v>
      </c>
      <c r="H968">
        <v>2</v>
      </c>
      <c r="I968" t="s">
        <v>515</v>
      </c>
      <c r="J968" t="s">
        <v>516</v>
      </c>
      <c r="K968" t="s">
        <v>517</v>
      </c>
      <c r="L968">
        <v>1368</v>
      </c>
      <c r="N968">
        <v>1011</v>
      </c>
      <c r="O968" t="s">
        <v>299</v>
      </c>
      <c r="P968" t="s">
        <v>299</v>
      </c>
      <c r="Q968">
        <v>1</v>
      </c>
      <c r="X968">
        <v>7.0000000000000001E-3</v>
      </c>
      <c r="Y968">
        <v>0</v>
      </c>
      <c r="Z968">
        <v>546.22</v>
      </c>
      <c r="AA968">
        <v>444.91</v>
      </c>
      <c r="AB968">
        <v>0</v>
      </c>
      <c r="AC968">
        <v>0</v>
      </c>
      <c r="AD968">
        <v>1</v>
      </c>
      <c r="AE968">
        <v>0</v>
      </c>
      <c r="AF968" t="s">
        <v>3</v>
      </c>
      <c r="AG968">
        <v>7.0000000000000001E-3</v>
      </c>
      <c r="AH968">
        <v>2</v>
      </c>
      <c r="AI968">
        <v>61621882</v>
      </c>
      <c r="AJ968">
        <v>960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ROW(Source!A731)</f>
        <v>731</v>
      </c>
      <c r="B969">
        <v>61621889</v>
      </c>
      <c r="C969">
        <v>61621878</v>
      </c>
      <c r="D969">
        <v>56580368</v>
      </c>
      <c r="E969">
        <v>1</v>
      </c>
      <c r="F969">
        <v>1</v>
      </c>
      <c r="G969">
        <v>1</v>
      </c>
      <c r="H969">
        <v>3</v>
      </c>
      <c r="I969" t="s">
        <v>529</v>
      </c>
      <c r="J969" t="s">
        <v>530</v>
      </c>
      <c r="K969" t="s">
        <v>531</v>
      </c>
      <c r="L969">
        <v>1346</v>
      </c>
      <c r="N969">
        <v>1009</v>
      </c>
      <c r="O969" t="s">
        <v>525</v>
      </c>
      <c r="P969" t="s">
        <v>525</v>
      </c>
      <c r="Q969">
        <v>1</v>
      </c>
      <c r="X969">
        <v>0.08</v>
      </c>
      <c r="Y969">
        <v>174.93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0</v>
      </c>
      <c r="AF969" t="s">
        <v>3</v>
      </c>
      <c r="AG969">
        <v>0.08</v>
      </c>
      <c r="AH969">
        <v>2</v>
      </c>
      <c r="AI969">
        <v>61621883</v>
      </c>
      <c r="AJ969">
        <v>961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ROW(Source!A731)</f>
        <v>731</v>
      </c>
      <c r="B970">
        <v>61621890</v>
      </c>
      <c r="C970">
        <v>61621878</v>
      </c>
      <c r="D970">
        <v>56223463</v>
      </c>
      <c r="E970">
        <v>108</v>
      </c>
      <c r="F970">
        <v>1</v>
      </c>
      <c r="G970">
        <v>1</v>
      </c>
      <c r="H970">
        <v>3</v>
      </c>
      <c r="I970" t="s">
        <v>565</v>
      </c>
      <c r="J970" t="s">
        <v>3</v>
      </c>
      <c r="K970" t="s">
        <v>566</v>
      </c>
      <c r="L970">
        <v>3277935</v>
      </c>
      <c r="N970">
        <v>1013</v>
      </c>
      <c r="O970" t="s">
        <v>567</v>
      </c>
      <c r="P970" t="s">
        <v>567</v>
      </c>
      <c r="Q970">
        <v>1</v>
      </c>
      <c r="X970">
        <v>2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 t="s">
        <v>3</v>
      </c>
      <c r="AG970">
        <v>2</v>
      </c>
      <c r="AH970">
        <v>2</v>
      </c>
      <c r="AI970">
        <v>61621884</v>
      </c>
      <c r="AJ970">
        <v>962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ROW(Source!A732)</f>
        <v>732</v>
      </c>
      <c r="B971">
        <v>61621902</v>
      </c>
      <c r="C971">
        <v>61621891</v>
      </c>
      <c r="D971">
        <v>37064928</v>
      </c>
      <c r="E971">
        <v>108</v>
      </c>
      <c r="F971">
        <v>1</v>
      </c>
      <c r="G971">
        <v>1</v>
      </c>
      <c r="H971">
        <v>1</v>
      </c>
      <c r="I971" t="s">
        <v>636</v>
      </c>
      <c r="J971" t="s">
        <v>3</v>
      </c>
      <c r="K971" t="s">
        <v>637</v>
      </c>
      <c r="L971">
        <v>1191</v>
      </c>
      <c r="N971">
        <v>1013</v>
      </c>
      <c r="O971" t="s">
        <v>508</v>
      </c>
      <c r="P971" t="s">
        <v>508</v>
      </c>
      <c r="Q971">
        <v>1</v>
      </c>
      <c r="X971">
        <v>1.27</v>
      </c>
      <c r="Y971">
        <v>0</v>
      </c>
      <c r="Z971">
        <v>0</v>
      </c>
      <c r="AA971">
        <v>0</v>
      </c>
      <c r="AB971">
        <v>420.01</v>
      </c>
      <c r="AC971">
        <v>0</v>
      </c>
      <c r="AD971">
        <v>1</v>
      </c>
      <c r="AE971">
        <v>1</v>
      </c>
      <c r="AF971" t="s">
        <v>3</v>
      </c>
      <c r="AG971">
        <v>1.27</v>
      </c>
      <c r="AH971">
        <v>2</v>
      </c>
      <c r="AI971">
        <v>61621892</v>
      </c>
      <c r="AJ971">
        <v>963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ROW(Source!A732)</f>
        <v>732</v>
      </c>
      <c r="B972">
        <v>61621903</v>
      </c>
      <c r="C972">
        <v>61621891</v>
      </c>
      <c r="D972">
        <v>37064876</v>
      </c>
      <c r="E972">
        <v>108</v>
      </c>
      <c r="F972">
        <v>1</v>
      </c>
      <c r="G972">
        <v>1</v>
      </c>
      <c r="H972">
        <v>1</v>
      </c>
      <c r="I972" t="s">
        <v>509</v>
      </c>
      <c r="J972" t="s">
        <v>3</v>
      </c>
      <c r="K972" t="s">
        <v>510</v>
      </c>
      <c r="L972">
        <v>1191</v>
      </c>
      <c r="N972">
        <v>1013</v>
      </c>
      <c r="O972" t="s">
        <v>508</v>
      </c>
      <c r="P972" t="s">
        <v>508</v>
      </c>
      <c r="Q972">
        <v>1</v>
      </c>
      <c r="X972">
        <v>0.13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2</v>
      </c>
      <c r="AF972" t="s">
        <v>3</v>
      </c>
      <c r="AG972">
        <v>0.13</v>
      </c>
      <c r="AH972">
        <v>2</v>
      </c>
      <c r="AI972">
        <v>61621893</v>
      </c>
      <c r="AJ972">
        <v>964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ROW(Source!A732)</f>
        <v>732</v>
      </c>
      <c r="B973">
        <v>61621904</v>
      </c>
      <c r="C973">
        <v>61621891</v>
      </c>
      <c r="D973">
        <v>56571702</v>
      </c>
      <c r="E973">
        <v>1</v>
      </c>
      <c r="F973">
        <v>1</v>
      </c>
      <c r="G973">
        <v>1</v>
      </c>
      <c r="H973">
        <v>2</v>
      </c>
      <c r="I973" t="s">
        <v>511</v>
      </c>
      <c r="J973" t="s">
        <v>512</v>
      </c>
      <c r="K973" t="s">
        <v>513</v>
      </c>
      <c r="L973">
        <v>1368</v>
      </c>
      <c r="N973">
        <v>1011</v>
      </c>
      <c r="O973" t="s">
        <v>299</v>
      </c>
      <c r="P973" t="s">
        <v>299</v>
      </c>
      <c r="Q973">
        <v>1</v>
      </c>
      <c r="X973">
        <v>0.06</v>
      </c>
      <c r="Y973">
        <v>0</v>
      </c>
      <c r="Z973">
        <v>346.73</v>
      </c>
      <c r="AA973">
        <v>444.91</v>
      </c>
      <c r="AB973">
        <v>0</v>
      </c>
      <c r="AC973">
        <v>0</v>
      </c>
      <c r="AD973">
        <v>1</v>
      </c>
      <c r="AE973">
        <v>0</v>
      </c>
      <c r="AF973" t="s">
        <v>3</v>
      </c>
      <c r="AG973">
        <v>0.06</v>
      </c>
      <c r="AH973">
        <v>2</v>
      </c>
      <c r="AI973">
        <v>61621894</v>
      </c>
      <c r="AJ973">
        <v>965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ROW(Source!A732)</f>
        <v>732</v>
      </c>
      <c r="B974">
        <v>61621905</v>
      </c>
      <c r="C974">
        <v>61621891</v>
      </c>
      <c r="D974">
        <v>56572833</v>
      </c>
      <c r="E974">
        <v>1</v>
      </c>
      <c r="F974">
        <v>1</v>
      </c>
      <c r="G974">
        <v>1</v>
      </c>
      <c r="H974">
        <v>2</v>
      </c>
      <c r="I974" t="s">
        <v>515</v>
      </c>
      <c r="J974" t="s">
        <v>516</v>
      </c>
      <c r="K974" t="s">
        <v>517</v>
      </c>
      <c r="L974">
        <v>1368</v>
      </c>
      <c r="N974">
        <v>1011</v>
      </c>
      <c r="O974" t="s">
        <v>299</v>
      </c>
      <c r="P974" t="s">
        <v>299</v>
      </c>
      <c r="Q974">
        <v>1</v>
      </c>
      <c r="X974">
        <v>7.0000000000000007E-2</v>
      </c>
      <c r="Y974">
        <v>0</v>
      </c>
      <c r="Z974">
        <v>546.22</v>
      </c>
      <c r="AA974">
        <v>444.91</v>
      </c>
      <c r="AB974">
        <v>0</v>
      </c>
      <c r="AC974">
        <v>0</v>
      </c>
      <c r="AD974">
        <v>1</v>
      </c>
      <c r="AE974">
        <v>0</v>
      </c>
      <c r="AF974" t="s">
        <v>3</v>
      </c>
      <c r="AG974">
        <v>7.0000000000000007E-2</v>
      </c>
      <c r="AH974">
        <v>2</v>
      </c>
      <c r="AI974">
        <v>61621895</v>
      </c>
      <c r="AJ974">
        <v>966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ROW(Source!A732)</f>
        <v>732</v>
      </c>
      <c r="B975">
        <v>61621906</v>
      </c>
      <c r="C975">
        <v>61621891</v>
      </c>
      <c r="D975">
        <v>56580368</v>
      </c>
      <c r="E975">
        <v>1</v>
      </c>
      <c r="F975">
        <v>1</v>
      </c>
      <c r="G975">
        <v>1</v>
      </c>
      <c r="H975">
        <v>3</v>
      </c>
      <c r="I975" t="s">
        <v>529</v>
      </c>
      <c r="J975" t="s">
        <v>530</v>
      </c>
      <c r="K975" t="s">
        <v>531</v>
      </c>
      <c r="L975">
        <v>1346</v>
      </c>
      <c r="N975">
        <v>1009</v>
      </c>
      <c r="O975" t="s">
        <v>525</v>
      </c>
      <c r="P975" t="s">
        <v>525</v>
      </c>
      <c r="Q975">
        <v>1</v>
      </c>
      <c r="X975">
        <v>0</v>
      </c>
      <c r="Y975">
        <v>174.93</v>
      </c>
      <c r="Z975">
        <v>0</v>
      </c>
      <c r="AA975">
        <v>0</v>
      </c>
      <c r="AB975">
        <v>0</v>
      </c>
      <c r="AC975">
        <v>1</v>
      </c>
      <c r="AD975">
        <v>0</v>
      </c>
      <c r="AE975">
        <v>0</v>
      </c>
      <c r="AF975" t="s">
        <v>3</v>
      </c>
      <c r="AG975">
        <v>0</v>
      </c>
      <c r="AH975">
        <v>2</v>
      </c>
      <c r="AI975">
        <v>61621896</v>
      </c>
      <c r="AJ975">
        <v>967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ROW(Source!A732)</f>
        <v>732</v>
      </c>
      <c r="B976">
        <v>61621907</v>
      </c>
      <c r="C976">
        <v>61621891</v>
      </c>
      <c r="D976">
        <v>56219626</v>
      </c>
      <c r="E976">
        <v>108</v>
      </c>
      <c r="F976">
        <v>1</v>
      </c>
      <c r="G976">
        <v>1</v>
      </c>
      <c r="H976">
        <v>3</v>
      </c>
      <c r="I976" t="s">
        <v>638</v>
      </c>
      <c r="J976" t="s">
        <v>3</v>
      </c>
      <c r="K976" t="s">
        <v>639</v>
      </c>
      <c r="L976">
        <v>1348</v>
      </c>
      <c r="N976">
        <v>1009</v>
      </c>
      <c r="O976" t="s">
        <v>59</v>
      </c>
      <c r="P976" t="s">
        <v>59</v>
      </c>
      <c r="Q976">
        <v>1000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</v>
      </c>
      <c r="AD976">
        <v>0</v>
      </c>
      <c r="AE976">
        <v>0</v>
      </c>
      <c r="AF976" t="s">
        <v>3</v>
      </c>
      <c r="AG976">
        <v>0</v>
      </c>
      <c r="AH976">
        <v>2</v>
      </c>
      <c r="AI976">
        <v>61621897</v>
      </c>
      <c r="AJ976">
        <v>968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ROW(Source!A732)</f>
        <v>732</v>
      </c>
      <c r="B977">
        <v>61621908</v>
      </c>
      <c r="C977">
        <v>61621891</v>
      </c>
      <c r="D977">
        <v>56219801</v>
      </c>
      <c r="E977">
        <v>108</v>
      </c>
      <c r="F977">
        <v>1</v>
      </c>
      <c r="G977">
        <v>1</v>
      </c>
      <c r="H977">
        <v>3</v>
      </c>
      <c r="I977" t="s">
        <v>535</v>
      </c>
      <c r="J977" t="s">
        <v>3</v>
      </c>
      <c r="K977" t="s">
        <v>536</v>
      </c>
      <c r="L977">
        <v>1346</v>
      </c>
      <c r="N977">
        <v>1009</v>
      </c>
      <c r="O977" t="s">
        <v>525</v>
      </c>
      <c r="P977" t="s">
        <v>525</v>
      </c>
      <c r="Q977">
        <v>1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</v>
      </c>
      <c r="AD977">
        <v>0</v>
      </c>
      <c r="AE977">
        <v>0</v>
      </c>
      <c r="AF977" t="s">
        <v>3</v>
      </c>
      <c r="AG977">
        <v>0</v>
      </c>
      <c r="AH977">
        <v>2</v>
      </c>
      <c r="AI977">
        <v>61621898</v>
      </c>
      <c r="AJ977">
        <v>969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ROW(Source!A732)</f>
        <v>732</v>
      </c>
      <c r="B978">
        <v>61621909</v>
      </c>
      <c r="C978">
        <v>61621891</v>
      </c>
      <c r="D978">
        <v>56222426</v>
      </c>
      <c r="E978">
        <v>108</v>
      </c>
      <c r="F978">
        <v>1</v>
      </c>
      <c r="G978">
        <v>1</v>
      </c>
      <c r="H978">
        <v>3</v>
      </c>
      <c r="I978" t="s">
        <v>555</v>
      </c>
      <c r="J978" t="s">
        <v>3</v>
      </c>
      <c r="K978" t="s">
        <v>556</v>
      </c>
      <c r="L978">
        <v>1348</v>
      </c>
      <c r="N978">
        <v>1009</v>
      </c>
      <c r="O978" t="s">
        <v>59</v>
      </c>
      <c r="P978" t="s">
        <v>59</v>
      </c>
      <c r="Q978">
        <v>1000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</v>
      </c>
      <c r="AD978">
        <v>0</v>
      </c>
      <c r="AE978">
        <v>0</v>
      </c>
      <c r="AF978" t="s">
        <v>3</v>
      </c>
      <c r="AG978">
        <v>0</v>
      </c>
      <c r="AH978">
        <v>2</v>
      </c>
      <c r="AI978">
        <v>61621899</v>
      </c>
      <c r="AJ978">
        <v>970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ROW(Source!A732)</f>
        <v>732</v>
      </c>
      <c r="B979">
        <v>61621910</v>
      </c>
      <c r="C979">
        <v>61621891</v>
      </c>
      <c r="D979">
        <v>56222458</v>
      </c>
      <c r="E979">
        <v>108</v>
      </c>
      <c r="F979">
        <v>1</v>
      </c>
      <c r="G979">
        <v>1</v>
      </c>
      <c r="H979">
        <v>3</v>
      </c>
      <c r="I979" t="s">
        <v>545</v>
      </c>
      <c r="J979" t="s">
        <v>3</v>
      </c>
      <c r="K979" t="s">
        <v>546</v>
      </c>
      <c r="L979">
        <v>1371</v>
      </c>
      <c r="N979">
        <v>1013</v>
      </c>
      <c r="O979" t="s">
        <v>22</v>
      </c>
      <c r="P979" t="s">
        <v>22</v>
      </c>
      <c r="Q979">
        <v>1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</v>
      </c>
      <c r="AD979">
        <v>0</v>
      </c>
      <c r="AE979">
        <v>0</v>
      </c>
      <c r="AF979" t="s">
        <v>3</v>
      </c>
      <c r="AG979">
        <v>0</v>
      </c>
      <c r="AH979">
        <v>2</v>
      </c>
      <c r="AI979">
        <v>61621900</v>
      </c>
      <c r="AJ979">
        <v>971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ROW(Source!A732)</f>
        <v>732</v>
      </c>
      <c r="B980">
        <v>61621911</v>
      </c>
      <c r="C980">
        <v>61621891</v>
      </c>
      <c r="D980">
        <v>56222480</v>
      </c>
      <c r="E980">
        <v>108</v>
      </c>
      <c r="F980">
        <v>1</v>
      </c>
      <c r="G980">
        <v>1</v>
      </c>
      <c r="H980">
        <v>3</v>
      </c>
      <c r="I980" t="s">
        <v>640</v>
      </c>
      <c r="J980" t="s">
        <v>3</v>
      </c>
      <c r="K980" t="s">
        <v>641</v>
      </c>
      <c r="L980">
        <v>1346</v>
      </c>
      <c r="N980">
        <v>1009</v>
      </c>
      <c r="O980" t="s">
        <v>525</v>
      </c>
      <c r="P980" t="s">
        <v>525</v>
      </c>
      <c r="Q980">
        <v>1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</v>
      </c>
      <c r="AD980">
        <v>0</v>
      </c>
      <c r="AE980">
        <v>0</v>
      </c>
      <c r="AF980" t="s">
        <v>3</v>
      </c>
      <c r="AG980">
        <v>0</v>
      </c>
      <c r="AH980">
        <v>2</v>
      </c>
      <c r="AI980">
        <v>61621901</v>
      </c>
      <c r="AJ980">
        <v>972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ROW(Source!A733)</f>
        <v>733</v>
      </c>
      <c r="B981">
        <v>61621924</v>
      </c>
      <c r="C981">
        <v>61621912</v>
      </c>
      <c r="D981">
        <v>37077359</v>
      </c>
      <c r="E981">
        <v>108</v>
      </c>
      <c r="F981">
        <v>1</v>
      </c>
      <c r="G981">
        <v>1</v>
      </c>
      <c r="H981">
        <v>1</v>
      </c>
      <c r="I981" t="s">
        <v>586</v>
      </c>
      <c r="J981" t="s">
        <v>3</v>
      </c>
      <c r="K981" t="s">
        <v>587</v>
      </c>
      <c r="L981">
        <v>1191</v>
      </c>
      <c r="N981">
        <v>1013</v>
      </c>
      <c r="O981" t="s">
        <v>508</v>
      </c>
      <c r="P981" t="s">
        <v>508</v>
      </c>
      <c r="Q981">
        <v>1</v>
      </c>
      <c r="X981">
        <v>3.47</v>
      </c>
      <c r="Y981">
        <v>0</v>
      </c>
      <c r="Z981">
        <v>0</v>
      </c>
      <c r="AA981">
        <v>0</v>
      </c>
      <c r="AB981">
        <v>484.75</v>
      </c>
      <c r="AC981">
        <v>0</v>
      </c>
      <c r="AD981">
        <v>1</v>
      </c>
      <c r="AE981">
        <v>1</v>
      </c>
      <c r="AF981" t="s">
        <v>3</v>
      </c>
      <c r="AG981">
        <v>3.47</v>
      </c>
      <c r="AH981">
        <v>2</v>
      </c>
      <c r="AI981">
        <v>61621913</v>
      </c>
      <c r="AJ981">
        <v>973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ROW(Source!A733)</f>
        <v>733</v>
      </c>
      <c r="B982">
        <v>61621925</v>
      </c>
      <c r="C982">
        <v>61621912</v>
      </c>
      <c r="D982">
        <v>37064876</v>
      </c>
      <c r="E982">
        <v>108</v>
      </c>
      <c r="F982">
        <v>1</v>
      </c>
      <c r="G982">
        <v>1</v>
      </c>
      <c r="H982">
        <v>1</v>
      </c>
      <c r="I982" t="s">
        <v>509</v>
      </c>
      <c r="J982" t="s">
        <v>3</v>
      </c>
      <c r="K982" t="s">
        <v>510</v>
      </c>
      <c r="L982">
        <v>1191</v>
      </c>
      <c r="N982">
        <v>1013</v>
      </c>
      <c r="O982" t="s">
        <v>508</v>
      </c>
      <c r="P982" t="s">
        <v>508</v>
      </c>
      <c r="Q982">
        <v>1</v>
      </c>
      <c r="X982">
        <v>3.04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2</v>
      </c>
      <c r="AF982" t="s">
        <v>3</v>
      </c>
      <c r="AG982">
        <v>3.04</v>
      </c>
      <c r="AH982">
        <v>2</v>
      </c>
      <c r="AI982">
        <v>61621914</v>
      </c>
      <c r="AJ982">
        <v>974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ROW(Source!A733)</f>
        <v>733</v>
      </c>
      <c r="B983">
        <v>61621926</v>
      </c>
      <c r="C983">
        <v>61621912</v>
      </c>
      <c r="D983">
        <v>56571417</v>
      </c>
      <c r="E983">
        <v>1</v>
      </c>
      <c r="F983">
        <v>1</v>
      </c>
      <c r="G983">
        <v>1</v>
      </c>
      <c r="H983">
        <v>2</v>
      </c>
      <c r="I983" t="s">
        <v>551</v>
      </c>
      <c r="J983" t="s">
        <v>552</v>
      </c>
      <c r="K983" t="s">
        <v>553</v>
      </c>
      <c r="L983">
        <v>1368</v>
      </c>
      <c r="N983">
        <v>1011</v>
      </c>
      <c r="O983" t="s">
        <v>299</v>
      </c>
      <c r="P983" t="s">
        <v>299</v>
      </c>
      <c r="Q983">
        <v>1</v>
      </c>
      <c r="X983">
        <v>0.01</v>
      </c>
      <c r="Y983">
        <v>0</v>
      </c>
      <c r="Z983">
        <v>1406.6</v>
      </c>
      <c r="AA983">
        <v>597.64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0.01</v>
      </c>
      <c r="AH983">
        <v>2</v>
      </c>
      <c r="AI983">
        <v>61621915</v>
      </c>
      <c r="AJ983">
        <v>975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ROW(Source!A733)</f>
        <v>733</v>
      </c>
      <c r="B984">
        <v>61621927</v>
      </c>
      <c r="C984">
        <v>61621912</v>
      </c>
      <c r="D984">
        <v>56571773</v>
      </c>
      <c r="E984">
        <v>1</v>
      </c>
      <c r="F984">
        <v>1</v>
      </c>
      <c r="G984">
        <v>1</v>
      </c>
      <c r="H984">
        <v>2</v>
      </c>
      <c r="I984" t="s">
        <v>559</v>
      </c>
      <c r="J984" t="s">
        <v>560</v>
      </c>
      <c r="K984" t="s">
        <v>561</v>
      </c>
      <c r="L984">
        <v>1368</v>
      </c>
      <c r="N984">
        <v>1011</v>
      </c>
      <c r="O984" t="s">
        <v>299</v>
      </c>
      <c r="P984" t="s">
        <v>299</v>
      </c>
      <c r="Q984">
        <v>1</v>
      </c>
      <c r="X984">
        <v>3.02</v>
      </c>
      <c r="Y984">
        <v>0</v>
      </c>
      <c r="Z984">
        <v>1472.34</v>
      </c>
      <c r="AA984">
        <v>597.64</v>
      </c>
      <c r="AB984">
        <v>0</v>
      </c>
      <c r="AC984">
        <v>0</v>
      </c>
      <c r="AD984">
        <v>1</v>
      </c>
      <c r="AE984">
        <v>0</v>
      </c>
      <c r="AF984" t="s">
        <v>3</v>
      </c>
      <c r="AG984">
        <v>3.02</v>
      </c>
      <c r="AH984">
        <v>2</v>
      </c>
      <c r="AI984">
        <v>61621916</v>
      </c>
      <c r="AJ984">
        <v>976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ROW(Source!A733)</f>
        <v>733</v>
      </c>
      <c r="B985">
        <v>61621928</v>
      </c>
      <c r="C985">
        <v>61621912</v>
      </c>
      <c r="D985">
        <v>56572833</v>
      </c>
      <c r="E985">
        <v>1</v>
      </c>
      <c r="F985">
        <v>1</v>
      </c>
      <c r="G985">
        <v>1</v>
      </c>
      <c r="H985">
        <v>2</v>
      </c>
      <c r="I985" t="s">
        <v>515</v>
      </c>
      <c r="J985" t="s">
        <v>516</v>
      </c>
      <c r="K985" t="s">
        <v>517</v>
      </c>
      <c r="L985">
        <v>1368</v>
      </c>
      <c r="N985">
        <v>1011</v>
      </c>
      <c r="O985" t="s">
        <v>299</v>
      </c>
      <c r="P985" t="s">
        <v>299</v>
      </c>
      <c r="Q985">
        <v>1</v>
      </c>
      <c r="X985">
        <v>0.01</v>
      </c>
      <c r="Y985">
        <v>0</v>
      </c>
      <c r="Z985">
        <v>546.22</v>
      </c>
      <c r="AA985">
        <v>444.91</v>
      </c>
      <c r="AB985">
        <v>0</v>
      </c>
      <c r="AC985">
        <v>0</v>
      </c>
      <c r="AD985">
        <v>1</v>
      </c>
      <c r="AE985">
        <v>0</v>
      </c>
      <c r="AF985" t="s">
        <v>3</v>
      </c>
      <c r="AG985">
        <v>0.01</v>
      </c>
      <c r="AH985">
        <v>2</v>
      </c>
      <c r="AI985">
        <v>61621917</v>
      </c>
      <c r="AJ985">
        <v>977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ROW(Source!A733)</f>
        <v>733</v>
      </c>
      <c r="B986">
        <v>61621929</v>
      </c>
      <c r="C986">
        <v>61621912</v>
      </c>
      <c r="D986">
        <v>56578363</v>
      </c>
      <c r="E986">
        <v>1</v>
      </c>
      <c r="F986">
        <v>1</v>
      </c>
      <c r="G986">
        <v>1</v>
      </c>
      <c r="H986">
        <v>3</v>
      </c>
      <c r="I986" t="s">
        <v>588</v>
      </c>
      <c r="J986" t="s">
        <v>589</v>
      </c>
      <c r="K986" t="s">
        <v>590</v>
      </c>
      <c r="L986">
        <v>1301</v>
      </c>
      <c r="N986">
        <v>1003</v>
      </c>
      <c r="O986" t="s">
        <v>591</v>
      </c>
      <c r="P986" t="s">
        <v>591</v>
      </c>
      <c r="Q986">
        <v>1</v>
      </c>
      <c r="X986">
        <v>21.82</v>
      </c>
      <c r="Y986">
        <v>0.5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0</v>
      </c>
      <c r="AF986" t="s">
        <v>3</v>
      </c>
      <c r="AG986">
        <v>21.82</v>
      </c>
      <c r="AH986">
        <v>2</v>
      </c>
      <c r="AI986">
        <v>61621918</v>
      </c>
      <c r="AJ986">
        <v>978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ROW(Source!A733)</f>
        <v>733</v>
      </c>
      <c r="B987">
        <v>61621930</v>
      </c>
      <c r="C987">
        <v>61621912</v>
      </c>
      <c r="D987">
        <v>56580368</v>
      </c>
      <c r="E987">
        <v>1</v>
      </c>
      <c r="F987">
        <v>1</v>
      </c>
      <c r="G987">
        <v>1</v>
      </c>
      <c r="H987">
        <v>3</v>
      </c>
      <c r="I987" t="s">
        <v>529</v>
      </c>
      <c r="J987" t="s">
        <v>530</v>
      </c>
      <c r="K987" t="s">
        <v>531</v>
      </c>
      <c r="L987">
        <v>1346</v>
      </c>
      <c r="N987">
        <v>1009</v>
      </c>
      <c r="O987" t="s">
        <v>525</v>
      </c>
      <c r="P987" t="s">
        <v>525</v>
      </c>
      <c r="Q987">
        <v>1</v>
      </c>
      <c r="X987">
        <v>0.02</v>
      </c>
      <c r="Y987">
        <v>174.93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0</v>
      </c>
      <c r="AF987" t="s">
        <v>3</v>
      </c>
      <c r="AG987">
        <v>0.02</v>
      </c>
      <c r="AH987">
        <v>2</v>
      </c>
      <c r="AI987">
        <v>61621919</v>
      </c>
      <c r="AJ987">
        <v>979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ROW(Source!A733)</f>
        <v>733</v>
      </c>
      <c r="B988">
        <v>61621931</v>
      </c>
      <c r="C988">
        <v>61621912</v>
      </c>
      <c r="D988">
        <v>56610084</v>
      </c>
      <c r="E988">
        <v>1</v>
      </c>
      <c r="F988">
        <v>1</v>
      </c>
      <c r="G988">
        <v>1</v>
      </c>
      <c r="H988">
        <v>3</v>
      </c>
      <c r="I988" t="s">
        <v>562</v>
      </c>
      <c r="J988" t="s">
        <v>563</v>
      </c>
      <c r="K988" t="s">
        <v>564</v>
      </c>
      <c r="L988">
        <v>1346</v>
      </c>
      <c r="N988">
        <v>1009</v>
      </c>
      <c r="O988" t="s">
        <v>525</v>
      </c>
      <c r="P988" t="s">
        <v>525</v>
      </c>
      <c r="Q988">
        <v>1</v>
      </c>
      <c r="X988">
        <v>0.13</v>
      </c>
      <c r="Y988">
        <v>79.88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0</v>
      </c>
      <c r="AF988" t="s">
        <v>3</v>
      </c>
      <c r="AG988">
        <v>0.13</v>
      </c>
      <c r="AH988">
        <v>2</v>
      </c>
      <c r="AI988">
        <v>61621920</v>
      </c>
      <c r="AJ988">
        <v>980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ROW(Source!A733)</f>
        <v>733</v>
      </c>
      <c r="B989">
        <v>61621932</v>
      </c>
      <c r="C989">
        <v>61621912</v>
      </c>
      <c r="D989">
        <v>56610130</v>
      </c>
      <c r="E989">
        <v>1</v>
      </c>
      <c r="F989">
        <v>1</v>
      </c>
      <c r="G989">
        <v>1</v>
      </c>
      <c r="H989">
        <v>3</v>
      </c>
      <c r="I989" t="s">
        <v>579</v>
      </c>
      <c r="J989" t="s">
        <v>580</v>
      </c>
      <c r="K989" t="s">
        <v>581</v>
      </c>
      <c r="L989">
        <v>1348</v>
      </c>
      <c r="N989">
        <v>1009</v>
      </c>
      <c r="O989" t="s">
        <v>59</v>
      </c>
      <c r="P989" t="s">
        <v>59</v>
      </c>
      <c r="Q989">
        <v>1000</v>
      </c>
      <c r="X989">
        <v>2.0000000000000002E-5</v>
      </c>
      <c r="Y989">
        <v>82698.14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0</v>
      </c>
      <c r="AF989" t="s">
        <v>3</v>
      </c>
      <c r="AG989">
        <v>2.0000000000000002E-5</v>
      </c>
      <c r="AH989">
        <v>2</v>
      </c>
      <c r="AI989">
        <v>61621921</v>
      </c>
      <c r="AJ989">
        <v>981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ROW(Source!A733)</f>
        <v>733</v>
      </c>
      <c r="B990">
        <v>61621933</v>
      </c>
      <c r="C990">
        <v>61621912</v>
      </c>
      <c r="D990">
        <v>56622749</v>
      </c>
      <c r="E990">
        <v>1</v>
      </c>
      <c r="F990">
        <v>1</v>
      </c>
      <c r="G990">
        <v>1</v>
      </c>
      <c r="H990">
        <v>3</v>
      </c>
      <c r="I990" t="s">
        <v>592</v>
      </c>
      <c r="J990" t="s">
        <v>593</v>
      </c>
      <c r="K990" t="s">
        <v>594</v>
      </c>
      <c r="L990">
        <v>1407</v>
      </c>
      <c r="N990">
        <v>1013</v>
      </c>
      <c r="O990" t="s">
        <v>595</v>
      </c>
      <c r="P990" t="s">
        <v>595</v>
      </c>
      <c r="Q990">
        <v>1</v>
      </c>
      <c r="X990">
        <v>6.0000000000000001E-3</v>
      </c>
      <c r="Y990">
        <v>3658.94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3</v>
      </c>
      <c r="AG990">
        <v>6.0000000000000001E-3</v>
      </c>
      <c r="AH990">
        <v>2</v>
      </c>
      <c r="AI990">
        <v>61621922</v>
      </c>
      <c r="AJ990">
        <v>982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ROW(Source!A733)</f>
        <v>733</v>
      </c>
      <c r="B991">
        <v>61621934</v>
      </c>
      <c r="C991">
        <v>61621912</v>
      </c>
      <c r="D991">
        <v>56223463</v>
      </c>
      <c r="E991">
        <v>108</v>
      </c>
      <c r="F991">
        <v>1</v>
      </c>
      <c r="G991">
        <v>1</v>
      </c>
      <c r="H991">
        <v>3</v>
      </c>
      <c r="I991" t="s">
        <v>565</v>
      </c>
      <c r="J991" t="s">
        <v>3</v>
      </c>
      <c r="K991" t="s">
        <v>566</v>
      </c>
      <c r="L991">
        <v>3277935</v>
      </c>
      <c r="N991">
        <v>1013</v>
      </c>
      <c r="O991" t="s">
        <v>567</v>
      </c>
      <c r="P991" t="s">
        <v>567</v>
      </c>
      <c r="Q991">
        <v>1</v>
      </c>
      <c r="X991">
        <v>2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 t="s">
        <v>3</v>
      </c>
      <c r="AG991">
        <v>2</v>
      </c>
      <c r="AH991">
        <v>2</v>
      </c>
      <c r="AI991">
        <v>61621923</v>
      </c>
      <c r="AJ991">
        <v>983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ROW(Source!A734)</f>
        <v>734</v>
      </c>
      <c r="B992">
        <v>61621944</v>
      </c>
      <c r="C992">
        <v>61621935</v>
      </c>
      <c r="D992">
        <v>37064878</v>
      </c>
      <c r="E992">
        <v>108</v>
      </c>
      <c r="F992">
        <v>1</v>
      </c>
      <c r="G992">
        <v>1</v>
      </c>
      <c r="H992">
        <v>1</v>
      </c>
      <c r="I992" t="s">
        <v>568</v>
      </c>
      <c r="J992" t="s">
        <v>3</v>
      </c>
      <c r="K992" t="s">
        <v>569</v>
      </c>
      <c r="L992">
        <v>1191</v>
      </c>
      <c r="N992">
        <v>1013</v>
      </c>
      <c r="O992" t="s">
        <v>508</v>
      </c>
      <c r="P992" t="s">
        <v>508</v>
      </c>
      <c r="Q992">
        <v>1</v>
      </c>
      <c r="X992">
        <v>9.27</v>
      </c>
      <c r="Y992">
        <v>0</v>
      </c>
      <c r="Z992">
        <v>0</v>
      </c>
      <c r="AA992">
        <v>0</v>
      </c>
      <c r="AB992">
        <v>434.95</v>
      </c>
      <c r="AC992">
        <v>0</v>
      </c>
      <c r="AD992">
        <v>1</v>
      </c>
      <c r="AE992">
        <v>1</v>
      </c>
      <c r="AF992" t="s">
        <v>3</v>
      </c>
      <c r="AG992">
        <v>9.27</v>
      </c>
      <c r="AH992">
        <v>2</v>
      </c>
      <c r="AI992">
        <v>61621936</v>
      </c>
      <c r="AJ992">
        <v>984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ROW(Source!A734)</f>
        <v>734</v>
      </c>
      <c r="B993">
        <v>61621945</v>
      </c>
      <c r="C993">
        <v>61621935</v>
      </c>
      <c r="D993">
        <v>37064876</v>
      </c>
      <c r="E993">
        <v>108</v>
      </c>
      <c r="F993">
        <v>1</v>
      </c>
      <c r="G993">
        <v>1</v>
      </c>
      <c r="H993">
        <v>1</v>
      </c>
      <c r="I993" t="s">
        <v>509</v>
      </c>
      <c r="J993" t="s">
        <v>3</v>
      </c>
      <c r="K993" t="s">
        <v>510</v>
      </c>
      <c r="L993">
        <v>1191</v>
      </c>
      <c r="N993">
        <v>1013</v>
      </c>
      <c r="O993" t="s">
        <v>508</v>
      </c>
      <c r="P993" t="s">
        <v>508</v>
      </c>
      <c r="Q993">
        <v>1</v>
      </c>
      <c r="X993">
        <v>0.34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2</v>
      </c>
      <c r="AF993" t="s">
        <v>3</v>
      </c>
      <c r="AG993">
        <v>0.34</v>
      </c>
      <c r="AH993">
        <v>2</v>
      </c>
      <c r="AI993">
        <v>61621937</v>
      </c>
      <c r="AJ993">
        <v>985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ROW(Source!A734)</f>
        <v>734</v>
      </c>
      <c r="B994">
        <v>61621946</v>
      </c>
      <c r="C994">
        <v>61621935</v>
      </c>
      <c r="D994">
        <v>56571417</v>
      </c>
      <c r="E994">
        <v>1</v>
      </c>
      <c r="F994">
        <v>1</v>
      </c>
      <c r="G994">
        <v>1</v>
      </c>
      <c r="H994">
        <v>2</v>
      </c>
      <c r="I994" t="s">
        <v>551</v>
      </c>
      <c r="J994" t="s">
        <v>552</v>
      </c>
      <c r="K994" t="s">
        <v>553</v>
      </c>
      <c r="L994">
        <v>1368</v>
      </c>
      <c r="N994">
        <v>1011</v>
      </c>
      <c r="O994" t="s">
        <v>299</v>
      </c>
      <c r="P994" t="s">
        <v>299</v>
      </c>
      <c r="Q994">
        <v>1</v>
      </c>
      <c r="X994">
        <v>0.17</v>
      </c>
      <c r="Y994">
        <v>0</v>
      </c>
      <c r="Z994">
        <v>1406.6</v>
      </c>
      <c r="AA994">
        <v>597.64</v>
      </c>
      <c r="AB994">
        <v>0</v>
      </c>
      <c r="AC994">
        <v>0</v>
      </c>
      <c r="AD994">
        <v>1</v>
      </c>
      <c r="AE994">
        <v>0</v>
      </c>
      <c r="AF994" t="s">
        <v>3</v>
      </c>
      <c r="AG994">
        <v>0.17</v>
      </c>
      <c r="AH994">
        <v>2</v>
      </c>
      <c r="AI994">
        <v>61621938</v>
      </c>
      <c r="AJ994">
        <v>986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ROW(Source!A734)</f>
        <v>734</v>
      </c>
      <c r="B995">
        <v>61621947</v>
      </c>
      <c r="C995">
        <v>61621935</v>
      </c>
      <c r="D995">
        <v>56572833</v>
      </c>
      <c r="E995">
        <v>1</v>
      </c>
      <c r="F995">
        <v>1</v>
      </c>
      <c r="G995">
        <v>1</v>
      </c>
      <c r="H995">
        <v>2</v>
      </c>
      <c r="I995" t="s">
        <v>515</v>
      </c>
      <c r="J995" t="s">
        <v>516</v>
      </c>
      <c r="K995" t="s">
        <v>517</v>
      </c>
      <c r="L995">
        <v>1368</v>
      </c>
      <c r="N995">
        <v>1011</v>
      </c>
      <c r="O995" t="s">
        <v>299</v>
      </c>
      <c r="P995" t="s">
        <v>299</v>
      </c>
      <c r="Q995">
        <v>1</v>
      </c>
      <c r="X995">
        <v>0.17</v>
      </c>
      <c r="Y995">
        <v>0</v>
      </c>
      <c r="Z995">
        <v>546.22</v>
      </c>
      <c r="AA995">
        <v>444.91</v>
      </c>
      <c r="AB995">
        <v>0</v>
      </c>
      <c r="AC995">
        <v>0</v>
      </c>
      <c r="AD995">
        <v>1</v>
      </c>
      <c r="AE995">
        <v>0</v>
      </c>
      <c r="AF995" t="s">
        <v>3</v>
      </c>
      <c r="AG995">
        <v>0.17</v>
      </c>
      <c r="AH995">
        <v>2</v>
      </c>
      <c r="AI995">
        <v>61621939</v>
      </c>
      <c r="AJ995">
        <v>987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ROW(Source!A734)</f>
        <v>734</v>
      </c>
      <c r="B996">
        <v>61621948</v>
      </c>
      <c r="C996">
        <v>61621935</v>
      </c>
      <c r="D996">
        <v>56573153</v>
      </c>
      <c r="E996">
        <v>1</v>
      </c>
      <c r="F996">
        <v>1</v>
      </c>
      <c r="G996">
        <v>1</v>
      </c>
      <c r="H996">
        <v>2</v>
      </c>
      <c r="I996" t="s">
        <v>570</v>
      </c>
      <c r="J996" t="s">
        <v>571</v>
      </c>
      <c r="K996" t="s">
        <v>572</v>
      </c>
      <c r="L996">
        <v>1368</v>
      </c>
      <c r="N996">
        <v>1011</v>
      </c>
      <c r="O996" t="s">
        <v>299</v>
      </c>
      <c r="P996" t="s">
        <v>299</v>
      </c>
      <c r="Q996">
        <v>1</v>
      </c>
      <c r="X996">
        <v>1.51</v>
      </c>
      <c r="Y996">
        <v>0</v>
      </c>
      <c r="Z996">
        <v>26.33</v>
      </c>
      <c r="AA996">
        <v>0</v>
      </c>
      <c r="AB996">
        <v>0</v>
      </c>
      <c r="AC996">
        <v>0</v>
      </c>
      <c r="AD996">
        <v>1</v>
      </c>
      <c r="AE996">
        <v>0</v>
      </c>
      <c r="AF996" t="s">
        <v>3</v>
      </c>
      <c r="AG996">
        <v>1.51</v>
      </c>
      <c r="AH996">
        <v>2</v>
      </c>
      <c r="AI996">
        <v>61621940</v>
      </c>
      <c r="AJ996">
        <v>988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ROW(Source!A734)</f>
        <v>734</v>
      </c>
      <c r="B997">
        <v>61621949</v>
      </c>
      <c r="C997">
        <v>61621935</v>
      </c>
      <c r="D997">
        <v>56579266</v>
      </c>
      <c r="E997">
        <v>1</v>
      </c>
      <c r="F997">
        <v>1</v>
      </c>
      <c r="G997">
        <v>1</v>
      </c>
      <c r="H997">
        <v>3</v>
      </c>
      <c r="I997" t="s">
        <v>573</v>
      </c>
      <c r="J997" t="s">
        <v>574</v>
      </c>
      <c r="K997" t="s">
        <v>575</v>
      </c>
      <c r="L997">
        <v>1346</v>
      </c>
      <c r="N997">
        <v>1009</v>
      </c>
      <c r="O997" t="s">
        <v>525</v>
      </c>
      <c r="P997" t="s">
        <v>525</v>
      </c>
      <c r="Q997">
        <v>1</v>
      </c>
      <c r="X997">
        <v>0.65</v>
      </c>
      <c r="Y997">
        <v>155.63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0</v>
      </c>
      <c r="AF997" t="s">
        <v>3</v>
      </c>
      <c r="AG997">
        <v>0.65</v>
      </c>
      <c r="AH997">
        <v>2</v>
      </c>
      <c r="AI997">
        <v>61621941</v>
      </c>
      <c r="AJ997">
        <v>989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ROW(Source!A734)</f>
        <v>734</v>
      </c>
      <c r="B998">
        <v>61621950</v>
      </c>
      <c r="C998">
        <v>61621935</v>
      </c>
      <c r="D998">
        <v>56609983</v>
      </c>
      <c r="E998">
        <v>1</v>
      </c>
      <c r="F998">
        <v>1</v>
      </c>
      <c r="G998">
        <v>1</v>
      </c>
      <c r="H998">
        <v>3</v>
      </c>
      <c r="I998" t="s">
        <v>596</v>
      </c>
      <c r="J998" t="s">
        <v>597</v>
      </c>
      <c r="K998" t="s">
        <v>598</v>
      </c>
      <c r="L998">
        <v>1346</v>
      </c>
      <c r="N998">
        <v>1009</v>
      </c>
      <c r="O998" t="s">
        <v>525</v>
      </c>
      <c r="P998" t="s">
        <v>525</v>
      </c>
      <c r="Q998">
        <v>1</v>
      </c>
      <c r="X998">
        <v>2</v>
      </c>
      <c r="Y998">
        <v>911.56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0</v>
      </c>
      <c r="AF998" t="s">
        <v>3</v>
      </c>
      <c r="AG998">
        <v>2</v>
      </c>
      <c r="AH998">
        <v>2</v>
      </c>
      <c r="AI998">
        <v>61621942</v>
      </c>
      <c r="AJ998">
        <v>990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ROW(Source!A734)</f>
        <v>734</v>
      </c>
      <c r="B999">
        <v>61621951</v>
      </c>
      <c r="C999">
        <v>61621935</v>
      </c>
      <c r="D999">
        <v>56223463</v>
      </c>
      <c r="E999">
        <v>108</v>
      </c>
      <c r="F999">
        <v>1</v>
      </c>
      <c r="G999">
        <v>1</v>
      </c>
      <c r="H999">
        <v>3</v>
      </c>
      <c r="I999" t="s">
        <v>565</v>
      </c>
      <c r="J999" t="s">
        <v>3</v>
      </c>
      <c r="K999" t="s">
        <v>566</v>
      </c>
      <c r="L999">
        <v>3277935</v>
      </c>
      <c r="N999">
        <v>1013</v>
      </c>
      <c r="O999" t="s">
        <v>567</v>
      </c>
      <c r="P999" t="s">
        <v>567</v>
      </c>
      <c r="Q999">
        <v>1</v>
      </c>
      <c r="X999">
        <v>2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 t="s">
        <v>3</v>
      </c>
      <c r="AG999">
        <v>2</v>
      </c>
      <c r="AH999">
        <v>2</v>
      </c>
      <c r="AI999">
        <v>61621943</v>
      </c>
      <c r="AJ999">
        <v>991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ROW(Source!A735)</f>
        <v>735</v>
      </c>
      <c r="B1000">
        <v>61621961</v>
      </c>
      <c r="C1000">
        <v>61621952</v>
      </c>
      <c r="D1000">
        <v>37064878</v>
      </c>
      <c r="E1000">
        <v>108</v>
      </c>
      <c r="F1000">
        <v>1</v>
      </c>
      <c r="G1000">
        <v>1</v>
      </c>
      <c r="H1000">
        <v>1</v>
      </c>
      <c r="I1000" t="s">
        <v>568</v>
      </c>
      <c r="J1000" t="s">
        <v>3</v>
      </c>
      <c r="K1000" t="s">
        <v>569</v>
      </c>
      <c r="L1000">
        <v>1191</v>
      </c>
      <c r="N1000">
        <v>1013</v>
      </c>
      <c r="O1000" t="s">
        <v>508</v>
      </c>
      <c r="P1000" t="s">
        <v>508</v>
      </c>
      <c r="Q1000">
        <v>1</v>
      </c>
      <c r="X1000">
        <v>10.3</v>
      </c>
      <c r="Y1000">
        <v>0</v>
      </c>
      <c r="Z1000">
        <v>0</v>
      </c>
      <c r="AA1000">
        <v>0</v>
      </c>
      <c r="AB1000">
        <v>434.95</v>
      </c>
      <c r="AC1000">
        <v>0</v>
      </c>
      <c r="AD1000">
        <v>1</v>
      </c>
      <c r="AE1000">
        <v>1</v>
      </c>
      <c r="AF1000" t="s">
        <v>3</v>
      </c>
      <c r="AG1000">
        <v>10.3</v>
      </c>
      <c r="AH1000">
        <v>2</v>
      </c>
      <c r="AI1000">
        <v>61621953</v>
      </c>
      <c r="AJ1000">
        <v>992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ROW(Source!A735)</f>
        <v>735</v>
      </c>
      <c r="B1001">
        <v>61621962</v>
      </c>
      <c r="C1001">
        <v>61621952</v>
      </c>
      <c r="D1001">
        <v>37064876</v>
      </c>
      <c r="E1001">
        <v>108</v>
      </c>
      <c r="F1001">
        <v>1</v>
      </c>
      <c r="G1001">
        <v>1</v>
      </c>
      <c r="H1001">
        <v>1</v>
      </c>
      <c r="I1001" t="s">
        <v>509</v>
      </c>
      <c r="J1001" t="s">
        <v>3</v>
      </c>
      <c r="K1001" t="s">
        <v>510</v>
      </c>
      <c r="L1001">
        <v>1191</v>
      </c>
      <c r="N1001">
        <v>1013</v>
      </c>
      <c r="O1001" t="s">
        <v>508</v>
      </c>
      <c r="P1001" t="s">
        <v>508</v>
      </c>
      <c r="Q1001">
        <v>1</v>
      </c>
      <c r="X1001">
        <v>0.54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2</v>
      </c>
      <c r="AF1001" t="s">
        <v>3</v>
      </c>
      <c r="AG1001">
        <v>0.54</v>
      </c>
      <c r="AH1001">
        <v>2</v>
      </c>
      <c r="AI1001">
        <v>61621954</v>
      </c>
      <c r="AJ1001">
        <v>993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ROW(Source!A735)</f>
        <v>735</v>
      </c>
      <c r="B1002">
        <v>61621963</v>
      </c>
      <c r="C1002">
        <v>61621952</v>
      </c>
      <c r="D1002">
        <v>56571417</v>
      </c>
      <c r="E1002">
        <v>1</v>
      </c>
      <c r="F1002">
        <v>1</v>
      </c>
      <c r="G1002">
        <v>1</v>
      </c>
      <c r="H1002">
        <v>2</v>
      </c>
      <c r="I1002" t="s">
        <v>551</v>
      </c>
      <c r="J1002" t="s">
        <v>552</v>
      </c>
      <c r="K1002" t="s">
        <v>553</v>
      </c>
      <c r="L1002">
        <v>1368</v>
      </c>
      <c r="N1002">
        <v>1011</v>
      </c>
      <c r="O1002" t="s">
        <v>299</v>
      </c>
      <c r="P1002" t="s">
        <v>299</v>
      </c>
      <c r="Q1002">
        <v>1</v>
      </c>
      <c r="X1002">
        <v>0.27</v>
      </c>
      <c r="Y1002">
        <v>0</v>
      </c>
      <c r="Z1002">
        <v>1406.6</v>
      </c>
      <c r="AA1002">
        <v>597.64</v>
      </c>
      <c r="AB1002">
        <v>0</v>
      </c>
      <c r="AC1002">
        <v>0</v>
      </c>
      <c r="AD1002">
        <v>1</v>
      </c>
      <c r="AE1002">
        <v>0</v>
      </c>
      <c r="AF1002" t="s">
        <v>3</v>
      </c>
      <c r="AG1002">
        <v>0.27</v>
      </c>
      <c r="AH1002">
        <v>2</v>
      </c>
      <c r="AI1002">
        <v>61621955</v>
      </c>
      <c r="AJ1002">
        <v>994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ROW(Source!A735)</f>
        <v>735</v>
      </c>
      <c r="B1003">
        <v>61621964</v>
      </c>
      <c r="C1003">
        <v>61621952</v>
      </c>
      <c r="D1003">
        <v>56572833</v>
      </c>
      <c r="E1003">
        <v>1</v>
      </c>
      <c r="F1003">
        <v>1</v>
      </c>
      <c r="G1003">
        <v>1</v>
      </c>
      <c r="H1003">
        <v>2</v>
      </c>
      <c r="I1003" t="s">
        <v>515</v>
      </c>
      <c r="J1003" t="s">
        <v>516</v>
      </c>
      <c r="K1003" t="s">
        <v>517</v>
      </c>
      <c r="L1003">
        <v>1368</v>
      </c>
      <c r="N1003">
        <v>1011</v>
      </c>
      <c r="O1003" t="s">
        <v>299</v>
      </c>
      <c r="P1003" t="s">
        <v>299</v>
      </c>
      <c r="Q1003">
        <v>1</v>
      </c>
      <c r="X1003">
        <v>0.27</v>
      </c>
      <c r="Y1003">
        <v>0</v>
      </c>
      <c r="Z1003">
        <v>546.22</v>
      </c>
      <c r="AA1003">
        <v>444.91</v>
      </c>
      <c r="AB1003">
        <v>0</v>
      </c>
      <c r="AC1003">
        <v>0</v>
      </c>
      <c r="AD1003">
        <v>1</v>
      </c>
      <c r="AE1003">
        <v>0</v>
      </c>
      <c r="AF1003" t="s">
        <v>3</v>
      </c>
      <c r="AG1003">
        <v>0.27</v>
      </c>
      <c r="AH1003">
        <v>2</v>
      </c>
      <c r="AI1003">
        <v>61621956</v>
      </c>
      <c r="AJ1003">
        <v>995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ROW(Source!A735)</f>
        <v>735</v>
      </c>
      <c r="B1004">
        <v>61621965</v>
      </c>
      <c r="C1004">
        <v>61621952</v>
      </c>
      <c r="D1004">
        <v>56573153</v>
      </c>
      <c r="E1004">
        <v>1</v>
      </c>
      <c r="F1004">
        <v>1</v>
      </c>
      <c r="G1004">
        <v>1</v>
      </c>
      <c r="H1004">
        <v>2</v>
      </c>
      <c r="I1004" t="s">
        <v>570</v>
      </c>
      <c r="J1004" t="s">
        <v>571</v>
      </c>
      <c r="K1004" t="s">
        <v>572</v>
      </c>
      <c r="L1004">
        <v>1368</v>
      </c>
      <c r="N1004">
        <v>1011</v>
      </c>
      <c r="O1004" t="s">
        <v>299</v>
      </c>
      <c r="P1004" t="s">
        <v>299</v>
      </c>
      <c r="Q1004">
        <v>1</v>
      </c>
      <c r="X1004">
        <v>1.51</v>
      </c>
      <c r="Y1004">
        <v>0</v>
      </c>
      <c r="Z1004">
        <v>26.33</v>
      </c>
      <c r="AA1004">
        <v>0</v>
      </c>
      <c r="AB1004">
        <v>0</v>
      </c>
      <c r="AC1004">
        <v>0</v>
      </c>
      <c r="AD1004">
        <v>1</v>
      </c>
      <c r="AE1004">
        <v>0</v>
      </c>
      <c r="AF1004" t="s">
        <v>3</v>
      </c>
      <c r="AG1004">
        <v>1.51</v>
      </c>
      <c r="AH1004">
        <v>2</v>
      </c>
      <c r="AI1004">
        <v>61621957</v>
      </c>
      <c r="AJ1004">
        <v>996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ROW(Source!A735)</f>
        <v>735</v>
      </c>
      <c r="B1005">
        <v>61621966</v>
      </c>
      <c r="C1005">
        <v>61621952</v>
      </c>
      <c r="D1005">
        <v>56579266</v>
      </c>
      <c r="E1005">
        <v>1</v>
      </c>
      <c r="F1005">
        <v>1</v>
      </c>
      <c r="G1005">
        <v>1</v>
      </c>
      <c r="H1005">
        <v>3</v>
      </c>
      <c r="I1005" t="s">
        <v>573</v>
      </c>
      <c r="J1005" t="s">
        <v>574</v>
      </c>
      <c r="K1005" t="s">
        <v>575</v>
      </c>
      <c r="L1005">
        <v>1346</v>
      </c>
      <c r="N1005">
        <v>1009</v>
      </c>
      <c r="O1005" t="s">
        <v>525</v>
      </c>
      <c r="P1005" t="s">
        <v>525</v>
      </c>
      <c r="Q1005">
        <v>1</v>
      </c>
      <c r="X1005">
        <v>0.72</v>
      </c>
      <c r="Y1005">
        <v>155.63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0</v>
      </c>
      <c r="AF1005" t="s">
        <v>3</v>
      </c>
      <c r="AG1005">
        <v>0.72</v>
      </c>
      <c r="AH1005">
        <v>2</v>
      </c>
      <c r="AI1005">
        <v>61621958</v>
      </c>
      <c r="AJ1005">
        <v>997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ROW(Source!A735)</f>
        <v>735</v>
      </c>
      <c r="B1006">
        <v>61621967</v>
      </c>
      <c r="C1006">
        <v>61621952</v>
      </c>
      <c r="D1006">
        <v>56609983</v>
      </c>
      <c r="E1006">
        <v>1</v>
      </c>
      <c r="F1006">
        <v>1</v>
      </c>
      <c r="G1006">
        <v>1</v>
      </c>
      <c r="H1006">
        <v>3</v>
      </c>
      <c r="I1006" t="s">
        <v>596</v>
      </c>
      <c r="J1006" t="s">
        <v>597</v>
      </c>
      <c r="K1006" t="s">
        <v>598</v>
      </c>
      <c r="L1006">
        <v>1346</v>
      </c>
      <c r="N1006">
        <v>1009</v>
      </c>
      <c r="O1006" t="s">
        <v>525</v>
      </c>
      <c r="P1006" t="s">
        <v>525</v>
      </c>
      <c r="Q1006">
        <v>1</v>
      </c>
      <c r="X1006">
        <v>2.4</v>
      </c>
      <c r="Y1006">
        <v>911.56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0</v>
      </c>
      <c r="AF1006" t="s">
        <v>3</v>
      </c>
      <c r="AG1006">
        <v>2.4</v>
      </c>
      <c r="AH1006">
        <v>2</v>
      </c>
      <c r="AI1006">
        <v>61621959</v>
      </c>
      <c r="AJ1006">
        <v>998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ROW(Source!A735)</f>
        <v>735</v>
      </c>
      <c r="B1007">
        <v>61621968</v>
      </c>
      <c r="C1007">
        <v>61621952</v>
      </c>
      <c r="D1007">
        <v>56223463</v>
      </c>
      <c r="E1007">
        <v>108</v>
      </c>
      <c r="F1007">
        <v>1</v>
      </c>
      <c r="G1007">
        <v>1</v>
      </c>
      <c r="H1007">
        <v>3</v>
      </c>
      <c r="I1007" t="s">
        <v>565</v>
      </c>
      <c r="J1007" t="s">
        <v>3</v>
      </c>
      <c r="K1007" t="s">
        <v>566</v>
      </c>
      <c r="L1007">
        <v>3277935</v>
      </c>
      <c r="N1007">
        <v>1013</v>
      </c>
      <c r="O1007" t="s">
        <v>567</v>
      </c>
      <c r="P1007" t="s">
        <v>567</v>
      </c>
      <c r="Q1007">
        <v>1</v>
      </c>
      <c r="X1007">
        <v>2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 t="s">
        <v>3</v>
      </c>
      <c r="AG1007">
        <v>2</v>
      </c>
      <c r="AH1007">
        <v>2</v>
      </c>
      <c r="AI1007">
        <v>61621960</v>
      </c>
      <c r="AJ1007">
        <v>999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ROW(Source!A736)</f>
        <v>736</v>
      </c>
      <c r="B1008">
        <v>61621979</v>
      </c>
      <c r="C1008">
        <v>61621969</v>
      </c>
      <c r="D1008">
        <v>37064878</v>
      </c>
      <c r="E1008">
        <v>108</v>
      </c>
      <c r="F1008">
        <v>1</v>
      </c>
      <c r="G1008">
        <v>1</v>
      </c>
      <c r="H1008">
        <v>1</v>
      </c>
      <c r="I1008" t="s">
        <v>568</v>
      </c>
      <c r="J1008" t="s">
        <v>3</v>
      </c>
      <c r="K1008" t="s">
        <v>569</v>
      </c>
      <c r="L1008">
        <v>1191</v>
      </c>
      <c r="N1008">
        <v>1013</v>
      </c>
      <c r="O1008" t="s">
        <v>508</v>
      </c>
      <c r="P1008" t="s">
        <v>508</v>
      </c>
      <c r="Q1008">
        <v>1</v>
      </c>
      <c r="X1008">
        <v>18.5</v>
      </c>
      <c r="Y1008">
        <v>0</v>
      </c>
      <c r="Z1008">
        <v>0</v>
      </c>
      <c r="AA1008">
        <v>0</v>
      </c>
      <c r="AB1008">
        <v>434.95</v>
      </c>
      <c r="AC1008">
        <v>0</v>
      </c>
      <c r="AD1008">
        <v>1</v>
      </c>
      <c r="AE1008">
        <v>1</v>
      </c>
      <c r="AF1008" t="s">
        <v>3</v>
      </c>
      <c r="AG1008">
        <v>18.5</v>
      </c>
      <c r="AH1008">
        <v>2</v>
      </c>
      <c r="AI1008">
        <v>61621970</v>
      </c>
      <c r="AJ1008">
        <v>1000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ROW(Source!A736)</f>
        <v>736</v>
      </c>
      <c r="B1009">
        <v>61621980</v>
      </c>
      <c r="C1009">
        <v>61621969</v>
      </c>
      <c r="D1009">
        <v>37064876</v>
      </c>
      <c r="E1009">
        <v>108</v>
      </c>
      <c r="F1009">
        <v>1</v>
      </c>
      <c r="G1009">
        <v>1</v>
      </c>
      <c r="H1009">
        <v>1</v>
      </c>
      <c r="I1009" t="s">
        <v>509</v>
      </c>
      <c r="J1009" t="s">
        <v>3</v>
      </c>
      <c r="K1009" t="s">
        <v>510</v>
      </c>
      <c r="L1009">
        <v>1191</v>
      </c>
      <c r="N1009">
        <v>1013</v>
      </c>
      <c r="O1009" t="s">
        <v>508</v>
      </c>
      <c r="P1009" t="s">
        <v>508</v>
      </c>
      <c r="Q1009">
        <v>1</v>
      </c>
      <c r="X1009">
        <v>0.46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2</v>
      </c>
      <c r="AF1009" t="s">
        <v>3</v>
      </c>
      <c r="AG1009">
        <v>0.46</v>
      </c>
      <c r="AH1009">
        <v>2</v>
      </c>
      <c r="AI1009">
        <v>61621971</v>
      </c>
      <c r="AJ1009">
        <v>1001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ROW(Source!A736)</f>
        <v>736</v>
      </c>
      <c r="B1010">
        <v>61621981</v>
      </c>
      <c r="C1010">
        <v>61621969</v>
      </c>
      <c r="D1010">
        <v>56571417</v>
      </c>
      <c r="E1010">
        <v>1</v>
      </c>
      <c r="F1010">
        <v>1</v>
      </c>
      <c r="G1010">
        <v>1</v>
      </c>
      <c r="H1010">
        <v>2</v>
      </c>
      <c r="I1010" t="s">
        <v>551</v>
      </c>
      <c r="J1010" t="s">
        <v>552</v>
      </c>
      <c r="K1010" t="s">
        <v>553</v>
      </c>
      <c r="L1010">
        <v>1368</v>
      </c>
      <c r="N1010">
        <v>1011</v>
      </c>
      <c r="O1010" t="s">
        <v>299</v>
      </c>
      <c r="P1010" t="s">
        <v>299</v>
      </c>
      <c r="Q1010">
        <v>1</v>
      </c>
      <c r="X1010">
        <v>0.23</v>
      </c>
      <c r="Y1010">
        <v>0</v>
      </c>
      <c r="Z1010">
        <v>1406.6</v>
      </c>
      <c r="AA1010">
        <v>597.64</v>
      </c>
      <c r="AB1010">
        <v>0</v>
      </c>
      <c r="AC1010">
        <v>0</v>
      </c>
      <c r="AD1010">
        <v>1</v>
      </c>
      <c r="AE1010">
        <v>0</v>
      </c>
      <c r="AF1010" t="s">
        <v>3</v>
      </c>
      <c r="AG1010">
        <v>0.23</v>
      </c>
      <c r="AH1010">
        <v>2</v>
      </c>
      <c r="AI1010">
        <v>61621972</v>
      </c>
      <c r="AJ1010">
        <v>1002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ROW(Source!A736)</f>
        <v>736</v>
      </c>
      <c r="B1011">
        <v>61621982</v>
      </c>
      <c r="C1011">
        <v>61621969</v>
      </c>
      <c r="D1011">
        <v>56572833</v>
      </c>
      <c r="E1011">
        <v>1</v>
      </c>
      <c r="F1011">
        <v>1</v>
      </c>
      <c r="G1011">
        <v>1</v>
      </c>
      <c r="H1011">
        <v>2</v>
      </c>
      <c r="I1011" t="s">
        <v>515</v>
      </c>
      <c r="J1011" t="s">
        <v>516</v>
      </c>
      <c r="K1011" t="s">
        <v>517</v>
      </c>
      <c r="L1011">
        <v>1368</v>
      </c>
      <c r="N1011">
        <v>1011</v>
      </c>
      <c r="O1011" t="s">
        <v>299</v>
      </c>
      <c r="P1011" t="s">
        <v>299</v>
      </c>
      <c r="Q1011">
        <v>1</v>
      </c>
      <c r="X1011">
        <v>0.23</v>
      </c>
      <c r="Y1011">
        <v>0</v>
      </c>
      <c r="Z1011">
        <v>546.22</v>
      </c>
      <c r="AA1011">
        <v>444.91</v>
      </c>
      <c r="AB1011">
        <v>0</v>
      </c>
      <c r="AC1011">
        <v>0</v>
      </c>
      <c r="AD1011">
        <v>1</v>
      </c>
      <c r="AE1011">
        <v>0</v>
      </c>
      <c r="AF1011" t="s">
        <v>3</v>
      </c>
      <c r="AG1011">
        <v>0.23</v>
      </c>
      <c r="AH1011">
        <v>2</v>
      </c>
      <c r="AI1011">
        <v>61621973</v>
      </c>
      <c r="AJ1011">
        <v>1003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ROW(Source!A736)</f>
        <v>736</v>
      </c>
      <c r="B1012">
        <v>61621983</v>
      </c>
      <c r="C1012">
        <v>61621969</v>
      </c>
      <c r="D1012">
        <v>56573153</v>
      </c>
      <c r="E1012">
        <v>1</v>
      </c>
      <c r="F1012">
        <v>1</v>
      </c>
      <c r="G1012">
        <v>1</v>
      </c>
      <c r="H1012">
        <v>2</v>
      </c>
      <c r="I1012" t="s">
        <v>570</v>
      </c>
      <c r="J1012" t="s">
        <v>571</v>
      </c>
      <c r="K1012" t="s">
        <v>572</v>
      </c>
      <c r="L1012">
        <v>1368</v>
      </c>
      <c r="N1012">
        <v>1011</v>
      </c>
      <c r="O1012" t="s">
        <v>299</v>
      </c>
      <c r="P1012" t="s">
        <v>299</v>
      </c>
      <c r="Q1012">
        <v>1</v>
      </c>
      <c r="X1012">
        <v>2.9</v>
      </c>
      <c r="Y1012">
        <v>0</v>
      </c>
      <c r="Z1012">
        <v>26.33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3</v>
      </c>
      <c r="AG1012">
        <v>2.9</v>
      </c>
      <c r="AH1012">
        <v>2</v>
      </c>
      <c r="AI1012">
        <v>61621974</v>
      </c>
      <c r="AJ1012">
        <v>1004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ROW(Source!A736)</f>
        <v>736</v>
      </c>
      <c r="B1013">
        <v>61621984</v>
      </c>
      <c r="C1013">
        <v>61621969</v>
      </c>
      <c r="D1013">
        <v>56579266</v>
      </c>
      <c r="E1013">
        <v>1</v>
      </c>
      <c r="F1013">
        <v>1</v>
      </c>
      <c r="G1013">
        <v>1</v>
      </c>
      <c r="H1013">
        <v>3</v>
      </c>
      <c r="I1013" t="s">
        <v>573</v>
      </c>
      <c r="J1013" t="s">
        <v>574</v>
      </c>
      <c r="K1013" t="s">
        <v>575</v>
      </c>
      <c r="L1013">
        <v>1346</v>
      </c>
      <c r="N1013">
        <v>1009</v>
      </c>
      <c r="O1013" t="s">
        <v>525</v>
      </c>
      <c r="P1013" t="s">
        <v>525</v>
      </c>
      <c r="Q1013">
        <v>1</v>
      </c>
      <c r="X1013">
        <v>1.3</v>
      </c>
      <c r="Y1013">
        <v>155.63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0</v>
      </c>
      <c r="AF1013" t="s">
        <v>3</v>
      </c>
      <c r="AG1013">
        <v>1.3</v>
      </c>
      <c r="AH1013">
        <v>2</v>
      </c>
      <c r="AI1013">
        <v>61621975</v>
      </c>
      <c r="AJ1013">
        <v>1005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ROW(Source!A736)</f>
        <v>736</v>
      </c>
      <c r="B1014">
        <v>61621985</v>
      </c>
      <c r="C1014">
        <v>61621969</v>
      </c>
      <c r="D1014">
        <v>56592692</v>
      </c>
      <c r="E1014">
        <v>1</v>
      </c>
      <c r="F1014">
        <v>1</v>
      </c>
      <c r="G1014">
        <v>1</v>
      </c>
      <c r="H1014">
        <v>3</v>
      </c>
      <c r="I1014" t="s">
        <v>599</v>
      </c>
      <c r="J1014" t="s">
        <v>600</v>
      </c>
      <c r="K1014" t="s">
        <v>601</v>
      </c>
      <c r="L1014">
        <v>1348</v>
      </c>
      <c r="N1014">
        <v>1009</v>
      </c>
      <c r="O1014" t="s">
        <v>59</v>
      </c>
      <c r="P1014" t="s">
        <v>59</v>
      </c>
      <c r="Q1014">
        <v>1000</v>
      </c>
      <c r="X1014">
        <v>4.0000000000000001E-3</v>
      </c>
      <c r="Y1014">
        <v>58787.93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0</v>
      </c>
      <c r="AF1014" t="s">
        <v>3</v>
      </c>
      <c r="AG1014">
        <v>4.0000000000000001E-3</v>
      </c>
      <c r="AH1014">
        <v>2</v>
      </c>
      <c r="AI1014">
        <v>61621976</v>
      </c>
      <c r="AJ1014">
        <v>1006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ROW(Source!A736)</f>
        <v>736</v>
      </c>
      <c r="B1015">
        <v>61621986</v>
      </c>
      <c r="C1015">
        <v>61621969</v>
      </c>
      <c r="D1015">
        <v>56609983</v>
      </c>
      <c r="E1015">
        <v>1</v>
      </c>
      <c r="F1015">
        <v>1</v>
      </c>
      <c r="G1015">
        <v>1</v>
      </c>
      <c r="H1015">
        <v>3</v>
      </c>
      <c r="I1015" t="s">
        <v>596</v>
      </c>
      <c r="J1015" t="s">
        <v>597</v>
      </c>
      <c r="K1015" t="s">
        <v>598</v>
      </c>
      <c r="L1015">
        <v>1346</v>
      </c>
      <c r="N1015">
        <v>1009</v>
      </c>
      <c r="O1015" t="s">
        <v>525</v>
      </c>
      <c r="P1015" t="s">
        <v>525</v>
      </c>
      <c r="Q1015">
        <v>1</v>
      </c>
      <c r="X1015">
        <v>2.2999999999999998</v>
      </c>
      <c r="Y1015">
        <v>911.56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 t="s">
        <v>3</v>
      </c>
      <c r="AG1015">
        <v>2.2999999999999998</v>
      </c>
      <c r="AH1015">
        <v>2</v>
      </c>
      <c r="AI1015">
        <v>61621977</v>
      </c>
      <c r="AJ1015">
        <v>1007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ROW(Source!A736)</f>
        <v>736</v>
      </c>
      <c r="B1016">
        <v>61621987</v>
      </c>
      <c r="C1016">
        <v>61621969</v>
      </c>
      <c r="D1016">
        <v>56223463</v>
      </c>
      <c r="E1016">
        <v>108</v>
      </c>
      <c r="F1016">
        <v>1</v>
      </c>
      <c r="G1016">
        <v>1</v>
      </c>
      <c r="H1016">
        <v>3</v>
      </c>
      <c r="I1016" t="s">
        <v>565</v>
      </c>
      <c r="J1016" t="s">
        <v>3</v>
      </c>
      <c r="K1016" t="s">
        <v>566</v>
      </c>
      <c r="L1016">
        <v>3277935</v>
      </c>
      <c r="N1016">
        <v>1013</v>
      </c>
      <c r="O1016" t="s">
        <v>567</v>
      </c>
      <c r="P1016" t="s">
        <v>567</v>
      </c>
      <c r="Q1016">
        <v>1</v>
      </c>
      <c r="X1016">
        <v>2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 t="s">
        <v>3</v>
      </c>
      <c r="AG1016">
        <v>2</v>
      </c>
      <c r="AH1016">
        <v>2</v>
      </c>
      <c r="AI1016">
        <v>61621978</v>
      </c>
      <c r="AJ1016">
        <v>1008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ROW(Source!A737)</f>
        <v>737</v>
      </c>
      <c r="B1017">
        <v>61621998</v>
      </c>
      <c r="C1017">
        <v>61621988</v>
      </c>
      <c r="D1017">
        <v>37064878</v>
      </c>
      <c r="E1017">
        <v>108</v>
      </c>
      <c r="F1017">
        <v>1</v>
      </c>
      <c r="G1017">
        <v>1</v>
      </c>
      <c r="H1017">
        <v>1</v>
      </c>
      <c r="I1017" t="s">
        <v>568</v>
      </c>
      <c r="J1017" t="s">
        <v>3</v>
      </c>
      <c r="K1017" t="s">
        <v>569</v>
      </c>
      <c r="L1017">
        <v>1191</v>
      </c>
      <c r="N1017">
        <v>1013</v>
      </c>
      <c r="O1017" t="s">
        <v>508</v>
      </c>
      <c r="P1017" t="s">
        <v>508</v>
      </c>
      <c r="Q1017">
        <v>1</v>
      </c>
      <c r="X1017">
        <v>17.5</v>
      </c>
      <c r="Y1017">
        <v>0</v>
      </c>
      <c r="Z1017">
        <v>0</v>
      </c>
      <c r="AA1017">
        <v>0</v>
      </c>
      <c r="AB1017">
        <v>434.95</v>
      </c>
      <c r="AC1017">
        <v>0</v>
      </c>
      <c r="AD1017">
        <v>1</v>
      </c>
      <c r="AE1017">
        <v>1</v>
      </c>
      <c r="AF1017" t="s">
        <v>3</v>
      </c>
      <c r="AG1017">
        <v>17.5</v>
      </c>
      <c r="AH1017">
        <v>2</v>
      </c>
      <c r="AI1017">
        <v>61621989</v>
      </c>
      <c r="AJ1017">
        <v>1009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ROW(Source!A737)</f>
        <v>737</v>
      </c>
      <c r="B1018">
        <v>61621999</v>
      </c>
      <c r="C1018">
        <v>61621988</v>
      </c>
      <c r="D1018">
        <v>37064876</v>
      </c>
      <c r="E1018">
        <v>108</v>
      </c>
      <c r="F1018">
        <v>1</v>
      </c>
      <c r="G1018">
        <v>1</v>
      </c>
      <c r="H1018">
        <v>1</v>
      </c>
      <c r="I1018" t="s">
        <v>509</v>
      </c>
      <c r="J1018" t="s">
        <v>3</v>
      </c>
      <c r="K1018" t="s">
        <v>510</v>
      </c>
      <c r="L1018">
        <v>1191</v>
      </c>
      <c r="N1018">
        <v>1013</v>
      </c>
      <c r="O1018" t="s">
        <v>508</v>
      </c>
      <c r="P1018" t="s">
        <v>508</v>
      </c>
      <c r="Q1018">
        <v>1</v>
      </c>
      <c r="X1018">
        <v>0.2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2</v>
      </c>
      <c r="AF1018" t="s">
        <v>3</v>
      </c>
      <c r="AG1018">
        <v>0.2</v>
      </c>
      <c r="AH1018">
        <v>2</v>
      </c>
      <c r="AI1018">
        <v>61621990</v>
      </c>
      <c r="AJ1018">
        <v>1010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ROW(Source!A737)</f>
        <v>737</v>
      </c>
      <c r="B1019">
        <v>61622000</v>
      </c>
      <c r="C1019">
        <v>61621988</v>
      </c>
      <c r="D1019">
        <v>56571417</v>
      </c>
      <c r="E1019">
        <v>1</v>
      </c>
      <c r="F1019">
        <v>1</v>
      </c>
      <c r="G1019">
        <v>1</v>
      </c>
      <c r="H1019">
        <v>2</v>
      </c>
      <c r="I1019" t="s">
        <v>551</v>
      </c>
      <c r="J1019" t="s">
        <v>552</v>
      </c>
      <c r="K1019" t="s">
        <v>553</v>
      </c>
      <c r="L1019">
        <v>1368</v>
      </c>
      <c r="N1019">
        <v>1011</v>
      </c>
      <c r="O1019" t="s">
        <v>299</v>
      </c>
      <c r="P1019" t="s">
        <v>299</v>
      </c>
      <c r="Q1019">
        <v>1</v>
      </c>
      <c r="X1019">
        <v>0.1</v>
      </c>
      <c r="Y1019">
        <v>0</v>
      </c>
      <c r="Z1019">
        <v>1406.6</v>
      </c>
      <c r="AA1019">
        <v>597.64</v>
      </c>
      <c r="AB1019">
        <v>0</v>
      </c>
      <c r="AC1019">
        <v>0</v>
      </c>
      <c r="AD1019">
        <v>1</v>
      </c>
      <c r="AE1019">
        <v>0</v>
      </c>
      <c r="AF1019" t="s">
        <v>3</v>
      </c>
      <c r="AG1019">
        <v>0.1</v>
      </c>
      <c r="AH1019">
        <v>2</v>
      </c>
      <c r="AI1019">
        <v>61621991</v>
      </c>
      <c r="AJ1019">
        <v>1011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ROW(Source!A737)</f>
        <v>737</v>
      </c>
      <c r="B1020">
        <v>61622001</v>
      </c>
      <c r="C1020">
        <v>61621988</v>
      </c>
      <c r="D1020">
        <v>56572833</v>
      </c>
      <c r="E1020">
        <v>1</v>
      </c>
      <c r="F1020">
        <v>1</v>
      </c>
      <c r="G1020">
        <v>1</v>
      </c>
      <c r="H1020">
        <v>2</v>
      </c>
      <c r="I1020" t="s">
        <v>515</v>
      </c>
      <c r="J1020" t="s">
        <v>516</v>
      </c>
      <c r="K1020" t="s">
        <v>517</v>
      </c>
      <c r="L1020">
        <v>1368</v>
      </c>
      <c r="N1020">
        <v>1011</v>
      </c>
      <c r="O1020" t="s">
        <v>299</v>
      </c>
      <c r="P1020" t="s">
        <v>299</v>
      </c>
      <c r="Q1020">
        <v>1</v>
      </c>
      <c r="X1020">
        <v>0.1</v>
      </c>
      <c r="Y1020">
        <v>0</v>
      </c>
      <c r="Z1020">
        <v>546.22</v>
      </c>
      <c r="AA1020">
        <v>444.91</v>
      </c>
      <c r="AB1020">
        <v>0</v>
      </c>
      <c r="AC1020">
        <v>0</v>
      </c>
      <c r="AD1020">
        <v>1</v>
      </c>
      <c r="AE1020">
        <v>0</v>
      </c>
      <c r="AF1020" t="s">
        <v>3</v>
      </c>
      <c r="AG1020">
        <v>0.1</v>
      </c>
      <c r="AH1020">
        <v>2</v>
      </c>
      <c r="AI1020">
        <v>61621992</v>
      </c>
      <c r="AJ1020">
        <v>1012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ROW(Source!A737)</f>
        <v>737</v>
      </c>
      <c r="B1021">
        <v>61622002</v>
      </c>
      <c r="C1021">
        <v>61621988</v>
      </c>
      <c r="D1021">
        <v>56573153</v>
      </c>
      <c r="E1021">
        <v>1</v>
      </c>
      <c r="F1021">
        <v>1</v>
      </c>
      <c r="G1021">
        <v>1</v>
      </c>
      <c r="H1021">
        <v>2</v>
      </c>
      <c r="I1021" t="s">
        <v>570</v>
      </c>
      <c r="J1021" t="s">
        <v>571</v>
      </c>
      <c r="K1021" t="s">
        <v>572</v>
      </c>
      <c r="L1021">
        <v>1368</v>
      </c>
      <c r="N1021">
        <v>1011</v>
      </c>
      <c r="O1021" t="s">
        <v>299</v>
      </c>
      <c r="P1021" t="s">
        <v>299</v>
      </c>
      <c r="Q1021">
        <v>1</v>
      </c>
      <c r="X1021">
        <v>2.9</v>
      </c>
      <c r="Y1021">
        <v>0</v>
      </c>
      <c r="Z1021">
        <v>26.33</v>
      </c>
      <c r="AA1021">
        <v>0</v>
      </c>
      <c r="AB1021">
        <v>0</v>
      </c>
      <c r="AC1021">
        <v>0</v>
      </c>
      <c r="AD1021">
        <v>1</v>
      </c>
      <c r="AE1021">
        <v>0</v>
      </c>
      <c r="AF1021" t="s">
        <v>3</v>
      </c>
      <c r="AG1021">
        <v>2.9</v>
      </c>
      <c r="AH1021">
        <v>2</v>
      </c>
      <c r="AI1021">
        <v>61621993</v>
      </c>
      <c r="AJ1021">
        <v>1013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ROW(Source!A737)</f>
        <v>737</v>
      </c>
      <c r="B1022">
        <v>61622003</v>
      </c>
      <c r="C1022">
        <v>61621988</v>
      </c>
      <c r="D1022">
        <v>56579266</v>
      </c>
      <c r="E1022">
        <v>1</v>
      </c>
      <c r="F1022">
        <v>1</v>
      </c>
      <c r="G1022">
        <v>1</v>
      </c>
      <c r="H1022">
        <v>3</v>
      </c>
      <c r="I1022" t="s">
        <v>573</v>
      </c>
      <c r="J1022" t="s">
        <v>574</v>
      </c>
      <c r="K1022" t="s">
        <v>575</v>
      </c>
      <c r="L1022">
        <v>1346</v>
      </c>
      <c r="N1022">
        <v>1009</v>
      </c>
      <c r="O1022" t="s">
        <v>525</v>
      </c>
      <c r="P1022" t="s">
        <v>525</v>
      </c>
      <c r="Q1022">
        <v>1</v>
      </c>
      <c r="X1022">
        <v>0.9</v>
      </c>
      <c r="Y1022">
        <v>155.63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 t="s">
        <v>3</v>
      </c>
      <c r="AG1022">
        <v>0.9</v>
      </c>
      <c r="AH1022">
        <v>2</v>
      </c>
      <c r="AI1022">
        <v>61621994</v>
      </c>
      <c r="AJ1022">
        <v>1014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ROW(Source!A737)</f>
        <v>737</v>
      </c>
      <c r="B1023">
        <v>61622004</v>
      </c>
      <c r="C1023">
        <v>61621988</v>
      </c>
      <c r="D1023">
        <v>56592692</v>
      </c>
      <c r="E1023">
        <v>1</v>
      </c>
      <c r="F1023">
        <v>1</v>
      </c>
      <c r="G1023">
        <v>1</v>
      </c>
      <c r="H1023">
        <v>3</v>
      </c>
      <c r="I1023" t="s">
        <v>599</v>
      </c>
      <c r="J1023" t="s">
        <v>600</v>
      </c>
      <c r="K1023" t="s">
        <v>601</v>
      </c>
      <c r="L1023">
        <v>1348</v>
      </c>
      <c r="N1023">
        <v>1009</v>
      </c>
      <c r="O1023" t="s">
        <v>59</v>
      </c>
      <c r="P1023" t="s">
        <v>59</v>
      </c>
      <c r="Q1023">
        <v>1000</v>
      </c>
      <c r="X1023">
        <v>4.0000000000000001E-3</v>
      </c>
      <c r="Y1023">
        <v>58787.93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0</v>
      </c>
      <c r="AF1023" t="s">
        <v>3</v>
      </c>
      <c r="AG1023">
        <v>4.0000000000000001E-3</v>
      </c>
      <c r="AH1023">
        <v>2</v>
      </c>
      <c r="AI1023">
        <v>61621995</v>
      </c>
      <c r="AJ1023">
        <v>1015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ROW(Source!A737)</f>
        <v>737</v>
      </c>
      <c r="B1024">
        <v>61622005</v>
      </c>
      <c r="C1024">
        <v>61621988</v>
      </c>
      <c r="D1024">
        <v>56609983</v>
      </c>
      <c r="E1024">
        <v>1</v>
      </c>
      <c r="F1024">
        <v>1</v>
      </c>
      <c r="G1024">
        <v>1</v>
      </c>
      <c r="H1024">
        <v>3</v>
      </c>
      <c r="I1024" t="s">
        <v>596</v>
      </c>
      <c r="J1024" t="s">
        <v>597</v>
      </c>
      <c r="K1024" t="s">
        <v>598</v>
      </c>
      <c r="L1024">
        <v>1346</v>
      </c>
      <c r="N1024">
        <v>1009</v>
      </c>
      <c r="O1024" t="s">
        <v>525</v>
      </c>
      <c r="P1024" t="s">
        <v>525</v>
      </c>
      <c r="Q1024">
        <v>1</v>
      </c>
      <c r="X1024">
        <v>2</v>
      </c>
      <c r="Y1024">
        <v>911.56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0</v>
      </c>
      <c r="AF1024" t="s">
        <v>3</v>
      </c>
      <c r="AG1024">
        <v>2</v>
      </c>
      <c r="AH1024">
        <v>2</v>
      </c>
      <c r="AI1024">
        <v>61621996</v>
      </c>
      <c r="AJ1024">
        <v>1016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ROW(Source!A737)</f>
        <v>737</v>
      </c>
      <c r="B1025">
        <v>61622006</v>
      </c>
      <c r="C1025">
        <v>61621988</v>
      </c>
      <c r="D1025">
        <v>56223463</v>
      </c>
      <c r="E1025">
        <v>108</v>
      </c>
      <c r="F1025">
        <v>1</v>
      </c>
      <c r="G1025">
        <v>1</v>
      </c>
      <c r="H1025">
        <v>3</v>
      </c>
      <c r="I1025" t="s">
        <v>565</v>
      </c>
      <c r="J1025" t="s">
        <v>3</v>
      </c>
      <c r="K1025" t="s">
        <v>566</v>
      </c>
      <c r="L1025">
        <v>3277935</v>
      </c>
      <c r="N1025">
        <v>1013</v>
      </c>
      <c r="O1025" t="s">
        <v>567</v>
      </c>
      <c r="P1025" t="s">
        <v>567</v>
      </c>
      <c r="Q1025">
        <v>1</v>
      </c>
      <c r="X1025">
        <v>2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 t="s">
        <v>3</v>
      </c>
      <c r="AG1025">
        <v>2</v>
      </c>
      <c r="AH1025">
        <v>2</v>
      </c>
      <c r="AI1025">
        <v>61621997</v>
      </c>
      <c r="AJ1025">
        <v>1017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ROW(Source!A738)</f>
        <v>738</v>
      </c>
      <c r="B1026">
        <v>61622017</v>
      </c>
      <c r="C1026">
        <v>61622007</v>
      </c>
      <c r="D1026">
        <v>37064878</v>
      </c>
      <c r="E1026">
        <v>108</v>
      </c>
      <c r="F1026">
        <v>1</v>
      </c>
      <c r="G1026">
        <v>1</v>
      </c>
      <c r="H1026">
        <v>1</v>
      </c>
      <c r="I1026" t="s">
        <v>568</v>
      </c>
      <c r="J1026" t="s">
        <v>3</v>
      </c>
      <c r="K1026" t="s">
        <v>569</v>
      </c>
      <c r="L1026">
        <v>1191</v>
      </c>
      <c r="N1026">
        <v>1013</v>
      </c>
      <c r="O1026" t="s">
        <v>508</v>
      </c>
      <c r="P1026" t="s">
        <v>508</v>
      </c>
      <c r="Q1026">
        <v>1</v>
      </c>
      <c r="X1026">
        <v>18.5</v>
      </c>
      <c r="Y1026">
        <v>0</v>
      </c>
      <c r="Z1026">
        <v>0</v>
      </c>
      <c r="AA1026">
        <v>0</v>
      </c>
      <c r="AB1026">
        <v>434.95</v>
      </c>
      <c r="AC1026">
        <v>0</v>
      </c>
      <c r="AD1026">
        <v>1</v>
      </c>
      <c r="AE1026">
        <v>1</v>
      </c>
      <c r="AF1026" t="s">
        <v>3</v>
      </c>
      <c r="AG1026">
        <v>18.5</v>
      </c>
      <c r="AH1026">
        <v>2</v>
      </c>
      <c r="AI1026">
        <v>61622008</v>
      </c>
      <c r="AJ1026">
        <v>1018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ROW(Source!A738)</f>
        <v>738</v>
      </c>
      <c r="B1027">
        <v>61622018</v>
      </c>
      <c r="C1027">
        <v>61622007</v>
      </c>
      <c r="D1027">
        <v>37064876</v>
      </c>
      <c r="E1027">
        <v>108</v>
      </c>
      <c r="F1027">
        <v>1</v>
      </c>
      <c r="G1027">
        <v>1</v>
      </c>
      <c r="H1027">
        <v>1</v>
      </c>
      <c r="I1027" t="s">
        <v>509</v>
      </c>
      <c r="J1027" t="s">
        <v>3</v>
      </c>
      <c r="K1027" t="s">
        <v>510</v>
      </c>
      <c r="L1027">
        <v>1191</v>
      </c>
      <c r="N1027">
        <v>1013</v>
      </c>
      <c r="O1027" t="s">
        <v>508</v>
      </c>
      <c r="P1027" t="s">
        <v>508</v>
      </c>
      <c r="Q1027">
        <v>1</v>
      </c>
      <c r="X1027">
        <v>0.34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2</v>
      </c>
      <c r="AF1027" t="s">
        <v>3</v>
      </c>
      <c r="AG1027">
        <v>0.34</v>
      </c>
      <c r="AH1027">
        <v>2</v>
      </c>
      <c r="AI1027">
        <v>61622009</v>
      </c>
      <c r="AJ1027">
        <v>1019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ROW(Source!A738)</f>
        <v>738</v>
      </c>
      <c r="B1028">
        <v>61622019</v>
      </c>
      <c r="C1028">
        <v>61622007</v>
      </c>
      <c r="D1028">
        <v>56571417</v>
      </c>
      <c r="E1028">
        <v>1</v>
      </c>
      <c r="F1028">
        <v>1</v>
      </c>
      <c r="G1028">
        <v>1</v>
      </c>
      <c r="H1028">
        <v>2</v>
      </c>
      <c r="I1028" t="s">
        <v>551</v>
      </c>
      <c r="J1028" t="s">
        <v>552</v>
      </c>
      <c r="K1028" t="s">
        <v>553</v>
      </c>
      <c r="L1028">
        <v>1368</v>
      </c>
      <c r="N1028">
        <v>1011</v>
      </c>
      <c r="O1028" t="s">
        <v>299</v>
      </c>
      <c r="P1028" t="s">
        <v>299</v>
      </c>
      <c r="Q1028">
        <v>1</v>
      </c>
      <c r="X1028">
        <v>0.17</v>
      </c>
      <c r="Y1028">
        <v>0</v>
      </c>
      <c r="Z1028">
        <v>1406.6</v>
      </c>
      <c r="AA1028">
        <v>597.64</v>
      </c>
      <c r="AB1028">
        <v>0</v>
      </c>
      <c r="AC1028">
        <v>0</v>
      </c>
      <c r="AD1028">
        <v>1</v>
      </c>
      <c r="AE1028">
        <v>0</v>
      </c>
      <c r="AF1028" t="s">
        <v>3</v>
      </c>
      <c r="AG1028">
        <v>0.17</v>
      </c>
      <c r="AH1028">
        <v>2</v>
      </c>
      <c r="AI1028">
        <v>61622010</v>
      </c>
      <c r="AJ1028">
        <v>1020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ROW(Source!A738)</f>
        <v>738</v>
      </c>
      <c r="B1029">
        <v>61622020</v>
      </c>
      <c r="C1029">
        <v>61622007</v>
      </c>
      <c r="D1029">
        <v>56572833</v>
      </c>
      <c r="E1029">
        <v>1</v>
      </c>
      <c r="F1029">
        <v>1</v>
      </c>
      <c r="G1029">
        <v>1</v>
      </c>
      <c r="H1029">
        <v>2</v>
      </c>
      <c r="I1029" t="s">
        <v>515</v>
      </c>
      <c r="J1029" t="s">
        <v>516</v>
      </c>
      <c r="K1029" t="s">
        <v>517</v>
      </c>
      <c r="L1029">
        <v>1368</v>
      </c>
      <c r="N1029">
        <v>1011</v>
      </c>
      <c r="O1029" t="s">
        <v>299</v>
      </c>
      <c r="P1029" t="s">
        <v>299</v>
      </c>
      <c r="Q1029">
        <v>1</v>
      </c>
      <c r="X1029">
        <v>0.17</v>
      </c>
      <c r="Y1029">
        <v>0</v>
      </c>
      <c r="Z1029">
        <v>546.22</v>
      </c>
      <c r="AA1029">
        <v>444.91</v>
      </c>
      <c r="AB1029">
        <v>0</v>
      </c>
      <c r="AC1029">
        <v>0</v>
      </c>
      <c r="AD1029">
        <v>1</v>
      </c>
      <c r="AE1029">
        <v>0</v>
      </c>
      <c r="AF1029" t="s">
        <v>3</v>
      </c>
      <c r="AG1029">
        <v>0.17</v>
      </c>
      <c r="AH1029">
        <v>2</v>
      </c>
      <c r="AI1029">
        <v>61622011</v>
      </c>
      <c r="AJ1029">
        <v>1021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ROW(Source!A738)</f>
        <v>738</v>
      </c>
      <c r="B1030">
        <v>61622021</v>
      </c>
      <c r="C1030">
        <v>61622007</v>
      </c>
      <c r="D1030">
        <v>56573153</v>
      </c>
      <c r="E1030">
        <v>1</v>
      </c>
      <c r="F1030">
        <v>1</v>
      </c>
      <c r="G1030">
        <v>1</v>
      </c>
      <c r="H1030">
        <v>2</v>
      </c>
      <c r="I1030" t="s">
        <v>570</v>
      </c>
      <c r="J1030" t="s">
        <v>571</v>
      </c>
      <c r="K1030" t="s">
        <v>572</v>
      </c>
      <c r="L1030">
        <v>1368</v>
      </c>
      <c r="N1030">
        <v>1011</v>
      </c>
      <c r="O1030" t="s">
        <v>299</v>
      </c>
      <c r="P1030" t="s">
        <v>299</v>
      </c>
      <c r="Q1030">
        <v>1</v>
      </c>
      <c r="X1030">
        <v>2.9</v>
      </c>
      <c r="Y1030">
        <v>0</v>
      </c>
      <c r="Z1030">
        <v>26.33</v>
      </c>
      <c r="AA1030">
        <v>0</v>
      </c>
      <c r="AB1030">
        <v>0</v>
      </c>
      <c r="AC1030">
        <v>0</v>
      </c>
      <c r="AD1030">
        <v>1</v>
      </c>
      <c r="AE1030">
        <v>0</v>
      </c>
      <c r="AF1030" t="s">
        <v>3</v>
      </c>
      <c r="AG1030">
        <v>2.9</v>
      </c>
      <c r="AH1030">
        <v>2</v>
      </c>
      <c r="AI1030">
        <v>61622012</v>
      </c>
      <c r="AJ1030">
        <v>1022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ROW(Source!A738)</f>
        <v>738</v>
      </c>
      <c r="B1031">
        <v>61622022</v>
      </c>
      <c r="C1031">
        <v>61622007</v>
      </c>
      <c r="D1031">
        <v>56579266</v>
      </c>
      <c r="E1031">
        <v>1</v>
      </c>
      <c r="F1031">
        <v>1</v>
      </c>
      <c r="G1031">
        <v>1</v>
      </c>
      <c r="H1031">
        <v>3</v>
      </c>
      <c r="I1031" t="s">
        <v>573</v>
      </c>
      <c r="J1031" t="s">
        <v>574</v>
      </c>
      <c r="K1031" t="s">
        <v>575</v>
      </c>
      <c r="L1031">
        <v>1346</v>
      </c>
      <c r="N1031">
        <v>1009</v>
      </c>
      <c r="O1031" t="s">
        <v>525</v>
      </c>
      <c r="P1031" t="s">
        <v>525</v>
      </c>
      <c r="Q1031">
        <v>1</v>
      </c>
      <c r="X1031">
        <v>0.9</v>
      </c>
      <c r="Y1031">
        <v>155.63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0</v>
      </c>
      <c r="AF1031" t="s">
        <v>3</v>
      </c>
      <c r="AG1031">
        <v>0.9</v>
      </c>
      <c r="AH1031">
        <v>2</v>
      </c>
      <c r="AI1031">
        <v>61622013</v>
      </c>
      <c r="AJ1031">
        <v>1023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ROW(Source!A738)</f>
        <v>738</v>
      </c>
      <c r="B1032">
        <v>61622023</v>
      </c>
      <c r="C1032">
        <v>61622007</v>
      </c>
      <c r="D1032">
        <v>56592692</v>
      </c>
      <c r="E1032">
        <v>1</v>
      </c>
      <c r="F1032">
        <v>1</v>
      </c>
      <c r="G1032">
        <v>1</v>
      </c>
      <c r="H1032">
        <v>3</v>
      </c>
      <c r="I1032" t="s">
        <v>599</v>
      </c>
      <c r="J1032" t="s">
        <v>600</v>
      </c>
      <c r="K1032" t="s">
        <v>601</v>
      </c>
      <c r="L1032">
        <v>1348</v>
      </c>
      <c r="N1032">
        <v>1009</v>
      </c>
      <c r="O1032" t="s">
        <v>59</v>
      </c>
      <c r="P1032" t="s">
        <v>59</v>
      </c>
      <c r="Q1032">
        <v>1000</v>
      </c>
      <c r="X1032">
        <v>4.0000000000000001E-3</v>
      </c>
      <c r="Y1032">
        <v>58787.93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3</v>
      </c>
      <c r="AG1032">
        <v>4.0000000000000001E-3</v>
      </c>
      <c r="AH1032">
        <v>2</v>
      </c>
      <c r="AI1032">
        <v>61622014</v>
      </c>
      <c r="AJ1032">
        <v>1024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ROW(Source!A738)</f>
        <v>738</v>
      </c>
      <c r="B1033">
        <v>61622024</v>
      </c>
      <c r="C1033">
        <v>61622007</v>
      </c>
      <c r="D1033">
        <v>56609983</v>
      </c>
      <c r="E1033">
        <v>1</v>
      </c>
      <c r="F1033">
        <v>1</v>
      </c>
      <c r="G1033">
        <v>1</v>
      </c>
      <c r="H1033">
        <v>3</v>
      </c>
      <c r="I1033" t="s">
        <v>596</v>
      </c>
      <c r="J1033" t="s">
        <v>597</v>
      </c>
      <c r="K1033" t="s">
        <v>598</v>
      </c>
      <c r="L1033">
        <v>1346</v>
      </c>
      <c r="N1033">
        <v>1009</v>
      </c>
      <c r="O1033" t="s">
        <v>525</v>
      </c>
      <c r="P1033" t="s">
        <v>525</v>
      </c>
      <c r="Q1033">
        <v>1</v>
      </c>
      <c r="X1033">
        <v>2.4</v>
      </c>
      <c r="Y1033">
        <v>911.56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0</v>
      </c>
      <c r="AF1033" t="s">
        <v>3</v>
      </c>
      <c r="AG1033">
        <v>2.4</v>
      </c>
      <c r="AH1033">
        <v>2</v>
      </c>
      <c r="AI1033">
        <v>61622015</v>
      </c>
      <c r="AJ1033">
        <v>1025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ROW(Source!A738)</f>
        <v>738</v>
      </c>
      <c r="B1034">
        <v>61622025</v>
      </c>
      <c r="C1034">
        <v>61622007</v>
      </c>
      <c r="D1034">
        <v>56223463</v>
      </c>
      <c r="E1034">
        <v>108</v>
      </c>
      <c r="F1034">
        <v>1</v>
      </c>
      <c r="G1034">
        <v>1</v>
      </c>
      <c r="H1034">
        <v>3</v>
      </c>
      <c r="I1034" t="s">
        <v>565</v>
      </c>
      <c r="J1034" t="s">
        <v>3</v>
      </c>
      <c r="K1034" t="s">
        <v>566</v>
      </c>
      <c r="L1034">
        <v>3277935</v>
      </c>
      <c r="N1034">
        <v>1013</v>
      </c>
      <c r="O1034" t="s">
        <v>567</v>
      </c>
      <c r="P1034" t="s">
        <v>567</v>
      </c>
      <c r="Q1034">
        <v>1</v>
      </c>
      <c r="X1034">
        <v>2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 t="s">
        <v>3</v>
      </c>
      <c r="AG1034">
        <v>2</v>
      </c>
      <c r="AH1034">
        <v>2</v>
      </c>
      <c r="AI1034">
        <v>61622016</v>
      </c>
      <c r="AJ1034">
        <v>1026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ROW(Source!A865)</f>
        <v>865</v>
      </c>
      <c r="B1035">
        <v>61622220</v>
      </c>
      <c r="C1035">
        <v>61622218</v>
      </c>
      <c r="D1035">
        <v>37066739</v>
      </c>
      <c r="E1035">
        <v>108</v>
      </c>
      <c r="F1035">
        <v>1</v>
      </c>
      <c r="G1035">
        <v>1</v>
      </c>
      <c r="H1035">
        <v>1</v>
      </c>
      <c r="I1035" t="s">
        <v>642</v>
      </c>
      <c r="J1035" t="s">
        <v>3</v>
      </c>
      <c r="K1035" t="s">
        <v>643</v>
      </c>
      <c r="L1035">
        <v>1191</v>
      </c>
      <c r="N1035">
        <v>1013</v>
      </c>
      <c r="O1035" t="s">
        <v>508</v>
      </c>
      <c r="P1035" t="s">
        <v>508</v>
      </c>
      <c r="Q1035">
        <v>1</v>
      </c>
      <c r="X1035">
        <v>2.19</v>
      </c>
      <c r="Y1035">
        <v>0</v>
      </c>
      <c r="Z1035">
        <v>0</v>
      </c>
      <c r="AA1035">
        <v>0</v>
      </c>
      <c r="AB1035">
        <v>391.78</v>
      </c>
      <c r="AC1035">
        <v>0</v>
      </c>
      <c r="AD1035">
        <v>1</v>
      </c>
      <c r="AE1035">
        <v>1</v>
      </c>
      <c r="AF1035" t="s">
        <v>3</v>
      </c>
      <c r="AG1035">
        <v>2.19</v>
      </c>
      <c r="AH1035">
        <v>2</v>
      </c>
      <c r="AI1035">
        <v>61622219</v>
      </c>
      <c r="AJ1035">
        <v>1027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ROW(Source!A905)</f>
        <v>905</v>
      </c>
      <c r="B1036">
        <v>61622285</v>
      </c>
      <c r="C1036">
        <v>61622282</v>
      </c>
      <c r="D1036">
        <v>56217421</v>
      </c>
      <c r="E1036">
        <v>108</v>
      </c>
      <c r="F1036">
        <v>1</v>
      </c>
      <c r="G1036">
        <v>1</v>
      </c>
      <c r="H1036">
        <v>1</v>
      </c>
      <c r="I1036" t="s">
        <v>644</v>
      </c>
      <c r="J1036" t="s">
        <v>3</v>
      </c>
      <c r="K1036" t="s">
        <v>645</v>
      </c>
      <c r="L1036">
        <v>1369</v>
      </c>
      <c r="N1036">
        <v>1013</v>
      </c>
      <c r="O1036" t="s">
        <v>611</v>
      </c>
      <c r="P1036" t="s">
        <v>611</v>
      </c>
      <c r="Q1036">
        <v>1</v>
      </c>
      <c r="X1036">
        <v>0.81</v>
      </c>
      <c r="Y1036">
        <v>0</v>
      </c>
      <c r="Z1036">
        <v>0</v>
      </c>
      <c r="AA1036">
        <v>0</v>
      </c>
      <c r="AB1036">
        <v>597.64</v>
      </c>
      <c r="AC1036">
        <v>0</v>
      </c>
      <c r="AD1036">
        <v>1</v>
      </c>
      <c r="AE1036">
        <v>1</v>
      </c>
      <c r="AF1036" t="s">
        <v>3</v>
      </c>
      <c r="AG1036">
        <v>0.81</v>
      </c>
      <c r="AH1036">
        <v>2</v>
      </c>
      <c r="AI1036">
        <v>61622283</v>
      </c>
      <c r="AJ1036">
        <v>1028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ROW(Source!A905)</f>
        <v>905</v>
      </c>
      <c r="B1037">
        <v>61622286</v>
      </c>
      <c r="C1037">
        <v>61622282</v>
      </c>
      <c r="D1037">
        <v>56217452</v>
      </c>
      <c r="E1037">
        <v>108</v>
      </c>
      <c r="F1037">
        <v>1</v>
      </c>
      <c r="G1037">
        <v>1</v>
      </c>
      <c r="H1037">
        <v>1</v>
      </c>
      <c r="I1037" t="s">
        <v>646</v>
      </c>
      <c r="J1037" t="s">
        <v>3</v>
      </c>
      <c r="K1037" t="s">
        <v>647</v>
      </c>
      <c r="L1037">
        <v>1369</v>
      </c>
      <c r="N1037">
        <v>1013</v>
      </c>
      <c r="O1037" t="s">
        <v>611</v>
      </c>
      <c r="P1037" t="s">
        <v>611</v>
      </c>
      <c r="Q1037">
        <v>1</v>
      </c>
      <c r="X1037">
        <v>0.81</v>
      </c>
      <c r="Y1037">
        <v>0</v>
      </c>
      <c r="Z1037">
        <v>0</v>
      </c>
      <c r="AA1037">
        <v>0</v>
      </c>
      <c r="AB1037">
        <v>584.36</v>
      </c>
      <c r="AC1037">
        <v>0</v>
      </c>
      <c r="AD1037">
        <v>1</v>
      </c>
      <c r="AE1037">
        <v>1</v>
      </c>
      <c r="AF1037" t="s">
        <v>3</v>
      </c>
      <c r="AG1037">
        <v>0.81</v>
      </c>
      <c r="AH1037">
        <v>2</v>
      </c>
      <c r="AI1037">
        <v>61622284</v>
      </c>
      <c r="AJ1037">
        <v>1029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ROW(Source!A906)</f>
        <v>906</v>
      </c>
      <c r="B1038">
        <v>61622290</v>
      </c>
      <c r="C1038">
        <v>61622287</v>
      </c>
      <c r="D1038">
        <v>56217421</v>
      </c>
      <c r="E1038">
        <v>108</v>
      </c>
      <c r="F1038">
        <v>1</v>
      </c>
      <c r="G1038">
        <v>1</v>
      </c>
      <c r="H1038">
        <v>1</v>
      </c>
      <c r="I1038" t="s">
        <v>644</v>
      </c>
      <c r="J1038" t="s">
        <v>3</v>
      </c>
      <c r="K1038" t="s">
        <v>645</v>
      </c>
      <c r="L1038">
        <v>1369</v>
      </c>
      <c r="N1038">
        <v>1013</v>
      </c>
      <c r="O1038" t="s">
        <v>611</v>
      </c>
      <c r="P1038" t="s">
        <v>611</v>
      </c>
      <c r="Q1038">
        <v>1</v>
      </c>
      <c r="X1038">
        <v>0.16</v>
      </c>
      <c r="Y1038">
        <v>0</v>
      </c>
      <c r="Z1038">
        <v>0</v>
      </c>
      <c r="AA1038">
        <v>0</v>
      </c>
      <c r="AB1038">
        <v>597.64</v>
      </c>
      <c r="AC1038">
        <v>0</v>
      </c>
      <c r="AD1038">
        <v>1</v>
      </c>
      <c r="AE1038">
        <v>1</v>
      </c>
      <c r="AF1038" t="s">
        <v>3</v>
      </c>
      <c r="AG1038">
        <v>0.16</v>
      </c>
      <c r="AH1038">
        <v>2</v>
      </c>
      <c r="AI1038">
        <v>61622288</v>
      </c>
      <c r="AJ1038">
        <v>1030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ROW(Source!A906)</f>
        <v>906</v>
      </c>
      <c r="B1039">
        <v>61622291</v>
      </c>
      <c r="C1039">
        <v>61622287</v>
      </c>
      <c r="D1039">
        <v>56217452</v>
      </c>
      <c r="E1039">
        <v>108</v>
      </c>
      <c r="F1039">
        <v>1</v>
      </c>
      <c r="G1039">
        <v>1</v>
      </c>
      <c r="H1039">
        <v>1</v>
      </c>
      <c r="I1039" t="s">
        <v>646</v>
      </c>
      <c r="J1039" t="s">
        <v>3</v>
      </c>
      <c r="K1039" t="s">
        <v>647</v>
      </c>
      <c r="L1039">
        <v>1369</v>
      </c>
      <c r="N1039">
        <v>1013</v>
      </c>
      <c r="O1039" t="s">
        <v>611</v>
      </c>
      <c r="P1039" t="s">
        <v>611</v>
      </c>
      <c r="Q1039">
        <v>1</v>
      </c>
      <c r="X1039">
        <v>0.16</v>
      </c>
      <c r="Y1039">
        <v>0</v>
      </c>
      <c r="Z1039">
        <v>0</v>
      </c>
      <c r="AA1039">
        <v>0</v>
      </c>
      <c r="AB1039">
        <v>584.36</v>
      </c>
      <c r="AC1039">
        <v>0</v>
      </c>
      <c r="AD1039">
        <v>1</v>
      </c>
      <c r="AE1039">
        <v>1</v>
      </c>
      <c r="AF1039" t="s">
        <v>3</v>
      </c>
      <c r="AG1039">
        <v>0.16</v>
      </c>
      <c r="AH1039">
        <v>2</v>
      </c>
      <c r="AI1039">
        <v>61622289</v>
      </c>
      <c r="AJ1039">
        <v>1031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ROW(Source!A907)</f>
        <v>907</v>
      </c>
      <c r="B1040">
        <v>61622295</v>
      </c>
      <c r="C1040">
        <v>61622292</v>
      </c>
      <c r="D1040">
        <v>56217421</v>
      </c>
      <c r="E1040">
        <v>108</v>
      </c>
      <c r="F1040">
        <v>1</v>
      </c>
      <c r="G1040">
        <v>1</v>
      </c>
      <c r="H1040">
        <v>1</v>
      </c>
      <c r="I1040" t="s">
        <v>644</v>
      </c>
      <c r="J1040" t="s">
        <v>3</v>
      </c>
      <c r="K1040" t="s">
        <v>645</v>
      </c>
      <c r="L1040">
        <v>1369</v>
      </c>
      <c r="N1040">
        <v>1013</v>
      </c>
      <c r="O1040" t="s">
        <v>611</v>
      </c>
      <c r="P1040" t="s">
        <v>611</v>
      </c>
      <c r="Q1040">
        <v>1</v>
      </c>
      <c r="X1040">
        <v>0.81</v>
      </c>
      <c r="Y1040">
        <v>0</v>
      </c>
      <c r="Z1040">
        <v>0</v>
      </c>
      <c r="AA1040">
        <v>0</v>
      </c>
      <c r="AB1040">
        <v>597.64</v>
      </c>
      <c r="AC1040">
        <v>0</v>
      </c>
      <c r="AD1040">
        <v>1</v>
      </c>
      <c r="AE1040">
        <v>1</v>
      </c>
      <c r="AF1040" t="s">
        <v>3</v>
      </c>
      <c r="AG1040">
        <v>0.81</v>
      </c>
      <c r="AH1040">
        <v>2</v>
      </c>
      <c r="AI1040">
        <v>61622293</v>
      </c>
      <c r="AJ1040">
        <v>1032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ROW(Source!A907)</f>
        <v>907</v>
      </c>
      <c r="B1041">
        <v>61622296</v>
      </c>
      <c r="C1041">
        <v>61622292</v>
      </c>
      <c r="D1041">
        <v>56217452</v>
      </c>
      <c r="E1041">
        <v>108</v>
      </c>
      <c r="F1041">
        <v>1</v>
      </c>
      <c r="G1041">
        <v>1</v>
      </c>
      <c r="H1041">
        <v>1</v>
      </c>
      <c r="I1041" t="s">
        <v>646</v>
      </c>
      <c r="J1041" t="s">
        <v>3</v>
      </c>
      <c r="K1041" t="s">
        <v>647</v>
      </c>
      <c r="L1041">
        <v>1369</v>
      </c>
      <c r="N1041">
        <v>1013</v>
      </c>
      <c r="O1041" t="s">
        <v>611</v>
      </c>
      <c r="P1041" t="s">
        <v>611</v>
      </c>
      <c r="Q1041">
        <v>1</v>
      </c>
      <c r="X1041">
        <v>0.81</v>
      </c>
      <c r="Y1041">
        <v>0</v>
      </c>
      <c r="Z1041">
        <v>0</v>
      </c>
      <c r="AA1041">
        <v>0</v>
      </c>
      <c r="AB1041">
        <v>584.36</v>
      </c>
      <c r="AC1041">
        <v>0</v>
      </c>
      <c r="AD1041">
        <v>1</v>
      </c>
      <c r="AE1041">
        <v>1</v>
      </c>
      <c r="AF1041" t="s">
        <v>3</v>
      </c>
      <c r="AG1041">
        <v>0.81</v>
      </c>
      <c r="AH1041">
        <v>2</v>
      </c>
      <c r="AI1041">
        <v>61622294</v>
      </c>
      <c r="AJ1041">
        <v>1033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ROW(Source!A908)</f>
        <v>908</v>
      </c>
      <c r="B1042">
        <v>61622301</v>
      </c>
      <c r="C1042">
        <v>61622297</v>
      </c>
      <c r="D1042">
        <v>56217415</v>
      </c>
      <c r="E1042">
        <v>108</v>
      </c>
      <c r="F1042">
        <v>1</v>
      </c>
      <c r="G1042">
        <v>1</v>
      </c>
      <c r="H1042">
        <v>1</v>
      </c>
      <c r="I1042" t="s">
        <v>614</v>
      </c>
      <c r="J1042" t="s">
        <v>3</v>
      </c>
      <c r="K1042" t="s">
        <v>615</v>
      </c>
      <c r="L1042">
        <v>1369</v>
      </c>
      <c r="N1042">
        <v>1013</v>
      </c>
      <c r="O1042" t="s">
        <v>611</v>
      </c>
      <c r="P1042" t="s">
        <v>611</v>
      </c>
      <c r="Q1042">
        <v>1</v>
      </c>
      <c r="X1042">
        <v>1.08</v>
      </c>
      <c r="Y1042">
        <v>0</v>
      </c>
      <c r="Z1042">
        <v>0</v>
      </c>
      <c r="AA1042">
        <v>0</v>
      </c>
      <c r="AB1042">
        <v>444.91</v>
      </c>
      <c r="AC1042">
        <v>0</v>
      </c>
      <c r="AD1042">
        <v>1</v>
      </c>
      <c r="AE1042">
        <v>1</v>
      </c>
      <c r="AF1042" t="s">
        <v>3</v>
      </c>
      <c r="AG1042">
        <v>1.08</v>
      </c>
      <c r="AH1042">
        <v>2</v>
      </c>
      <c r="AI1042">
        <v>61622298</v>
      </c>
      <c r="AJ1042">
        <v>1034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ROW(Source!A908)</f>
        <v>908</v>
      </c>
      <c r="B1043">
        <v>61622302</v>
      </c>
      <c r="C1043">
        <v>61622297</v>
      </c>
      <c r="D1043">
        <v>56217437</v>
      </c>
      <c r="E1043">
        <v>108</v>
      </c>
      <c r="F1043">
        <v>1</v>
      </c>
      <c r="G1043">
        <v>1</v>
      </c>
      <c r="H1043">
        <v>1</v>
      </c>
      <c r="I1043" t="s">
        <v>648</v>
      </c>
      <c r="J1043" t="s">
        <v>3</v>
      </c>
      <c r="K1043" t="s">
        <v>649</v>
      </c>
      <c r="L1043">
        <v>1369</v>
      </c>
      <c r="N1043">
        <v>1013</v>
      </c>
      <c r="O1043" t="s">
        <v>611</v>
      </c>
      <c r="P1043" t="s">
        <v>611</v>
      </c>
      <c r="Q1043">
        <v>1</v>
      </c>
      <c r="X1043">
        <v>1.08</v>
      </c>
      <c r="Y1043">
        <v>0</v>
      </c>
      <c r="Z1043">
        <v>0</v>
      </c>
      <c r="AA1043">
        <v>0</v>
      </c>
      <c r="AB1043">
        <v>424.99</v>
      </c>
      <c r="AC1043">
        <v>0</v>
      </c>
      <c r="AD1043">
        <v>1</v>
      </c>
      <c r="AE1043">
        <v>1</v>
      </c>
      <c r="AF1043" t="s">
        <v>3</v>
      </c>
      <c r="AG1043">
        <v>1.08</v>
      </c>
      <c r="AH1043">
        <v>2</v>
      </c>
      <c r="AI1043">
        <v>61622299</v>
      </c>
      <c r="AJ1043">
        <v>1035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ROW(Source!A908)</f>
        <v>908</v>
      </c>
      <c r="B1044">
        <v>61622303</v>
      </c>
      <c r="C1044">
        <v>61622297</v>
      </c>
      <c r="D1044">
        <v>56217448</v>
      </c>
      <c r="E1044">
        <v>108</v>
      </c>
      <c r="F1044">
        <v>1</v>
      </c>
      <c r="G1044">
        <v>1</v>
      </c>
      <c r="H1044">
        <v>1</v>
      </c>
      <c r="I1044" t="s">
        <v>650</v>
      </c>
      <c r="J1044" t="s">
        <v>3</v>
      </c>
      <c r="K1044" t="s">
        <v>651</v>
      </c>
      <c r="L1044">
        <v>1369</v>
      </c>
      <c r="N1044">
        <v>1013</v>
      </c>
      <c r="O1044" t="s">
        <v>611</v>
      </c>
      <c r="P1044" t="s">
        <v>611</v>
      </c>
      <c r="Q1044">
        <v>1</v>
      </c>
      <c r="X1044">
        <v>3.24</v>
      </c>
      <c r="Y1044">
        <v>0</v>
      </c>
      <c r="Z1044">
        <v>0</v>
      </c>
      <c r="AA1044">
        <v>0</v>
      </c>
      <c r="AB1044">
        <v>650.76</v>
      </c>
      <c r="AC1044">
        <v>0</v>
      </c>
      <c r="AD1044">
        <v>1</v>
      </c>
      <c r="AE1044">
        <v>1</v>
      </c>
      <c r="AF1044" t="s">
        <v>3</v>
      </c>
      <c r="AG1044">
        <v>3.24</v>
      </c>
      <c r="AH1044">
        <v>2</v>
      </c>
      <c r="AI1044">
        <v>61622300</v>
      </c>
      <c r="AJ1044">
        <v>1036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ROW(Source!A909)</f>
        <v>909</v>
      </c>
      <c r="B1045">
        <v>61622307</v>
      </c>
      <c r="C1045">
        <v>61622304</v>
      </c>
      <c r="D1045">
        <v>56217415</v>
      </c>
      <c r="E1045">
        <v>108</v>
      </c>
      <c r="F1045">
        <v>1</v>
      </c>
      <c r="G1045">
        <v>1</v>
      </c>
      <c r="H1045">
        <v>1</v>
      </c>
      <c r="I1045" t="s">
        <v>614</v>
      </c>
      <c r="J1045" t="s">
        <v>3</v>
      </c>
      <c r="K1045" t="s">
        <v>615</v>
      </c>
      <c r="L1045">
        <v>1369</v>
      </c>
      <c r="N1045">
        <v>1013</v>
      </c>
      <c r="O1045" t="s">
        <v>611</v>
      </c>
      <c r="P1045" t="s">
        <v>611</v>
      </c>
      <c r="Q1045">
        <v>1</v>
      </c>
      <c r="X1045">
        <v>1.08</v>
      </c>
      <c r="Y1045">
        <v>0</v>
      </c>
      <c r="Z1045">
        <v>0</v>
      </c>
      <c r="AA1045">
        <v>0</v>
      </c>
      <c r="AB1045">
        <v>444.91</v>
      </c>
      <c r="AC1045">
        <v>0</v>
      </c>
      <c r="AD1045">
        <v>1</v>
      </c>
      <c r="AE1045">
        <v>1</v>
      </c>
      <c r="AF1045" t="s">
        <v>3</v>
      </c>
      <c r="AG1045">
        <v>1.08</v>
      </c>
      <c r="AH1045">
        <v>2</v>
      </c>
      <c r="AI1045">
        <v>61622305</v>
      </c>
      <c r="AJ1045">
        <v>1037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ROW(Source!A909)</f>
        <v>909</v>
      </c>
      <c r="B1046">
        <v>61622308</v>
      </c>
      <c r="C1046">
        <v>61622304</v>
      </c>
      <c r="D1046">
        <v>56217448</v>
      </c>
      <c r="E1046">
        <v>108</v>
      </c>
      <c r="F1046">
        <v>1</v>
      </c>
      <c r="G1046">
        <v>1</v>
      </c>
      <c r="H1046">
        <v>1</v>
      </c>
      <c r="I1046" t="s">
        <v>650</v>
      </c>
      <c r="J1046" t="s">
        <v>3</v>
      </c>
      <c r="K1046" t="s">
        <v>651</v>
      </c>
      <c r="L1046">
        <v>1369</v>
      </c>
      <c r="N1046">
        <v>1013</v>
      </c>
      <c r="O1046" t="s">
        <v>611</v>
      </c>
      <c r="P1046" t="s">
        <v>611</v>
      </c>
      <c r="Q1046">
        <v>1</v>
      </c>
      <c r="X1046">
        <v>1.62</v>
      </c>
      <c r="Y1046">
        <v>0</v>
      </c>
      <c r="Z1046">
        <v>0</v>
      </c>
      <c r="AA1046">
        <v>0</v>
      </c>
      <c r="AB1046">
        <v>650.76</v>
      </c>
      <c r="AC1046">
        <v>0</v>
      </c>
      <c r="AD1046">
        <v>1</v>
      </c>
      <c r="AE1046">
        <v>1</v>
      </c>
      <c r="AF1046" t="s">
        <v>3</v>
      </c>
      <c r="AG1046">
        <v>1.62</v>
      </c>
      <c r="AH1046">
        <v>2</v>
      </c>
      <c r="AI1046">
        <v>61622306</v>
      </c>
      <c r="AJ1046">
        <v>1038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ROW(Source!A910)</f>
        <v>910</v>
      </c>
      <c r="B1047">
        <v>61622312</v>
      </c>
      <c r="C1047">
        <v>61622309</v>
      </c>
      <c r="D1047">
        <v>56217421</v>
      </c>
      <c r="E1047">
        <v>108</v>
      </c>
      <c r="F1047">
        <v>1</v>
      </c>
      <c r="G1047">
        <v>1</v>
      </c>
      <c r="H1047">
        <v>1</v>
      </c>
      <c r="I1047" t="s">
        <v>644</v>
      </c>
      <c r="J1047" t="s">
        <v>3</v>
      </c>
      <c r="K1047" t="s">
        <v>645</v>
      </c>
      <c r="L1047">
        <v>1369</v>
      </c>
      <c r="N1047">
        <v>1013</v>
      </c>
      <c r="O1047" t="s">
        <v>611</v>
      </c>
      <c r="P1047" t="s">
        <v>611</v>
      </c>
      <c r="Q1047">
        <v>1</v>
      </c>
      <c r="X1047">
        <v>0.5</v>
      </c>
      <c r="Y1047">
        <v>0</v>
      </c>
      <c r="Z1047">
        <v>0</v>
      </c>
      <c r="AA1047">
        <v>0</v>
      </c>
      <c r="AB1047">
        <v>597.64</v>
      </c>
      <c r="AC1047">
        <v>0</v>
      </c>
      <c r="AD1047">
        <v>1</v>
      </c>
      <c r="AE1047">
        <v>1</v>
      </c>
      <c r="AF1047" t="s">
        <v>3</v>
      </c>
      <c r="AG1047">
        <v>0.5</v>
      </c>
      <c r="AH1047">
        <v>2</v>
      </c>
      <c r="AI1047">
        <v>61622310</v>
      </c>
      <c r="AJ1047">
        <v>1039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ROW(Source!A910)</f>
        <v>910</v>
      </c>
      <c r="B1048">
        <v>61622313</v>
      </c>
      <c r="C1048">
        <v>61622309</v>
      </c>
      <c r="D1048">
        <v>56217452</v>
      </c>
      <c r="E1048">
        <v>108</v>
      </c>
      <c r="F1048">
        <v>1</v>
      </c>
      <c r="G1048">
        <v>1</v>
      </c>
      <c r="H1048">
        <v>1</v>
      </c>
      <c r="I1048" t="s">
        <v>646</v>
      </c>
      <c r="J1048" t="s">
        <v>3</v>
      </c>
      <c r="K1048" t="s">
        <v>647</v>
      </c>
      <c r="L1048">
        <v>1369</v>
      </c>
      <c r="N1048">
        <v>1013</v>
      </c>
      <c r="O1048" t="s">
        <v>611</v>
      </c>
      <c r="P1048" t="s">
        <v>611</v>
      </c>
      <c r="Q1048">
        <v>1</v>
      </c>
      <c r="X1048">
        <v>0.5</v>
      </c>
      <c r="Y1048">
        <v>0</v>
      </c>
      <c r="Z1048">
        <v>0</v>
      </c>
      <c r="AA1048">
        <v>0</v>
      </c>
      <c r="AB1048">
        <v>584.36</v>
      </c>
      <c r="AC1048">
        <v>0</v>
      </c>
      <c r="AD1048">
        <v>1</v>
      </c>
      <c r="AE1048">
        <v>1</v>
      </c>
      <c r="AF1048" t="s">
        <v>3</v>
      </c>
      <c r="AG1048">
        <v>0.5</v>
      </c>
      <c r="AH1048">
        <v>2</v>
      </c>
      <c r="AI1048">
        <v>61622311</v>
      </c>
      <c r="AJ1048">
        <v>1040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ROW(Source!A911)</f>
        <v>911</v>
      </c>
      <c r="B1049">
        <v>61622317</v>
      </c>
      <c r="C1049">
        <v>61622314</v>
      </c>
      <c r="D1049">
        <v>56217421</v>
      </c>
      <c r="E1049">
        <v>108</v>
      </c>
      <c r="F1049">
        <v>1</v>
      </c>
      <c r="G1049">
        <v>1</v>
      </c>
      <c r="H1049">
        <v>1</v>
      </c>
      <c r="I1049" t="s">
        <v>644</v>
      </c>
      <c r="J1049" t="s">
        <v>3</v>
      </c>
      <c r="K1049" t="s">
        <v>645</v>
      </c>
      <c r="L1049">
        <v>1369</v>
      </c>
      <c r="N1049">
        <v>1013</v>
      </c>
      <c r="O1049" t="s">
        <v>611</v>
      </c>
      <c r="P1049" t="s">
        <v>611</v>
      </c>
      <c r="Q1049">
        <v>1</v>
      </c>
      <c r="X1049">
        <v>0.81</v>
      </c>
      <c r="Y1049">
        <v>0</v>
      </c>
      <c r="Z1049">
        <v>0</v>
      </c>
      <c r="AA1049">
        <v>0</v>
      </c>
      <c r="AB1049">
        <v>597.64</v>
      </c>
      <c r="AC1049">
        <v>0</v>
      </c>
      <c r="AD1049">
        <v>1</v>
      </c>
      <c r="AE1049">
        <v>1</v>
      </c>
      <c r="AF1049" t="s">
        <v>3</v>
      </c>
      <c r="AG1049">
        <v>0.81</v>
      </c>
      <c r="AH1049">
        <v>2</v>
      </c>
      <c r="AI1049">
        <v>61622315</v>
      </c>
      <c r="AJ1049">
        <v>1041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ROW(Source!A911)</f>
        <v>911</v>
      </c>
      <c r="B1050">
        <v>61622318</v>
      </c>
      <c r="C1050">
        <v>61622314</v>
      </c>
      <c r="D1050">
        <v>56217452</v>
      </c>
      <c r="E1050">
        <v>108</v>
      </c>
      <c r="F1050">
        <v>1</v>
      </c>
      <c r="G1050">
        <v>1</v>
      </c>
      <c r="H1050">
        <v>1</v>
      </c>
      <c r="I1050" t="s">
        <v>646</v>
      </c>
      <c r="J1050" t="s">
        <v>3</v>
      </c>
      <c r="K1050" t="s">
        <v>647</v>
      </c>
      <c r="L1050">
        <v>1369</v>
      </c>
      <c r="N1050">
        <v>1013</v>
      </c>
      <c r="O1050" t="s">
        <v>611</v>
      </c>
      <c r="P1050" t="s">
        <v>611</v>
      </c>
      <c r="Q1050">
        <v>1</v>
      </c>
      <c r="X1050">
        <v>0.81</v>
      </c>
      <c r="Y1050">
        <v>0</v>
      </c>
      <c r="Z1050">
        <v>0</v>
      </c>
      <c r="AA1050">
        <v>0</v>
      </c>
      <c r="AB1050">
        <v>584.36</v>
      </c>
      <c r="AC1050">
        <v>0</v>
      </c>
      <c r="AD1050">
        <v>1</v>
      </c>
      <c r="AE1050">
        <v>1</v>
      </c>
      <c r="AF1050" t="s">
        <v>3</v>
      </c>
      <c r="AG1050">
        <v>0.81</v>
      </c>
      <c r="AH1050">
        <v>2</v>
      </c>
      <c r="AI1050">
        <v>61622316</v>
      </c>
      <c r="AJ1050">
        <v>1042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ROW(Source!A912)</f>
        <v>912</v>
      </c>
      <c r="B1051">
        <v>61622322</v>
      </c>
      <c r="C1051">
        <v>61622319</v>
      </c>
      <c r="D1051">
        <v>56217421</v>
      </c>
      <c r="E1051">
        <v>108</v>
      </c>
      <c r="F1051">
        <v>1</v>
      </c>
      <c r="G1051">
        <v>1</v>
      </c>
      <c r="H1051">
        <v>1</v>
      </c>
      <c r="I1051" t="s">
        <v>644</v>
      </c>
      <c r="J1051" t="s">
        <v>3</v>
      </c>
      <c r="K1051" t="s">
        <v>645</v>
      </c>
      <c r="L1051">
        <v>1369</v>
      </c>
      <c r="N1051">
        <v>1013</v>
      </c>
      <c r="O1051" t="s">
        <v>611</v>
      </c>
      <c r="P1051" t="s">
        <v>611</v>
      </c>
      <c r="Q1051">
        <v>1</v>
      </c>
      <c r="X1051">
        <v>1.62</v>
      </c>
      <c r="Y1051">
        <v>0</v>
      </c>
      <c r="Z1051">
        <v>0</v>
      </c>
      <c r="AA1051">
        <v>0</v>
      </c>
      <c r="AB1051">
        <v>597.64</v>
      </c>
      <c r="AC1051">
        <v>0</v>
      </c>
      <c r="AD1051">
        <v>1</v>
      </c>
      <c r="AE1051">
        <v>1</v>
      </c>
      <c r="AF1051" t="s">
        <v>3</v>
      </c>
      <c r="AG1051">
        <v>1.62</v>
      </c>
      <c r="AH1051">
        <v>2</v>
      </c>
      <c r="AI1051">
        <v>61622320</v>
      </c>
      <c r="AJ1051">
        <v>1043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ROW(Source!A912)</f>
        <v>912</v>
      </c>
      <c r="B1052">
        <v>61622323</v>
      </c>
      <c r="C1052">
        <v>61622319</v>
      </c>
      <c r="D1052">
        <v>56217452</v>
      </c>
      <c r="E1052">
        <v>108</v>
      </c>
      <c r="F1052">
        <v>1</v>
      </c>
      <c r="G1052">
        <v>1</v>
      </c>
      <c r="H1052">
        <v>1</v>
      </c>
      <c r="I1052" t="s">
        <v>646</v>
      </c>
      <c r="J1052" t="s">
        <v>3</v>
      </c>
      <c r="K1052" t="s">
        <v>647</v>
      </c>
      <c r="L1052">
        <v>1369</v>
      </c>
      <c r="N1052">
        <v>1013</v>
      </c>
      <c r="O1052" t="s">
        <v>611</v>
      </c>
      <c r="P1052" t="s">
        <v>611</v>
      </c>
      <c r="Q1052">
        <v>1</v>
      </c>
      <c r="X1052">
        <v>1.62</v>
      </c>
      <c r="Y1052">
        <v>0</v>
      </c>
      <c r="Z1052">
        <v>0</v>
      </c>
      <c r="AA1052">
        <v>0</v>
      </c>
      <c r="AB1052">
        <v>584.36</v>
      </c>
      <c r="AC1052">
        <v>0</v>
      </c>
      <c r="AD1052">
        <v>1</v>
      </c>
      <c r="AE1052">
        <v>1</v>
      </c>
      <c r="AF1052" t="s">
        <v>3</v>
      </c>
      <c r="AG1052">
        <v>1.62</v>
      </c>
      <c r="AH1052">
        <v>2</v>
      </c>
      <c r="AI1052">
        <v>61622321</v>
      </c>
      <c r="AJ1052">
        <v>1044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ROW(Source!A913)</f>
        <v>913</v>
      </c>
      <c r="B1053">
        <v>61622327</v>
      </c>
      <c r="C1053">
        <v>61622324</v>
      </c>
      <c r="D1053">
        <v>56217421</v>
      </c>
      <c r="E1053">
        <v>108</v>
      </c>
      <c r="F1053">
        <v>1</v>
      </c>
      <c r="G1053">
        <v>1</v>
      </c>
      <c r="H1053">
        <v>1</v>
      </c>
      <c r="I1053" t="s">
        <v>644</v>
      </c>
      <c r="J1053" t="s">
        <v>3</v>
      </c>
      <c r="K1053" t="s">
        <v>645</v>
      </c>
      <c r="L1053">
        <v>1369</v>
      </c>
      <c r="N1053">
        <v>1013</v>
      </c>
      <c r="O1053" t="s">
        <v>611</v>
      </c>
      <c r="P1053" t="s">
        <v>611</v>
      </c>
      <c r="Q1053">
        <v>1</v>
      </c>
      <c r="X1053">
        <v>6.48</v>
      </c>
      <c r="Y1053">
        <v>0</v>
      </c>
      <c r="Z1053">
        <v>0</v>
      </c>
      <c r="AA1053">
        <v>0</v>
      </c>
      <c r="AB1053">
        <v>597.64</v>
      </c>
      <c r="AC1053">
        <v>0</v>
      </c>
      <c r="AD1053">
        <v>1</v>
      </c>
      <c r="AE1053">
        <v>1</v>
      </c>
      <c r="AF1053" t="s">
        <v>3</v>
      </c>
      <c r="AG1053">
        <v>6.48</v>
      </c>
      <c r="AH1053">
        <v>2</v>
      </c>
      <c r="AI1053">
        <v>61622325</v>
      </c>
      <c r="AJ1053">
        <v>1045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ROW(Source!A913)</f>
        <v>913</v>
      </c>
      <c r="B1054">
        <v>61622328</v>
      </c>
      <c r="C1054">
        <v>61622324</v>
      </c>
      <c r="D1054">
        <v>56217452</v>
      </c>
      <c r="E1054">
        <v>108</v>
      </c>
      <c r="F1054">
        <v>1</v>
      </c>
      <c r="G1054">
        <v>1</v>
      </c>
      <c r="H1054">
        <v>1</v>
      </c>
      <c r="I1054" t="s">
        <v>646</v>
      </c>
      <c r="J1054" t="s">
        <v>3</v>
      </c>
      <c r="K1054" t="s">
        <v>647</v>
      </c>
      <c r="L1054">
        <v>1369</v>
      </c>
      <c r="N1054">
        <v>1013</v>
      </c>
      <c r="O1054" t="s">
        <v>611</v>
      </c>
      <c r="P1054" t="s">
        <v>611</v>
      </c>
      <c r="Q1054">
        <v>1</v>
      </c>
      <c r="X1054">
        <v>6.48</v>
      </c>
      <c r="Y1054">
        <v>0</v>
      </c>
      <c r="Z1054">
        <v>0</v>
      </c>
      <c r="AA1054">
        <v>0</v>
      </c>
      <c r="AB1054">
        <v>584.36</v>
      </c>
      <c r="AC1054">
        <v>0</v>
      </c>
      <c r="AD1054">
        <v>1</v>
      </c>
      <c r="AE1054">
        <v>1</v>
      </c>
      <c r="AF1054" t="s">
        <v>3</v>
      </c>
      <c r="AG1054">
        <v>6.48</v>
      </c>
      <c r="AH1054">
        <v>2</v>
      </c>
      <c r="AI1054">
        <v>61622326</v>
      </c>
      <c r="AJ1054">
        <v>1046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ROW(Source!A986)</f>
        <v>986</v>
      </c>
      <c r="B1055">
        <v>61622465</v>
      </c>
      <c r="C1055">
        <v>61622460</v>
      </c>
      <c r="D1055">
        <v>37064928</v>
      </c>
      <c r="E1055">
        <v>108</v>
      </c>
      <c r="F1055">
        <v>1</v>
      </c>
      <c r="G1055">
        <v>1</v>
      </c>
      <c r="H1055">
        <v>1</v>
      </c>
      <c r="I1055" t="s">
        <v>636</v>
      </c>
      <c r="J1055" t="s">
        <v>3</v>
      </c>
      <c r="K1055" t="s">
        <v>637</v>
      </c>
      <c r="L1055">
        <v>1191</v>
      </c>
      <c r="N1055">
        <v>1013</v>
      </c>
      <c r="O1055" t="s">
        <v>508</v>
      </c>
      <c r="P1055" t="s">
        <v>508</v>
      </c>
      <c r="Q1055">
        <v>1</v>
      </c>
      <c r="X1055">
        <v>0.81</v>
      </c>
      <c r="Y1055">
        <v>0</v>
      </c>
      <c r="Z1055">
        <v>0</v>
      </c>
      <c r="AA1055">
        <v>0</v>
      </c>
      <c r="AB1055">
        <v>420.01</v>
      </c>
      <c r="AC1055">
        <v>0</v>
      </c>
      <c r="AD1055">
        <v>1</v>
      </c>
      <c r="AE1055">
        <v>1</v>
      </c>
      <c r="AF1055" t="s">
        <v>3</v>
      </c>
      <c r="AG1055">
        <v>0.81</v>
      </c>
      <c r="AH1055">
        <v>2</v>
      </c>
      <c r="AI1055">
        <v>61622461</v>
      </c>
      <c r="AJ1055">
        <v>1047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ROW(Source!A986)</f>
        <v>986</v>
      </c>
      <c r="B1056">
        <v>61622466</v>
      </c>
      <c r="C1056">
        <v>61622460</v>
      </c>
      <c r="D1056">
        <v>37064876</v>
      </c>
      <c r="E1056">
        <v>108</v>
      </c>
      <c r="F1056">
        <v>1</v>
      </c>
      <c r="G1056">
        <v>1</v>
      </c>
      <c r="H1056">
        <v>1</v>
      </c>
      <c r="I1056" t="s">
        <v>509</v>
      </c>
      <c r="J1056" t="s">
        <v>3</v>
      </c>
      <c r="K1056" t="s">
        <v>510</v>
      </c>
      <c r="L1056">
        <v>1191</v>
      </c>
      <c r="N1056">
        <v>1013</v>
      </c>
      <c r="O1056" t="s">
        <v>508</v>
      </c>
      <c r="P1056" t="s">
        <v>508</v>
      </c>
      <c r="Q1056">
        <v>1</v>
      </c>
      <c r="X1056">
        <v>0.48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2</v>
      </c>
      <c r="AF1056" t="s">
        <v>3</v>
      </c>
      <c r="AG1056">
        <v>0.48</v>
      </c>
      <c r="AH1056">
        <v>2</v>
      </c>
      <c r="AI1056">
        <v>61622462</v>
      </c>
      <c r="AJ1056">
        <v>1048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ROW(Source!A986)</f>
        <v>986</v>
      </c>
      <c r="B1057">
        <v>61622467</v>
      </c>
      <c r="C1057">
        <v>61622460</v>
      </c>
      <c r="D1057">
        <v>56571218</v>
      </c>
      <c r="E1057">
        <v>1</v>
      </c>
      <c r="F1057">
        <v>1</v>
      </c>
      <c r="G1057">
        <v>1</v>
      </c>
      <c r="H1057">
        <v>2</v>
      </c>
      <c r="I1057" t="s">
        <v>602</v>
      </c>
      <c r="J1057" t="s">
        <v>603</v>
      </c>
      <c r="K1057" t="s">
        <v>604</v>
      </c>
      <c r="L1057">
        <v>1368</v>
      </c>
      <c r="N1057">
        <v>1011</v>
      </c>
      <c r="O1057" t="s">
        <v>299</v>
      </c>
      <c r="P1057" t="s">
        <v>299</v>
      </c>
      <c r="Q1057">
        <v>1</v>
      </c>
      <c r="X1057">
        <v>0.44</v>
      </c>
      <c r="Y1057">
        <v>0</v>
      </c>
      <c r="Z1057">
        <v>1814.27</v>
      </c>
      <c r="AA1057">
        <v>511.31</v>
      </c>
      <c r="AB1057">
        <v>0</v>
      </c>
      <c r="AC1057">
        <v>0</v>
      </c>
      <c r="AD1057">
        <v>1</v>
      </c>
      <c r="AE1057">
        <v>0</v>
      </c>
      <c r="AF1057" t="s">
        <v>3</v>
      </c>
      <c r="AG1057">
        <v>0.44</v>
      </c>
      <c r="AH1057">
        <v>2</v>
      </c>
      <c r="AI1057">
        <v>61622463</v>
      </c>
      <c r="AJ1057">
        <v>1049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ROW(Source!A986)</f>
        <v>986</v>
      </c>
      <c r="B1058">
        <v>61622468</v>
      </c>
      <c r="C1058">
        <v>61622460</v>
      </c>
      <c r="D1058">
        <v>56572833</v>
      </c>
      <c r="E1058">
        <v>1</v>
      </c>
      <c r="F1058">
        <v>1</v>
      </c>
      <c r="G1058">
        <v>1</v>
      </c>
      <c r="H1058">
        <v>2</v>
      </c>
      <c r="I1058" t="s">
        <v>515</v>
      </c>
      <c r="J1058" t="s">
        <v>516</v>
      </c>
      <c r="K1058" t="s">
        <v>517</v>
      </c>
      <c r="L1058">
        <v>1368</v>
      </c>
      <c r="N1058">
        <v>1011</v>
      </c>
      <c r="O1058" t="s">
        <v>299</v>
      </c>
      <c r="P1058" t="s">
        <v>299</v>
      </c>
      <c r="Q1058">
        <v>1</v>
      </c>
      <c r="X1058">
        <v>0.04</v>
      </c>
      <c r="Y1058">
        <v>0</v>
      </c>
      <c r="Z1058">
        <v>546.22</v>
      </c>
      <c r="AA1058">
        <v>444.91</v>
      </c>
      <c r="AB1058">
        <v>0</v>
      </c>
      <c r="AC1058">
        <v>0</v>
      </c>
      <c r="AD1058">
        <v>1</v>
      </c>
      <c r="AE1058">
        <v>0</v>
      </c>
      <c r="AF1058" t="s">
        <v>3</v>
      </c>
      <c r="AG1058">
        <v>0.04</v>
      </c>
      <c r="AH1058">
        <v>2</v>
      </c>
      <c r="AI1058">
        <v>61622464</v>
      </c>
      <c r="AJ1058">
        <v>1050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ROW(Source!A987)</f>
        <v>987</v>
      </c>
      <c r="B1059">
        <v>61622475</v>
      </c>
      <c r="C1059">
        <v>61622469</v>
      </c>
      <c r="D1059">
        <v>37064928</v>
      </c>
      <c r="E1059">
        <v>108</v>
      </c>
      <c r="F1059">
        <v>1</v>
      </c>
      <c r="G1059">
        <v>1</v>
      </c>
      <c r="H1059">
        <v>1</v>
      </c>
      <c r="I1059" t="s">
        <v>636</v>
      </c>
      <c r="J1059" t="s">
        <v>3</v>
      </c>
      <c r="K1059" t="s">
        <v>637</v>
      </c>
      <c r="L1059">
        <v>1191</v>
      </c>
      <c r="N1059">
        <v>1013</v>
      </c>
      <c r="O1059" t="s">
        <v>508</v>
      </c>
      <c r="P1059" t="s">
        <v>508</v>
      </c>
      <c r="Q1059">
        <v>1</v>
      </c>
      <c r="X1059">
        <v>1.75</v>
      </c>
      <c r="Y1059">
        <v>0</v>
      </c>
      <c r="Z1059">
        <v>0</v>
      </c>
      <c r="AA1059">
        <v>0</v>
      </c>
      <c r="AB1059">
        <v>420.01</v>
      </c>
      <c r="AC1059">
        <v>0</v>
      </c>
      <c r="AD1059">
        <v>1</v>
      </c>
      <c r="AE1059">
        <v>1</v>
      </c>
      <c r="AF1059" t="s">
        <v>3</v>
      </c>
      <c r="AG1059">
        <v>1.75</v>
      </c>
      <c r="AH1059">
        <v>2</v>
      </c>
      <c r="AI1059">
        <v>61622470</v>
      </c>
      <c r="AJ1059">
        <v>1051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ROW(Source!A987)</f>
        <v>987</v>
      </c>
      <c r="B1060">
        <v>61622476</v>
      </c>
      <c r="C1060">
        <v>61622469</v>
      </c>
      <c r="D1060">
        <v>37064876</v>
      </c>
      <c r="E1060">
        <v>108</v>
      </c>
      <c r="F1060">
        <v>1</v>
      </c>
      <c r="G1060">
        <v>1</v>
      </c>
      <c r="H1060">
        <v>1</v>
      </c>
      <c r="I1060" t="s">
        <v>509</v>
      </c>
      <c r="J1060" t="s">
        <v>3</v>
      </c>
      <c r="K1060" t="s">
        <v>510</v>
      </c>
      <c r="L1060">
        <v>1191</v>
      </c>
      <c r="N1060">
        <v>1013</v>
      </c>
      <c r="O1060" t="s">
        <v>508</v>
      </c>
      <c r="P1060" t="s">
        <v>508</v>
      </c>
      <c r="Q1060">
        <v>1</v>
      </c>
      <c r="X1060">
        <v>1.89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2</v>
      </c>
      <c r="AF1060" t="s">
        <v>3</v>
      </c>
      <c r="AG1060">
        <v>1.89</v>
      </c>
      <c r="AH1060">
        <v>2</v>
      </c>
      <c r="AI1060">
        <v>61622471</v>
      </c>
      <c r="AJ1060">
        <v>1052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ROW(Source!A987)</f>
        <v>987</v>
      </c>
      <c r="B1061">
        <v>61622477</v>
      </c>
      <c r="C1061">
        <v>61622469</v>
      </c>
      <c r="D1061">
        <v>56571218</v>
      </c>
      <c r="E1061">
        <v>1</v>
      </c>
      <c r="F1061">
        <v>1</v>
      </c>
      <c r="G1061">
        <v>1</v>
      </c>
      <c r="H1061">
        <v>2</v>
      </c>
      <c r="I1061" t="s">
        <v>602</v>
      </c>
      <c r="J1061" t="s">
        <v>603</v>
      </c>
      <c r="K1061" t="s">
        <v>604</v>
      </c>
      <c r="L1061">
        <v>1368</v>
      </c>
      <c r="N1061">
        <v>1011</v>
      </c>
      <c r="O1061" t="s">
        <v>299</v>
      </c>
      <c r="P1061" t="s">
        <v>299</v>
      </c>
      <c r="Q1061">
        <v>1</v>
      </c>
      <c r="X1061">
        <v>0.96</v>
      </c>
      <c r="Y1061">
        <v>0</v>
      </c>
      <c r="Z1061">
        <v>1814.27</v>
      </c>
      <c r="AA1061">
        <v>511.31</v>
      </c>
      <c r="AB1061">
        <v>0</v>
      </c>
      <c r="AC1061">
        <v>0</v>
      </c>
      <c r="AD1061">
        <v>1</v>
      </c>
      <c r="AE1061">
        <v>0</v>
      </c>
      <c r="AF1061" t="s">
        <v>3</v>
      </c>
      <c r="AG1061">
        <v>0.96</v>
      </c>
      <c r="AH1061">
        <v>2</v>
      </c>
      <c r="AI1061">
        <v>61622472</v>
      </c>
      <c r="AJ1061">
        <v>1053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ROW(Source!A987)</f>
        <v>987</v>
      </c>
      <c r="B1062">
        <v>61622478</v>
      </c>
      <c r="C1062">
        <v>61622469</v>
      </c>
      <c r="D1062">
        <v>56571702</v>
      </c>
      <c r="E1062">
        <v>1</v>
      </c>
      <c r="F1062">
        <v>1</v>
      </c>
      <c r="G1062">
        <v>1</v>
      </c>
      <c r="H1062">
        <v>2</v>
      </c>
      <c r="I1062" t="s">
        <v>511</v>
      </c>
      <c r="J1062" t="s">
        <v>512</v>
      </c>
      <c r="K1062" t="s">
        <v>513</v>
      </c>
      <c r="L1062">
        <v>1368</v>
      </c>
      <c r="N1062">
        <v>1011</v>
      </c>
      <c r="O1062" t="s">
        <v>299</v>
      </c>
      <c r="P1062" t="s">
        <v>299</v>
      </c>
      <c r="Q1062">
        <v>1</v>
      </c>
      <c r="X1062">
        <v>0.84</v>
      </c>
      <c r="Y1062">
        <v>0</v>
      </c>
      <c r="Z1062">
        <v>346.73</v>
      </c>
      <c r="AA1062">
        <v>444.91</v>
      </c>
      <c r="AB1062">
        <v>0</v>
      </c>
      <c r="AC1062">
        <v>0</v>
      </c>
      <c r="AD1062">
        <v>1</v>
      </c>
      <c r="AE1062">
        <v>0</v>
      </c>
      <c r="AF1062" t="s">
        <v>3</v>
      </c>
      <c r="AG1062">
        <v>0.84</v>
      </c>
      <c r="AH1062">
        <v>2</v>
      </c>
      <c r="AI1062">
        <v>61622473</v>
      </c>
      <c r="AJ1062">
        <v>1054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ROW(Source!A987)</f>
        <v>987</v>
      </c>
      <c r="B1063">
        <v>61622479</v>
      </c>
      <c r="C1063">
        <v>61622469</v>
      </c>
      <c r="D1063">
        <v>56572833</v>
      </c>
      <c r="E1063">
        <v>1</v>
      </c>
      <c r="F1063">
        <v>1</v>
      </c>
      <c r="G1063">
        <v>1</v>
      </c>
      <c r="H1063">
        <v>2</v>
      </c>
      <c r="I1063" t="s">
        <v>515</v>
      </c>
      <c r="J1063" t="s">
        <v>516</v>
      </c>
      <c r="K1063" t="s">
        <v>517</v>
      </c>
      <c r="L1063">
        <v>1368</v>
      </c>
      <c r="N1063">
        <v>1011</v>
      </c>
      <c r="O1063" t="s">
        <v>299</v>
      </c>
      <c r="P1063" t="s">
        <v>299</v>
      </c>
      <c r="Q1063">
        <v>1</v>
      </c>
      <c r="X1063">
        <v>0.09</v>
      </c>
      <c r="Y1063">
        <v>0</v>
      </c>
      <c r="Z1063">
        <v>546.22</v>
      </c>
      <c r="AA1063">
        <v>444.91</v>
      </c>
      <c r="AB1063">
        <v>0</v>
      </c>
      <c r="AC1063">
        <v>0</v>
      </c>
      <c r="AD1063">
        <v>1</v>
      </c>
      <c r="AE1063">
        <v>0</v>
      </c>
      <c r="AF1063" t="s">
        <v>3</v>
      </c>
      <c r="AG1063">
        <v>0.09</v>
      </c>
      <c r="AH1063">
        <v>2</v>
      </c>
      <c r="AI1063">
        <v>61622474</v>
      </c>
      <c r="AJ1063">
        <v>1055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ROW(Source!A988)</f>
        <v>988</v>
      </c>
      <c r="B1064">
        <v>61622486</v>
      </c>
      <c r="C1064">
        <v>61622480</v>
      </c>
      <c r="D1064">
        <v>37066717</v>
      </c>
      <c r="E1064">
        <v>108</v>
      </c>
      <c r="F1064">
        <v>1</v>
      </c>
      <c r="G1064">
        <v>1</v>
      </c>
      <c r="H1064">
        <v>1</v>
      </c>
      <c r="I1064" t="s">
        <v>518</v>
      </c>
      <c r="J1064" t="s">
        <v>3</v>
      </c>
      <c r="K1064" t="s">
        <v>519</v>
      </c>
      <c r="L1064">
        <v>1191</v>
      </c>
      <c r="N1064">
        <v>1013</v>
      </c>
      <c r="O1064" t="s">
        <v>508</v>
      </c>
      <c r="P1064" t="s">
        <v>508</v>
      </c>
      <c r="Q1064">
        <v>1</v>
      </c>
      <c r="X1064">
        <v>0.44</v>
      </c>
      <c r="Y1064">
        <v>0</v>
      </c>
      <c r="Z1064">
        <v>0</v>
      </c>
      <c r="AA1064">
        <v>0</v>
      </c>
      <c r="AB1064">
        <v>378.5</v>
      </c>
      <c r="AC1064">
        <v>0</v>
      </c>
      <c r="AD1064">
        <v>1</v>
      </c>
      <c r="AE1064">
        <v>1</v>
      </c>
      <c r="AF1064" t="s">
        <v>3</v>
      </c>
      <c r="AG1064">
        <v>0.44</v>
      </c>
      <c r="AH1064">
        <v>2</v>
      </c>
      <c r="AI1064">
        <v>61622481</v>
      </c>
      <c r="AJ1064">
        <v>1056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ROW(Source!A988)</f>
        <v>988</v>
      </c>
      <c r="B1065">
        <v>61622487</v>
      </c>
      <c r="C1065">
        <v>61622480</v>
      </c>
      <c r="D1065">
        <v>37064876</v>
      </c>
      <c r="E1065">
        <v>108</v>
      </c>
      <c r="F1065">
        <v>1</v>
      </c>
      <c r="G1065">
        <v>1</v>
      </c>
      <c r="H1065">
        <v>1</v>
      </c>
      <c r="I1065" t="s">
        <v>509</v>
      </c>
      <c r="J1065" t="s">
        <v>3</v>
      </c>
      <c r="K1065" t="s">
        <v>510</v>
      </c>
      <c r="L1065">
        <v>1191</v>
      </c>
      <c r="N1065">
        <v>1013</v>
      </c>
      <c r="O1065" t="s">
        <v>508</v>
      </c>
      <c r="P1065" t="s">
        <v>508</v>
      </c>
      <c r="Q1065">
        <v>1</v>
      </c>
      <c r="X1065">
        <v>0.48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2</v>
      </c>
      <c r="AF1065" t="s">
        <v>3</v>
      </c>
      <c r="AG1065">
        <v>0.48</v>
      </c>
      <c r="AH1065">
        <v>2</v>
      </c>
      <c r="AI1065">
        <v>61622482</v>
      </c>
      <c r="AJ1065">
        <v>1057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ROW(Source!A988)</f>
        <v>988</v>
      </c>
      <c r="B1066">
        <v>61622488</v>
      </c>
      <c r="C1066">
        <v>61622480</v>
      </c>
      <c r="D1066">
        <v>56571417</v>
      </c>
      <c r="E1066">
        <v>1</v>
      </c>
      <c r="F1066">
        <v>1</v>
      </c>
      <c r="G1066">
        <v>1</v>
      </c>
      <c r="H1066">
        <v>2</v>
      </c>
      <c r="I1066" t="s">
        <v>551</v>
      </c>
      <c r="J1066" t="s">
        <v>552</v>
      </c>
      <c r="K1066" t="s">
        <v>553</v>
      </c>
      <c r="L1066">
        <v>1368</v>
      </c>
      <c r="N1066">
        <v>1011</v>
      </c>
      <c r="O1066" t="s">
        <v>299</v>
      </c>
      <c r="P1066" t="s">
        <v>299</v>
      </c>
      <c r="Q1066">
        <v>1</v>
      </c>
      <c r="X1066">
        <v>0.24</v>
      </c>
      <c r="Y1066">
        <v>0</v>
      </c>
      <c r="Z1066">
        <v>1406.6</v>
      </c>
      <c r="AA1066">
        <v>597.64</v>
      </c>
      <c r="AB1066">
        <v>0</v>
      </c>
      <c r="AC1066">
        <v>0</v>
      </c>
      <c r="AD1066">
        <v>1</v>
      </c>
      <c r="AE1066">
        <v>0</v>
      </c>
      <c r="AF1066" t="s">
        <v>3</v>
      </c>
      <c r="AG1066">
        <v>0.24</v>
      </c>
      <c r="AH1066">
        <v>2</v>
      </c>
      <c r="AI1066">
        <v>61622483</v>
      </c>
      <c r="AJ1066">
        <v>1058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ROW(Source!A988)</f>
        <v>988</v>
      </c>
      <c r="B1067">
        <v>61622489</v>
      </c>
      <c r="C1067">
        <v>61622480</v>
      </c>
      <c r="D1067">
        <v>56572938</v>
      </c>
      <c r="E1067">
        <v>1</v>
      </c>
      <c r="F1067">
        <v>1</v>
      </c>
      <c r="G1067">
        <v>1</v>
      </c>
      <c r="H1067">
        <v>2</v>
      </c>
      <c r="I1067" t="s">
        <v>652</v>
      </c>
      <c r="J1067" t="s">
        <v>653</v>
      </c>
      <c r="K1067" t="s">
        <v>654</v>
      </c>
      <c r="L1067">
        <v>1368</v>
      </c>
      <c r="N1067">
        <v>1011</v>
      </c>
      <c r="O1067" t="s">
        <v>299</v>
      </c>
      <c r="P1067" t="s">
        <v>299</v>
      </c>
      <c r="Q1067">
        <v>1</v>
      </c>
      <c r="X1067">
        <v>0.24</v>
      </c>
      <c r="Y1067">
        <v>0</v>
      </c>
      <c r="Z1067">
        <v>12.95</v>
      </c>
      <c r="AA1067">
        <v>0</v>
      </c>
      <c r="AB1067">
        <v>0</v>
      </c>
      <c r="AC1067">
        <v>0</v>
      </c>
      <c r="AD1067">
        <v>1</v>
      </c>
      <c r="AE1067">
        <v>0</v>
      </c>
      <c r="AF1067" t="s">
        <v>3</v>
      </c>
      <c r="AG1067">
        <v>0.24</v>
      </c>
      <c r="AH1067">
        <v>2</v>
      </c>
      <c r="AI1067">
        <v>61622484</v>
      </c>
      <c r="AJ1067">
        <v>1059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ROW(Source!A988)</f>
        <v>988</v>
      </c>
      <c r="B1068">
        <v>61622490</v>
      </c>
      <c r="C1068">
        <v>61622480</v>
      </c>
      <c r="D1068">
        <v>56572969</v>
      </c>
      <c r="E1068">
        <v>1</v>
      </c>
      <c r="F1068">
        <v>1</v>
      </c>
      <c r="G1068">
        <v>1</v>
      </c>
      <c r="H1068">
        <v>2</v>
      </c>
      <c r="I1068" t="s">
        <v>655</v>
      </c>
      <c r="J1068" t="s">
        <v>656</v>
      </c>
      <c r="K1068" t="s">
        <v>657</v>
      </c>
      <c r="L1068">
        <v>1368</v>
      </c>
      <c r="N1068">
        <v>1011</v>
      </c>
      <c r="O1068" t="s">
        <v>299</v>
      </c>
      <c r="P1068" t="s">
        <v>299</v>
      </c>
      <c r="Q1068">
        <v>1</v>
      </c>
      <c r="X1068">
        <v>0.24</v>
      </c>
      <c r="Y1068">
        <v>0</v>
      </c>
      <c r="Z1068">
        <v>562.51</v>
      </c>
      <c r="AA1068">
        <v>444.91</v>
      </c>
      <c r="AB1068">
        <v>0</v>
      </c>
      <c r="AC1068">
        <v>0</v>
      </c>
      <c r="AD1068">
        <v>1</v>
      </c>
      <c r="AE1068">
        <v>0</v>
      </c>
      <c r="AF1068" t="s">
        <v>3</v>
      </c>
      <c r="AG1068">
        <v>0.24</v>
      </c>
      <c r="AH1068">
        <v>2</v>
      </c>
      <c r="AI1068">
        <v>61622485</v>
      </c>
      <c r="AJ1068">
        <v>1060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ROW(Source!A989)</f>
        <v>989</v>
      </c>
      <c r="B1069">
        <v>61622496</v>
      </c>
      <c r="C1069">
        <v>61622491</v>
      </c>
      <c r="D1069">
        <v>37066717</v>
      </c>
      <c r="E1069">
        <v>108</v>
      </c>
      <c r="F1069">
        <v>1</v>
      </c>
      <c r="G1069">
        <v>1</v>
      </c>
      <c r="H1069">
        <v>1</v>
      </c>
      <c r="I1069" t="s">
        <v>518</v>
      </c>
      <c r="J1069" t="s">
        <v>3</v>
      </c>
      <c r="K1069" t="s">
        <v>519</v>
      </c>
      <c r="L1069">
        <v>1191</v>
      </c>
      <c r="N1069">
        <v>1013</v>
      </c>
      <c r="O1069" t="s">
        <v>508</v>
      </c>
      <c r="P1069" t="s">
        <v>508</v>
      </c>
      <c r="Q1069">
        <v>1</v>
      </c>
      <c r="X1069">
        <v>0.25</v>
      </c>
      <c r="Y1069">
        <v>0</v>
      </c>
      <c r="Z1069">
        <v>0</v>
      </c>
      <c r="AA1069">
        <v>0</v>
      </c>
      <c r="AB1069">
        <v>378.5</v>
      </c>
      <c r="AC1069">
        <v>0</v>
      </c>
      <c r="AD1069">
        <v>1</v>
      </c>
      <c r="AE1069">
        <v>1</v>
      </c>
      <c r="AF1069" t="s">
        <v>3</v>
      </c>
      <c r="AG1069">
        <v>0.25</v>
      </c>
      <c r="AH1069">
        <v>2</v>
      </c>
      <c r="AI1069">
        <v>61622492</v>
      </c>
      <c r="AJ1069">
        <v>1061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ROW(Source!A989)</f>
        <v>989</v>
      </c>
      <c r="B1070">
        <v>61622497</v>
      </c>
      <c r="C1070">
        <v>61622491</v>
      </c>
      <c r="D1070">
        <v>37064876</v>
      </c>
      <c r="E1070">
        <v>108</v>
      </c>
      <c r="F1070">
        <v>1</v>
      </c>
      <c r="G1070">
        <v>1</v>
      </c>
      <c r="H1070">
        <v>1</v>
      </c>
      <c r="I1070" t="s">
        <v>509</v>
      </c>
      <c r="J1070" t="s">
        <v>3</v>
      </c>
      <c r="K1070" t="s">
        <v>510</v>
      </c>
      <c r="L1070">
        <v>1191</v>
      </c>
      <c r="N1070">
        <v>1013</v>
      </c>
      <c r="O1070" t="s">
        <v>508</v>
      </c>
      <c r="P1070" t="s">
        <v>508</v>
      </c>
      <c r="Q1070">
        <v>1</v>
      </c>
      <c r="X1070">
        <v>0.14000000000000001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2</v>
      </c>
      <c r="AF1070" t="s">
        <v>3</v>
      </c>
      <c r="AG1070">
        <v>0.14000000000000001</v>
      </c>
      <c r="AH1070">
        <v>2</v>
      </c>
      <c r="AI1070">
        <v>61622493</v>
      </c>
      <c r="AJ1070">
        <v>1062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ROW(Source!A989)</f>
        <v>989</v>
      </c>
      <c r="B1071">
        <v>61622498</v>
      </c>
      <c r="C1071">
        <v>61622491</v>
      </c>
      <c r="D1071">
        <v>56572938</v>
      </c>
      <c r="E1071">
        <v>1</v>
      </c>
      <c r="F1071">
        <v>1</v>
      </c>
      <c r="G1071">
        <v>1</v>
      </c>
      <c r="H1071">
        <v>2</v>
      </c>
      <c r="I1071" t="s">
        <v>652</v>
      </c>
      <c r="J1071" t="s">
        <v>653</v>
      </c>
      <c r="K1071" t="s">
        <v>654</v>
      </c>
      <c r="L1071">
        <v>1368</v>
      </c>
      <c r="N1071">
        <v>1011</v>
      </c>
      <c r="O1071" t="s">
        <v>299</v>
      </c>
      <c r="P1071" t="s">
        <v>299</v>
      </c>
      <c r="Q1071">
        <v>1</v>
      </c>
      <c r="X1071">
        <v>0.14000000000000001</v>
      </c>
      <c r="Y1071">
        <v>0</v>
      </c>
      <c r="Z1071">
        <v>12.95</v>
      </c>
      <c r="AA1071">
        <v>0</v>
      </c>
      <c r="AB1071">
        <v>0</v>
      </c>
      <c r="AC1071">
        <v>0</v>
      </c>
      <c r="AD1071">
        <v>1</v>
      </c>
      <c r="AE1071">
        <v>0</v>
      </c>
      <c r="AF1071" t="s">
        <v>3</v>
      </c>
      <c r="AG1071">
        <v>0.14000000000000001</v>
      </c>
      <c r="AH1071">
        <v>2</v>
      </c>
      <c r="AI1071">
        <v>61622494</v>
      </c>
      <c r="AJ1071">
        <v>1063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ROW(Source!A989)</f>
        <v>989</v>
      </c>
      <c r="B1072">
        <v>61622499</v>
      </c>
      <c r="C1072">
        <v>61622491</v>
      </c>
      <c r="D1072">
        <v>56572969</v>
      </c>
      <c r="E1072">
        <v>1</v>
      </c>
      <c r="F1072">
        <v>1</v>
      </c>
      <c r="G1072">
        <v>1</v>
      </c>
      <c r="H1072">
        <v>2</v>
      </c>
      <c r="I1072" t="s">
        <v>655</v>
      </c>
      <c r="J1072" t="s">
        <v>656</v>
      </c>
      <c r="K1072" t="s">
        <v>657</v>
      </c>
      <c r="L1072">
        <v>1368</v>
      </c>
      <c r="N1072">
        <v>1011</v>
      </c>
      <c r="O1072" t="s">
        <v>299</v>
      </c>
      <c r="P1072" t="s">
        <v>299</v>
      </c>
      <c r="Q1072">
        <v>1</v>
      </c>
      <c r="X1072">
        <v>0.14000000000000001</v>
      </c>
      <c r="Y1072">
        <v>0</v>
      </c>
      <c r="Z1072">
        <v>562.51</v>
      </c>
      <c r="AA1072">
        <v>444.91</v>
      </c>
      <c r="AB1072">
        <v>0</v>
      </c>
      <c r="AC1072">
        <v>0</v>
      </c>
      <c r="AD1072">
        <v>1</v>
      </c>
      <c r="AE1072">
        <v>0</v>
      </c>
      <c r="AF1072" t="s">
        <v>3</v>
      </c>
      <c r="AG1072">
        <v>0.14000000000000001</v>
      </c>
      <c r="AH1072">
        <v>2</v>
      </c>
      <c r="AI1072">
        <v>61622495</v>
      </c>
      <c r="AJ1072">
        <v>1064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ROW(Source!A990)</f>
        <v>990</v>
      </c>
      <c r="B1073">
        <v>61622505</v>
      </c>
      <c r="C1073">
        <v>61622500</v>
      </c>
      <c r="D1073">
        <v>37065248</v>
      </c>
      <c r="E1073">
        <v>108</v>
      </c>
      <c r="F1073">
        <v>1</v>
      </c>
      <c r="G1073">
        <v>1</v>
      </c>
      <c r="H1073">
        <v>1</v>
      </c>
      <c r="I1073" t="s">
        <v>506</v>
      </c>
      <c r="J1073" t="s">
        <v>3</v>
      </c>
      <c r="K1073" t="s">
        <v>507</v>
      </c>
      <c r="L1073">
        <v>1191</v>
      </c>
      <c r="N1073">
        <v>1013</v>
      </c>
      <c r="O1073" t="s">
        <v>508</v>
      </c>
      <c r="P1073" t="s">
        <v>508</v>
      </c>
      <c r="Q1073">
        <v>1</v>
      </c>
      <c r="X1073">
        <v>2.0299999999999998</v>
      </c>
      <c r="Y1073">
        <v>0</v>
      </c>
      <c r="Z1073">
        <v>0</v>
      </c>
      <c r="AA1073">
        <v>0</v>
      </c>
      <c r="AB1073">
        <v>395.1</v>
      </c>
      <c r="AC1073">
        <v>0</v>
      </c>
      <c r="AD1073">
        <v>1</v>
      </c>
      <c r="AE1073">
        <v>1</v>
      </c>
      <c r="AF1073" t="s">
        <v>3</v>
      </c>
      <c r="AG1073">
        <v>2.0299999999999998</v>
      </c>
      <c r="AH1073">
        <v>2</v>
      </c>
      <c r="AI1073">
        <v>61622501</v>
      </c>
      <c r="AJ1073">
        <v>1065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ROW(Source!A990)</f>
        <v>990</v>
      </c>
      <c r="B1074">
        <v>61622506</v>
      </c>
      <c r="C1074">
        <v>61622500</v>
      </c>
      <c r="D1074">
        <v>37064876</v>
      </c>
      <c r="E1074">
        <v>108</v>
      </c>
      <c r="F1074">
        <v>1</v>
      </c>
      <c r="G1074">
        <v>1</v>
      </c>
      <c r="H1074">
        <v>1</v>
      </c>
      <c r="I1074" t="s">
        <v>509</v>
      </c>
      <c r="J1074" t="s">
        <v>3</v>
      </c>
      <c r="K1074" t="s">
        <v>510</v>
      </c>
      <c r="L1074">
        <v>1191</v>
      </c>
      <c r="N1074">
        <v>1013</v>
      </c>
      <c r="O1074" t="s">
        <v>508</v>
      </c>
      <c r="P1074" t="s">
        <v>508</v>
      </c>
      <c r="Q1074">
        <v>1</v>
      </c>
      <c r="X1074">
        <v>0.55000000000000004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2</v>
      </c>
      <c r="AF1074" t="s">
        <v>3</v>
      </c>
      <c r="AG1074">
        <v>0.55000000000000004</v>
      </c>
      <c r="AH1074">
        <v>2</v>
      </c>
      <c r="AI1074">
        <v>61622502</v>
      </c>
      <c r="AJ1074">
        <v>1066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ROW(Source!A990)</f>
        <v>990</v>
      </c>
      <c r="B1075">
        <v>61622507</v>
      </c>
      <c r="C1075">
        <v>61622500</v>
      </c>
      <c r="D1075">
        <v>56571702</v>
      </c>
      <c r="E1075">
        <v>1</v>
      </c>
      <c r="F1075">
        <v>1</v>
      </c>
      <c r="G1075">
        <v>1</v>
      </c>
      <c r="H1075">
        <v>2</v>
      </c>
      <c r="I1075" t="s">
        <v>511</v>
      </c>
      <c r="J1075" t="s">
        <v>512</v>
      </c>
      <c r="K1075" t="s">
        <v>513</v>
      </c>
      <c r="L1075">
        <v>1368</v>
      </c>
      <c r="N1075">
        <v>1011</v>
      </c>
      <c r="O1075" t="s">
        <v>299</v>
      </c>
      <c r="P1075" t="s">
        <v>299</v>
      </c>
      <c r="Q1075">
        <v>1</v>
      </c>
      <c r="X1075">
        <v>0.45</v>
      </c>
      <c r="Y1075">
        <v>0</v>
      </c>
      <c r="Z1075">
        <v>346.73</v>
      </c>
      <c r="AA1075">
        <v>444.91</v>
      </c>
      <c r="AB1075">
        <v>0</v>
      </c>
      <c r="AC1075">
        <v>0</v>
      </c>
      <c r="AD1075">
        <v>1</v>
      </c>
      <c r="AE1075">
        <v>0</v>
      </c>
      <c r="AF1075" t="s">
        <v>3</v>
      </c>
      <c r="AG1075">
        <v>0.45</v>
      </c>
      <c r="AH1075">
        <v>2</v>
      </c>
      <c r="AI1075">
        <v>61622503</v>
      </c>
      <c r="AJ1075">
        <v>1067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ROW(Source!A990)</f>
        <v>990</v>
      </c>
      <c r="B1076">
        <v>61622508</v>
      </c>
      <c r="C1076">
        <v>61622500</v>
      </c>
      <c r="D1076">
        <v>56572833</v>
      </c>
      <c r="E1076">
        <v>1</v>
      </c>
      <c r="F1076">
        <v>1</v>
      </c>
      <c r="G1076">
        <v>1</v>
      </c>
      <c r="H1076">
        <v>2</v>
      </c>
      <c r="I1076" t="s">
        <v>515</v>
      </c>
      <c r="J1076" t="s">
        <v>516</v>
      </c>
      <c r="K1076" t="s">
        <v>517</v>
      </c>
      <c r="L1076">
        <v>1368</v>
      </c>
      <c r="N1076">
        <v>1011</v>
      </c>
      <c r="O1076" t="s">
        <v>299</v>
      </c>
      <c r="P1076" t="s">
        <v>299</v>
      </c>
      <c r="Q1076">
        <v>1</v>
      </c>
      <c r="X1076">
        <v>0.1</v>
      </c>
      <c r="Y1076">
        <v>0</v>
      </c>
      <c r="Z1076">
        <v>546.22</v>
      </c>
      <c r="AA1076">
        <v>444.91</v>
      </c>
      <c r="AB1076">
        <v>0</v>
      </c>
      <c r="AC1076">
        <v>0</v>
      </c>
      <c r="AD1076">
        <v>1</v>
      </c>
      <c r="AE1076">
        <v>0</v>
      </c>
      <c r="AF1076" t="s">
        <v>3</v>
      </c>
      <c r="AG1076">
        <v>0.1</v>
      </c>
      <c r="AH1076">
        <v>2</v>
      </c>
      <c r="AI1076">
        <v>61622504</v>
      </c>
      <c r="AJ1076">
        <v>1068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ROW(Source!A991)</f>
        <v>991</v>
      </c>
      <c r="B1077">
        <v>61622513</v>
      </c>
      <c r="C1077">
        <v>61622509</v>
      </c>
      <c r="D1077">
        <v>37066717</v>
      </c>
      <c r="E1077">
        <v>108</v>
      </c>
      <c r="F1077">
        <v>1</v>
      </c>
      <c r="G1077">
        <v>1</v>
      </c>
      <c r="H1077">
        <v>1</v>
      </c>
      <c r="I1077" t="s">
        <v>518</v>
      </c>
      <c r="J1077" t="s">
        <v>3</v>
      </c>
      <c r="K1077" t="s">
        <v>519</v>
      </c>
      <c r="L1077">
        <v>1191</v>
      </c>
      <c r="N1077">
        <v>1013</v>
      </c>
      <c r="O1077" t="s">
        <v>508</v>
      </c>
      <c r="P1077" t="s">
        <v>508</v>
      </c>
      <c r="Q1077">
        <v>1</v>
      </c>
      <c r="X1077">
        <v>0.61</v>
      </c>
      <c r="Y1077">
        <v>0</v>
      </c>
      <c r="Z1077">
        <v>0</v>
      </c>
      <c r="AA1077">
        <v>0</v>
      </c>
      <c r="AB1077">
        <v>378.5</v>
      </c>
      <c r="AC1077">
        <v>0</v>
      </c>
      <c r="AD1077">
        <v>1</v>
      </c>
      <c r="AE1077">
        <v>1</v>
      </c>
      <c r="AF1077" t="s">
        <v>3</v>
      </c>
      <c r="AG1077">
        <v>0.61</v>
      </c>
      <c r="AH1077">
        <v>2</v>
      </c>
      <c r="AI1077">
        <v>61622510</v>
      </c>
      <c r="AJ1077">
        <v>1069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ROW(Source!A991)</f>
        <v>991</v>
      </c>
      <c r="B1078">
        <v>61622514</v>
      </c>
      <c r="C1078">
        <v>61622509</v>
      </c>
      <c r="D1078">
        <v>37064876</v>
      </c>
      <c r="E1078">
        <v>108</v>
      </c>
      <c r="F1078">
        <v>1</v>
      </c>
      <c r="G1078">
        <v>1</v>
      </c>
      <c r="H1078">
        <v>1</v>
      </c>
      <c r="I1078" t="s">
        <v>509</v>
      </c>
      <c r="J1078" t="s">
        <v>3</v>
      </c>
      <c r="K1078" t="s">
        <v>510</v>
      </c>
      <c r="L1078">
        <v>1191</v>
      </c>
      <c r="N1078">
        <v>1013</v>
      </c>
      <c r="O1078" t="s">
        <v>508</v>
      </c>
      <c r="P1078" t="s">
        <v>508</v>
      </c>
      <c r="Q1078">
        <v>1</v>
      </c>
      <c r="X1078">
        <v>0.03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</v>
      </c>
      <c r="AE1078">
        <v>2</v>
      </c>
      <c r="AF1078" t="s">
        <v>3</v>
      </c>
      <c r="AG1078">
        <v>0.03</v>
      </c>
      <c r="AH1078">
        <v>2</v>
      </c>
      <c r="AI1078">
        <v>61622511</v>
      </c>
      <c r="AJ1078">
        <v>1070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ROW(Source!A991)</f>
        <v>991</v>
      </c>
      <c r="B1079">
        <v>61622515</v>
      </c>
      <c r="C1079">
        <v>61622509</v>
      </c>
      <c r="D1079">
        <v>56572833</v>
      </c>
      <c r="E1079">
        <v>1</v>
      </c>
      <c r="F1079">
        <v>1</v>
      </c>
      <c r="G1079">
        <v>1</v>
      </c>
      <c r="H1079">
        <v>2</v>
      </c>
      <c r="I1079" t="s">
        <v>515</v>
      </c>
      <c r="J1079" t="s">
        <v>516</v>
      </c>
      <c r="K1079" t="s">
        <v>517</v>
      </c>
      <c r="L1079">
        <v>1368</v>
      </c>
      <c r="N1079">
        <v>1011</v>
      </c>
      <c r="O1079" t="s">
        <v>299</v>
      </c>
      <c r="P1079" t="s">
        <v>299</v>
      </c>
      <c r="Q1079">
        <v>1</v>
      </c>
      <c r="X1079">
        <v>0.03</v>
      </c>
      <c r="Y1079">
        <v>0</v>
      </c>
      <c r="Z1079">
        <v>546.22</v>
      </c>
      <c r="AA1079">
        <v>444.91</v>
      </c>
      <c r="AB1079">
        <v>0</v>
      </c>
      <c r="AC1079">
        <v>0</v>
      </c>
      <c r="AD1079">
        <v>1</v>
      </c>
      <c r="AE1079">
        <v>0</v>
      </c>
      <c r="AF1079" t="s">
        <v>3</v>
      </c>
      <c r="AG1079">
        <v>0.03</v>
      </c>
      <c r="AH1079">
        <v>2</v>
      </c>
      <c r="AI1079">
        <v>61622512</v>
      </c>
      <c r="AJ1079">
        <v>1071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ROW(Source!A992)</f>
        <v>992</v>
      </c>
      <c r="B1080">
        <v>61622531</v>
      </c>
      <c r="C1080">
        <v>61622516</v>
      </c>
      <c r="D1080">
        <v>37064978</v>
      </c>
      <c r="E1080">
        <v>108</v>
      </c>
      <c r="F1080">
        <v>1</v>
      </c>
      <c r="G1080">
        <v>1</v>
      </c>
      <c r="H1080">
        <v>1</v>
      </c>
      <c r="I1080" t="s">
        <v>520</v>
      </c>
      <c r="J1080" t="s">
        <v>3</v>
      </c>
      <c r="K1080" t="s">
        <v>521</v>
      </c>
      <c r="L1080">
        <v>1191</v>
      </c>
      <c r="N1080">
        <v>1013</v>
      </c>
      <c r="O1080" t="s">
        <v>508</v>
      </c>
      <c r="P1080" t="s">
        <v>508</v>
      </c>
      <c r="Q1080">
        <v>1</v>
      </c>
      <c r="X1080">
        <v>3.76</v>
      </c>
      <c r="Y1080">
        <v>0</v>
      </c>
      <c r="Z1080">
        <v>0</v>
      </c>
      <c r="AA1080">
        <v>0</v>
      </c>
      <c r="AB1080">
        <v>410.04</v>
      </c>
      <c r="AC1080">
        <v>0</v>
      </c>
      <c r="AD1080">
        <v>1</v>
      </c>
      <c r="AE1080">
        <v>1</v>
      </c>
      <c r="AF1080" t="s">
        <v>41</v>
      </c>
      <c r="AG1080">
        <v>1.1279999999999999</v>
      </c>
      <c r="AH1080">
        <v>2</v>
      </c>
      <c r="AI1080">
        <v>61622517</v>
      </c>
      <c r="AJ1080">
        <v>1072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ROW(Source!A992)</f>
        <v>992</v>
      </c>
      <c r="B1081">
        <v>61622532</v>
      </c>
      <c r="C1081">
        <v>61622516</v>
      </c>
      <c r="D1081">
        <v>37064876</v>
      </c>
      <c r="E1081">
        <v>108</v>
      </c>
      <c r="F1081">
        <v>1</v>
      </c>
      <c r="G1081">
        <v>1</v>
      </c>
      <c r="H1081">
        <v>1</v>
      </c>
      <c r="I1081" t="s">
        <v>509</v>
      </c>
      <c r="J1081" t="s">
        <v>3</v>
      </c>
      <c r="K1081" t="s">
        <v>510</v>
      </c>
      <c r="L1081">
        <v>1191</v>
      </c>
      <c r="N1081">
        <v>1013</v>
      </c>
      <c r="O1081" t="s">
        <v>508</v>
      </c>
      <c r="P1081" t="s">
        <v>508</v>
      </c>
      <c r="Q1081">
        <v>1</v>
      </c>
      <c r="X1081">
        <v>1.07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2</v>
      </c>
      <c r="AF1081" t="s">
        <v>41</v>
      </c>
      <c r="AG1081">
        <v>0.32100000000000001</v>
      </c>
      <c r="AH1081">
        <v>2</v>
      </c>
      <c r="AI1081">
        <v>61622518</v>
      </c>
      <c r="AJ1081">
        <v>1073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ROW(Source!A992)</f>
        <v>992</v>
      </c>
      <c r="B1082">
        <v>61622533</v>
      </c>
      <c r="C1082">
        <v>61622516</v>
      </c>
      <c r="D1082">
        <v>56571702</v>
      </c>
      <c r="E1082">
        <v>1</v>
      </c>
      <c r="F1082">
        <v>1</v>
      </c>
      <c r="G1082">
        <v>1</v>
      </c>
      <c r="H1082">
        <v>2</v>
      </c>
      <c r="I1082" t="s">
        <v>511</v>
      </c>
      <c r="J1082" t="s">
        <v>512</v>
      </c>
      <c r="K1082" t="s">
        <v>513</v>
      </c>
      <c r="L1082">
        <v>1368</v>
      </c>
      <c r="N1082">
        <v>1011</v>
      </c>
      <c r="O1082" t="s">
        <v>299</v>
      </c>
      <c r="P1082" t="s">
        <v>299</v>
      </c>
      <c r="Q1082">
        <v>1</v>
      </c>
      <c r="X1082">
        <v>0.85</v>
      </c>
      <c r="Y1082">
        <v>0</v>
      </c>
      <c r="Z1082">
        <v>346.73</v>
      </c>
      <c r="AA1082">
        <v>444.91</v>
      </c>
      <c r="AB1082">
        <v>0</v>
      </c>
      <c r="AC1082">
        <v>0</v>
      </c>
      <c r="AD1082">
        <v>1</v>
      </c>
      <c r="AE1082">
        <v>0</v>
      </c>
      <c r="AF1082" t="s">
        <v>41</v>
      </c>
      <c r="AG1082">
        <v>0.255</v>
      </c>
      <c r="AH1082">
        <v>2</v>
      </c>
      <c r="AI1082">
        <v>61622519</v>
      </c>
      <c r="AJ1082">
        <v>1074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ROW(Source!A992)</f>
        <v>992</v>
      </c>
      <c r="B1083">
        <v>61622534</v>
      </c>
      <c r="C1083">
        <v>61622516</v>
      </c>
      <c r="D1083">
        <v>56572833</v>
      </c>
      <c r="E1083">
        <v>1</v>
      </c>
      <c r="F1083">
        <v>1</v>
      </c>
      <c r="G1083">
        <v>1</v>
      </c>
      <c r="H1083">
        <v>2</v>
      </c>
      <c r="I1083" t="s">
        <v>515</v>
      </c>
      <c r="J1083" t="s">
        <v>516</v>
      </c>
      <c r="K1083" t="s">
        <v>517</v>
      </c>
      <c r="L1083">
        <v>1368</v>
      </c>
      <c r="N1083">
        <v>1011</v>
      </c>
      <c r="O1083" t="s">
        <v>299</v>
      </c>
      <c r="P1083" t="s">
        <v>299</v>
      </c>
      <c r="Q1083">
        <v>1</v>
      </c>
      <c r="X1083">
        <v>0.22</v>
      </c>
      <c r="Y1083">
        <v>0</v>
      </c>
      <c r="Z1083">
        <v>546.22</v>
      </c>
      <c r="AA1083">
        <v>444.91</v>
      </c>
      <c r="AB1083">
        <v>0</v>
      </c>
      <c r="AC1083">
        <v>0</v>
      </c>
      <c r="AD1083">
        <v>1</v>
      </c>
      <c r="AE1083">
        <v>0</v>
      </c>
      <c r="AF1083" t="s">
        <v>41</v>
      </c>
      <c r="AG1083">
        <v>6.6000000000000003E-2</v>
      </c>
      <c r="AH1083">
        <v>2</v>
      </c>
      <c r="AI1083">
        <v>61622520</v>
      </c>
      <c r="AJ1083">
        <v>1075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ROW(Source!A992)</f>
        <v>992</v>
      </c>
      <c r="B1084">
        <v>61622535</v>
      </c>
      <c r="C1084">
        <v>61622516</v>
      </c>
      <c r="D1084">
        <v>56574842</v>
      </c>
      <c r="E1084">
        <v>1</v>
      </c>
      <c r="F1084">
        <v>1</v>
      </c>
      <c r="G1084">
        <v>1</v>
      </c>
      <c r="H1084">
        <v>3</v>
      </c>
      <c r="I1084" t="s">
        <v>522</v>
      </c>
      <c r="J1084" t="s">
        <v>523</v>
      </c>
      <c r="K1084" t="s">
        <v>524</v>
      </c>
      <c r="L1084">
        <v>1346</v>
      </c>
      <c r="N1084">
        <v>1009</v>
      </c>
      <c r="O1084" t="s">
        <v>525</v>
      </c>
      <c r="P1084" t="s">
        <v>525</v>
      </c>
      <c r="Q1084">
        <v>1</v>
      </c>
      <c r="X1084">
        <v>0.1</v>
      </c>
      <c r="Y1084">
        <v>238.29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 t="s">
        <v>40</v>
      </c>
      <c r="AG1084">
        <v>0</v>
      </c>
      <c r="AH1084">
        <v>2</v>
      </c>
      <c r="AI1084">
        <v>61622521</v>
      </c>
      <c r="AJ1084">
        <v>1076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ROW(Source!A992)</f>
        <v>992</v>
      </c>
      <c r="B1085">
        <v>61622536</v>
      </c>
      <c r="C1085">
        <v>61622516</v>
      </c>
      <c r="D1085">
        <v>56574852</v>
      </c>
      <c r="E1085">
        <v>1</v>
      </c>
      <c r="F1085">
        <v>1</v>
      </c>
      <c r="G1085">
        <v>1</v>
      </c>
      <c r="H1085">
        <v>3</v>
      </c>
      <c r="I1085" t="s">
        <v>526</v>
      </c>
      <c r="J1085" t="s">
        <v>527</v>
      </c>
      <c r="K1085" t="s">
        <v>528</v>
      </c>
      <c r="L1085">
        <v>1346</v>
      </c>
      <c r="N1085">
        <v>1009</v>
      </c>
      <c r="O1085" t="s">
        <v>525</v>
      </c>
      <c r="P1085" t="s">
        <v>525</v>
      </c>
      <c r="Q1085">
        <v>1</v>
      </c>
      <c r="X1085">
        <v>0.03</v>
      </c>
      <c r="Y1085">
        <v>80.02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0</v>
      </c>
      <c r="AF1085" t="s">
        <v>40</v>
      </c>
      <c r="AG1085">
        <v>0</v>
      </c>
      <c r="AH1085">
        <v>2</v>
      </c>
      <c r="AI1085">
        <v>61622522</v>
      </c>
      <c r="AJ1085">
        <v>1077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ROW(Source!A992)</f>
        <v>992</v>
      </c>
      <c r="B1086">
        <v>61622537</v>
      </c>
      <c r="C1086">
        <v>61622516</v>
      </c>
      <c r="D1086">
        <v>56580368</v>
      </c>
      <c r="E1086">
        <v>1</v>
      </c>
      <c r="F1086">
        <v>1</v>
      </c>
      <c r="G1086">
        <v>1</v>
      </c>
      <c r="H1086">
        <v>3</v>
      </c>
      <c r="I1086" t="s">
        <v>529</v>
      </c>
      <c r="J1086" t="s">
        <v>530</v>
      </c>
      <c r="K1086" t="s">
        <v>531</v>
      </c>
      <c r="L1086">
        <v>1346</v>
      </c>
      <c r="N1086">
        <v>1009</v>
      </c>
      <c r="O1086" t="s">
        <v>525</v>
      </c>
      <c r="P1086" t="s">
        <v>525</v>
      </c>
      <c r="Q1086">
        <v>1</v>
      </c>
      <c r="X1086">
        <v>0</v>
      </c>
      <c r="Y1086">
        <v>174.93</v>
      </c>
      <c r="Z1086">
        <v>0</v>
      </c>
      <c r="AA1086">
        <v>0</v>
      </c>
      <c r="AB1086">
        <v>0</v>
      </c>
      <c r="AC1086">
        <v>1</v>
      </c>
      <c r="AD1086">
        <v>0</v>
      </c>
      <c r="AE1086">
        <v>0</v>
      </c>
      <c r="AF1086" t="s">
        <v>40</v>
      </c>
      <c r="AG1086">
        <v>0</v>
      </c>
      <c r="AH1086">
        <v>2</v>
      </c>
      <c r="AI1086">
        <v>61622523</v>
      </c>
      <c r="AJ1086">
        <v>1078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ROW(Source!A992)</f>
        <v>992</v>
      </c>
      <c r="B1087">
        <v>61622538</v>
      </c>
      <c r="C1087">
        <v>61622516</v>
      </c>
      <c r="D1087">
        <v>56582407</v>
      </c>
      <c r="E1087">
        <v>1</v>
      </c>
      <c r="F1087">
        <v>1</v>
      </c>
      <c r="G1087">
        <v>1</v>
      </c>
      <c r="H1087">
        <v>3</v>
      </c>
      <c r="I1087" t="s">
        <v>532</v>
      </c>
      <c r="J1087" t="s">
        <v>533</v>
      </c>
      <c r="K1087" t="s">
        <v>534</v>
      </c>
      <c r="L1087">
        <v>1346</v>
      </c>
      <c r="N1087">
        <v>1009</v>
      </c>
      <c r="O1087" t="s">
        <v>525</v>
      </c>
      <c r="P1087" t="s">
        <v>525</v>
      </c>
      <c r="Q1087">
        <v>1</v>
      </c>
      <c r="X1087">
        <v>0.02</v>
      </c>
      <c r="Y1087">
        <v>56.11</v>
      </c>
      <c r="Z1087">
        <v>0</v>
      </c>
      <c r="AA1087">
        <v>0</v>
      </c>
      <c r="AB1087">
        <v>0</v>
      </c>
      <c r="AC1087">
        <v>0</v>
      </c>
      <c r="AD1087">
        <v>1</v>
      </c>
      <c r="AE1087">
        <v>0</v>
      </c>
      <c r="AF1087" t="s">
        <v>40</v>
      </c>
      <c r="AG1087">
        <v>0</v>
      </c>
      <c r="AH1087">
        <v>2</v>
      </c>
      <c r="AI1087">
        <v>61622524</v>
      </c>
      <c r="AJ1087">
        <v>1079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ROW(Source!A992)</f>
        <v>992</v>
      </c>
      <c r="B1088">
        <v>61622539</v>
      </c>
      <c r="C1088">
        <v>61622516</v>
      </c>
      <c r="D1088">
        <v>56219801</v>
      </c>
      <c r="E1088">
        <v>108</v>
      </c>
      <c r="F1088">
        <v>1</v>
      </c>
      <c r="G1088">
        <v>1</v>
      </c>
      <c r="H1088">
        <v>3</v>
      </c>
      <c r="I1088" t="s">
        <v>535</v>
      </c>
      <c r="J1088" t="s">
        <v>3</v>
      </c>
      <c r="K1088" t="s">
        <v>536</v>
      </c>
      <c r="L1088">
        <v>1346</v>
      </c>
      <c r="N1088">
        <v>1009</v>
      </c>
      <c r="O1088" t="s">
        <v>525</v>
      </c>
      <c r="P1088" t="s">
        <v>525</v>
      </c>
      <c r="Q1088">
        <v>1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</v>
      </c>
      <c r="AD1088">
        <v>0</v>
      </c>
      <c r="AE1088">
        <v>0</v>
      </c>
      <c r="AF1088" t="s">
        <v>40</v>
      </c>
      <c r="AG1088">
        <v>0</v>
      </c>
      <c r="AH1088">
        <v>2</v>
      </c>
      <c r="AI1088">
        <v>61622525</v>
      </c>
      <c r="AJ1088">
        <v>1080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ROW(Source!A992)</f>
        <v>992</v>
      </c>
      <c r="B1089">
        <v>61622540</v>
      </c>
      <c r="C1089">
        <v>61622516</v>
      </c>
      <c r="D1089">
        <v>56220121</v>
      </c>
      <c r="E1089">
        <v>108</v>
      </c>
      <c r="F1089">
        <v>1</v>
      </c>
      <c r="G1089">
        <v>1</v>
      </c>
      <c r="H1089">
        <v>3</v>
      </c>
      <c r="I1089" t="s">
        <v>537</v>
      </c>
      <c r="J1089" t="s">
        <v>3</v>
      </c>
      <c r="K1089" t="s">
        <v>538</v>
      </c>
      <c r="L1089">
        <v>1348</v>
      </c>
      <c r="N1089">
        <v>1009</v>
      </c>
      <c r="O1089" t="s">
        <v>59</v>
      </c>
      <c r="P1089" t="s">
        <v>59</v>
      </c>
      <c r="Q1089">
        <v>1000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</v>
      </c>
      <c r="AD1089">
        <v>0</v>
      </c>
      <c r="AE1089">
        <v>0</v>
      </c>
      <c r="AF1089" t="s">
        <v>40</v>
      </c>
      <c r="AG1089">
        <v>0</v>
      </c>
      <c r="AH1089">
        <v>2</v>
      </c>
      <c r="AI1089">
        <v>61622526</v>
      </c>
      <c r="AJ1089">
        <v>1081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ROW(Source!A992)</f>
        <v>992</v>
      </c>
      <c r="B1090">
        <v>61622541</v>
      </c>
      <c r="C1090">
        <v>61622516</v>
      </c>
      <c r="D1090">
        <v>56610133</v>
      </c>
      <c r="E1090">
        <v>1</v>
      </c>
      <c r="F1090">
        <v>1</v>
      </c>
      <c r="G1090">
        <v>1</v>
      </c>
      <c r="H1090">
        <v>3</v>
      </c>
      <c r="I1090" t="s">
        <v>539</v>
      </c>
      <c r="J1090" t="s">
        <v>540</v>
      </c>
      <c r="K1090" t="s">
        <v>541</v>
      </c>
      <c r="L1090">
        <v>1348</v>
      </c>
      <c r="N1090">
        <v>1009</v>
      </c>
      <c r="O1090" t="s">
        <v>59</v>
      </c>
      <c r="P1090" t="s">
        <v>59</v>
      </c>
      <c r="Q1090">
        <v>1000</v>
      </c>
      <c r="X1090">
        <v>1E-4</v>
      </c>
      <c r="Y1090">
        <v>80020.98</v>
      </c>
      <c r="Z1090">
        <v>0</v>
      </c>
      <c r="AA1090">
        <v>0</v>
      </c>
      <c r="AB1090">
        <v>0</v>
      </c>
      <c r="AC1090">
        <v>0</v>
      </c>
      <c r="AD1090">
        <v>1</v>
      </c>
      <c r="AE1090">
        <v>0</v>
      </c>
      <c r="AF1090" t="s">
        <v>40</v>
      </c>
      <c r="AG1090">
        <v>0</v>
      </c>
      <c r="AH1090">
        <v>2</v>
      </c>
      <c r="AI1090">
        <v>61622527</v>
      </c>
      <c r="AJ1090">
        <v>1082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ROW(Source!A992)</f>
        <v>992</v>
      </c>
      <c r="B1091">
        <v>61622542</v>
      </c>
      <c r="C1091">
        <v>61622516</v>
      </c>
      <c r="D1091">
        <v>56610726</v>
      </c>
      <c r="E1091">
        <v>1</v>
      </c>
      <c r="F1091">
        <v>1</v>
      </c>
      <c r="G1091">
        <v>1</v>
      </c>
      <c r="H1091">
        <v>3</v>
      </c>
      <c r="I1091" t="s">
        <v>542</v>
      </c>
      <c r="J1091" t="s">
        <v>543</v>
      </c>
      <c r="K1091" t="s">
        <v>544</v>
      </c>
      <c r="L1091">
        <v>1346</v>
      </c>
      <c r="N1091">
        <v>1009</v>
      </c>
      <c r="O1091" t="s">
        <v>525</v>
      </c>
      <c r="P1091" t="s">
        <v>525</v>
      </c>
      <c r="Q1091">
        <v>1</v>
      </c>
      <c r="X1091">
        <v>0.03</v>
      </c>
      <c r="Y1091">
        <v>60.6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 t="s">
        <v>40</v>
      </c>
      <c r="AG1091">
        <v>0</v>
      </c>
      <c r="AH1091">
        <v>2</v>
      </c>
      <c r="AI1091">
        <v>61622528</v>
      </c>
      <c r="AJ1091">
        <v>1083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ROW(Source!A992)</f>
        <v>992</v>
      </c>
      <c r="B1092">
        <v>61622543</v>
      </c>
      <c r="C1092">
        <v>61622516</v>
      </c>
      <c r="D1092">
        <v>56222458</v>
      </c>
      <c r="E1092">
        <v>108</v>
      </c>
      <c r="F1092">
        <v>1</v>
      </c>
      <c r="G1092">
        <v>1</v>
      </c>
      <c r="H1092">
        <v>3</v>
      </c>
      <c r="I1092" t="s">
        <v>545</v>
      </c>
      <c r="J1092" t="s">
        <v>3</v>
      </c>
      <c r="K1092" t="s">
        <v>546</v>
      </c>
      <c r="L1092">
        <v>1371</v>
      </c>
      <c r="N1092">
        <v>1013</v>
      </c>
      <c r="O1092" t="s">
        <v>22</v>
      </c>
      <c r="P1092" t="s">
        <v>22</v>
      </c>
      <c r="Q1092">
        <v>1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</v>
      </c>
      <c r="AD1092">
        <v>0</v>
      </c>
      <c r="AE1092">
        <v>0</v>
      </c>
      <c r="AF1092" t="s">
        <v>40</v>
      </c>
      <c r="AG1092">
        <v>0</v>
      </c>
      <c r="AH1092">
        <v>2</v>
      </c>
      <c r="AI1092">
        <v>61622529</v>
      </c>
      <c r="AJ1092">
        <v>1084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ROW(Source!A992)</f>
        <v>992</v>
      </c>
      <c r="B1093">
        <v>61622544</v>
      </c>
      <c r="C1093">
        <v>61622516</v>
      </c>
      <c r="D1093">
        <v>56222467</v>
      </c>
      <c r="E1093">
        <v>108</v>
      </c>
      <c r="F1093">
        <v>1</v>
      </c>
      <c r="G1093">
        <v>1</v>
      </c>
      <c r="H1093">
        <v>3</v>
      </c>
      <c r="I1093" t="s">
        <v>547</v>
      </c>
      <c r="J1093" t="s">
        <v>3</v>
      </c>
      <c r="K1093" t="s">
        <v>548</v>
      </c>
      <c r="L1093">
        <v>1346</v>
      </c>
      <c r="N1093">
        <v>1009</v>
      </c>
      <c r="O1093" t="s">
        <v>525</v>
      </c>
      <c r="P1093" t="s">
        <v>525</v>
      </c>
      <c r="Q1093">
        <v>1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</v>
      </c>
      <c r="AD1093">
        <v>0</v>
      </c>
      <c r="AE1093">
        <v>0</v>
      </c>
      <c r="AF1093" t="s">
        <v>40</v>
      </c>
      <c r="AG1093">
        <v>0</v>
      </c>
      <c r="AH1093">
        <v>2</v>
      </c>
      <c r="AI1093">
        <v>61622530</v>
      </c>
      <c r="AJ1093">
        <v>1085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ROW(Source!A993)</f>
        <v>993</v>
      </c>
      <c r="B1094">
        <v>61622561</v>
      </c>
      <c r="C1094">
        <v>61622545</v>
      </c>
      <c r="D1094">
        <v>37075528</v>
      </c>
      <c r="E1094">
        <v>108</v>
      </c>
      <c r="F1094">
        <v>1</v>
      </c>
      <c r="G1094">
        <v>1</v>
      </c>
      <c r="H1094">
        <v>1</v>
      </c>
      <c r="I1094" t="s">
        <v>549</v>
      </c>
      <c r="J1094" t="s">
        <v>3</v>
      </c>
      <c r="K1094" t="s">
        <v>550</v>
      </c>
      <c r="L1094">
        <v>1191</v>
      </c>
      <c r="N1094">
        <v>1013</v>
      </c>
      <c r="O1094" t="s">
        <v>508</v>
      </c>
      <c r="P1094" t="s">
        <v>508</v>
      </c>
      <c r="Q1094">
        <v>1</v>
      </c>
      <c r="X1094">
        <v>7.42</v>
      </c>
      <c r="Y1094">
        <v>0</v>
      </c>
      <c r="Z1094">
        <v>0</v>
      </c>
      <c r="AA1094">
        <v>0</v>
      </c>
      <c r="AB1094">
        <v>464.83</v>
      </c>
      <c r="AC1094">
        <v>0</v>
      </c>
      <c r="AD1094">
        <v>1</v>
      </c>
      <c r="AE1094">
        <v>1</v>
      </c>
      <c r="AF1094" t="s">
        <v>41</v>
      </c>
      <c r="AG1094">
        <v>2.226</v>
      </c>
      <c r="AH1094">
        <v>2</v>
      </c>
      <c r="AI1094">
        <v>61622546</v>
      </c>
      <c r="AJ1094">
        <v>1086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ROW(Source!A993)</f>
        <v>993</v>
      </c>
      <c r="B1095">
        <v>61622562</v>
      </c>
      <c r="C1095">
        <v>61622545</v>
      </c>
      <c r="D1095">
        <v>37064876</v>
      </c>
      <c r="E1095">
        <v>108</v>
      </c>
      <c r="F1095">
        <v>1</v>
      </c>
      <c r="G1095">
        <v>1</v>
      </c>
      <c r="H1095">
        <v>1</v>
      </c>
      <c r="I1095" t="s">
        <v>509</v>
      </c>
      <c r="J1095" t="s">
        <v>3</v>
      </c>
      <c r="K1095" t="s">
        <v>510</v>
      </c>
      <c r="L1095">
        <v>1191</v>
      </c>
      <c r="N1095">
        <v>1013</v>
      </c>
      <c r="O1095" t="s">
        <v>508</v>
      </c>
      <c r="P1095" t="s">
        <v>508</v>
      </c>
      <c r="Q1095">
        <v>1</v>
      </c>
      <c r="X1095">
        <v>1.02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2</v>
      </c>
      <c r="AF1095" t="s">
        <v>41</v>
      </c>
      <c r="AG1095">
        <v>0.30599999999999999</v>
      </c>
      <c r="AH1095">
        <v>2</v>
      </c>
      <c r="AI1095">
        <v>61622547</v>
      </c>
      <c r="AJ1095">
        <v>1087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ROW(Source!A993)</f>
        <v>993</v>
      </c>
      <c r="B1096">
        <v>61622563</v>
      </c>
      <c r="C1096">
        <v>61622545</v>
      </c>
      <c r="D1096">
        <v>56571417</v>
      </c>
      <c r="E1096">
        <v>1</v>
      </c>
      <c r="F1096">
        <v>1</v>
      </c>
      <c r="G1096">
        <v>1</v>
      </c>
      <c r="H1096">
        <v>2</v>
      </c>
      <c r="I1096" t="s">
        <v>551</v>
      </c>
      <c r="J1096" t="s">
        <v>552</v>
      </c>
      <c r="K1096" t="s">
        <v>553</v>
      </c>
      <c r="L1096">
        <v>1368</v>
      </c>
      <c r="N1096">
        <v>1011</v>
      </c>
      <c r="O1096" t="s">
        <v>299</v>
      </c>
      <c r="P1096" t="s">
        <v>299</v>
      </c>
      <c r="Q1096">
        <v>1</v>
      </c>
      <c r="X1096">
        <v>0.61</v>
      </c>
      <c r="Y1096">
        <v>0</v>
      </c>
      <c r="Z1096">
        <v>1406.6</v>
      </c>
      <c r="AA1096">
        <v>597.64</v>
      </c>
      <c r="AB1096">
        <v>0</v>
      </c>
      <c r="AC1096">
        <v>0</v>
      </c>
      <c r="AD1096">
        <v>1</v>
      </c>
      <c r="AE1096">
        <v>0</v>
      </c>
      <c r="AF1096" t="s">
        <v>41</v>
      </c>
      <c r="AG1096">
        <v>0.183</v>
      </c>
      <c r="AH1096">
        <v>2</v>
      </c>
      <c r="AI1096">
        <v>61622548</v>
      </c>
      <c r="AJ1096">
        <v>1088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ROW(Source!A993)</f>
        <v>993</v>
      </c>
      <c r="B1097">
        <v>61622564</v>
      </c>
      <c r="C1097">
        <v>61622545</v>
      </c>
      <c r="D1097">
        <v>56572833</v>
      </c>
      <c r="E1097">
        <v>1</v>
      </c>
      <c r="F1097">
        <v>1</v>
      </c>
      <c r="G1097">
        <v>1</v>
      </c>
      <c r="H1097">
        <v>2</v>
      </c>
      <c r="I1097" t="s">
        <v>515</v>
      </c>
      <c r="J1097" t="s">
        <v>516</v>
      </c>
      <c r="K1097" t="s">
        <v>517</v>
      </c>
      <c r="L1097">
        <v>1368</v>
      </c>
      <c r="N1097">
        <v>1011</v>
      </c>
      <c r="O1097" t="s">
        <v>299</v>
      </c>
      <c r="P1097" t="s">
        <v>299</v>
      </c>
      <c r="Q1097">
        <v>1</v>
      </c>
      <c r="X1097">
        <v>0.41</v>
      </c>
      <c r="Y1097">
        <v>0</v>
      </c>
      <c r="Z1097">
        <v>546.22</v>
      </c>
      <c r="AA1097">
        <v>444.91</v>
      </c>
      <c r="AB1097">
        <v>0</v>
      </c>
      <c r="AC1097">
        <v>0</v>
      </c>
      <c r="AD1097">
        <v>1</v>
      </c>
      <c r="AE1097">
        <v>0</v>
      </c>
      <c r="AF1097" t="s">
        <v>41</v>
      </c>
      <c r="AG1097">
        <v>0.12299999999999998</v>
      </c>
      <c r="AH1097">
        <v>2</v>
      </c>
      <c r="AI1097">
        <v>61622549</v>
      </c>
      <c r="AJ1097">
        <v>1089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ROW(Source!A993)</f>
        <v>993</v>
      </c>
      <c r="B1098">
        <v>61622565</v>
      </c>
      <c r="C1098">
        <v>61622545</v>
      </c>
      <c r="D1098">
        <v>56574842</v>
      </c>
      <c r="E1098">
        <v>1</v>
      </c>
      <c r="F1098">
        <v>1</v>
      </c>
      <c r="G1098">
        <v>1</v>
      </c>
      <c r="H1098">
        <v>3</v>
      </c>
      <c r="I1098" t="s">
        <v>522</v>
      </c>
      <c r="J1098" t="s">
        <v>523</v>
      </c>
      <c r="K1098" t="s">
        <v>524</v>
      </c>
      <c r="L1098">
        <v>1346</v>
      </c>
      <c r="N1098">
        <v>1009</v>
      </c>
      <c r="O1098" t="s">
        <v>525</v>
      </c>
      <c r="P1098" t="s">
        <v>525</v>
      </c>
      <c r="Q1098">
        <v>1</v>
      </c>
      <c r="X1098">
        <v>0.01</v>
      </c>
      <c r="Y1098">
        <v>238.29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 t="s">
        <v>40</v>
      </c>
      <c r="AG1098">
        <v>0</v>
      </c>
      <c r="AH1098">
        <v>2</v>
      </c>
      <c r="AI1098">
        <v>61622550</v>
      </c>
      <c r="AJ1098">
        <v>1090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ROW(Source!A993)</f>
        <v>993</v>
      </c>
      <c r="B1099">
        <v>61622566</v>
      </c>
      <c r="C1099">
        <v>61622545</v>
      </c>
      <c r="D1099">
        <v>56574852</v>
      </c>
      <c r="E1099">
        <v>1</v>
      </c>
      <c r="F1099">
        <v>1</v>
      </c>
      <c r="G1099">
        <v>1</v>
      </c>
      <c r="H1099">
        <v>3</v>
      </c>
      <c r="I1099" t="s">
        <v>526</v>
      </c>
      <c r="J1099" t="s">
        <v>527</v>
      </c>
      <c r="K1099" t="s">
        <v>528</v>
      </c>
      <c r="L1099">
        <v>1346</v>
      </c>
      <c r="N1099">
        <v>1009</v>
      </c>
      <c r="O1099" t="s">
        <v>525</v>
      </c>
      <c r="P1099" t="s">
        <v>525</v>
      </c>
      <c r="Q1099">
        <v>1</v>
      </c>
      <c r="X1099">
        <v>0.03</v>
      </c>
      <c r="Y1099">
        <v>80.02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0</v>
      </c>
      <c r="AF1099" t="s">
        <v>40</v>
      </c>
      <c r="AG1099">
        <v>0</v>
      </c>
      <c r="AH1099">
        <v>2</v>
      </c>
      <c r="AI1099">
        <v>61622551</v>
      </c>
      <c r="AJ1099">
        <v>1091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ROW(Source!A993)</f>
        <v>993</v>
      </c>
      <c r="B1100">
        <v>61622567</v>
      </c>
      <c r="C1100">
        <v>61622545</v>
      </c>
      <c r="D1100">
        <v>56580368</v>
      </c>
      <c r="E1100">
        <v>1</v>
      </c>
      <c r="F1100">
        <v>1</v>
      </c>
      <c r="G1100">
        <v>1</v>
      </c>
      <c r="H1100">
        <v>3</v>
      </c>
      <c r="I1100" t="s">
        <v>529</v>
      </c>
      <c r="J1100" t="s">
        <v>530</v>
      </c>
      <c r="K1100" t="s">
        <v>531</v>
      </c>
      <c r="L1100">
        <v>1346</v>
      </c>
      <c r="N1100">
        <v>1009</v>
      </c>
      <c r="O1100" t="s">
        <v>525</v>
      </c>
      <c r="P1100" t="s">
        <v>525</v>
      </c>
      <c r="Q1100">
        <v>1</v>
      </c>
      <c r="X1100">
        <v>0</v>
      </c>
      <c r="Y1100">
        <v>174.93</v>
      </c>
      <c r="Z1100">
        <v>0</v>
      </c>
      <c r="AA1100">
        <v>0</v>
      </c>
      <c r="AB1100">
        <v>0</v>
      </c>
      <c r="AC1100">
        <v>1</v>
      </c>
      <c r="AD1100">
        <v>0</v>
      </c>
      <c r="AE1100">
        <v>0</v>
      </c>
      <c r="AF1100" t="s">
        <v>40</v>
      </c>
      <c r="AG1100">
        <v>0</v>
      </c>
      <c r="AH1100">
        <v>2</v>
      </c>
      <c r="AI1100">
        <v>61622552</v>
      </c>
      <c r="AJ1100">
        <v>1092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ROW(Source!A993)</f>
        <v>993</v>
      </c>
      <c r="B1101">
        <v>61622568</v>
      </c>
      <c r="C1101">
        <v>61622545</v>
      </c>
      <c r="D1101">
        <v>56582407</v>
      </c>
      <c r="E1101">
        <v>1</v>
      </c>
      <c r="F1101">
        <v>1</v>
      </c>
      <c r="G1101">
        <v>1</v>
      </c>
      <c r="H1101">
        <v>3</v>
      </c>
      <c r="I1101" t="s">
        <v>532</v>
      </c>
      <c r="J1101" t="s">
        <v>533</v>
      </c>
      <c r="K1101" t="s">
        <v>534</v>
      </c>
      <c r="L1101">
        <v>1346</v>
      </c>
      <c r="N1101">
        <v>1009</v>
      </c>
      <c r="O1101" t="s">
        <v>525</v>
      </c>
      <c r="P1101" t="s">
        <v>525</v>
      </c>
      <c r="Q1101">
        <v>1</v>
      </c>
      <c r="X1101">
        <v>0.02</v>
      </c>
      <c r="Y1101">
        <v>56.11</v>
      </c>
      <c r="Z1101">
        <v>0</v>
      </c>
      <c r="AA1101">
        <v>0</v>
      </c>
      <c r="AB1101">
        <v>0</v>
      </c>
      <c r="AC1101">
        <v>0</v>
      </c>
      <c r="AD1101">
        <v>1</v>
      </c>
      <c r="AE1101">
        <v>0</v>
      </c>
      <c r="AF1101" t="s">
        <v>40</v>
      </c>
      <c r="AG1101">
        <v>0</v>
      </c>
      <c r="AH1101">
        <v>2</v>
      </c>
      <c r="AI1101">
        <v>61622553</v>
      </c>
      <c r="AJ1101">
        <v>1093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ROW(Source!A993)</f>
        <v>993</v>
      </c>
      <c r="B1102">
        <v>61622569</v>
      </c>
      <c r="C1102">
        <v>61622545</v>
      </c>
      <c r="D1102">
        <v>56219801</v>
      </c>
      <c r="E1102">
        <v>108</v>
      </c>
      <c r="F1102">
        <v>1</v>
      </c>
      <c r="G1102">
        <v>1</v>
      </c>
      <c r="H1102">
        <v>3</v>
      </c>
      <c r="I1102" t="s">
        <v>535</v>
      </c>
      <c r="J1102" t="s">
        <v>3</v>
      </c>
      <c r="K1102" t="s">
        <v>536</v>
      </c>
      <c r="L1102">
        <v>1346</v>
      </c>
      <c r="N1102">
        <v>1009</v>
      </c>
      <c r="O1102" t="s">
        <v>525</v>
      </c>
      <c r="P1102" t="s">
        <v>525</v>
      </c>
      <c r="Q1102">
        <v>1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</v>
      </c>
      <c r="AD1102">
        <v>0</v>
      </c>
      <c r="AE1102">
        <v>0</v>
      </c>
      <c r="AF1102" t="s">
        <v>40</v>
      </c>
      <c r="AG1102">
        <v>0</v>
      </c>
      <c r="AH1102">
        <v>2</v>
      </c>
      <c r="AI1102">
        <v>61622554</v>
      </c>
      <c r="AJ1102">
        <v>1094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ROW(Source!A993)</f>
        <v>993</v>
      </c>
      <c r="B1103">
        <v>61622570</v>
      </c>
      <c r="C1103">
        <v>61622545</v>
      </c>
      <c r="D1103">
        <v>56220121</v>
      </c>
      <c r="E1103">
        <v>108</v>
      </c>
      <c r="F1103">
        <v>1</v>
      </c>
      <c r="G1103">
        <v>1</v>
      </c>
      <c r="H1103">
        <v>3</v>
      </c>
      <c r="I1103" t="s">
        <v>537</v>
      </c>
      <c r="J1103" t="s">
        <v>3</v>
      </c>
      <c r="K1103" t="s">
        <v>538</v>
      </c>
      <c r="L1103">
        <v>1348</v>
      </c>
      <c r="N1103">
        <v>1009</v>
      </c>
      <c r="O1103" t="s">
        <v>59</v>
      </c>
      <c r="P1103" t="s">
        <v>59</v>
      </c>
      <c r="Q1103">
        <v>1000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</v>
      </c>
      <c r="AD1103">
        <v>0</v>
      </c>
      <c r="AE1103">
        <v>0</v>
      </c>
      <c r="AF1103" t="s">
        <v>40</v>
      </c>
      <c r="AG1103">
        <v>0</v>
      </c>
      <c r="AH1103">
        <v>2</v>
      </c>
      <c r="AI1103">
        <v>61622555</v>
      </c>
      <c r="AJ1103">
        <v>1095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ROW(Source!A993)</f>
        <v>993</v>
      </c>
      <c r="B1104">
        <v>61622571</v>
      </c>
      <c r="C1104">
        <v>61622545</v>
      </c>
      <c r="D1104">
        <v>56610133</v>
      </c>
      <c r="E1104">
        <v>1</v>
      </c>
      <c r="F1104">
        <v>1</v>
      </c>
      <c r="G1104">
        <v>1</v>
      </c>
      <c r="H1104">
        <v>3</v>
      </c>
      <c r="I1104" t="s">
        <v>539</v>
      </c>
      <c r="J1104" t="s">
        <v>540</v>
      </c>
      <c r="K1104" t="s">
        <v>541</v>
      </c>
      <c r="L1104">
        <v>1348</v>
      </c>
      <c r="N1104">
        <v>1009</v>
      </c>
      <c r="O1104" t="s">
        <v>59</v>
      </c>
      <c r="P1104" t="s">
        <v>59</v>
      </c>
      <c r="Q1104">
        <v>1000</v>
      </c>
      <c r="X1104">
        <v>1E-4</v>
      </c>
      <c r="Y1104">
        <v>80020.98</v>
      </c>
      <c r="Z1104">
        <v>0</v>
      </c>
      <c r="AA1104">
        <v>0</v>
      </c>
      <c r="AB1104">
        <v>0</v>
      </c>
      <c r="AC1104">
        <v>0</v>
      </c>
      <c r="AD1104">
        <v>1</v>
      </c>
      <c r="AE1104">
        <v>0</v>
      </c>
      <c r="AF1104" t="s">
        <v>40</v>
      </c>
      <c r="AG1104">
        <v>0</v>
      </c>
      <c r="AH1104">
        <v>2</v>
      </c>
      <c r="AI1104">
        <v>61622556</v>
      </c>
      <c r="AJ1104">
        <v>1096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ROW(Source!A993)</f>
        <v>993</v>
      </c>
      <c r="B1105">
        <v>61622572</v>
      </c>
      <c r="C1105">
        <v>61622545</v>
      </c>
      <c r="D1105">
        <v>56610726</v>
      </c>
      <c r="E1105">
        <v>1</v>
      </c>
      <c r="F1105">
        <v>1</v>
      </c>
      <c r="G1105">
        <v>1</v>
      </c>
      <c r="H1105">
        <v>3</v>
      </c>
      <c r="I1105" t="s">
        <v>542</v>
      </c>
      <c r="J1105" t="s">
        <v>543</v>
      </c>
      <c r="K1105" t="s">
        <v>544</v>
      </c>
      <c r="L1105">
        <v>1346</v>
      </c>
      <c r="N1105">
        <v>1009</v>
      </c>
      <c r="O1105" t="s">
        <v>525</v>
      </c>
      <c r="P1105" t="s">
        <v>525</v>
      </c>
      <c r="Q1105">
        <v>1</v>
      </c>
      <c r="X1105">
        <v>0.12</v>
      </c>
      <c r="Y1105">
        <v>60.6</v>
      </c>
      <c r="Z1105">
        <v>0</v>
      </c>
      <c r="AA1105">
        <v>0</v>
      </c>
      <c r="AB1105">
        <v>0</v>
      </c>
      <c r="AC1105">
        <v>0</v>
      </c>
      <c r="AD1105">
        <v>1</v>
      </c>
      <c r="AE1105">
        <v>0</v>
      </c>
      <c r="AF1105" t="s">
        <v>40</v>
      </c>
      <c r="AG1105">
        <v>0</v>
      </c>
      <c r="AH1105">
        <v>2</v>
      </c>
      <c r="AI1105">
        <v>61622557</v>
      </c>
      <c r="AJ1105">
        <v>1097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ROW(Source!A993)</f>
        <v>993</v>
      </c>
      <c r="B1106">
        <v>61622573</v>
      </c>
      <c r="C1106">
        <v>61622545</v>
      </c>
      <c r="D1106">
        <v>56222426</v>
      </c>
      <c r="E1106">
        <v>108</v>
      </c>
      <c r="F1106">
        <v>1</v>
      </c>
      <c r="G1106">
        <v>1</v>
      </c>
      <c r="H1106">
        <v>3</v>
      </c>
      <c r="I1106" t="s">
        <v>555</v>
      </c>
      <c r="J1106" t="s">
        <v>3</v>
      </c>
      <c r="K1106" t="s">
        <v>556</v>
      </c>
      <c r="L1106">
        <v>1348</v>
      </c>
      <c r="N1106">
        <v>1009</v>
      </c>
      <c r="O1106" t="s">
        <v>59</v>
      </c>
      <c r="P1106" t="s">
        <v>59</v>
      </c>
      <c r="Q1106">
        <v>1000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</v>
      </c>
      <c r="AD1106">
        <v>0</v>
      </c>
      <c r="AE1106">
        <v>0</v>
      </c>
      <c r="AF1106" t="s">
        <v>40</v>
      </c>
      <c r="AG1106">
        <v>0</v>
      </c>
      <c r="AH1106">
        <v>2</v>
      </c>
      <c r="AI1106">
        <v>61622558</v>
      </c>
      <c r="AJ1106">
        <v>1098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ROW(Source!A993)</f>
        <v>993</v>
      </c>
      <c r="B1107">
        <v>61622574</v>
      </c>
      <c r="C1107">
        <v>61622545</v>
      </c>
      <c r="D1107">
        <v>56222458</v>
      </c>
      <c r="E1107">
        <v>108</v>
      </c>
      <c r="F1107">
        <v>1</v>
      </c>
      <c r="G1107">
        <v>1</v>
      </c>
      <c r="H1107">
        <v>3</v>
      </c>
      <c r="I1107" t="s">
        <v>545</v>
      </c>
      <c r="J1107" t="s">
        <v>3</v>
      </c>
      <c r="K1107" t="s">
        <v>546</v>
      </c>
      <c r="L1107">
        <v>1371</v>
      </c>
      <c r="N1107">
        <v>1013</v>
      </c>
      <c r="O1107" t="s">
        <v>22</v>
      </c>
      <c r="P1107" t="s">
        <v>22</v>
      </c>
      <c r="Q1107">
        <v>1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0</v>
      </c>
      <c r="AF1107" t="s">
        <v>40</v>
      </c>
      <c r="AG1107">
        <v>0</v>
      </c>
      <c r="AH1107">
        <v>2</v>
      </c>
      <c r="AI1107">
        <v>61622559</v>
      </c>
      <c r="AJ1107">
        <v>1099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ROW(Source!A993)</f>
        <v>993</v>
      </c>
      <c r="B1108">
        <v>61622575</v>
      </c>
      <c r="C1108">
        <v>61622545</v>
      </c>
      <c r="D1108">
        <v>56222467</v>
      </c>
      <c r="E1108">
        <v>108</v>
      </c>
      <c r="F1108">
        <v>1</v>
      </c>
      <c r="G1108">
        <v>1</v>
      </c>
      <c r="H1108">
        <v>3</v>
      </c>
      <c r="I1108" t="s">
        <v>547</v>
      </c>
      <c r="J1108" t="s">
        <v>3</v>
      </c>
      <c r="K1108" t="s">
        <v>548</v>
      </c>
      <c r="L1108">
        <v>1346</v>
      </c>
      <c r="N1108">
        <v>1009</v>
      </c>
      <c r="O1108" t="s">
        <v>525</v>
      </c>
      <c r="P1108" t="s">
        <v>525</v>
      </c>
      <c r="Q1108">
        <v>1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</v>
      </c>
      <c r="AD1108">
        <v>0</v>
      </c>
      <c r="AE1108">
        <v>0</v>
      </c>
      <c r="AF1108" t="s">
        <v>40</v>
      </c>
      <c r="AG1108">
        <v>0</v>
      </c>
      <c r="AH1108">
        <v>2</v>
      </c>
      <c r="AI1108">
        <v>61622560</v>
      </c>
      <c r="AJ1108">
        <v>1100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ROW(Source!A994)</f>
        <v>994</v>
      </c>
      <c r="B1109">
        <v>61622617</v>
      </c>
      <c r="C1109">
        <v>61622612</v>
      </c>
      <c r="D1109">
        <v>37072767</v>
      </c>
      <c r="E1109">
        <v>108</v>
      </c>
      <c r="F1109">
        <v>1</v>
      </c>
      <c r="G1109">
        <v>1</v>
      </c>
      <c r="H1109">
        <v>1</v>
      </c>
      <c r="I1109" t="s">
        <v>582</v>
      </c>
      <c r="J1109" t="s">
        <v>3</v>
      </c>
      <c r="K1109" t="s">
        <v>583</v>
      </c>
      <c r="L1109">
        <v>1191</v>
      </c>
      <c r="N1109">
        <v>1013</v>
      </c>
      <c r="O1109" t="s">
        <v>508</v>
      </c>
      <c r="P1109" t="s">
        <v>508</v>
      </c>
      <c r="Q1109">
        <v>1</v>
      </c>
      <c r="X1109">
        <v>0.21</v>
      </c>
      <c r="Y1109">
        <v>0</v>
      </c>
      <c r="Z1109">
        <v>0</v>
      </c>
      <c r="AA1109">
        <v>0</v>
      </c>
      <c r="AB1109">
        <v>424.99</v>
      </c>
      <c r="AC1109">
        <v>0</v>
      </c>
      <c r="AD1109">
        <v>1</v>
      </c>
      <c r="AE1109">
        <v>1</v>
      </c>
      <c r="AF1109" t="s">
        <v>41</v>
      </c>
      <c r="AG1109">
        <v>6.3E-2</v>
      </c>
      <c r="AH1109">
        <v>2</v>
      </c>
      <c r="AI1109">
        <v>61622613</v>
      </c>
      <c r="AJ1109">
        <v>1101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ROW(Source!A994)</f>
        <v>994</v>
      </c>
      <c r="B1110">
        <v>61622618</v>
      </c>
      <c r="C1110">
        <v>61622612</v>
      </c>
      <c r="D1110">
        <v>37064876</v>
      </c>
      <c r="E1110">
        <v>108</v>
      </c>
      <c r="F1110">
        <v>1</v>
      </c>
      <c r="G1110">
        <v>1</v>
      </c>
      <c r="H1110">
        <v>1</v>
      </c>
      <c r="I1110" t="s">
        <v>509</v>
      </c>
      <c r="J1110" t="s">
        <v>3</v>
      </c>
      <c r="K1110" t="s">
        <v>510</v>
      </c>
      <c r="L1110">
        <v>1191</v>
      </c>
      <c r="N1110">
        <v>1013</v>
      </c>
      <c r="O1110" t="s">
        <v>508</v>
      </c>
      <c r="P1110" t="s">
        <v>508</v>
      </c>
      <c r="Q1110">
        <v>1</v>
      </c>
      <c r="X1110">
        <v>0.27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1</v>
      </c>
      <c r="AE1110">
        <v>2</v>
      </c>
      <c r="AF1110" t="s">
        <v>41</v>
      </c>
      <c r="AG1110">
        <v>8.1000000000000003E-2</v>
      </c>
      <c r="AH1110">
        <v>2</v>
      </c>
      <c r="AI1110">
        <v>61622614</v>
      </c>
      <c r="AJ1110">
        <v>1102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ROW(Source!A994)</f>
        <v>994</v>
      </c>
      <c r="B1111">
        <v>61622619</v>
      </c>
      <c r="C1111">
        <v>61622612</v>
      </c>
      <c r="D1111">
        <v>56571417</v>
      </c>
      <c r="E1111">
        <v>1</v>
      </c>
      <c r="F1111">
        <v>1</v>
      </c>
      <c r="G1111">
        <v>1</v>
      </c>
      <c r="H1111">
        <v>2</v>
      </c>
      <c r="I1111" t="s">
        <v>551</v>
      </c>
      <c r="J1111" t="s">
        <v>552</v>
      </c>
      <c r="K1111" t="s">
        <v>553</v>
      </c>
      <c r="L1111">
        <v>1368</v>
      </c>
      <c r="N1111">
        <v>1011</v>
      </c>
      <c r="O1111" t="s">
        <v>299</v>
      </c>
      <c r="P1111" t="s">
        <v>299</v>
      </c>
      <c r="Q1111">
        <v>1</v>
      </c>
      <c r="X1111">
        <v>0.27</v>
      </c>
      <c r="Y1111">
        <v>0</v>
      </c>
      <c r="Z1111">
        <v>1406.6</v>
      </c>
      <c r="AA1111">
        <v>597.64</v>
      </c>
      <c r="AB1111">
        <v>0</v>
      </c>
      <c r="AC1111">
        <v>0</v>
      </c>
      <c r="AD1111">
        <v>1</v>
      </c>
      <c r="AE1111">
        <v>0</v>
      </c>
      <c r="AF1111" t="s">
        <v>41</v>
      </c>
      <c r="AG1111">
        <v>8.1000000000000003E-2</v>
      </c>
      <c r="AH1111">
        <v>2</v>
      </c>
      <c r="AI1111">
        <v>61622615</v>
      </c>
      <c r="AJ1111">
        <v>1103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ROW(Source!A994)</f>
        <v>994</v>
      </c>
      <c r="B1112">
        <v>61622620</v>
      </c>
      <c r="C1112">
        <v>61622612</v>
      </c>
      <c r="D1112">
        <v>56223463</v>
      </c>
      <c r="E1112">
        <v>108</v>
      </c>
      <c r="F1112">
        <v>1</v>
      </c>
      <c r="G1112">
        <v>1</v>
      </c>
      <c r="H1112">
        <v>3</v>
      </c>
      <c r="I1112" t="s">
        <v>565</v>
      </c>
      <c r="J1112" t="s">
        <v>3</v>
      </c>
      <c r="K1112" t="s">
        <v>566</v>
      </c>
      <c r="L1112">
        <v>3277935</v>
      </c>
      <c r="N1112">
        <v>1013</v>
      </c>
      <c r="O1112" t="s">
        <v>567</v>
      </c>
      <c r="P1112" t="s">
        <v>567</v>
      </c>
      <c r="Q1112">
        <v>1</v>
      </c>
      <c r="X1112">
        <v>2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 t="s">
        <v>40</v>
      </c>
      <c r="AG1112">
        <v>0</v>
      </c>
      <c r="AH1112">
        <v>2</v>
      </c>
      <c r="AI1112">
        <v>61622616</v>
      </c>
      <c r="AJ1112">
        <v>1104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ROW(Source!A995)</f>
        <v>995</v>
      </c>
      <c r="B1113">
        <v>61622626</v>
      </c>
      <c r="C1113">
        <v>61622621</v>
      </c>
      <c r="D1113">
        <v>37072767</v>
      </c>
      <c r="E1113">
        <v>108</v>
      </c>
      <c r="F1113">
        <v>1</v>
      </c>
      <c r="G1113">
        <v>1</v>
      </c>
      <c r="H1113">
        <v>1</v>
      </c>
      <c r="I1113" t="s">
        <v>582</v>
      </c>
      <c r="J1113" t="s">
        <v>3</v>
      </c>
      <c r="K1113" t="s">
        <v>583</v>
      </c>
      <c r="L1113">
        <v>1191</v>
      </c>
      <c r="N1113">
        <v>1013</v>
      </c>
      <c r="O1113" t="s">
        <v>508</v>
      </c>
      <c r="P1113" t="s">
        <v>508</v>
      </c>
      <c r="Q1113">
        <v>1</v>
      </c>
      <c r="X1113">
        <v>0.35</v>
      </c>
      <c r="Y1113">
        <v>0</v>
      </c>
      <c r="Z1113">
        <v>0</v>
      </c>
      <c r="AA1113">
        <v>0</v>
      </c>
      <c r="AB1113">
        <v>424.99</v>
      </c>
      <c r="AC1113">
        <v>0</v>
      </c>
      <c r="AD1113">
        <v>1</v>
      </c>
      <c r="AE1113">
        <v>1</v>
      </c>
      <c r="AF1113" t="s">
        <v>41</v>
      </c>
      <c r="AG1113">
        <v>0.105</v>
      </c>
      <c r="AH1113">
        <v>2</v>
      </c>
      <c r="AI1113">
        <v>61622622</v>
      </c>
      <c r="AJ1113">
        <v>1105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ROW(Source!A995)</f>
        <v>995</v>
      </c>
      <c r="B1114">
        <v>61622627</v>
      </c>
      <c r="C1114">
        <v>61622621</v>
      </c>
      <c r="D1114">
        <v>37064876</v>
      </c>
      <c r="E1114">
        <v>108</v>
      </c>
      <c r="F1114">
        <v>1</v>
      </c>
      <c r="G1114">
        <v>1</v>
      </c>
      <c r="H1114">
        <v>1</v>
      </c>
      <c r="I1114" t="s">
        <v>509</v>
      </c>
      <c r="J1114" t="s">
        <v>3</v>
      </c>
      <c r="K1114" t="s">
        <v>510</v>
      </c>
      <c r="L1114">
        <v>1191</v>
      </c>
      <c r="N1114">
        <v>1013</v>
      </c>
      <c r="O1114" t="s">
        <v>508</v>
      </c>
      <c r="P1114" t="s">
        <v>508</v>
      </c>
      <c r="Q1114">
        <v>1</v>
      </c>
      <c r="X1114">
        <v>0.15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</v>
      </c>
      <c r="AE1114">
        <v>2</v>
      </c>
      <c r="AF1114" t="s">
        <v>41</v>
      </c>
      <c r="AG1114">
        <v>4.4999999999999998E-2</v>
      </c>
      <c r="AH1114">
        <v>2</v>
      </c>
      <c r="AI1114">
        <v>61622623</v>
      </c>
      <c r="AJ1114">
        <v>1106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ROW(Source!A995)</f>
        <v>995</v>
      </c>
      <c r="B1115">
        <v>61622628</v>
      </c>
      <c r="C1115">
        <v>61622621</v>
      </c>
      <c r="D1115">
        <v>56571417</v>
      </c>
      <c r="E1115">
        <v>1</v>
      </c>
      <c r="F1115">
        <v>1</v>
      </c>
      <c r="G1115">
        <v>1</v>
      </c>
      <c r="H1115">
        <v>2</v>
      </c>
      <c r="I1115" t="s">
        <v>551</v>
      </c>
      <c r="J1115" t="s">
        <v>552</v>
      </c>
      <c r="K1115" t="s">
        <v>553</v>
      </c>
      <c r="L1115">
        <v>1368</v>
      </c>
      <c r="N1115">
        <v>1011</v>
      </c>
      <c r="O1115" t="s">
        <v>299</v>
      </c>
      <c r="P1115" t="s">
        <v>299</v>
      </c>
      <c r="Q1115">
        <v>1</v>
      </c>
      <c r="X1115">
        <v>0.15</v>
      </c>
      <c r="Y1115">
        <v>0</v>
      </c>
      <c r="Z1115">
        <v>1406.6</v>
      </c>
      <c r="AA1115">
        <v>597.64</v>
      </c>
      <c r="AB1115">
        <v>0</v>
      </c>
      <c r="AC1115">
        <v>0</v>
      </c>
      <c r="AD1115">
        <v>1</v>
      </c>
      <c r="AE1115">
        <v>0</v>
      </c>
      <c r="AF1115" t="s">
        <v>41</v>
      </c>
      <c r="AG1115">
        <v>4.4999999999999998E-2</v>
      </c>
      <c r="AH1115">
        <v>2</v>
      </c>
      <c r="AI1115">
        <v>61622624</v>
      </c>
      <c r="AJ1115">
        <v>1107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ROW(Source!A995)</f>
        <v>995</v>
      </c>
      <c r="B1116">
        <v>61622629</v>
      </c>
      <c r="C1116">
        <v>61622621</v>
      </c>
      <c r="D1116">
        <v>56223463</v>
      </c>
      <c r="E1116">
        <v>108</v>
      </c>
      <c r="F1116">
        <v>1</v>
      </c>
      <c r="G1116">
        <v>1</v>
      </c>
      <c r="H1116">
        <v>3</v>
      </c>
      <c r="I1116" t="s">
        <v>565</v>
      </c>
      <c r="J1116" t="s">
        <v>3</v>
      </c>
      <c r="K1116" t="s">
        <v>566</v>
      </c>
      <c r="L1116">
        <v>3277935</v>
      </c>
      <c r="N1116">
        <v>1013</v>
      </c>
      <c r="O1116" t="s">
        <v>567</v>
      </c>
      <c r="P1116" t="s">
        <v>567</v>
      </c>
      <c r="Q1116">
        <v>1</v>
      </c>
      <c r="X1116">
        <v>2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 t="s">
        <v>40</v>
      </c>
      <c r="AG1116">
        <v>0</v>
      </c>
      <c r="AH1116">
        <v>2</v>
      </c>
      <c r="AI1116">
        <v>61622625</v>
      </c>
      <c r="AJ1116">
        <v>1108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ROW(Source!A996)</f>
        <v>996</v>
      </c>
      <c r="B1117">
        <v>61622637</v>
      </c>
      <c r="C1117">
        <v>61622630</v>
      </c>
      <c r="D1117">
        <v>37071037</v>
      </c>
      <c r="E1117">
        <v>108</v>
      </c>
      <c r="F1117">
        <v>1</v>
      </c>
      <c r="G1117">
        <v>1</v>
      </c>
      <c r="H1117">
        <v>1</v>
      </c>
      <c r="I1117" t="s">
        <v>584</v>
      </c>
      <c r="J1117" t="s">
        <v>3</v>
      </c>
      <c r="K1117" t="s">
        <v>585</v>
      </c>
      <c r="L1117">
        <v>1191</v>
      </c>
      <c r="N1117">
        <v>1013</v>
      </c>
      <c r="O1117" t="s">
        <v>508</v>
      </c>
      <c r="P1117" t="s">
        <v>508</v>
      </c>
      <c r="Q1117">
        <v>1</v>
      </c>
      <c r="X1117">
        <v>0.4</v>
      </c>
      <c r="Y1117">
        <v>0</v>
      </c>
      <c r="Z1117">
        <v>0</v>
      </c>
      <c r="AA1117">
        <v>0</v>
      </c>
      <c r="AB1117">
        <v>444.91</v>
      </c>
      <c r="AC1117">
        <v>0</v>
      </c>
      <c r="AD1117">
        <v>1</v>
      </c>
      <c r="AE1117">
        <v>1</v>
      </c>
      <c r="AF1117" t="s">
        <v>41</v>
      </c>
      <c r="AG1117">
        <v>0.12</v>
      </c>
      <c r="AH1117">
        <v>2</v>
      </c>
      <c r="AI1117">
        <v>61622631</v>
      </c>
      <c r="AJ1117">
        <v>1109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ROW(Source!A996)</f>
        <v>996</v>
      </c>
      <c r="B1118">
        <v>61622638</v>
      </c>
      <c r="C1118">
        <v>61622630</v>
      </c>
      <c r="D1118">
        <v>37064876</v>
      </c>
      <c r="E1118">
        <v>108</v>
      </c>
      <c r="F1118">
        <v>1</v>
      </c>
      <c r="G1118">
        <v>1</v>
      </c>
      <c r="H1118">
        <v>1</v>
      </c>
      <c r="I1118" t="s">
        <v>509</v>
      </c>
      <c r="J1118" t="s">
        <v>3</v>
      </c>
      <c r="K1118" t="s">
        <v>510</v>
      </c>
      <c r="L1118">
        <v>1191</v>
      </c>
      <c r="N1118">
        <v>1013</v>
      </c>
      <c r="O1118" t="s">
        <v>508</v>
      </c>
      <c r="P1118" t="s">
        <v>508</v>
      </c>
      <c r="Q1118">
        <v>1</v>
      </c>
      <c r="X1118">
        <v>0.01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2</v>
      </c>
      <c r="AF1118" t="s">
        <v>41</v>
      </c>
      <c r="AG1118">
        <v>3.0000000000000001E-3</v>
      </c>
      <c r="AH1118">
        <v>2</v>
      </c>
      <c r="AI1118">
        <v>61622632</v>
      </c>
      <c r="AJ1118">
        <v>1110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ROW(Source!A996)</f>
        <v>996</v>
      </c>
      <c r="B1119">
        <v>61622639</v>
      </c>
      <c r="C1119">
        <v>61622630</v>
      </c>
      <c r="D1119">
        <v>56571417</v>
      </c>
      <c r="E1119">
        <v>1</v>
      </c>
      <c r="F1119">
        <v>1</v>
      </c>
      <c r="G1119">
        <v>1</v>
      </c>
      <c r="H1119">
        <v>2</v>
      </c>
      <c r="I1119" t="s">
        <v>551</v>
      </c>
      <c r="J1119" t="s">
        <v>552</v>
      </c>
      <c r="K1119" t="s">
        <v>553</v>
      </c>
      <c r="L1119">
        <v>1368</v>
      </c>
      <c r="N1119">
        <v>1011</v>
      </c>
      <c r="O1119" t="s">
        <v>299</v>
      </c>
      <c r="P1119" t="s">
        <v>299</v>
      </c>
      <c r="Q1119">
        <v>1</v>
      </c>
      <c r="X1119">
        <v>7.0000000000000001E-3</v>
      </c>
      <c r="Y1119">
        <v>0</v>
      </c>
      <c r="Z1119">
        <v>1406.6</v>
      </c>
      <c r="AA1119">
        <v>597.64</v>
      </c>
      <c r="AB1119">
        <v>0</v>
      </c>
      <c r="AC1119">
        <v>0</v>
      </c>
      <c r="AD1119">
        <v>1</v>
      </c>
      <c r="AE1119">
        <v>0</v>
      </c>
      <c r="AF1119" t="s">
        <v>41</v>
      </c>
      <c r="AG1119">
        <v>2.0999999999999999E-3</v>
      </c>
      <c r="AH1119">
        <v>2</v>
      </c>
      <c r="AI1119">
        <v>61622633</v>
      </c>
      <c r="AJ1119">
        <v>1111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ROW(Source!A996)</f>
        <v>996</v>
      </c>
      <c r="B1120">
        <v>61622640</v>
      </c>
      <c r="C1120">
        <v>61622630</v>
      </c>
      <c r="D1120">
        <v>56572833</v>
      </c>
      <c r="E1120">
        <v>1</v>
      </c>
      <c r="F1120">
        <v>1</v>
      </c>
      <c r="G1120">
        <v>1</v>
      </c>
      <c r="H1120">
        <v>2</v>
      </c>
      <c r="I1120" t="s">
        <v>515</v>
      </c>
      <c r="J1120" t="s">
        <v>516</v>
      </c>
      <c r="K1120" t="s">
        <v>517</v>
      </c>
      <c r="L1120">
        <v>1368</v>
      </c>
      <c r="N1120">
        <v>1011</v>
      </c>
      <c r="O1120" t="s">
        <v>299</v>
      </c>
      <c r="P1120" t="s">
        <v>299</v>
      </c>
      <c r="Q1120">
        <v>1</v>
      </c>
      <c r="X1120">
        <v>7.0000000000000001E-3</v>
      </c>
      <c r="Y1120">
        <v>0</v>
      </c>
      <c r="Z1120">
        <v>546.22</v>
      </c>
      <c r="AA1120">
        <v>444.91</v>
      </c>
      <c r="AB1120">
        <v>0</v>
      </c>
      <c r="AC1120">
        <v>0</v>
      </c>
      <c r="AD1120">
        <v>1</v>
      </c>
      <c r="AE1120">
        <v>0</v>
      </c>
      <c r="AF1120" t="s">
        <v>41</v>
      </c>
      <c r="AG1120">
        <v>2.0999999999999999E-3</v>
      </c>
      <c r="AH1120">
        <v>2</v>
      </c>
      <c r="AI1120">
        <v>61622634</v>
      </c>
      <c r="AJ1120">
        <v>1112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ROW(Source!A996)</f>
        <v>996</v>
      </c>
      <c r="B1121">
        <v>61622641</v>
      </c>
      <c r="C1121">
        <v>61622630</v>
      </c>
      <c r="D1121">
        <v>56580368</v>
      </c>
      <c r="E1121">
        <v>1</v>
      </c>
      <c r="F1121">
        <v>1</v>
      </c>
      <c r="G1121">
        <v>1</v>
      </c>
      <c r="H1121">
        <v>3</v>
      </c>
      <c r="I1121" t="s">
        <v>529</v>
      </c>
      <c r="J1121" t="s">
        <v>530</v>
      </c>
      <c r="K1121" t="s">
        <v>531</v>
      </c>
      <c r="L1121">
        <v>1346</v>
      </c>
      <c r="N1121">
        <v>1009</v>
      </c>
      <c r="O1121" t="s">
        <v>525</v>
      </c>
      <c r="P1121" t="s">
        <v>525</v>
      </c>
      <c r="Q1121">
        <v>1</v>
      </c>
      <c r="X1121">
        <v>0.08</v>
      </c>
      <c r="Y1121">
        <v>174.93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0</v>
      </c>
      <c r="AF1121" t="s">
        <v>40</v>
      </c>
      <c r="AG1121">
        <v>0</v>
      </c>
      <c r="AH1121">
        <v>2</v>
      </c>
      <c r="AI1121">
        <v>61622635</v>
      </c>
      <c r="AJ1121">
        <v>1113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ROW(Source!A996)</f>
        <v>996</v>
      </c>
      <c r="B1122">
        <v>61622642</v>
      </c>
      <c r="C1122">
        <v>61622630</v>
      </c>
      <c r="D1122">
        <v>56223463</v>
      </c>
      <c r="E1122">
        <v>108</v>
      </c>
      <c r="F1122">
        <v>1</v>
      </c>
      <c r="G1122">
        <v>1</v>
      </c>
      <c r="H1122">
        <v>3</v>
      </c>
      <c r="I1122" t="s">
        <v>565</v>
      </c>
      <c r="J1122" t="s">
        <v>3</v>
      </c>
      <c r="K1122" t="s">
        <v>566</v>
      </c>
      <c r="L1122">
        <v>3277935</v>
      </c>
      <c r="N1122">
        <v>1013</v>
      </c>
      <c r="O1122" t="s">
        <v>567</v>
      </c>
      <c r="P1122" t="s">
        <v>567</v>
      </c>
      <c r="Q1122">
        <v>1</v>
      </c>
      <c r="X1122">
        <v>2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 t="s">
        <v>40</v>
      </c>
      <c r="AG1122">
        <v>0</v>
      </c>
      <c r="AH1122">
        <v>2</v>
      </c>
      <c r="AI1122">
        <v>61622636</v>
      </c>
      <c r="AJ1122">
        <v>1114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ROW(Source!A997)</f>
        <v>997</v>
      </c>
      <c r="B1123">
        <v>61622655</v>
      </c>
      <c r="C1123">
        <v>61622643</v>
      </c>
      <c r="D1123">
        <v>37077359</v>
      </c>
      <c r="E1123">
        <v>108</v>
      </c>
      <c r="F1123">
        <v>1</v>
      </c>
      <c r="G1123">
        <v>1</v>
      </c>
      <c r="H1123">
        <v>1</v>
      </c>
      <c r="I1123" t="s">
        <v>586</v>
      </c>
      <c r="J1123" t="s">
        <v>3</v>
      </c>
      <c r="K1123" t="s">
        <v>587</v>
      </c>
      <c r="L1123">
        <v>1191</v>
      </c>
      <c r="N1123">
        <v>1013</v>
      </c>
      <c r="O1123" t="s">
        <v>508</v>
      </c>
      <c r="P1123" t="s">
        <v>508</v>
      </c>
      <c r="Q1123">
        <v>1</v>
      </c>
      <c r="X1123">
        <v>3.47</v>
      </c>
      <c r="Y1123">
        <v>0</v>
      </c>
      <c r="Z1123">
        <v>0</v>
      </c>
      <c r="AA1123">
        <v>0</v>
      </c>
      <c r="AB1123">
        <v>484.75</v>
      </c>
      <c r="AC1123">
        <v>0</v>
      </c>
      <c r="AD1123">
        <v>1</v>
      </c>
      <c r="AE1123">
        <v>1</v>
      </c>
      <c r="AF1123" t="s">
        <v>41</v>
      </c>
      <c r="AG1123">
        <v>1.0409999999999999</v>
      </c>
      <c r="AH1123">
        <v>2</v>
      </c>
      <c r="AI1123">
        <v>61622644</v>
      </c>
      <c r="AJ1123">
        <v>1115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ROW(Source!A997)</f>
        <v>997</v>
      </c>
      <c r="B1124">
        <v>61622656</v>
      </c>
      <c r="C1124">
        <v>61622643</v>
      </c>
      <c r="D1124">
        <v>37064876</v>
      </c>
      <c r="E1124">
        <v>108</v>
      </c>
      <c r="F1124">
        <v>1</v>
      </c>
      <c r="G1124">
        <v>1</v>
      </c>
      <c r="H1124">
        <v>1</v>
      </c>
      <c r="I1124" t="s">
        <v>509</v>
      </c>
      <c r="J1124" t="s">
        <v>3</v>
      </c>
      <c r="K1124" t="s">
        <v>510</v>
      </c>
      <c r="L1124">
        <v>1191</v>
      </c>
      <c r="N1124">
        <v>1013</v>
      </c>
      <c r="O1124" t="s">
        <v>508</v>
      </c>
      <c r="P1124" t="s">
        <v>508</v>
      </c>
      <c r="Q1124">
        <v>1</v>
      </c>
      <c r="X1124">
        <v>3.04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</v>
      </c>
      <c r="AE1124">
        <v>2</v>
      </c>
      <c r="AF1124" t="s">
        <v>41</v>
      </c>
      <c r="AG1124">
        <v>0.91199999999999992</v>
      </c>
      <c r="AH1124">
        <v>2</v>
      </c>
      <c r="AI1124">
        <v>61622645</v>
      </c>
      <c r="AJ1124">
        <v>1116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ROW(Source!A997)</f>
        <v>997</v>
      </c>
      <c r="B1125">
        <v>61622657</v>
      </c>
      <c r="C1125">
        <v>61622643</v>
      </c>
      <c r="D1125">
        <v>56571417</v>
      </c>
      <c r="E1125">
        <v>1</v>
      </c>
      <c r="F1125">
        <v>1</v>
      </c>
      <c r="G1125">
        <v>1</v>
      </c>
      <c r="H1125">
        <v>2</v>
      </c>
      <c r="I1125" t="s">
        <v>551</v>
      </c>
      <c r="J1125" t="s">
        <v>552</v>
      </c>
      <c r="K1125" t="s">
        <v>553</v>
      </c>
      <c r="L1125">
        <v>1368</v>
      </c>
      <c r="N1125">
        <v>1011</v>
      </c>
      <c r="O1125" t="s">
        <v>299</v>
      </c>
      <c r="P1125" t="s">
        <v>299</v>
      </c>
      <c r="Q1125">
        <v>1</v>
      </c>
      <c r="X1125">
        <v>0.01</v>
      </c>
      <c r="Y1125">
        <v>0</v>
      </c>
      <c r="Z1125">
        <v>1406.6</v>
      </c>
      <c r="AA1125">
        <v>597.64</v>
      </c>
      <c r="AB1125">
        <v>0</v>
      </c>
      <c r="AC1125">
        <v>0</v>
      </c>
      <c r="AD1125">
        <v>1</v>
      </c>
      <c r="AE1125">
        <v>0</v>
      </c>
      <c r="AF1125" t="s">
        <v>41</v>
      </c>
      <c r="AG1125">
        <v>3.0000000000000001E-3</v>
      </c>
      <c r="AH1125">
        <v>2</v>
      </c>
      <c r="AI1125">
        <v>61622646</v>
      </c>
      <c r="AJ1125">
        <v>1117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ROW(Source!A997)</f>
        <v>997</v>
      </c>
      <c r="B1126">
        <v>61622658</v>
      </c>
      <c r="C1126">
        <v>61622643</v>
      </c>
      <c r="D1126">
        <v>56571773</v>
      </c>
      <c r="E1126">
        <v>1</v>
      </c>
      <c r="F1126">
        <v>1</v>
      </c>
      <c r="G1126">
        <v>1</v>
      </c>
      <c r="H1126">
        <v>2</v>
      </c>
      <c r="I1126" t="s">
        <v>559</v>
      </c>
      <c r="J1126" t="s">
        <v>560</v>
      </c>
      <c r="K1126" t="s">
        <v>561</v>
      </c>
      <c r="L1126">
        <v>1368</v>
      </c>
      <c r="N1126">
        <v>1011</v>
      </c>
      <c r="O1126" t="s">
        <v>299</v>
      </c>
      <c r="P1126" t="s">
        <v>299</v>
      </c>
      <c r="Q1126">
        <v>1</v>
      </c>
      <c r="X1126">
        <v>3.02</v>
      </c>
      <c r="Y1126">
        <v>0</v>
      </c>
      <c r="Z1126">
        <v>1472.34</v>
      </c>
      <c r="AA1126">
        <v>597.64</v>
      </c>
      <c r="AB1126">
        <v>0</v>
      </c>
      <c r="AC1126">
        <v>0</v>
      </c>
      <c r="AD1126">
        <v>1</v>
      </c>
      <c r="AE1126">
        <v>0</v>
      </c>
      <c r="AF1126" t="s">
        <v>41</v>
      </c>
      <c r="AG1126">
        <v>0.90599999999999992</v>
      </c>
      <c r="AH1126">
        <v>2</v>
      </c>
      <c r="AI1126">
        <v>61622647</v>
      </c>
      <c r="AJ1126">
        <v>1118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ROW(Source!A997)</f>
        <v>997</v>
      </c>
      <c r="B1127">
        <v>61622659</v>
      </c>
      <c r="C1127">
        <v>61622643</v>
      </c>
      <c r="D1127">
        <v>56572833</v>
      </c>
      <c r="E1127">
        <v>1</v>
      </c>
      <c r="F1127">
        <v>1</v>
      </c>
      <c r="G1127">
        <v>1</v>
      </c>
      <c r="H1127">
        <v>2</v>
      </c>
      <c r="I1127" t="s">
        <v>515</v>
      </c>
      <c r="J1127" t="s">
        <v>516</v>
      </c>
      <c r="K1127" t="s">
        <v>517</v>
      </c>
      <c r="L1127">
        <v>1368</v>
      </c>
      <c r="N1127">
        <v>1011</v>
      </c>
      <c r="O1127" t="s">
        <v>299</v>
      </c>
      <c r="P1127" t="s">
        <v>299</v>
      </c>
      <c r="Q1127">
        <v>1</v>
      </c>
      <c r="X1127">
        <v>0.01</v>
      </c>
      <c r="Y1127">
        <v>0</v>
      </c>
      <c r="Z1127">
        <v>546.22</v>
      </c>
      <c r="AA1127">
        <v>444.91</v>
      </c>
      <c r="AB1127">
        <v>0</v>
      </c>
      <c r="AC1127">
        <v>0</v>
      </c>
      <c r="AD1127">
        <v>1</v>
      </c>
      <c r="AE1127">
        <v>0</v>
      </c>
      <c r="AF1127" t="s">
        <v>41</v>
      </c>
      <c r="AG1127">
        <v>3.0000000000000001E-3</v>
      </c>
      <c r="AH1127">
        <v>2</v>
      </c>
      <c r="AI1127">
        <v>61622648</v>
      </c>
      <c r="AJ1127">
        <v>1119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ROW(Source!A997)</f>
        <v>997</v>
      </c>
      <c r="B1128">
        <v>61622660</v>
      </c>
      <c r="C1128">
        <v>61622643</v>
      </c>
      <c r="D1128">
        <v>56578363</v>
      </c>
      <c r="E1128">
        <v>1</v>
      </c>
      <c r="F1128">
        <v>1</v>
      </c>
      <c r="G1128">
        <v>1</v>
      </c>
      <c r="H1128">
        <v>3</v>
      </c>
      <c r="I1128" t="s">
        <v>588</v>
      </c>
      <c r="J1128" t="s">
        <v>589</v>
      </c>
      <c r="K1128" t="s">
        <v>590</v>
      </c>
      <c r="L1128">
        <v>1301</v>
      </c>
      <c r="N1128">
        <v>1003</v>
      </c>
      <c r="O1128" t="s">
        <v>591</v>
      </c>
      <c r="P1128" t="s">
        <v>591</v>
      </c>
      <c r="Q1128">
        <v>1</v>
      </c>
      <c r="X1128">
        <v>21.82</v>
      </c>
      <c r="Y1128">
        <v>0.5</v>
      </c>
      <c r="Z1128">
        <v>0</v>
      </c>
      <c r="AA1128">
        <v>0</v>
      </c>
      <c r="AB1128">
        <v>0</v>
      </c>
      <c r="AC1128">
        <v>0</v>
      </c>
      <c r="AD1128">
        <v>1</v>
      </c>
      <c r="AE1128">
        <v>0</v>
      </c>
      <c r="AF1128" t="s">
        <v>40</v>
      </c>
      <c r="AG1128">
        <v>0</v>
      </c>
      <c r="AH1128">
        <v>2</v>
      </c>
      <c r="AI1128">
        <v>61622649</v>
      </c>
      <c r="AJ1128">
        <v>1120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ROW(Source!A997)</f>
        <v>997</v>
      </c>
      <c r="B1129">
        <v>61622661</v>
      </c>
      <c r="C1129">
        <v>61622643</v>
      </c>
      <c r="D1129">
        <v>56580368</v>
      </c>
      <c r="E1129">
        <v>1</v>
      </c>
      <c r="F1129">
        <v>1</v>
      </c>
      <c r="G1129">
        <v>1</v>
      </c>
      <c r="H1129">
        <v>3</v>
      </c>
      <c r="I1129" t="s">
        <v>529</v>
      </c>
      <c r="J1129" t="s">
        <v>530</v>
      </c>
      <c r="K1129" t="s">
        <v>531</v>
      </c>
      <c r="L1129">
        <v>1346</v>
      </c>
      <c r="N1129">
        <v>1009</v>
      </c>
      <c r="O1129" t="s">
        <v>525</v>
      </c>
      <c r="P1129" t="s">
        <v>525</v>
      </c>
      <c r="Q1129">
        <v>1</v>
      </c>
      <c r="X1129">
        <v>0.02</v>
      </c>
      <c r="Y1129">
        <v>174.93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0</v>
      </c>
      <c r="AF1129" t="s">
        <v>40</v>
      </c>
      <c r="AG1129">
        <v>0</v>
      </c>
      <c r="AH1129">
        <v>2</v>
      </c>
      <c r="AI1129">
        <v>61622650</v>
      </c>
      <c r="AJ1129">
        <v>1121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ROW(Source!A997)</f>
        <v>997</v>
      </c>
      <c r="B1130">
        <v>61622662</v>
      </c>
      <c r="C1130">
        <v>61622643</v>
      </c>
      <c r="D1130">
        <v>56610084</v>
      </c>
      <c r="E1130">
        <v>1</v>
      </c>
      <c r="F1130">
        <v>1</v>
      </c>
      <c r="G1130">
        <v>1</v>
      </c>
      <c r="H1130">
        <v>3</v>
      </c>
      <c r="I1130" t="s">
        <v>562</v>
      </c>
      <c r="J1130" t="s">
        <v>563</v>
      </c>
      <c r="K1130" t="s">
        <v>564</v>
      </c>
      <c r="L1130">
        <v>1346</v>
      </c>
      <c r="N1130">
        <v>1009</v>
      </c>
      <c r="O1130" t="s">
        <v>525</v>
      </c>
      <c r="P1130" t="s">
        <v>525</v>
      </c>
      <c r="Q1130">
        <v>1</v>
      </c>
      <c r="X1130">
        <v>0.13</v>
      </c>
      <c r="Y1130">
        <v>79.88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0</v>
      </c>
      <c r="AF1130" t="s">
        <v>40</v>
      </c>
      <c r="AG1130">
        <v>0</v>
      </c>
      <c r="AH1130">
        <v>2</v>
      </c>
      <c r="AI1130">
        <v>61622651</v>
      </c>
      <c r="AJ1130">
        <v>1122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ROW(Source!A997)</f>
        <v>997</v>
      </c>
      <c r="B1131">
        <v>61622663</v>
      </c>
      <c r="C1131">
        <v>61622643</v>
      </c>
      <c r="D1131">
        <v>56610130</v>
      </c>
      <c r="E1131">
        <v>1</v>
      </c>
      <c r="F1131">
        <v>1</v>
      </c>
      <c r="G1131">
        <v>1</v>
      </c>
      <c r="H1131">
        <v>3</v>
      </c>
      <c r="I1131" t="s">
        <v>579</v>
      </c>
      <c r="J1131" t="s">
        <v>580</v>
      </c>
      <c r="K1131" t="s">
        <v>581</v>
      </c>
      <c r="L1131">
        <v>1348</v>
      </c>
      <c r="N1131">
        <v>1009</v>
      </c>
      <c r="O1131" t="s">
        <v>59</v>
      </c>
      <c r="P1131" t="s">
        <v>59</v>
      </c>
      <c r="Q1131">
        <v>1000</v>
      </c>
      <c r="X1131">
        <v>2.0000000000000002E-5</v>
      </c>
      <c r="Y1131">
        <v>82698.14</v>
      </c>
      <c r="Z1131">
        <v>0</v>
      </c>
      <c r="AA1131">
        <v>0</v>
      </c>
      <c r="AB1131">
        <v>0</v>
      </c>
      <c r="AC1131">
        <v>0</v>
      </c>
      <c r="AD1131">
        <v>1</v>
      </c>
      <c r="AE1131">
        <v>0</v>
      </c>
      <c r="AF1131" t="s">
        <v>40</v>
      </c>
      <c r="AG1131">
        <v>0</v>
      </c>
      <c r="AH1131">
        <v>2</v>
      </c>
      <c r="AI1131">
        <v>61622652</v>
      </c>
      <c r="AJ1131">
        <v>1123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ROW(Source!A997)</f>
        <v>997</v>
      </c>
      <c r="B1132">
        <v>61622664</v>
      </c>
      <c r="C1132">
        <v>61622643</v>
      </c>
      <c r="D1132">
        <v>56622749</v>
      </c>
      <c r="E1132">
        <v>1</v>
      </c>
      <c r="F1132">
        <v>1</v>
      </c>
      <c r="G1132">
        <v>1</v>
      </c>
      <c r="H1132">
        <v>3</v>
      </c>
      <c r="I1132" t="s">
        <v>592</v>
      </c>
      <c r="J1132" t="s">
        <v>593</v>
      </c>
      <c r="K1132" t="s">
        <v>594</v>
      </c>
      <c r="L1132">
        <v>1407</v>
      </c>
      <c r="N1132">
        <v>1013</v>
      </c>
      <c r="O1132" t="s">
        <v>595</v>
      </c>
      <c r="P1132" t="s">
        <v>595</v>
      </c>
      <c r="Q1132">
        <v>1</v>
      </c>
      <c r="X1132">
        <v>6.0000000000000001E-3</v>
      </c>
      <c r="Y1132">
        <v>3658.94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40</v>
      </c>
      <c r="AG1132">
        <v>0</v>
      </c>
      <c r="AH1132">
        <v>2</v>
      </c>
      <c r="AI1132">
        <v>61622653</v>
      </c>
      <c r="AJ1132">
        <v>1124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ROW(Source!A997)</f>
        <v>997</v>
      </c>
      <c r="B1133">
        <v>61622665</v>
      </c>
      <c r="C1133">
        <v>61622643</v>
      </c>
      <c r="D1133">
        <v>56223463</v>
      </c>
      <c r="E1133">
        <v>108</v>
      </c>
      <c r="F1133">
        <v>1</v>
      </c>
      <c r="G1133">
        <v>1</v>
      </c>
      <c r="H1133">
        <v>3</v>
      </c>
      <c r="I1133" t="s">
        <v>565</v>
      </c>
      <c r="J1133" t="s">
        <v>3</v>
      </c>
      <c r="K1133" t="s">
        <v>566</v>
      </c>
      <c r="L1133">
        <v>3277935</v>
      </c>
      <c r="N1133">
        <v>1013</v>
      </c>
      <c r="O1133" t="s">
        <v>567</v>
      </c>
      <c r="P1133" t="s">
        <v>567</v>
      </c>
      <c r="Q1133">
        <v>1</v>
      </c>
      <c r="X1133">
        <v>2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 t="s">
        <v>40</v>
      </c>
      <c r="AG1133">
        <v>0</v>
      </c>
      <c r="AH1133">
        <v>2</v>
      </c>
      <c r="AI1133">
        <v>61622654</v>
      </c>
      <c r="AJ1133">
        <v>1125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ROW(Source!A998)</f>
        <v>998</v>
      </c>
      <c r="B1134">
        <v>61622675</v>
      </c>
      <c r="C1134">
        <v>61622666</v>
      </c>
      <c r="D1134">
        <v>37064878</v>
      </c>
      <c r="E1134">
        <v>108</v>
      </c>
      <c r="F1134">
        <v>1</v>
      </c>
      <c r="G1134">
        <v>1</v>
      </c>
      <c r="H1134">
        <v>1</v>
      </c>
      <c r="I1134" t="s">
        <v>568</v>
      </c>
      <c r="J1134" t="s">
        <v>3</v>
      </c>
      <c r="K1134" t="s">
        <v>569</v>
      </c>
      <c r="L1134">
        <v>1191</v>
      </c>
      <c r="N1134">
        <v>1013</v>
      </c>
      <c r="O1134" t="s">
        <v>508</v>
      </c>
      <c r="P1134" t="s">
        <v>508</v>
      </c>
      <c r="Q1134">
        <v>1</v>
      </c>
      <c r="X1134">
        <v>9.27</v>
      </c>
      <c r="Y1134">
        <v>0</v>
      </c>
      <c r="Z1134">
        <v>0</v>
      </c>
      <c r="AA1134">
        <v>0</v>
      </c>
      <c r="AB1134">
        <v>434.95</v>
      </c>
      <c r="AC1134">
        <v>0</v>
      </c>
      <c r="AD1134">
        <v>1</v>
      </c>
      <c r="AE1134">
        <v>1</v>
      </c>
      <c r="AF1134" t="s">
        <v>41</v>
      </c>
      <c r="AG1134">
        <v>2.7809999999999997</v>
      </c>
      <c r="AH1134">
        <v>2</v>
      </c>
      <c r="AI1134">
        <v>61622667</v>
      </c>
      <c r="AJ1134">
        <v>1126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ROW(Source!A998)</f>
        <v>998</v>
      </c>
      <c r="B1135">
        <v>61622676</v>
      </c>
      <c r="C1135">
        <v>61622666</v>
      </c>
      <c r="D1135">
        <v>37064876</v>
      </c>
      <c r="E1135">
        <v>108</v>
      </c>
      <c r="F1135">
        <v>1</v>
      </c>
      <c r="G1135">
        <v>1</v>
      </c>
      <c r="H1135">
        <v>1</v>
      </c>
      <c r="I1135" t="s">
        <v>509</v>
      </c>
      <c r="J1135" t="s">
        <v>3</v>
      </c>
      <c r="K1135" t="s">
        <v>510</v>
      </c>
      <c r="L1135">
        <v>1191</v>
      </c>
      <c r="N1135">
        <v>1013</v>
      </c>
      <c r="O1135" t="s">
        <v>508</v>
      </c>
      <c r="P1135" t="s">
        <v>508</v>
      </c>
      <c r="Q1135">
        <v>1</v>
      </c>
      <c r="X1135">
        <v>0.34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1</v>
      </c>
      <c r="AE1135">
        <v>2</v>
      </c>
      <c r="AF1135" t="s">
        <v>41</v>
      </c>
      <c r="AG1135">
        <v>0.10200000000000001</v>
      </c>
      <c r="AH1135">
        <v>2</v>
      </c>
      <c r="AI1135">
        <v>61622668</v>
      </c>
      <c r="AJ1135">
        <v>1127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ROW(Source!A998)</f>
        <v>998</v>
      </c>
      <c r="B1136">
        <v>61622677</v>
      </c>
      <c r="C1136">
        <v>61622666</v>
      </c>
      <c r="D1136">
        <v>56571417</v>
      </c>
      <c r="E1136">
        <v>1</v>
      </c>
      <c r="F1136">
        <v>1</v>
      </c>
      <c r="G1136">
        <v>1</v>
      </c>
      <c r="H1136">
        <v>2</v>
      </c>
      <c r="I1136" t="s">
        <v>551</v>
      </c>
      <c r="J1136" t="s">
        <v>552</v>
      </c>
      <c r="K1136" t="s">
        <v>553</v>
      </c>
      <c r="L1136">
        <v>1368</v>
      </c>
      <c r="N1136">
        <v>1011</v>
      </c>
      <c r="O1136" t="s">
        <v>299</v>
      </c>
      <c r="P1136" t="s">
        <v>299</v>
      </c>
      <c r="Q1136">
        <v>1</v>
      </c>
      <c r="X1136">
        <v>0.17</v>
      </c>
      <c r="Y1136">
        <v>0</v>
      </c>
      <c r="Z1136">
        <v>1406.6</v>
      </c>
      <c r="AA1136">
        <v>597.64</v>
      </c>
      <c r="AB1136">
        <v>0</v>
      </c>
      <c r="AC1136">
        <v>0</v>
      </c>
      <c r="AD1136">
        <v>1</v>
      </c>
      <c r="AE1136">
        <v>0</v>
      </c>
      <c r="AF1136" t="s">
        <v>41</v>
      </c>
      <c r="AG1136">
        <v>5.1000000000000004E-2</v>
      </c>
      <c r="AH1136">
        <v>2</v>
      </c>
      <c r="AI1136">
        <v>61622669</v>
      </c>
      <c r="AJ1136">
        <v>1128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ROW(Source!A998)</f>
        <v>998</v>
      </c>
      <c r="B1137">
        <v>61622678</v>
      </c>
      <c r="C1137">
        <v>61622666</v>
      </c>
      <c r="D1137">
        <v>56572833</v>
      </c>
      <c r="E1137">
        <v>1</v>
      </c>
      <c r="F1137">
        <v>1</v>
      </c>
      <c r="G1137">
        <v>1</v>
      </c>
      <c r="H1137">
        <v>2</v>
      </c>
      <c r="I1137" t="s">
        <v>515</v>
      </c>
      <c r="J1137" t="s">
        <v>516</v>
      </c>
      <c r="K1137" t="s">
        <v>517</v>
      </c>
      <c r="L1137">
        <v>1368</v>
      </c>
      <c r="N1137">
        <v>1011</v>
      </c>
      <c r="O1137" t="s">
        <v>299</v>
      </c>
      <c r="P1137" t="s">
        <v>299</v>
      </c>
      <c r="Q1137">
        <v>1</v>
      </c>
      <c r="X1137">
        <v>0.17</v>
      </c>
      <c r="Y1137">
        <v>0</v>
      </c>
      <c r="Z1137">
        <v>546.22</v>
      </c>
      <c r="AA1137">
        <v>444.91</v>
      </c>
      <c r="AB1137">
        <v>0</v>
      </c>
      <c r="AC1137">
        <v>0</v>
      </c>
      <c r="AD1137">
        <v>1</v>
      </c>
      <c r="AE1137">
        <v>0</v>
      </c>
      <c r="AF1137" t="s">
        <v>41</v>
      </c>
      <c r="AG1137">
        <v>5.1000000000000004E-2</v>
      </c>
      <c r="AH1137">
        <v>2</v>
      </c>
      <c r="AI1137">
        <v>61622670</v>
      </c>
      <c r="AJ1137">
        <v>1129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ROW(Source!A998)</f>
        <v>998</v>
      </c>
      <c r="B1138">
        <v>61622679</v>
      </c>
      <c r="C1138">
        <v>61622666</v>
      </c>
      <c r="D1138">
        <v>56573153</v>
      </c>
      <c r="E1138">
        <v>1</v>
      </c>
      <c r="F1138">
        <v>1</v>
      </c>
      <c r="G1138">
        <v>1</v>
      </c>
      <c r="H1138">
        <v>2</v>
      </c>
      <c r="I1138" t="s">
        <v>570</v>
      </c>
      <c r="J1138" t="s">
        <v>571</v>
      </c>
      <c r="K1138" t="s">
        <v>572</v>
      </c>
      <c r="L1138">
        <v>1368</v>
      </c>
      <c r="N1138">
        <v>1011</v>
      </c>
      <c r="O1138" t="s">
        <v>299</v>
      </c>
      <c r="P1138" t="s">
        <v>299</v>
      </c>
      <c r="Q1138">
        <v>1</v>
      </c>
      <c r="X1138">
        <v>1.51</v>
      </c>
      <c r="Y1138">
        <v>0</v>
      </c>
      <c r="Z1138">
        <v>26.33</v>
      </c>
      <c r="AA1138">
        <v>0</v>
      </c>
      <c r="AB1138">
        <v>0</v>
      </c>
      <c r="AC1138">
        <v>0</v>
      </c>
      <c r="AD1138">
        <v>1</v>
      </c>
      <c r="AE1138">
        <v>0</v>
      </c>
      <c r="AF1138" t="s">
        <v>41</v>
      </c>
      <c r="AG1138">
        <v>0.45299999999999996</v>
      </c>
      <c r="AH1138">
        <v>2</v>
      </c>
      <c r="AI1138">
        <v>61622671</v>
      </c>
      <c r="AJ1138">
        <v>1130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ROW(Source!A998)</f>
        <v>998</v>
      </c>
      <c r="B1139">
        <v>61622680</v>
      </c>
      <c r="C1139">
        <v>61622666</v>
      </c>
      <c r="D1139">
        <v>56579266</v>
      </c>
      <c r="E1139">
        <v>1</v>
      </c>
      <c r="F1139">
        <v>1</v>
      </c>
      <c r="G1139">
        <v>1</v>
      </c>
      <c r="H1139">
        <v>3</v>
      </c>
      <c r="I1139" t="s">
        <v>573</v>
      </c>
      <c r="J1139" t="s">
        <v>574</v>
      </c>
      <c r="K1139" t="s">
        <v>575</v>
      </c>
      <c r="L1139">
        <v>1346</v>
      </c>
      <c r="N1139">
        <v>1009</v>
      </c>
      <c r="O1139" t="s">
        <v>525</v>
      </c>
      <c r="P1139" t="s">
        <v>525</v>
      </c>
      <c r="Q1139">
        <v>1</v>
      </c>
      <c r="X1139">
        <v>0.65</v>
      </c>
      <c r="Y1139">
        <v>155.63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0</v>
      </c>
      <c r="AF1139" t="s">
        <v>40</v>
      </c>
      <c r="AG1139">
        <v>0</v>
      </c>
      <c r="AH1139">
        <v>2</v>
      </c>
      <c r="AI1139">
        <v>61622672</v>
      </c>
      <c r="AJ1139">
        <v>1131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ROW(Source!A998)</f>
        <v>998</v>
      </c>
      <c r="B1140">
        <v>61622681</v>
      </c>
      <c r="C1140">
        <v>61622666</v>
      </c>
      <c r="D1140">
        <v>56609983</v>
      </c>
      <c r="E1140">
        <v>1</v>
      </c>
      <c r="F1140">
        <v>1</v>
      </c>
      <c r="G1140">
        <v>1</v>
      </c>
      <c r="H1140">
        <v>3</v>
      </c>
      <c r="I1140" t="s">
        <v>596</v>
      </c>
      <c r="J1140" t="s">
        <v>597</v>
      </c>
      <c r="K1140" t="s">
        <v>598</v>
      </c>
      <c r="L1140">
        <v>1346</v>
      </c>
      <c r="N1140">
        <v>1009</v>
      </c>
      <c r="O1140" t="s">
        <v>525</v>
      </c>
      <c r="P1140" t="s">
        <v>525</v>
      </c>
      <c r="Q1140">
        <v>1</v>
      </c>
      <c r="X1140">
        <v>2</v>
      </c>
      <c r="Y1140">
        <v>911.56</v>
      </c>
      <c r="Z1140">
        <v>0</v>
      </c>
      <c r="AA1140">
        <v>0</v>
      </c>
      <c r="AB1140">
        <v>0</v>
      </c>
      <c r="AC1140">
        <v>0</v>
      </c>
      <c r="AD1140">
        <v>1</v>
      </c>
      <c r="AE1140">
        <v>0</v>
      </c>
      <c r="AF1140" t="s">
        <v>40</v>
      </c>
      <c r="AG1140">
        <v>0</v>
      </c>
      <c r="AH1140">
        <v>2</v>
      </c>
      <c r="AI1140">
        <v>61622673</v>
      </c>
      <c r="AJ1140">
        <v>1132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ROW(Source!A998)</f>
        <v>998</v>
      </c>
      <c r="B1141">
        <v>61622682</v>
      </c>
      <c r="C1141">
        <v>61622666</v>
      </c>
      <c r="D1141">
        <v>56223463</v>
      </c>
      <c r="E1141">
        <v>108</v>
      </c>
      <c r="F1141">
        <v>1</v>
      </c>
      <c r="G1141">
        <v>1</v>
      </c>
      <c r="H1141">
        <v>3</v>
      </c>
      <c r="I1141" t="s">
        <v>565</v>
      </c>
      <c r="J1141" t="s">
        <v>3</v>
      </c>
      <c r="K1141" t="s">
        <v>566</v>
      </c>
      <c r="L1141">
        <v>3277935</v>
      </c>
      <c r="N1141">
        <v>1013</v>
      </c>
      <c r="O1141" t="s">
        <v>567</v>
      </c>
      <c r="P1141" t="s">
        <v>567</v>
      </c>
      <c r="Q1141">
        <v>1</v>
      </c>
      <c r="X1141">
        <v>2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 t="s">
        <v>40</v>
      </c>
      <c r="AG1141">
        <v>0</v>
      </c>
      <c r="AH1141">
        <v>2</v>
      </c>
      <c r="AI1141">
        <v>61622674</v>
      </c>
      <c r="AJ1141">
        <v>1133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ROW(Source!A999)</f>
        <v>999</v>
      </c>
      <c r="B1142">
        <v>61622692</v>
      </c>
      <c r="C1142">
        <v>61622683</v>
      </c>
      <c r="D1142">
        <v>37064878</v>
      </c>
      <c r="E1142">
        <v>108</v>
      </c>
      <c r="F1142">
        <v>1</v>
      </c>
      <c r="G1142">
        <v>1</v>
      </c>
      <c r="H1142">
        <v>1</v>
      </c>
      <c r="I1142" t="s">
        <v>568</v>
      </c>
      <c r="J1142" t="s">
        <v>3</v>
      </c>
      <c r="K1142" t="s">
        <v>569</v>
      </c>
      <c r="L1142">
        <v>1191</v>
      </c>
      <c r="N1142">
        <v>1013</v>
      </c>
      <c r="O1142" t="s">
        <v>508</v>
      </c>
      <c r="P1142" t="s">
        <v>508</v>
      </c>
      <c r="Q1142">
        <v>1</v>
      </c>
      <c r="X1142">
        <v>10.3</v>
      </c>
      <c r="Y1142">
        <v>0</v>
      </c>
      <c r="Z1142">
        <v>0</v>
      </c>
      <c r="AA1142">
        <v>0</v>
      </c>
      <c r="AB1142">
        <v>434.95</v>
      </c>
      <c r="AC1142">
        <v>0</v>
      </c>
      <c r="AD1142">
        <v>1</v>
      </c>
      <c r="AE1142">
        <v>1</v>
      </c>
      <c r="AF1142" t="s">
        <v>41</v>
      </c>
      <c r="AG1142">
        <v>3.0900000000000003</v>
      </c>
      <c r="AH1142">
        <v>2</v>
      </c>
      <c r="AI1142">
        <v>61622684</v>
      </c>
      <c r="AJ1142">
        <v>1134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ROW(Source!A999)</f>
        <v>999</v>
      </c>
      <c r="B1143">
        <v>61622693</v>
      </c>
      <c r="C1143">
        <v>61622683</v>
      </c>
      <c r="D1143">
        <v>37064876</v>
      </c>
      <c r="E1143">
        <v>108</v>
      </c>
      <c r="F1143">
        <v>1</v>
      </c>
      <c r="G1143">
        <v>1</v>
      </c>
      <c r="H1143">
        <v>1</v>
      </c>
      <c r="I1143" t="s">
        <v>509</v>
      </c>
      <c r="J1143" t="s">
        <v>3</v>
      </c>
      <c r="K1143" t="s">
        <v>510</v>
      </c>
      <c r="L1143">
        <v>1191</v>
      </c>
      <c r="N1143">
        <v>1013</v>
      </c>
      <c r="O1143" t="s">
        <v>508</v>
      </c>
      <c r="P1143" t="s">
        <v>508</v>
      </c>
      <c r="Q1143">
        <v>1</v>
      </c>
      <c r="X1143">
        <v>0.54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2</v>
      </c>
      <c r="AF1143" t="s">
        <v>41</v>
      </c>
      <c r="AG1143">
        <v>0.16200000000000001</v>
      </c>
      <c r="AH1143">
        <v>2</v>
      </c>
      <c r="AI1143">
        <v>61622685</v>
      </c>
      <c r="AJ1143">
        <v>1135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ROW(Source!A999)</f>
        <v>999</v>
      </c>
      <c r="B1144">
        <v>61622694</v>
      </c>
      <c r="C1144">
        <v>61622683</v>
      </c>
      <c r="D1144">
        <v>56571417</v>
      </c>
      <c r="E1144">
        <v>1</v>
      </c>
      <c r="F1144">
        <v>1</v>
      </c>
      <c r="G1144">
        <v>1</v>
      </c>
      <c r="H1144">
        <v>2</v>
      </c>
      <c r="I1144" t="s">
        <v>551</v>
      </c>
      <c r="J1144" t="s">
        <v>552</v>
      </c>
      <c r="K1144" t="s">
        <v>553</v>
      </c>
      <c r="L1144">
        <v>1368</v>
      </c>
      <c r="N1144">
        <v>1011</v>
      </c>
      <c r="O1144" t="s">
        <v>299</v>
      </c>
      <c r="P1144" t="s">
        <v>299</v>
      </c>
      <c r="Q1144">
        <v>1</v>
      </c>
      <c r="X1144">
        <v>0.27</v>
      </c>
      <c r="Y1144">
        <v>0</v>
      </c>
      <c r="Z1144">
        <v>1406.6</v>
      </c>
      <c r="AA1144">
        <v>597.64</v>
      </c>
      <c r="AB1144">
        <v>0</v>
      </c>
      <c r="AC1144">
        <v>0</v>
      </c>
      <c r="AD1144">
        <v>1</v>
      </c>
      <c r="AE1144">
        <v>0</v>
      </c>
      <c r="AF1144" t="s">
        <v>41</v>
      </c>
      <c r="AG1144">
        <v>8.1000000000000003E-2</v>
      </c>
      <c r="AH1144">
        <v>2</v>
      </c>
      <c r="AI1144">
        <v>61622686</v>
      </c>
      <c r="AJ1144">
        <v>1136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ROW(Source!A999)</f>
        <v>999</v>
      </c>
      <c r="B1145">
        <v>61622695</v>
      </c>
      <c r="C1145">
        <v>61622683</v>
      </c>
      <c r="D1145">
        <v>56572833</v>
      </c>
      <c r="E1145">
        <v>1</v>
      </c>
      <c r="F1145">
        <v>1</v>
      </c>
      <c r="G1145">
        <v>1</v>
      </c>
      <c r="H1145">
        <v>2</v>
      </c>
      <c r="I1145" t="s">
        <v>515</v>
      </c>
      <c r="J1145" t="s">
        <v>516</v>
      </c>
      <c r="K1145" t="s">
        <v>517</v>
      </c>
      <c r="L1145">
        <v>1368</v>
      </c>
      <c r="N1145">
        <v>1011</v>
      </c>
      <c r="O1145" t="s">
        <v>299</v>
      </c>
      <c r="P1145" t="s">
        <v>299</v>
      </c>
      <c r="Q1145">
        <v>1</v>
      </c>
      <c r="X1145">
        <v>0.27</v>
      </c>
      <c r="Y1145">
        <v>0</v>
      </c>
      <c r="Z1145">
        <v>546.22</v>
      </c>
      <c r="AA1145">
        <v>444.91</v>
      </c>
      <c r="AB1145">
        <v>0</v>
      </c>
      <c r="AC1145">
        <v>0</v>
      </c>
      <c r="AD1145">
        <v>1</v>
      </c>
      <c r="AE1145">
        <v>0</v>
      </c>
      <c r="AF1145" t="s">
        <v>41</v>
      </c>
      <c r="AG1145">
        <v>8.1000000000000003E-2</v>
      </c>
      <c r="AH1145">
        <v>2</v>
      </c>
      <c r="AI1145">
        <v>61622687</v>
      </c>
      <c r="AJ1145">
        <v>1137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ROW(Source!A999)</f>
        <v>999</v>
      </c>
      <c r="B1146">
        <v>61622696</v>
      </c>
      <c r="C1146">
        <v>61622683</v>
      </c>
      <c r="D1146">
        <v>56573153</v>
      </c>
      <c r="E1146">
        <v>1</v>
      </c>
      <c r="F1146">
        <v>1</v>
      </c>
      <c r="G1146">
        <v>1</v>
      </c>
      <c r="H1146">
        <v>2</v>
      </c>
      <c r="I1146" t="s">
        <v>570</v>
      </c>
      <c r="J1146" t="s">
        <v>571</v>
      </c>
      <c r="K1146" t="s">
        <v>572</v>
      </c>
      <c r="L1146">
        <v>1368</v>
      </c>
      <c r="N1146">
        <v>1011</v>
      </c>
      <c r="O1146" t="s">
        <v>299</v>
      </c>
      <c r="P1146" t="s">
        <v>299</v>
      </c>
      <c r="Q1146">
        <v>1</v>
      </c>
      <c r="X1146">
        <v>1.51</v>
      </c>
      <c r="Y1146">
        <v>0</v>
      </c>
      <c r="Z1146">
        <v>26.33</v>
      </c>
      <c r="AA1146">
        <v>0</v>
      </c>
      <c r="AB1146">
        <v>0</v>
      </c>
      <c r="AC1146">
        <v>0</v>
      </c>
      <c r="AD1146">
        <v>1</v>
      </c>
      <c r="AE1146">
        <v>0</v>
      </c>
      <c r="AF1146" t="s">
        <v>41</v>
      </c>
      <c r="AG1146">
        <v>0.45299999999999996</v>
      </c>
      <c r="AH1146">
        <v>2</v>
      </c>
      <c r="AI1146">
        <v>61622688</v>
      </c>
      <c r="AJ1146">
        <v>1138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ROW(Source!A999)</f>
        <v>999</v>
      </c>
      <c r="B1147">
        <v>61622697</v>
      </c>
      <c r="C1147">
        <v>61622683</v>
      </c>
      <c r="D1147">
        <v>56579266</v>
      </c>
      <c r="E1147">
        <v>1</v>
      </c>
      <c r="F1147">
        <v>1</v>
      </c>
      <c r="G1147">
        <v>1</v>
      </c>
      <c r="H1147">
        <v>3</v>
      </c>
      <c r="I1147" t="s">
        <v>573</v>
      </c>
      <c r="J1147" t="s">
        <v>574</v>
      </c>
      <c r="K1147" t="s">
        <v>575</v>
      </c>
      <c r="L1147">
        <v>1346</v>
      </c>
      <c r="N1147">
        <v>1009</v>
      </c>
      <c r="O1147" t="s">
        <v>525</v>
      </c>
      <c r="P1147" t="s">
        <v>525</v>
      </c>
      <c r="Q1147">
        <v>1</v>
      </c>
      <c r="X1147">
        <v>0.72</v>
      </c>
      <c r="Y1147">
        <v>155.63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0</v>
      </c>
      <c r="AF1147" t="s">
        <v>40</v>
      </c>
      <c r="AG1147">
        <v>0</v>
      </c>
      <c r="AH1147">
        <v>2</v>
      </c>
      <c r="AI1147">
        <v>61622689</v>
      </c>
      <c r="AJ1147">
        <v>1139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ROW(Source!A999)</f>
        <v>999</v>
      </c>
      <c r="B1148">
        <v>61622698</v>
      </c>
      <c r="C1148">
        <v>61622683</v>
      </c>
      <c r="D1148">
        <v>56609983</v>
      </c>
      <c r="E1148">
        <v>1</v>
      </c>
      <c r="F1148">
        <v>1</v>
      </c>
      <c r="G1148">
        <v>1</v>
      </c>
      <c r="H1148">
        <v>3</v>
      </c>
      <c r="I1148" t="s">
        <v>596</v>
      </c>
      <c r="J1148" t="s">
        <v>597</v>
      </c>
      <c r="K1148" t="s">
        <v>598</v>
      </c>
      <c r="L1148">
        <v>1346</v>
      </c>
      <c r="N1148">
        <v>1009</v>
      </c>
      <c r="O1148" t="s">
        <v>525</v>
      </c>
      <c r="P1148" t="s">
        <v>525</v>
      </c>
      <c r="Q1148">
        <v>1</v>
      </c>
      <c r="X1148">
        <v>2.4</v>
      </c>
      <c r="Y1148">
        <v>911.56</v>
      </c>
      <c r="Z1148">
        <v>0</v>
      </c>
      <c r="AA1148">
        <v>0</v>
      </c>
      <c r="AB1148">
        <v>0</v>
      </c>
      <c r="AC1148">
        <v>0</v>
      </c>
      <c r="AD1148">
        <v>1</v>
      </c>
      <c r="AE1148">
        <v>0</v>
      </c>
      <c r="AF1148" t="s">
        <v>40</v>
      </c>
      <c r="AG1148">
        <v>0</v>
      </c>
      <c r="AH1148">
        <v>2</v>
      </c>
      <c r="AI1148">
        <v>61622690</v>
      </c>
      <c r="AJ1148">
        <v>1140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ROW(Source!A999)</f>
        <v>999</v>
      </c>
      <c r="B1149">
        <v>61622699</v>
      </c>
      <c r="C1149">
        <v>61622683</v>
      </c>
      <c r="D1149">
        <v>56223463</v>
      </c>
      <c r="E1149">
        <v>108</v>
      </c>
      <c r="F1149">
        <v>1</v>
      </c>
      <c r="G1149">
        <v>1</v>
      </c>
      <c r="H1149">
        <v>3</v>
      </c>
      <c r="I1149" t="s">
        <v>565</v>
      </c>
      <c r="J1149" t="s">
        <v>3</v>
      </c>
      <c r="K1149" t="s">
        <v>566</v>
      </c>
      <c r="L1149">
        <v>3277935</v>
      </c>
      <c r="N1149">
        <v>1013</v>
      </c>
      <c r="O1149" t="s">
        <v>567</v>
      </c>
      <c r="P1149" t="s">
        <v>567</v>
      </c>
      <c r="Q1149">
        <v>1</v>
      </c>
      <c r="X1149">
        <v>2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 t="s">
        <v>40</v>
      </c>
      <c r="AG1149">
        <v>0</v>
      </c>
      <c r="AH1149">
        <v>2</v>
      </c>
      <c r="AI1149">
        <v>61622691</v>
      </c>
      <c r="AJ1149">
        <v>1141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ROW(Source!A1000)</f>
        <v>1000</v>
      </c>
      <c r="B1150">
        <v>61622710</v>
      </c>
      <c r="C1150">
        <v>61622700</v>
      </c>
      <c r="D1150">
        <v>37064878</v>
      </c>
      <c r="E1150">
        <v>108</v>
      </c>
      <c r="F1150">
        <v>1</v>
      </c>
      <c r="G1150">
        <v>1</v>
      </c>
      <c r="H1150">
        <v>1</v>
      </c>
      <c r="I1150" t="s">
        <v>568</v>
      </c>
      <c r="J1150" t="s">
        <v>3</v>
      </c>
      <c r="K1150" t="s">
        <v>569</v>
      </c>
      <c r="L1150">
        <v>1191</v>
      </c>
      <c r="N1150">
        <v>1013</v>
      </c>
      <c r="O1150" t="s">
        <v>508</v>
      </c>
      <c r="P1150" t="s">
        <v>508</v>
      </c>
      <c r="Q1150">
        <v>1</v>
      </c>
      <c r="X1150">
        <v>18.5</v>
      </c>
      <c r="Y1150">
        <v>0</v>
      </c>
      <c r="Z1150">
        <v>0</v>
      </c>
      <c r="AA1150">
        <v>0</v>
      </c>
      <c r="AB1150">
        <v>434.95</v>
      </c>
      <c r="AC1150">
        <v>0</v>
      </c>
      <c r="AD1150">
        <v>1</v>
      </c>
      <c r="AE1150">
        <v>1</v>
      </c>
      <c r="AF1150" t="s">
        <v>41</v>
      </c>
      <c r="AG1150">
        <v>5.55</v>
      </c>
      <c r="AH1150">
        <v>2</v>
      </c>
      <c r="AI1150">
        <v>61622701</v>
      </c>
      <c r="AJ1150">
        <v>1142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ROW(Source!A1000)</f>
        <v>1000</v>
      </c>
      <c r="B1151">
        <v>61622711</v>
      </c>
      <c r="C1151">
        <v>61622700</v>
      </c>
      <c r="D1151">
        <v>37064876</v>
      </c>
      <c r="E1151">
        <v>108</v>
      </c>
      <c r="F1151">
        <v>1</v>
      </c>
      <c r="G1151">
        <v>1</v>
      </c>
      <c r="H1151">
        <v>1</v>
      </c>
      <c r="I1151" t="s">
        <v>509</v>
      </c>
      <c r="J1151" t="s">
        <v>3</v>
      </c>
      <c r="K1151" t="s">
        <v>510</v>
      </c>
      <c r="L1151">
        <v>1191</v>
      </c>
      <c r="N1151">
        <v>1013</v>
      </c>
      <c r="O1151" t="s">
        <v>508</v>
      </c>
      <c r="P1151" t="s">
        <v>508</v>
      </c>
      <c r="Q1151">
        <v>1</v>
      </c>
      <c r="X1151">
        <v>0.46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2</v>
      </c>
      <c r="AF1151" t="s">
        <v>41</v>
      </c>
      <c r="AG1151">
        <v>0.13800000000000001</v>
      </c>
      <c r="AH1151">
        <v>2</v>
      </c>
      <c r="AI1151">
        <v>61622702</v>
      </c>
      <c r="AJ1151">
        <v>1143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ROW(Source!A1000)</f>
        <v>1000</v>
      </c>
      <c r="B1152">
        <v>61622712</v>
      </c>
      <c r="C1152">
        <v>61622700</v>
      </c>
      <c r="D1152">
        <v>56571417</v>
      </c>
      <c r="E1152">
        <v>1</v>
      </c>
      <c r="F1152">
        <v>1</v>
      </c>
      <c r="G1152">
        <v>1</v>
      </c>
      <c r="H1152">
        <v>2</v>
      </c>
      <c r="I1152" t="s">
        <v>551</v>
      </c>
      <c r="J1152" t="s">
        <v>552</v>
      </c>
      <c r="K1152" t="s">
        <v>553</v>
      </c>
      <c r="L1152">
        <v>1368</v>
      </c>
      <c r="N1152">
        <v>1011</v>
      </c>
      <c r="O1152" t="s">
        <v>299</v>
      </c>
      <c r="P1152" t="s">
        <v>299</v>
      </c>
      <c r="Q1152">
        <v>1</v>
      </c>
      <c r="X1152">
        <v>0.23</v>
      </c>
      <c r="Y1152">
        <v>0</v>
      </c>
      <c r="Z1152">
        <v>1406.6</v>
      </c>
      <c r="AA1152">
        <v>597.64</v>
      </c>
      <c r="AB1152">
        <v>0</v>
      </c>
      <c r="AC1152">
        <v>0</v>
      </c>
      <c r="AD1152">
        <v>1</v>
      </c>
      <c r="AE1152">
        <v>0</v>
      </c>
      <c r="AF1152" t="s">
        <v>41</v>
      </c>
      <c r="AG1152">
        <v>6.9000000000000006E-2</v>
      </c>
      <c r="AH1152">
        <v>2</v>
      </c>
      <c r="AI1152">
        <v>61622703</v>
      </c>
      <c r="AJ1152">
        <v>1144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ROW(Source!A1000)</f>
        <v>1000</v>
      </c>
      <c r="B1153">
        <v>61622713</v>
      </c>
      <c r="C1153">
        <v>61622700</v>
      </c>
      <c r="D1153">
        <v>56572833</v>
      </c>
      <c r="E1153">
        <v>1</v>
      </c>
      <c r="F1153">
        <v>1</v>
      </c>
      <c r="G1153">
        <v>1</v>
      </c>
      <c r="H1153">
        <v>2</v>
      </c>
      <c r="I1153" t="s">
        <v>515</v>
      </c>
      <c r="J1153" t="s">
        <v>516</v>
      </c>
      <c r="K1153" t="s">
        <v>517</v>
      </c>
      <c r="L1153">
        <v>1368</v>
      </c>
      <c r="N1153">
        <v>1011</v>
      </c>
      <c r="O1153" t="s">
        <v>299</v>
      </c>
      <c r="P1153" t="s">
        <v>299</v>
      </c>
      <c r="Q1153">
        <v>1</v>
      </c>
      <c r="X1153">
        <v>0.23</v>
      </c>
      <c r="Y1153">
        <v>0</v>
      </c>
      <c r="Z1153">
        <v>546.22</v>
      </c>
      <c r="AA1153">
        <v>444.91</v>
      </c>
      <c r="AB1153">
        <v>0</v>
      </c>
      <c r="AC1153">
        <v>0</v>
      </c>
      <c r="AD1153">
        <v>1</v>
      </c>
      <c r="AE1153">
        <v>0</v>
      </c>
      <c r="AF1153" t="s">
        <v>41</v>
      </c>
      <c r="AG1153">
        <v>6.9000000000000006E-2</v>
      </c>
      <c r="AH1153">
        <v>2</v>
      </c>
      <c r="AI1153">
        <v>61622704</v>
      </c>
      <c r="AJ1153">
        <v>1145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ROW(Source!A1000)</f>
        <v>1000</v>
      </c>
      <c r="B1154">
        <v>61622714</v>
      </c>
      <c r="C1154">
        <v>61622700</v>
      </c>
      <c r="D1154">
        <v>56573153</v>
      </c>
      <c r="E1154">
        <v>1</v>
      </c>
      <c r="F1154">
        <v>1</v>
      </c>
      <c r="G1154">
        <v>1</v>
      </c>
      <c r="H1154">
        <v>2</v>
      </c>
      <c r="I1154" t="s">
        <v>570</v>
      </c>
      <c r="J1154" t="s">
        <v>571</v>
      </c>
      <c r="K1154" t="s">
        <v>572</v>
      </c>
      <c r="L1154">
        <v>1368</v>
      </c>
      <c r="N1154">
        <v>1011</v>
      </c>
      <c r="O1154" t="s">
        <v>299</v>
      </c>
      <c r="P1154" t="s">
        <v>299</v>
      </c>
      <c r="Q1154">
        <v>1</v>
      </c>
      <c r="X1154">
        <v>2.9</v>
      </c>
      <c r="Y1154">
        <v>0</v>
      </c>
      <c r="Z1154">
        <v>26.33</v>
      </c>
      <c r="AA1154">
        <v>0</v>
      </c>
      <c r="AB1154">
        <v>0</v>
      </c>
      <c r="AC1154">
        <v>0</v>
      </c>
      <c r="AD1154">
        <v>1</v>
      </c>
      <c r="AE1154">
        <v>0</v>
      </c>
      <c r="AF1154" t="s">
        <v>41</v>
      </c>
      <c r="AG1154">
        <v>0.87</v>
      </c>
      <c r="AH1154">
        <v>2</v>
      </c>
      <c r="AI1154">
        <v>61622705</v>
      </c>
      <c r="AJ1154">
        <v>1146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ROW(Source!A1000)</f>
        <v>1000</v>
      </c>
      <c r="B1155">
        <v>61622715</v>
      </c>
      <c r="C1155">
        <v>61622700</v>
      </c>
      <c r="D1155">
        <v>56579266</v>
      </c>
      <c r="E1155">
        <v>1</v>
      </c>
      <c r="F1155">
        <v>1</v>
      </c>
      <c r="G1155">
        <v>1</v>
      </c>
      <c r="H1155">
        <v>3</v>
      </c>
      <c r="I1155" t="s">
        <v>573</v>
      </c>
      <c r="J1155" t="s">
        <v>574</v>
      </c>
      <c r="K1155" t="s">
        <v>575</v>
      </c>
      <c r="L1155">
        <v>1346</v>
      </c>
      <c r="N1155">
        <v>1009</v>
      </c>
      <c r="O1155" t="s">
        <v>525</v>
      </c>
      <c r="P1155" t="s">
        <v>525</v>
      </c>
      <c r="Q1155">
        <v>1</v>
      </c>
      <c r="X1155">
        <v>1.3</v>
      </c>
      <c r="Y1155">
        <v>155.63</v>
      </c>
      <c r="Z1155">
        <v>0</v>
      </c>
      <c r="AA1155">
        <v>0</v>
      </c>
      <c r="AB1155">
        <v>0</v>
      </c>
      <c r="AC1155">
        <v>0</v>
      </c>
      <c r="AD1155">
        <v>1</v>
      </c>
      <c r="AE1155">
        <v>0</v>
      </c>
      <c r="AF1155" t="s">
        <v>40</v>
      </c>
      <c r="AG1155">
        <v>0</v>
      </c>
      <c r="AH1155">
        <v>2</v>
      </c>
      <c r="AI1155">
        <v>61622706</v>
      </c>
      <c r="AJ1155">
        <v>1147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ROW(Source!A1000)</f>
        <v>1000</v>
      </c>
      <c r="B1156">
        <v>61622716</v>
      </c>
      <c r="C1156">
        <v>61622700</v>
      </c>
      <c r="D1156">
        <v>56592692</v>
      </c>
      <c r="E1156">
        <v>1</v>
      </c>
      <c r="F1156">
        <v>1</v>
      </c>
      <c r="G1156">
        <v>1</v>
      </c>
      <c r="H1156">
        <v>3</v>
      </c>
      <c r="I1156" t="s">
        <v>599</v>
      </c>
      <c r="J1156" t="s">
        <v>600</v>
      </c>
      <c r="K1156" t="s">
        <v>601</v>
      </c>
      <c r="L1156">
        <v>1348</v>
      </c>
      <c r="N1156">
        <v>1009</v>
      </c>
      <c r="O1156" t="s">
        <v>59</v>
      </c>
      <c r="P1156" t="s">
        <v>59</v>
      </c>
      <c r="Q1156">
        <v>1000</v>
      </c>
      <c r="X1156">
        <v>4.0000000000000001E-3</v>
      </c>
      <c r="Y1156">
        <v>58787.93</v>
      </c>
      <c r="Z1156">
        <v>0</v>
      </c>
      <c r="AA1156">
        <v>0</v>
      </c>
      <c r="AB1156">
        <v>0</v>
      </c>
      <c r="AC1156">
        <v>0</v>
      </c>
      <c r="AD1156">
        <v>1</v>
      </c>
      <c r="AE1156">
        <v>0</v>
      </c>
      <c r="AF1156" t="s">
        <v>40</v>
      </c>
      <c r="AG1156">
        <v>0</v>
      </c>
      <c r="AH1156">
        <v>2</v>
      </c>
      <c r="AI1156">
        <v>61622707</v>
      </c>
      <c r="AJ1156">
        <v>1148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ROW(Source!A1000)</f>
        <v>1000</v>
      </c>
      <c r="B1157">
        <v>61622717</v>
      </c>
      <c r="C1157">
        <v>61622700</v>
      </c>
      <c r="D1157">
        <v>56609983</v>
      </c>
      <c r="E1157">
        <v>1</v>
      </c>
      <c r="F1157">
        <v>1</v>
      </c>
      <c r="G1157">
        <v>1</v>
      </c>
      <c r="H1157">
        <v>3</v>
      </c>
      <c r="I1157" t="s">
        <v>596</v>
      </c>
      <c r="J1157" t="s">
        <v>597</v>
      </c>
      <c r="K1157" t="s">
        <v>598</v>
      </c>
      <c r="L1157">
        <v>1346</v>
      </c>
      <c r="N1157">
        <v>1009</v>
      </c>
      <c r="O1157" t="s">
        <v>525</v>
      </c>
      <c r="P1157" t="s">
        <v>525</v>
      </c>
      <c r="Q1157">
        <v>1</v>
      </c>
      <c r="X1157">
        <v>2.2999999999999998</v>
      </c>
      <c r="Y1157">
        <v>911.56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0</v>
      </c>
      <c r="AF1157" t="s">
        <v>40</v>
      </c>
      <c r="AG1157">
        <v>0</v>
      </c>
      <c r="AH1157">
        <v>2</v>
      </c>
      <c r="AI1157">
        <v>61622708</v>
      </c>
      <c r="AJ1157">
        <v>1149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ROW(Source!A1000)</f>
        <v>1000</v>
      </c>
      <c r="B1158">
        <v>61622718</v>
      </c>
      <c r="C1158">
        <v>61622700</v>
      </c>
      <c r="D1158">
        <v>56223463</v>
      </c>
      <c r="E1158">
        <v>108</v>
      </c>
      <c r="F1158">
        <v>1</v>
      </c>
      <c r="G1158">
        <v>1</v>
      </c>
      <c r="H1158">
        <v>3</v>
      </c>
      <c r="I1158" t="s">
        <v>565</v>
      </c>
      <c r="J1158" t="s">
        <v>3</v>
      </c>
      <c r="K1158" t="s">
        <v>566</v>
      </c>
      <c r="L1158">
        <v>3277935</v>
      </c>
      <c r="N1158">
        <v>1013</v>
      </c>
      <c r="O1158" t="s">
        <v>567</v>
      </c>
      <c r="P1158" t="s">
        <v>567</v>
      </c>
      <c r="Q1158">
        <v>1</v>
      </c>
      <c r="X1158">
        <v>2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 t="s">
        <v>40</v>
      </c>
      <c r="AG1158">
        <v>0</v>
      </c>
      <c r="AH1158">
        <v>2</v>
      </c>
      <c r="AI1158">
        <v>61622709</v>
      </c>
      <c r="AJ1158">
        <v>1150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ROW(Source!A1001)</f>
        <v>1001</v>
      </c>
      <c r="B1159">
        <v>61622729</v>
      </c>
      <c r="C1159">
        <v>61622719</v>
      </c>
      <c r="D1159">
        <v>37064878</v>
      </c>
      <c r="E1159">
        <v>108</v>
      </c>
      <c r="F1159">
        <v>1</v>
      </c>
      <c r="G1159">
        <v>1</v>
      </c>
      <c r="H1159">
        <v>1</v>
      </c>
      <c r="I1159" t="s">
        <v>568</v>
      </c>
      <c r="J1159" t="s">
        <v>3</v>
      </c>
      <c r="K1159" t="s">
        <v>569</v>
      </c>
      <c r="L1159">
        <v>1191</v>
      </c>
      <c r="N1159">
        <v>1013</v>
      </c>
      <c r="O1159" t="s">
        <v>508</v>
      </c>
      <c r="P1159" t="s">
        <v>508</v>
      </c>
      <c r="Q1159">
        <v>1</v>
      </c>
      <c r="X1159">
        <v>17.5</v>
      </c>
      <c r="Y1159">
        <v>0</v>
      </c>
      <c r="Z1159">
        <v>0</v>
      </c>
      <c r="AA1159">
        <v>0</v>
      </c>
      <c r="AB1159">
        <v>434.95</v>
      </c>
      <c r="AC1159">
        <v>0</v>
      </c>
      <c r="AD1159">
        <v>1</v>
      </c>
      <c r="AE1159">
        <v>1</v>
      </c>
      <c r="AF1159" t="s">
        <v>41</v>
      </c>
      <c r="AG1159">
        <v>5.25</v>
      </c>
      <c r="AH1159">
        <v>2</v>
      </c>
      <c r="AI1159">
        <v>61622720</v>
      </c>
      <c r="AJ1159">
        <v>1151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ROW(Source!A1001)</f>
        <v>1001</v>
      </c>
      <c r="B1160">
        <v>61622730</v>
      </c>
      <c r="C1160">
        <v>61622719</v>
      </c>
      <c r="D1160">
        <v>37064876</v>
      </c>
      <c r="E1160">
        <v>108</v>
      </c>
      <c r="F1160">
        <v>1</v>
      </c>
      <c r="G1160">
        <v>1</v>
      </c>
      <c r="H1160">
        <v>1</v>
      </c>
      <c r="I1160" t="s">
        <v>509</v>
      </c>
      <c r="J1160" t="s">
        <v>3</v>
      </c>
      <c r="K1160" t="s">
        <v>510</v>
      </c>
      <c r="L1160">
        <v>1191</v>
      </c>
      <c r="N1160">
        <v>1013</v>
      </c>
      <c r="O1160" t="s">
        <v>508</v>
      </c>
      <c r="P1160" t="s">
        <v>508</v>
      </c>
      <c r="Q1160">
        <v>1</v>
      </c>
      <c r="X1160">
        <v>0.2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2</v>
      </c>
      <c r="AF1160" t="s">
        <v>41</v>
      </c>
      <c r="AG1160">
        <v>0.06</v>
      </c>
      <c r="AH1160">
        <v>2</v>
      </c>
      <c r="AI1160">
        <v>61622721</v>
      </c>
      <c r="AJ1160">
        <v>1152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ROW(Source!A1001)</f>
        <v>1001</v>
      </c>
      <c r="B1161">
        <v>61622731</v>
      </c>
      <c r="C1161">
        <v>61622719</v>
      </c>
      <c r="D1161">
        <v>56571417</v>
      </c>
      <c r="E1161">
        <v>1</v>
      </c>
      <c r="F1161">
        <v>1</v>
      </c>
      <c r="G1161">
        <v>1</v>
      </c>
      <c r="H1161">
        <v>2</v>
      </c>
      <c r="I1161" t="s">
        <v>551</v>
      </c>
      <c r="J1161" t="s">
        <v>552</v>
      </c>
      <c r="K1161" t="s">
        <v>553</v>
      </c>
      <c r="L1161">
        <v>1368</v>
      </c>
      <c r="N1161">
        <v>1011</v>
      </c>
      <c r="O1161" t="s">
        <v>299</v>
      </c>
      <c r="P1161" t="s">
        <v>299</v>
      </c>
      <c r="Q1161">
        <v>1</v>
      </c>
      <c r="X1161">
        <v>0.1</v>
      </c>
      <c r="Y1161">
        <v>0</v>
      </c>
      <c r="Z1161">
        <v>1406.6</v>
      </c>
      <c r="AA1161">
        <v>597.64</v>
      </c>
      <c r="AB1161">
        <v>0</v>
      </c>
      <c r="AC1161">
        <v>0</v>
      </c>
      <c r="AD1161">
        <v>1</v>
      </c>
      <c r="AE1161">
        <v>0</v>
      </c>
      <c r="AF1161" t="s">
        <v>41</v>
      </c>
      <c r="AG1161">
        <v>0.03</v>
      </c>
      <c r="AH1161">
        <v>2</v>
      </c>
      <c r="AI1161">
        <v>61622722</v>
      </c>
      <c r="AJ1161">
        <v>1153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ROW(Source!A1001)</f>
        <v>1001</v>
      </c>
      <c r="B1162">
        <v>61622732</v>
      </c>
      <c r="C1162">
        <v>61622719</v>
      </c>
      <c r="D1162">
        <v>56572833</v>
      </c>
      <c r="E1162">
        <v>1</v>
      </c>
      <c r="F1162">
        <v>1</v>
      </c>
      <c r="G1162">
        <v>1</v>
      </c>
      <c r="H1162">
        <v>2</v>
      </c>
      <c r="I1162" t="s">
        <v>515</v>
      </c>
      <c r="J1162" t="s">
        <v>516</v>
      </c>
      <c r="K1162" t="s">
        <v>517</v>
      </c>
      <c r="L1162">
        <v>1368</v>
      </c>
      <c r="N1162">
        <v>1011</v>
      </c>
      <c r="O1162" t="s">
        <v>299</v>
      </c>
      <c r="P1162" t="s">
        <v>299</v>
      </c>
      <c r="Q1162">
        <v>1</v>
      </c>
      <c r="X1162">
        <v>0.1</v>
      </c>
      <c r="Y1162">
        <v>0</v>
      </c>
      <c r="Z1162">
        <v>546.22</v>
      </c>
      <c r="AA1162">
        <v>444.91</v>
      </c>
      <c r="AB1162">
        <v>0</v>
      </c>
      <c r="AC1162">
        <v>0</v>
      </c>
      <c r="AD1162">
        <v>1</v>
      </c>
      <c r="AE1162">
        <v>0</v>
      </c>
      <c r="AF1162" t="s">
        <v>41</v>
      </c>
      <c r="AG1162">
        <v>0.03</v>
      </c>
      <c r="AH1162">
        <v>2</v>
      </c>
      <c r="AI1162">
        <v>61622723</v>
      </c>
      <c r="AJ1162">
        <v>1154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ROW(Source!A1001)</f>
        <v>1001</v>
      </c>
      <c r="B1163">
        <v>61622733</v>
      </c>
      <c r="C1163">
        <v>61622719</v>
      </c>
      <c r="D1163">
        <v>56573153</v>
      </c>
      <c r="E1163">
        <v>1</v>
      </c>
      <c r="F1163">
        <v>1</v>
      </c>
      <c r="G1163">
        <v>1</v>
      </c>
      <c r="H1163">
        <v>2</v>
      </c>
      <c r="I1163" t="s">
        <v>570</v>
      </c>
      <c r="J1163" t="s">
        <v>571</v>
      </c>
      <c r="K1163" t="s">
        <v>572</v>
      </c>
      <c r="L1163">
        <v>1368</v>
      </c>
      <c r="N1163">
        <v>1011</v>
      </c>
      <c r="O1163" t="s">
        <v>299</v>
      </c>
      <c r="P1163" t="s">
        <v>299</v>
      </c>
      <c r="Q1163">
        <v>1</v>
      </c>
      <c r="X1163">
        <v>2.9</v>
      </c>
      <c r="Y1163">
        <v>0</v>
      </c>
      <c r="Z1163">
        <v>26.33</v>
      </c>
      <c r="AA1163">
        <v>0</v>
      </c>
      <c r="AB1163">
        <v>0</v>
      </c>
      <c r="AC1163">
        <v>0</v>
      </c>
      <c r="AD1163">
        <v>1</v>
      </c>
      <c r="AE1163">
        <v>0</v>
      </c>
      <c r="AF1163" t="s">
        <v>41</v>
      </c>
      <c r="AG1163">
        <v>0.87</v>
      </c>
      <c r="AH1163">
        <v>2</v>
      </c>
      <c r="AI1163">
        <v>61622724</v>
      </c>
      <c r="AJ1163">
        <v>1155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ROW(Source!A1001)</f>
        <v>1001</v>
      </c>
      <c r="B1164">
        <v>61622734</v>
      </c>
      <c r="C1164">
        <v>61622719</v>
      </c>
      <c r="D1164">
        <v>56579266</v>
      </c>
      <c r="E1164">
        <v>1</v>
      </c>
      <c r="F1164">
        <v>1</v>
      </c>
      <c r="G1164">
        <v>1</v>
      </c>
      <c r="H1164">
        <v>3</v>
      </c>
      <c r="I1164" t="s">
        <v>573</v>
      </c>
      <c r="J1164" t="s">
        <v>574</v>
      </c>
      <c r="K1164" t="s">
        <v>575</v>
      </c>
      <c r="L1164">
        <v>1346</v>
      </c>
      <c r="N1164">
        <v>1009</v>
      </c>
      <c r="O1164" t="s">
        <v>525</v>
      </c>
      <c r="P1164" t="s">
        <v>525</v>
      </c>
      <c r="Q1164">
        <v>1</v>
      </c>
      <c r="X1164">
        <v>0.9</v>
      </c>
      <c r="Y1164">
        <v>155.63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 t="s">
        <v>40</v>
      </c>
      <c r="AG1164">
        <v>0</v>
      </c>
      <c r="AH1164">
        <v>2</v>
      </c>
      <c r="AI1164">
        <v>61622725</v>
      </c>
      <c r="AJ1164">
        <v>1156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ROW(Source!A1001)</f>
        <v>1001</v>
      </c>
      <c r="B1165">
        <v>61622735</v>
      </c>
      <c r="C1165">
        <v>61622719</v>
      </c>
      <c r="D1165">
        <v>56592692</v>
      </c>
      <c r="E1165">
        <v>1</v>
      </c>
      <c r="F1165">
        <v>1</v>
      </c>
      <c r="G1165">
        <v>1</v>
      </c>
      <c r="H1165">
        <v>3</v>
      </c>
      <c r="I1165" t="s">
        <v>599</v>
      </c>
      <c r="J1165" t="s">
        <v>600</v>
      </c>
      <c r="K1165" t="s">
        <v>601</v>
      </c>
      <c r="L1165">
        <v>1348</v>
      </c>
      <c r="N1165">
        <v>1009</v>
      </c>
      <c r="O1165" t="s">
        <v>59</v>
      </c>
      <c r="P1165" t="s">
        <v>59</v>
      </c>
      <c r="Q1165">
        <v>1000</v>
      </c>
      <c r="X1165">
        <v>4.0000000000000001E-3</v>
      </c>
      <c r="Y1165">
        <v>58787.93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 t="s">
        <v>40</v>
      </c>
      <c r="AG1165">
        <v>0</v>
      </c>
      <c r="AH1165">
        <v>2</v>
      </c>
      <c r="AI1165">
        <v>61622726</v>
      </c>
      <c r="AJ1165">
        <v>1157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ROW(Source!A1001)</f>
        <v>1001</v>
      </c>
      <c r="B1166">
        <v>61622736</v>
      </c>
      <c r="C1166">
        <v>61622719</v>
      </c>
      <c r="D1166">
        <v>56609983</v>
      </c>
      <c r="E1166">
        <v>1</v>
      </c>
      <c r="F1166">
        <v>1</v>
      </c>
      <c r="G1166">
        <v>1</v>
      </c>
      <c r="H1166">
        <v>3</v>
      </c>
      <c r="I1166" t="s">
        <v>596</v>
      </c>
      <c r="J1166" t="s">
        <v>597</v>
      </c>
      <c r="K1166" t="s">
        <v>598</v>
      </c>
      <c r="L1166">
        <v>1346</v>
      </c>
      <c r="N1166">
        <v>1009</v>
      </c>
      <c r="O1166" t="s">
        <v>525</v>
      </c>
      <c r="P1166" t="s">
        <v>525</v>
      </c>
      <c r="Q1166">
        <v>1</v>
      </c>
      <c r="X1166">
        <v>2</v>
      </c>
      <c r="Y1166">
        <v>911.56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0</v>
      </c>
      <c r="AF1166" t="s">
        <v>40</v>
      </c>
      <c r="AG1166">
        <v>0</v>
      </c>
      <c r="AH1166">
        <v>2</v>
      </c>
      <c r="AI1166">
        <v>61622727</v>
      </c>
      <c r="AJ1166">
        <v>1158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ROW(Source!A1001)</f>
        <v>1001</v>
      </c>
      <c r="B1167">
        <v>61622737</v>
      </c>
      <c r="C1167">
        <v>61622719</v>
      </c>
      <c r="D1167">
        <v>56223463</v>
      </c>
      <c r="E1167">
        <v>108</v>
      </c>
      <c r="F1167">
        <v>1</v>
      </c>
      <c r="G1167">
        <v>1</v>
      </c>
      <c r="H1167">
        <v>3</v>
      </c>
      <c r="I1167" t="s">
        <v>565</v>
      </c>
      <c r="J1167" t="s">
        <v>3</v>
      </c>
      <c r="K1167" t="s">
        <v>566</v>
      </c>
      <c r="L1167">
        <v>3277935</v>
      </c>
      <c r="N1167">
        <v>1013</v>
      </c>
      <c r="O1167" t="s">
        <v>567</v>
      </c>
      <c r="P1167" t="s">
        <v>567</v>
      </c>
      <c r="Q1167">
        <v>1</v>
      </c>
      <c r="X1167">
        <v>2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 t="s">
        <v>40</v>
      </c>
      <c r="AG1167">
        <v>0</v>
      </c>
      <c r="AH1167">
        <v>2</v>
      </c>
      <c r="AI1167">
        <v>61622728</v>
      </c>
      <c r="AJ1167">
        <v>1159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ROW(Source!A1002)</f>
        <v>1002</v>
      </c>
      <c r="B1168">
        <v>61622748</v>
      </c>
      <c r="C1168">
        <v>61622738</v>
      </c>
      <c r="D1168">
        <v>37064878</v>
      </c>
      <c r="E1168">
        <v>108</v>
      </c>
      <c r="F1168">
        <v>1</v>
      </c>
      <c r="G1168">
        <v>1</v>
      </c>
      <c r="H1168">
        <v>1</v>
      </c>
      <c r="I1168" t="s">
        <v>568</v>
      </c>
      <c r="J1168" t="s">
        <v>3</v>
      </c>
      <c r="K1168" t="s">
        <v>569</v>
      </c>
      <c r="L1168">
        <v>1191</v>
      </c>
      <c r="N1168">
        <v>1013</v>
      </c>
      <c r="O1168" t="s">
        <v>508</v>
      </c>
      <c r="P1168" t="s">
        <v>508</v>
      </c>
      <c r="Q1168">
        <v>1</v>
      </c>
      <c r="X1168">
        <v>18.5</v>
      </c>
      <c r="Y1168">
        <v>0</v>
      </c>
      <c r="Z1168">
        <v>0</v>
      </c>
      <c r="AA1168">
        <v>0</v>
      </c>
      <c r="AB1168">
        <v>434.95</v>
      </c>
      <c r="AC1168">
        <v>0</v>
      </c>
      <c r="AD1168">
        <v>1</v>
      </c>
      <c r="AE1168">
        <v>1</v>
      </c>
      <c r="AF1168" t="s">
        <v>41</v>
      </c>
      <c r="AG1168">
        <v>5.55</v>
      </c>
      <c r="AH1168">
        <v>2</v>
      </c>
      <c r="AI1168">
        <v>61622739</v>
      </c>
      <c r="AJ1168">
        <v>1160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ROW(Source!A1002)</f>
        <v>1002</v>
      </c>
      <c r="B1169">
        <v>61622749</v>
      </c>
      <c r="C1169">
        <v>61622738</v>
      </c>
      <c r="D1169">
        <v>37064876</v>
      </c>
      <c r="E1169">
        <v>108</v>
      </c>
      <c r="F1169">
        <v>1</v>
      </c>
      <c r="G1169">
        <v>1</v>
      </c>
      <c r="H1169">
        <v>1</v>
      </c>
      <c r="I1169" t="s">
        <v>509</v>
      </c>
      <c r="J1169" t="s">
        <v>3</v>
      </c>
      <c r="K1169" t="s">
        <v>510</v>
      </c>
      <c r="L1169">
        <v>1191</v>
      </c>
      <c r="N1169">
        <v>1013</v>
      </c>
      <c r="O1169" t="s">
        <v>508</v>
      </c>
      <c r="P1169" t="s">
        <v>508</v>
      </c>
      <c r="Q1169">
        <v>1</v>
      </c>
      <c r="X1169">
        <v>0.34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1</v>
      </c>
      <c r="AE1169">
        <v>2</v>
      </c>
      <c r="AF1169" t="s">
        <v>41</v>
      </c>
      <c r="AG1169">
        <v>0.10200000000000001</v>
      </c>
      <c r="AH1169">
        <v>2</v>
      </c>
      <c r="AI1169">
        <v>61622740</v>
      </c>
      <c r="AJ1169">
        <v>1161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ROW(Source!A1002)</f>
        <v>1002</v>
      </c>
      <c r="B1170">
        <v>61622750</v>
      </c>
      <c r="C1170">
        <v>61622738</v>
      </c>
      <c r="D1170">
        <v>56571417</v>
      </c>
      <c r="E1170">
        <v>1</v>
      </c>
      <c r="F1170">
        <v>1</v>
      </c>
      <c r="G1170">
        <v>1</v>
      </c>
      <c r="H1170">
        <v>2</v>
      </c>
      <c r="I1170" t="s">
        <v>551</v>
      </c>
      <c r="J1170" t="s">
        <v>552</v>
      </c>
      <c r="K1170" t="s">
        <v>553</v>
      </c>
      <c r="L1170">
        <v>1368</v>
      </c>
      <c r="N1170">
        <v>1011</v>
      </c>
      <c r="O1170" t="s">
        <v>299</v>
      </c>
      <c r="P1170" t="s">
        <v>299</v>
      </c>
      <c r="Q1170">
        <v>1</v>
      </c>
      <c r="X1170">
        <v>0.17</v>
      </c>
      <c r="Y1170">
        <v>0</v>
      </c>
      <c r="Z1170">
        <v>1406.6</v>
      </c>
      <c r="AA1170">
        <v>597.64</v>
      </c>
      <c r="AB1170">
        <v>0</v>
      </c>
      <c r="AC1170">
        <v>0</v>
      </c>
      <c r="AD1170">
        <v>1</v>
      </c>
      <c r="AE1170">
        <v>0</v>
      </c>
      <c r="AF1170" t="s">
        <v>41</v>
      </c>
      <c r="AG1170">
        <v>5.1000000000000004E-2</v>
      </c>
      <c r="AH1170">
        <v>2</v>
      </c>
      <c r="AI1170">
        <v>61622741</v>
      </c>
      <c r="AJ1170">
        <v>1162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  <row r="1171" spans="1:44" x14ac:dyDescent="0.2">
      <c r="A1171">
        <f>ROW(Source!A1002)</f>
        <v>1002</v>
      </c>
      <c r="B1171">
        <v>61622751</v>
      </c>
      <c r="C1171">
        <v>61622738</v>
      </c>
      <c r="D1171">
        <v>56572833</v>
      </c>
      <c r="E1171">
        <v>1</v>
      </c>
      <c r="F1171">
        <v>1</v>
      </c>
      <c r="G1171">
        <v>1</v>
      </c>
      <c r="H1171">
        <v>2</v>
      </c>
      <c r="I1171" t="s">
        <v>515</v>
      </c>
      <c r="J1171" t="s">
        <v>516</v>
      </c>
      <c r="K1171" t="s">
        <v>517</v>
      </c>
      <c r="L1171">
        <v>1368</v>
      </c>
      <c r="N1171">
        <v>1011</v>
      </c>
      <c r="O1171" t="s">
        <v>299</v>
      </c>
      <c r="P1171" t="s">
        <v>299</v>
      </c>
      <c r="Q1171">
        <v>1</v>
      </c>
      <c r="X1171">
        <v>0.17</v>
      </c>
      <c r="Y1171">
        <v>0</v>
      </c>
      <c r="Z1171">
        <v>546.22</v>
      </c>
      <c r="AA1171">
        <v>444.91</v>
      </c>
      <c r="AB1171">
        <v>0</v>
      </c>
      <c r="AC1171">
        <v>0</v>
      </c>
      <c r="AD1171">
        <v>1</v>
      </c>
      <c r="AE1171">
        <v>0</v>
      </c>
      <c r="AF1171" t="s">
        <v>41</v>
      </c>
      <c r="AG1171">
        <v>5.1000000000000004E-2</v>
      </c>
      <c r="AH1171">
        <v>2</v>
      </c>
      <c r="AI1171">
        <v>61622742</v>
      </c>
      <c r="AJ1171">
        <v>1163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</row>
    <row r="1172" spans="1:44" x14ac:dyDescent="0.2">
      <c r="A1172">
        <f>ROW(Source!A1002)</f>
        <v>1002</v>
      </c>
      <c r="B1172">
        <v>61622752</v>
      </c>
      <c r="C1172">
        <v>61622738</v>
      </c>
      <c r="D1172">
        <v>56573153</v>
      </c>
      <c r="E1172">
        <v>1</v>
      </c>
      <c r="F1172">
        <v>1</v>
      </c>
      <c r="G1172">
        <v>1</v>
      </c>
      <c r="H1172">
        <v>2</v>
      </c>
      <c r="I1172" t="s">
        <v>570</v>
      </c>
      <c r="J1172" t="s">
        <v>571</v>
      </c>
      <c r="K1172" t="s">
        <v>572</v>
      </c>
      <c r="L1172">
        <v>1368</v>
      </c>
      <c r="N1172">
        <v>1011</v>
      </c>
      <c r="O1172" t="s">
        <v>299</v>
      </c>
      <c r="P1172" t="s">
        <v>299</v>
      </c>
      <c r="Q1172">
        <v>1</v>
      </c>
      <c r="X1172">
        <v>2.9</v>
      </c>
      <c r="Y1172">
        <v>0</v>
      </c>
      <c r="Z1172">
        <v>26.33</v>
      </c>
      <c r="AA1172">
        <v>0</v>
      </c>
      <c r="AB1172">
        <v>0</v>
      </c>
      <c r="AC1172">
        <v>0</v>
      </c>
      <c r="AD1172">
        <v>1</v>
      </c>
      <c r="AE1172">
        <v>0</v>
      </c>
      <c r="AF1172" t="s">
        <v>41</v>
      </c>
      <c r="AG1172">
        <v>0.87</v>
      </c>
      <c r="AH1172">
        <v>2</v>
      </c>
      <c r="AI1172">
        <v>61622743</v>
      </c>
      <c r="AJ1172">
        <v>1164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</row>
    <row r="1173" spans="1:44" x14ac:dyDescent="0.2">
      <c r="A1173">
        <f>ROW(Source!A1002)</f>
        <v>1002</v>
      </c>
      <c r="B1173">
        <v>61622753</v>
      </c>
      <c r="C1173">
        <v>61622738</v>
      </c>
      <c r="D1173">
        <v>56579266</v>
      </c>
      <c r="E1173">
        <v>1</v>
      </c>
      <c r="F1173">
        <v>1</v>
      </c>
      <c r="G1173">
        <v>1</v>
      </c>
      <c r="H1173">
        <v>3</v>
      </c>
      <c r="I1173" t="s">
        <v>573</v>
      </c>
      <c r="J1173" t="s">
        <v>574</v>
      </c>
      <c r="K1173" t="s">
        <v>575</v>
      </c>
      <c r="L1173">
        <v>1346</v>
      </c>
      <c r="N1173">
        <v>1009</v>
      </c>
      <c r="O1173" t="s">
        <v>525</v>
      </c>
      <c r="P1173" t="s">
        <v>525</v>
      </c>
      <c r="Q1173">
        <v>1</v>
      </c>
      <c r="X1173">
        <v>0.9</v>
      </c>
      <c r="Y1173">
        <v>155.63</v>
      </c>
      <c r="Z1173">
        <v>0</v>
      </c>
      <c r="AA1173">
        <v>0</v>
      </c>
      <c r="AB1173">
        <v>0</v>
      </c>
      <c r="AC1173">
        <v>0</v>
      </c>
      <c r="AD1173">
        <v>1</v>
      </c>
      <c r="AE1173">
        <v>0</v>
      </c>
      <c r="AF1173" t="s">
        <v>40</v>
      </c>
      <c r="AG1173">
        <v>0</v>
      </c>
      <c r="AH1173">
        <v>2</v>
      </c>
      <c r="AI1173">
        <v>61622744</v>
      </c>
      <c r="AJ1173">
        <v>1165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</row>
    <row r="1174" spans="1:44" x14ac:dyDescent="0.2">
      <c r="A1174">
        <f>ROW(Source!A1002)</f>
        <v>1002</v>
      </c>
      <c r="B1174">
        <v>61622754</v>
      </c>
      <c r="C1174">
        <v>61622738</v>
      </c>
      <c r="D1174">
        <v>56592692</v>
      </c>
      <c r="E1174">
        <v>1</v>
      </c>
      <c r="F1174">
        <v>1</v>
      </c>
      <c r="G1174">
        <v>1</v>
      </c>
      <c r="H1174">
        <v>3</v>
      </c>
      <c r="I1174" t="s">
        <v>599</v>
      </c>
      <c r="J1174" t="s">
        <v>600</v>
      </c>
      <c r="K1174" t="s">
        <v>601</v>
      </c>
      <c r="L1174">
        <v>1348</v>
      </c>
      <c r="N1174">
        <v>1009</v>
      </c>
      <c r="O1174" t="s">
        <v>59</v>
      </c>
      <c r="P1174" t="s">
        <v>59</v>
      </c>
      <c r="Q1174">
        <v>1000</v>
      </c>
      <c r="X1174">
        <v>4.0000000000000001E-3</v>
      </c>
      <c r="Y1174">
        <v>58787.93</v>
      </c>
      <c r="Z1174">
        <v>0</v>
      </c>
      <c r="AA1174">
        <v>0</v>
      </c>
      <c r="AB1174">
        <v>0</v>
      </c>
      <c r="AC1174">
        <v>0</v>
      </c>
      <c r="AD1174">
        <v>1</v>
      </c>
      <c r="AE1174">
        <v>0</v>
      </c>
      <c r="AF1174" t="s">
        <v>40</v>
      </c>
      <c r="AG1174">
        <v>0</v>
      </c>
      <c r="AH1174">
        <v>2</v>
      </c>
      <c r="AI1174">
        <v>61622745</v>
      </c>
      <c r="AJ1174">
        <v>1166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</row>
    <row r="1175" spans="1:44" x14ac:dyDescent="0.2">
      <c r="A1175">
        <f>ROW(Source!A1002)</f>
        <v>1002</v>
      </c>
      <c r="B1175">
        <v>61622755</v>
      </c>
      <c r="C1175">
        <v>61622738</v>
      </c>
      <c r="D1175">
        <v>56609983</v>
      </c>
      <c r="E1175">
        <v>1</v>
      </c>
      <c r="F1175">
        <v>1</v>
      </c>
      <c r="G1175">
        <v>1</v>
      </c>
      <c r="H1175">
        <v>3</v>
      </c>
      <c r="I1175" t="s">
        <v>596</v>
      </c>
      <c r="J1175" t="s">
        <v>597</v>
      </c>
      <c r="K1175" t="s">
        <v>598</v>
      </c>
      <c r="L1175">
        <v>1346</v>
      </c>
      <c r="N1175">
        <v>1009</v>
      </c>
      <c r="O1175" t="s">
        <v>525</v>
      </c>
      <c r="P1175" t="s">
        <v>525</v>
      </c>
      <c r="Q1175">
        <v>1</v>
      </c>
      <c r="X1175">
        <v>2.4</v>
      </c>
      <c r="Y1175">
        <v>911.56</v>
      </c>
      <c r="Z1175">
        <v>0</v>
      </c>
      <c r="AA1175">
        <v>0</v>
      </c>
      <c r="AB1175">
        <v>0</v>
      </c>
      <c r="AC1175">
        <v>0</v>
      </c>
      <c r="AD1175">
        <v>1</v>
      </c>
      <c r="AE1175">
        <v>0</v>
      </c>
      <c r="AF1175" t="s">
        <v>40</v>
      </c>
      <c r="AG1175">
        <v>0</v>
      </c>
      <c r="AH1175">
        <v>2</v>
      </c>
      <c r="AI1175">
        <v>61622746</v>
      </c>
      <c r="AJ1175">
        <v>1167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</row>
    <row r="1176" spans="1:44" x14ac:dyDescent="0.2">
      <c r="A1176">
        <f>ROW(Source!A1002)</f>
        <v>1002</v>
      </c>
      <c r="B1176">
        <v>61622756</v>
      </c>
      <c r="C1176">
        <v>61622738</v>
      </c>
      <c r="D1176">
        <v>56223463</v>
      </c>
      <c r="E1176">
        <v>108</v>
      </c>
      <c r="F1176">
        <v>1</v>
      </c>
      <c r="G1176">
        <v>1</v>
      </c>
      <c r="H1176">
        <v>3</v>
      </c>
      <c r="I1176" t="s">
        <v>565</v>
      </c>
      <c r="J1176" t="s">
        <v>3</v>
      </c>
      <c r="K1176" t="s">
        <v>566</v>
      </c>
      <c r="L1176">
        <v>3277935</v>
      </c>
      <c r="N1176">
        <v>1013</v>
      </c>
      <c r="O1176" t="s">
        <v>567</v>
      </c>
      <c r="P1176" t="s">
        <v>567</v>
      </c>
      <c r="Q1176">
        <v>1</v>
      </c>
      <c r="X1176">
        <v>2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 t="s">
        <v>40</v>
      </c>
      <c r="AG1176">
        <v>0</v>
      </c>
      <c r="AH1176">
        <v>2</v>
      </c>
      <c r="AI1176">
        <v>61622747</v>
      </c>
      <c r="AJ1176">
        <v>1168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</row>
    <row r="1177" spans="1:44" x14ac:dyDescent="0.2">
      <c r="A1177">
        <f>ROW(Source!A1038)</f>
        <v>1038</v>
      </c>
      <c r="B1177">
        <v>61622820</v>
      </c>
      <c r="C1177">
        <v>61622814</v>
      </c>
      <c r="D1177">
        <v>37066717</v>
      </c>
      <c r="E1177">
        <v>108</v>
      </c>
      <c r="F1177">
        <v>1</v>
      </c>
      <c r="G1177">
        <v>1</v>
      </c>
      <c r="H1177">
        <v>1</v>
      </c>
      <c r="I1177" t="s">
        <v>518</v>
      </c>
      <c r="J1177" t="s">
        <v>3</v>
      </c>
      <c r="K1177" t="s">
        <v>519</v>
      </c>
      <c r="L1177">
        <v>1191</v>
      </c>
      <c r="N1177">
        <v>1013</v>
      </c>
      <c r="O1177" t="s">
        <v>508</v>
      </c>
      <c r="P1177" t="s">
        <v>508</v>
      </c>
      <c r="Q1177">
        <v>1</v>
      </c>
      <c r="X1177">
        <v>0.44</v>
      </c>
      <c r="Y1177">
        <v>0</v>
      </c>
      <c r="Z1177">
        <v>0</v>
      </c>
      <c r="AA1177">
        <v>0</v>
      </c>
      <c r="AB1177">
        <v>378.5</v>
      </c>
      <c r="AC1177">
        <v>0</v>
      </c>
      <c r="AD1177">
        <v>1</v>
      </c>
      <c r="AE1177">
        <v>1</v>
      </c>
      <c r="AF1177" t="s">
        <v>3</v>
      </c>
      <c r="AG1177">
        <v>0.44</v>
      </c>
      <c r="AH1177">
        <v>2</v>
      </c>
      <c r="AI1177">
        <v>61622815</v>
      </c>
      <c r="AJ1177">
        <v>1169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</row>
    <row r="1178" spans="1:44" x14ac:dyDescent="0.2">
      <c r="A1178">
        <f>ROW(Source!A1038)</f>
        <v>1038</v>
      </c>
      <c r="B1178">
        <v>61622821</v>
      </c>
      <c r="C1178">
        <v>61622814</v>
      </c>
      <c r="D1178">
        <v>37064876</v>
      </c>
      <c r="E1178">
        <v>108</v>
      </c>
      <c r="F1178">
        <v>1</v>
      </c>
      <c r="G1178">
        <v>1</v>
      </c>
      <c r="H1178">
        <v>1</v>
      </c>
      <c r="I1178" t="s">
        <v>509</v>
      </c>
      <c r="J1178" t="s">
        <v>3</v>
      </c>
      <c r="K1178" t="s">
        <v>510</v>
      </c>
      <c r="L1178">
        <v>1191</v>
      </c>
      <c r="N1178">
        <v>1013</v>
      </c>
      <c r="O1178" t="s">
        <v>508</v>
      </c>
      <c r="P1178" t="s">
        <v>508</v>
      </c>
      <c r="Q1178">
        <v>1</v>
      </c>
      <c r="X1178">
        <v>0.48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1</v>
      </c>
      <c r="AE1178">
        <v>2</v>
      </c>
      <c r="AF1178" t="s">
        <v>3</v>
      </c>
      <c r="AG1178">
        <v>0.48</v>
      </c>
      <c r="AH1178">
        <v>2</v>
      </c>
      <c r="AI1178">
        <v>61622816</v>
      </c>
      <c r="AJ1178">
        <v>1170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</row>
    <row r="1179" spans="1:44" x14ac:dyDescent="0.2">
      <c r="A1179">
        <f>ROW(Source!A1038)</f>
        <v>1038</v>
      </c>
      <c r="B1179">
        <v>61622822</v>
      </c>
      <c r="C1179">
        <v>61622814</v>
      </c>
      <c r="D1179">
        <v>56571417</v>
      </c>
      <c r="E1179">
        <v>1</v>
      </c>
      <c r="F1179">
        <v>1</v>
      </c>
      <c r="G1179">
        <v>1</v>
      </c>
      <c r="H1179">
        <v>2</v>
      </c>
      <c r="I1179" t="s">
        <v>551</v>
      </c>
      <c r="J1179" t="s">
        <v>552</v>
      </c>
      <c r="K1179" t="s">
        <v>553</v>
      </c>
      <c r="L1179">
        <v>1368</v>
      </c>
      <c r="N1179">
        <v>1011</v>
      </c>
      <c r="O1179" t="s">
        <v>299</v>
      </c>
      <c r="P1179" t="s">
        <v>299</v>
      </c>
      <c r="Q1179">
        <v>1</v>
      </c>
      <c r="X1179">
        <v>0.24</v>
      </c>
      <c r="Y1179">
        <v>0</v>
      </c>
      <c r="Z1179">
        <v>1406.6</v>
      </c>
      <c r="AA1179">
        <v>597.64</v>
      </c>
      <c r="AB1179">
        <v>0</v>
      </c>
      <c r="AC1179">
        <v>0</v>
      </c>
      <c r="AD1179">
        <v>1</v>
      </c>
      <c r="AE1179">
        <v>0</v>
      </c>
      <c r="AF1179" t="s">
        <v>3</v>
      </c>
      <c r="AG1179">
        <v>0.24</v>
      </c>
      <c r="AH1179">
        <v>2</v>
      </c>
      <c r="AI1179">
        <v>61622817</v>
      </c>
      <c r="AJ1179">
        <v>1171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</row>
    <row r="1180" spans="1:44" x14ac:dyDescent="0.2">
      <c r="A1180">
        <f>ROW(Source!A1038)</f>
        <v>1038</v>
      </c>
      <c r="B1180">
        <v>61622823</v>
      </c>
      <c r="C1180">
        <v>61622814</v>
      </c>
      <c r="D1180">
        <v>56572938</v>
      </c>
      <c r="E1180">
        <v>1</v>
      </c>
      <c r="F1180">
        <v>1</v>
      </c>
      <c r="G1180">
        <v>1</v>
      </c>
      <c r="H1180">
        <v>2</v>
      </c>
      <c r="I1180" t="s">
        <v>652</v>
      </c>
      <c r="J1180" t="s">
        <v>653</v>
      </c>
      <c r="K1180" t="s">
        <v>654</v>
      </c>
      <c r="L1180">
        <v>1368</v>
      </c>
      <c r="N1180">
        <v>1011</v>
      </c>
      <c r="O1180" t="s">
        <v>299</v>
      </c>
      <c r="P1180" t="s">
        <v>299</v>
      </c>
      <c r="Q1180">
        <v>1</v>
      </c>
      <c r="X1180">
        <v>0.24</v>
      </c>
      <c r="Y1180">
        <v>0</v>
      </c>
      <c r="Z1180">
        <v>12.95</v>
      </c>
      <c r="AA1180">
        <v>0</v>
      </c>
      <c r="AB1180">
        <v>0</v>
      </c>
      <c r="AC1180">
        <v>0</v>
      </c>
      <c r="AD1180">
        <v>1</v>
      </c>
      <c r="AE1180">
        <v>0</v>
      </c>
      <c r="AF1180" t="s">
        <v>3</v>
      </c>
      <c r="AG1180">
        <v>0.24</v>
      </c>
      <c r="AH1180">
        <v>2</v>
      </c>
      <c r="AI1180">
        <v>61622818</v>
      </c>
      <c r="AJ1180">
        <v>1172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</row>
    <row r="1181" spans="1:44" x14ac:dyDescent="0.2">
      <c r="A1181">
        <f>ROW(Source!A1038)</f>
        <v>1038</v>
      </c>
      <c r="B1181">
        <v>61622824</v>
      </c>
      <c r="C1181">
        <v>61622814</v>
      </c>
      <c r="D1181">
        <v>56572969</v>
      </c>
      <c r="E1181">
        <v>1</v>
      </c>
      <c r="F1181">
        <v>1</v>
      </c>
      <c r="G1181">
        <v>1</v>
      </c>
      <c r="H1181">
        <v>2</v>
      </c>
      <c r="I1181" t="s">
        <v>655</v>
      </c>
      <c r="J1181" t="s">
        <v>656</v>
      </c>
      <c r="K1181" t="s">
        <v>657</v>
      </c>
      <c r="L1181">
        <v>1368</v>
      </c>
      <c r="N1181">
        <v>1011</v>
      </c>
      <c r="O1181" t="s">
        <v>299</v>
      </c>
      <c r="P1181" t="s">
        <v>299</v>
      </c>
      <c r="Q1181">
        <v>1</v>
      </c>
      <c r="X1181">
        <v>0.24</v>
      </c>
      <c r="Y1181">
        <v>0</v>
      </c>
      <c r="Z1181">
        <v>562.51</v>
      </c>
      <c r="AA1181">
        <v>444.91</v>
      </c>
      <c r="AB1181">
        <v>0</v>
      </c>
      <c r="AC1181">
        <v>0</v>
      </c>
      <c r="AD1181">
        <v>1</v>
      </c>
      <c r="AE1181">
        <v>0</v>
      </c>
      <c r="AF1181" t="s">
        <v>3</v>
      </c>
      <c r="AG1181">
        <v>0.24</v>
      </c>
      <c r="AH1181">
        <v>2</v>
      </c>
      <c r="AI1181">
        <v>61622819</v>
      </c>
      <c r="AJ1181">
        <v>1173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</row>
    <row r="1182" spans="1:44" x14ac:dyDescent="0.2">
      <c r="A1182">
        <f>ROW(Source!A1039)</f>
        <v>1039</v>
      </c>
      <c r="B1182">
        <v>61622830</v>
      </c>
      <c r="C1182">
        <v>61622825</v>
      </c>
      <c r="D1182">
        <v>37066717</v>
      </c>
      <c r="E1182">
        <v>108</v>
      </c>
      <c r="F1182">
        <v>1</v>
      </c>
      <c r="G1182">
        <v>1</v>
      </c>
      <c r="H1182">
        <v>1</v>
      </c>
      <c r="I1182" t="s">
        <v>518</v>
      </c>
      <c r="J1182" t="s">
        <v>3</v>
      </c>
      <c r="K1182" t="s">
        <v>519</v>
      </c>
      <c r="L1182">
        <v>1191</v>
      </c>
      <c r="N1182">
        <v>1013</v>
      </c>
      <c r="O1182" t="s">
        <v>508</v>
      </c>
      <c r="P1182" t="s">
        <v>508</v>
      </c>
      <c r="Q1182">
        <v>1</v>
      </c>
      <c r="X1182">
        <v>0.25</v>
      </c>
      <c r="Y1182">
        <v>0</v>
      </c>
      <c r="Z1182">
        <v>0</v>
      </c>
      <c r="AA1182">
        <v>0</v>
      </c>
      <c r="AB1182">
        <v>378.5</v>
      </c>
      <c r="AC1182">
        <v>0</v>
      </c>
      <c r="AD1182">
        <v>1</v>
      </c>
      <c r="AE1182">
        <v>1</v>
      </c>
      <c r="AF1182" t="s">
        <v>3</v>
      </c>
      <c r="AG1182">
        <v>0.25</v>
      </c>
      <c r="AH1182">
        <v>2</v>
      </c>
      <c r="AI1182">
        <v>61622826</v>
      </c>
      <c r="AJ1182">
        <v>1174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</row>
    <row r="1183" spans="1:44" x14ac:dyDescent="0.2">
      <c r="A1183">
        <f>ROW(Source!A1039)</f>
        <v>1039</v>
      </c>
      <c r="B1183">
        <v>61622831</v>
      </c>
      <c r="C1183">
        <v>61622825</v>
      </c>
      <c r="D1183">
        <v>37064876</v>
      </c>
      <c r="E1183">
        <v>108</v>
      </c>
      <c r="F1183">
        <v>1</v>
      </c>
      <c r="G1183">
        <v>1</v>
      </c>
      <c r="H1183">
        <v>1</v>
      </c>
      <c r="I1183" t="s">
        <v>509</v>
      </c>
      <c r="J1183" t="s">
        <v>3</v>
      </c>
      <c r="K1183" t="s">
        <v>510</v>
      </c>
      <c r="L1183">
        <v>1191</v>
      </c>
      <c r="N1183">
        <v>1013</v>
      </c>
      <c r="O1183" t="s">
        <v>508</v>
      </c>
      <c r="P1183" t="s">
        <v>508</v>
      </c>
      <c r="Q1183">
        <v>1</v>
      </c>
      <c r="X1183">
        <v>0.14000000000000001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1</v>
      </c>
      <c r="AE1183">
        <v>2</v>
      </c>
      <c r="AF1183" t="s">
        <v>3</v>
      </c>
      <c r="AG1183">
        <v>0.14000000000000001</v>
      </c>
      <c r="AH1183">
        <v>2</v>
      </c>
      <c r="AI1183">
        <v>61622827</v>
      </c>
      <c r="AJ1183">
        <v>1175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</row>
    <row r="1184" spans="1:44" x14ac:dyDescent="0.2">
      <c r="A1184">
        <f>ROW(Source!A1039)</f>
        <v>1039</v>
      </c>
      <c r="B1184">
        <v>61622832</v>
      </c>
      <c r="C1184">
        <v>61622825</v>
      </c>
      <c r="D1184">
        <v>56572938</v>
      </c>
      <c r="E1184">
        <v>1</v>
      </c>
      <c r="F1184">
        <v>1</v>
      </c>
      <c r="G1184">
        <v>1</v>
      </c>
      <c r="H1184">
        <v>2</v>
      </c>
      <c r="I1184" t="s">
        <v>652</v>
      </c>
      <c r="J1184" t="s">
        <v>653</v>
      </c>
      <c r="K1184" t="s">
        <v>654</v>
      </c>
      <c r="L1184">
        <v>1368</v>
      </c>
      <c r="N1184">
        <v>1011</v>
      </c>
      <c r="O1184" t="s">
        <v>299</v>
      </c>
      <c r="P1184" t="s">
        <v>299</v>
      </c>
      <c r="Q1184">
        <v>1</v>
      </c>
      <c r="X1184">
        <v>0.14000000000000001</v>
      </c>
      <c r="Y1184">
        <v>0</v>
      </c>
      <c r="Z1184">
        <v>12.95</v>
      </c>
      <c r="AA1184">
        <v>0</v>
      </c>
      <c r="AB1184">
        <v>0</v>
      </c>
      <c r="AC1184">
        <v>0</v>
      </c>
      <c r="AD1184">
        <v>1</v>
      </c>
      <c r="AE1184">
        <v>0</v>
      </c>
      <c r="AF1184" t="s">
        <v>3</v>
      </c>
      <c r="AG1184">
        <v>0.14000000000000001</v>
      </c>
      <c r="AH1184">
        <v>2</v>
      </c>
      <c r="AI1184">
        <v>61622828</v>
      </c>
      <c r="AJ1184">
        <v>1176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</row>
    <row r="1185" spans="1:44" x14ac:dyDescent="0.2">
      <c r="A1185">
        <f>ROW(Source!A1039)</f>
        <v>1039</v>
      </c>
      <c r="B1185">
        <v>61622833</v>
      </c>
      <c r="C1185">
        <v>61622825</v>
      </c>
      <c r="D1185">
        <v>56572969</v>
      </c>
      <c r="E1185">
        <v>1</v>
      </c>
      <c r="F1185">
        <v>1</v>
      </c>
      <c r="G1185">
        <v>1</v>
      </c>
      <c r="H1185">
        <v>2</v>
      </c>
      <c r="I1185" t="s">
        <v>655</v>
      </c>
      <c r="J1185" t="s">
        <v>656</v>
      </c>
      <c r="K1185" t="s">
        <v>657</v>
      </c>
      <c r="L1185">
        <v>1368</v>
      </c>
      <c r="N1185">
        <v>1011</v>
      </c>
      <c r="O1185" t="s">
        <v>299</v>
      </c>
      <c r="P1185" t="s">
        <v>299</v>
      </c>
      <c r="Q1185">
        <v>1</v>
      </c>
      <c r="X1185">
        <v>0.14000000000000001</v>
      </c>
      <c r="Y1185">
        <v>0</v>
      </c>
      <c r="Z1185">
        <v>562.51</v>
      </c>
      <c r="AA1185">
        <v>444.91</v>
      </c>
      <c r="AB1185">
        <v>0</v>
      </c>
      <c r="AC1185">
        <v>0</v>
      </c>
      <c r="AD1185">
        <v>1</v>
      </c>
      <c r="AE1185">
        <v>0</v>
      </c>
      <c r="AF1185" t="s">
        <v>3</v>
      </c>
      <c r="AG1185">
        <v>0.14000000000000001</v>
      </c>
      <c r="AH1185">
        <v>2</v>
      </c>
      <c r="AI1185">
        <v>61622829</v>
      </c>
      <c r="AJ1185">
        <v>1177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</row>
    <row r="1186" spans="1:44" x14ac:dyDescent="0.2">
      <c r="A1186">
        <f>ROW(Source!A1040)</f>
        <v>1040</v>
      </c>
      <c r="B1186">
        <v>61622845</v>
      </c>
      <c r="C1186">
        <v>61622834</v>
      </c>
      <c r="D1186">
        <v>37064978</v>
      </c>
      <c r="E1186">
        <v>108</v>
      </c>
      <c r="F1186">
        <v>1</v>
      </c>
      <c r="G1186">
        <v>1</v>
      </c>
      <c r="H1186">
        <v>1</v>
      </c>
      <c r="I1186" t="s">
        <v>520</v>
      </c>
      <c r="J1186" t="s">
        <v>3</v>
      </c>
      <c r="K1186" t="s">
        <v>521</v>
      </c>
      <c r="L1186">
        <v>1191</v>
      </c>
      <c r="N1186">
        <v>1013</v>
      </c>
      <c r="O1186" t="s">
        <v>508</v>
      </c>
      <c r="P1186" t="s">
        <v>508</v>
      </c>
      <c r="Q1186">
        <v>1</v>
      </c>
      <c r="X1186">
        <v>3.06</v>
      </c>
      <c r="Y1186">
        <v>0</v>
      </c>
      <c r="Z1186">
        <v>0</v>
      </c>
      <c r="AA1186">
        <v>0</v>
      </c>
      <c r="AB1186">
        <v>410.04</v>
      </c>
      <c r="AC1186">
        <v>0</v>
      </c>
      <c r="AD1186">
        <v>1</v>
      </c>
      <c r="AE1186">
        <v>1</v>
      </c>
      <c r="AF1186" t="s">
        <v>3</v>
      </c>
      <c r="AG1186">
        <v>3.06</v>
      </c>
      <c r="AH1186">
        <v>2</v>
      </c>
      <c r="AI1186">
        <v>61622835</v>
      </c>
      <c r="AJ1186">
        <v>1178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</row>
    <row r="1187" spans="1:44" x14ac:dyDescent="0.2">
      <c r="A1187">
        <f>ROW(Source!A1040)</f>
        <v>1040</v>
      </c>
      <c r="B1187">
        <v>61622846</v>
      </c>
      <c r="C1187">
        <v>61622834</v>
      </c>
      <c r="D1187">
        <v>37064876</v>
      </c>
      <c r="E1187">
        <v>108</v>
      </c>
      <c r="F1187">
        <v>1</v>
      </c>
      <c r="G1187">
        <v>1</v>
      </c>
      <c r="H1187">
        <v>1</v>
      </c>
      <c r="I1187" t="s">
        <v>509</v>
      </c>
      <c r="J1187" t="s">
        <v>3</v>
      </c>
      <c r="K1187" t="s">
        <v>510</v>
      </c>
      <c r="L1187">
        <v>1191</v>
      </c>
      <c r="N1187">
        <v>1013</v>
      </c>
      <c r="O1187" t="s">
        <v>508</v>
      </c>
      <c r="P1187" t="s">
        <v>508</v>
      </c>
      <c r="Q1187">
        <v>1</v>
      </c>
      <c r="X1187">
        <v>0.87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2</v>
      </c>
      <c r="AF1187" t="s">
        <v>3</v>
      </c>
      <c r="AG1187">
        <v>0.87</v>
      </c>
      <c r="AH1187">
        <v>2</v>
      </c>
      <c r="AI1187">
        <v>61622836</v>
      </c>
      <c r="AJ1187">
        <v>1179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</row>
    <row r="1188" spans="1:44" x14ac:dyDescent="0.2">
      <c r="A1188">
        <f>ROW(Source!A1040)</f>
        <v>1040</v>
      </c>
      <c r="B1188">
        <v>61622847</v>
      </c>
      <c r="C1188">
        <v>61622834</v>
      </c>
      <c r="D1188">
        <v>56571218</v>
      </c>
      <c r="E1188">
        <v>1</v>
      </c>
      <c r="F1188">
        <v>1</v>
      </c>
      <c r="G1188">
        <v>1</v>
      </c>
      <c r="H1188">
        <v>2</v>
      </c>
      <c r="I1188" t="s">
        <v>602</v>
      </c>
      <c r="J1188" t="s">
        <v>603</v>
      </c>
      <c r="K1188" t="s">
        <v>604</v>
      </c>
      <c r="L1188">
        <v>1368</v>
      </c>
      <c r="N1188">
        <v>1011</v>
      </c>
      <c r="O1188" t="s">
        <v>299</v>
      </c>
      <c r="P1188" t="s">
        <v>299</v>
      </c>
      <c r="Q1188">
        <v>1</v>
      </c>
      <c r="X1188">
        <v>0.68</v>
      </c>
      <c r="Y1188">
        <v>0</v>
      </c>
      <c r="Z1188">
        <v>1814.27</v>
      </c>
      <c r="AA1188">
        <v>511.31</v>
      </c>
      <c r="AB1188">
        <v>0</v>
      </c>
      <c r="AC1188">
        <v>0</v>
      </c>
      <c r="AD1188">
        <v>1</v>
      </c>
      <c r="AE1188">
        <v>0</v>
      </c>
      <c r="AF1188" t="s">
        <v>3</v>
      </c>
      <c r="AG1188">
        <v>0.68</v>
      </c>
      <c r="AH1188">
        <v>2</v>
      </c>
      <c r="AI1188">
        <v>61622837</v>
      </c>
      <c r="AJ1188">
        <v>1180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</row>
    <row r="1189" spans="1:44" x14ac:dyDescent="0.2">
      <c r="A1189">
        <f>ROW(Source!A1040)</f>
        <v>1040</v>
      </c>
      <c r="B1189">
        <v>61622848</v>
      </c>
      <c r="C1189">
        <v>61622834</v>
      </c>
      <c r="D1189">
        <v>56572833</v>
      </c>
      <c r="E1189">
        <v>1</v>
      </c>
      <c r="F1189">
        <v>1</v>
      </c>
      <c r="G1189">
        <v>1</v>
      </c>
      <c r="H1189">
        <v>2</v>
      </c>
      <c r="I1189" t="s">
        <v>515</v>
      </c>
      <c r="J1189" t="s">
        <v>516</v>
      </c>
      <c r="K1189" t="s">
        <v>517</v>
      </c>
      <c r="L1189">
        <v>1368</v>
      </c>
      <c r="N1189">
        <v>1011</v>
      </c>
      <c r="O1189" t="s">
        <v>299</v>
      </c>
      <c r="P1189" t="s">
        <v>299</v>
      </c>
      <c r="Q1189">
        <v>1</v>
      </c>
      <c r="X1189">
        <v>0.19</v>
      </c>
      <c r="Y1189">
        <v>0</v>
      </c>
      <c r="Z1189">
        <v>546.22</v>
      </c>
      <c r="AA1189">
        <v>444.91</v>
      </c>
      <c r="AB1189">
        <v>0</v>
      </c>
      <c r="AC1189">
        <v>0</v>
      </c>
      <c r="AD1189">
        <v>1</v>
      </c>
      <c r="AE1189">
        <v>0</v>
      </c>
      <c r="AF1189" t="s">
        <v>3</v>
      </c>
      <c r="AG1189">
        <v>0.19</v>
      </c>
      <c r="AH1189">
        <v>2</v>
      </c>
      <c r="AI1189">
        <v>61622838</v>
      </c>
      <c r="AJ1189">
        <v>1181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</row>
    <row r="1190" spans="1:44" x14ac:dyDescent="0.2">
      <c r="A1190">
        <f>ROW(Source!A1040)</f>
        <v>1040</v>
      </c>
      <c r="B1190">
        <v>61622849</v>
      </c>
      <c r="C1190">
        <v>61622834</v>
      </c>
      <c r="D1190">
        <v>56574842</v>
      </c>
      <c r="E1190">
        <v>1</v>
      </c>
      <c r="F1190">
        <v>1</v>
      </c>
      <c r="G1190">
        <v>1</v>
      </c>
      <c r="H1190">
        <v>3</v>
      </c>
      <c r="I1190" t="s">
        <v>522</v>
      </c>
      <c r="J1190" t="s">
        <v>523</v>
      </c>
      <c r="K1190" t="s">
        <v>524</v>
      </c>
      <c r="L1190">
        <v>1346</v>
      </c>
      <c r="N1190">
        <v>1009</v>
      </c>
      <c r="O1190" t="s">
        <v>525</v>
      </c>
      <c r="P1190" t="s">
        <v>525</v>
      </c>
      <c r="Q1190">
        <v>1</v>
      </c>
      <c r="X1190">
        <v>0.1</v>
      </c>
      <c r="Y1190">
        <v>238.29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0</v>
      </c>
      <c r="AF1190" t="s">
        <v>3</v>
      </c>
      <c r="AG1190">
        <v>0.1</v>
      </c>
      <c r="AH1190">
        <v>2</v>
      </c>
      <c r="AI1190">
        <v>61622839</v>
      </c>
      <c r="AJ1190">
        <v>1182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</row>
    <row r="1191" spans="1:44" x14ac:dyDescent="0.2">
      <c r="A1191">
        <f>ROW(Source!A1040)</f>
        <v>1040</v>
      </c>
      <c r="B1191">
        <v>61622850</v>
      </c>
      <c r="C1191">
        <v>61622834</v>
      </c>
      <c r="D1191">
        <v>56574852</v>
      </c>
      <c r="E1191">
        <v>1</v>
      </c>
      <c r="F1191">
        <v>1</v>
      </c>
      <c r="G1191">
        <v>1</v>
      </c>
      <c r="H1191">
        <v>3</v>
      </c>
      <c r="I1191" t="s">
        <v>526</v>
      </c>
      <c r="J1191" t="s">
        <v>527</v>
      </c>
      <c r="K1191" t="s">
        <v>528</v>
      </c>
      <c r="L1191">
        <v>1346</v>
      </c>
      <c r="N1191">
        <v>1009</v>
      </c>
      <c r="O1191" t="s">
        <v>525</v>
      </c>
      <c r="P1191" t="s">
        <v>525</v>
      </c>
      <c r="Q1191">
        <v>1</v>
      </c>
      <c r="X1191">
        <v>0.03</v>
      </c>
      <c r="Y1191">
        <v>80.02</v>
      </c>
      <c r="Z1191">
        <v>0</v>
      </c>
      <c r="AA1191">
        <v>0</v>
      </c>
      <c r="AB1191">
        <v>0</v>
      </c>
      <c r="AC1191">
        <v>0</v>
      </c>
      <c r="AD1191">
        <v>1</v>
      </c>
      <c r="AE1191">
        <v>0</v>
      </c>
      <c r="AF1191" t="s">
        <v>3</v>
      </c>
      <c r="AG1191">
        <v>0.03</v>
      </c>
      <c r="AH1191">
        <v>2</v>
      </c>
      <c r="AI1191">
        <v>61622840</v>
      </c>
      <c r="AJ1191">
        <v>1183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</row>
    <row r="1192" spans="1:44" x14ac:dyDescent="0.2">
      <c r="A1192">
        <f>ROW(Source!A1040)</f>
        <v>1040</v>
      </c>
      <c r="B1192">
        <v>61622851</v>
      </c>
      <c r="C1192">
        <v>61622834</v>
      </c>
      <c r="D1192">
        <v>56580368</v>
      </c>
      <c r="E1192">
        <v>1</v>
      </c>
      <c r="F1192">
        <v>1</v>
      </c>
      <c r="G1192">
        <v>1</v>
      </c>
      <c r="H1192">
        <v>3</v>
      </c>
      <c r="I1192" t="s">
        <v>529</v>
      </c>
      <c r="J1192" t="s">
        <v>530</v>
      </c>
      <c r="K1192" t="s">
        <v>531</v>
      </c>
      <c r="L1192">
        <v>1346</v>
      </c>
      <c r="N1192">
        <v>1009</v>
      </c>
      <c r="O1192" t="s">
        <v>525</v>
      </c>
      <c r="P1192" t="s">
        <v>525</v>
      </c>
      <c r="Q1192">
        <v>1</v>
      </c>
      <c r="X1192">
        <v>0</v>
      </c>
      <c r="Y1192">
        <v>174.93</v>
      </c>
      <c r="Z1192">
        <v>0</v>
      </c>
      <c r="AA1192">
        <v>0</v>
      </c>
      <c r="AB1192">
        <v>0</v>
      </c>
      <c r="AC1192">
        <v>1</v>
      </c>
      <c r="AD1192">
        <v>0</v>
      </c>
      <c r="AE1192">
        <v>0</v>
      </c>
      <c r="AF1192" t="s">
        <v>3</v>
      </c>
      <c r="AG1192">
        <v>0</v>
      </c>
      <c r="AH1192">
        <v>3</v>
      </c>
      <c r="AI1192">
        <v>-1</v>
      </c>
      <c r="AJ1192" t="s">
        <v>3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</row>
    <row r="1193" spans="1:44" x14ac:dyDescent="0.2">
      <c r="A1193">
        <f>ROW(Source!A1040)</f>
        <v>1040</v>
      </c>
      <c r="B1193">
        <v>61622852</v>
      </c>
      <c r="C1193">
        <v>61622834</v>
      </c>
      <c r="D1193">
        <v>56582407</v>
      </c>
      <c r="E1193">
        <v>1</v>
      </c>
      <c r="F1193">
        <v>1</v>
      </c>
      <c r="G1193">
        <v>1</v>
      </c>
      <c r="H1193">
        <v>3</v>
      </c>
      <c r="I1193" t="s">
        <v>532</v>
      </c>
      <c r="J1193" t="s">
        <v>533</v>
      </c>
      <c r="K1193" t="s">
        <v>534</v>
      </c>
      <c r="L1193">
        <v>1346</v>
      </c>
      <c r="N1193">
        <v>1009</v>
      </c>
      <c r="O1193" t="s">
        <v>525</v>
      </c>
      <c r="P1193" t="s">
        <v>525</v>
      </c>
      <c r="Q1193">
        <v>1</v>
      </c>
      <c r="X1193">
        <v>0.02</v>
      </c>
      <c r="Y1193">
        <v>56.11</v>
      </c>
      <c r="Z1193">
        <v>0</v>
      </c>
      <c r="AA1193">
        <v>0</v>
      </c>
      <c r="AB1193">
        <v>0</v>
      </c>
      <c r="AC1193">
        <v>0</v>
      </c>
      <c r="AD1193">
        <v>1</v>
      </c>
      <c r="AE1193">
        <v>0</v>
      </c>
      <c r="AF1193" t="s">
        <v>3</v>
      </c>
      <c r="AG1193">
        <v>0.02</v>
      </c>
      <c r="AH1193">
        <v>2</v>
      </c>
      <c r="AI1193">
        <v>61622841</v>
      </c>
      <c r="AJ1193">
        <v>1184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</row>
    <row r="1194" spans="1:44" x14ac:dyDescent="0.2">
      <c r="A1194">
        <f>ROW(Source!A1040)</f>
        <v>1040</v>
      </c>
      <c r="B1194">
        <v>61622853</v>
      </c>
      <c r="C1194">
        <v>61622834</v>
      </c>
      <c r="D1194">
        <v>56218924</v>
      </c>
      <c r="E1194">
        <v>108</v>
      </c>
      <c r="F1194">
        <v>1</v>
      </c>
      <c r="G1194">
        <v>1</v>
      </c>
      <c r="H1194">
        <v>3</v>
      </c>
      <c r="I1194" t="s">
        <v>658</v>
      </c>
      <c r="J1194" t="s">
        <v>3</v>
      </c>
      <c r="K1194" t="s">
        <v>659</v>
      </c>
      <c r="L1194">
        <v>1371</v>
      </c>
      <c r="N1194">
        <v>1013</v>
      </c>
      <c r="O1194" t="s">
        <v>22</v>
      </c>
      <c r="P1194" t="s">
        <v>22</v>
      </c>
      <c r="Q1194">
        <v>1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</v>
      </c>
      <c r="AD1194">
        <v>0</v>
      </c>
      <c r="AE1194">
        <v>0</v>
      </c>
      <c r="AF1194" t="s">
        <v>3</v>
      </c>
      <c r="AG1194">
        <v>0</v>
      </c>
      <c r="AH1194">
        <v>3</v>
      </c>
      <c r="AI1194">
        <v>-1</v>
      </c>
      <c r="AJ1194" t="s">
        <v>3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</row>
    <row r="1195" spans="1:44" x14ac:dyDescent="0.2">
      <c r="A1195">
        <f>ROW(Source!A1040)</f>
        <v>1040</v>
      </c>
      <c r="B1195">
        <v>61622854</v>
      </c>
      <c r="C1195">
        <v>61622834</v>
      </c>
      <c r="D1195">
        <v>56219626</v>
      </c>
      <c r="E1195">
        <v>108</v>
      </c>
      <c r="F1195">
        <v>1</v>
      </c>
      <c r="G1195">
        <v>1</v>
      </c>
      <c r="H1195">
        <v>3</v>
      </c>
      <c r="I1195" t="s">
        <v>638</v>
      </c>
      <c r="J1195" t="s">
        <v>3</v>
      </c>
      <c r="K1195" t="s">
        <v>639</v>
      </c>
      <c r="L1195">
        <v>1348</v>
      </c>
      <c r="N1195">
        <v>1009</v>
      </c>
      <c r="O1195" t="s">
        <v>59</v>
      </c>
      <c r="P1195" t="s">
        <v>59</v>
      </c>
      <c r="Q1195">
        <v>1000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</v>
      </c>
      <c r="AD1195">
        <v>0</v>
      </c>
      <c r="AE1195">
        <v>0</v>
      </c>
      <c r="AF1195" t="s">
        <v>3</v>
      </c>
      <c r="AG1195">
        <v>0</v>
      </c>
      <c r="AH1195">
        <v>3</v>
      </c>
      <c r="AI1195">
        <v>-1</v>
      </c>
      <c r="AJ1195" t="s">
        <v>3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</row>
    <row r="1196" spans="1:44" x14ac:dyDescent="0.2">
      <c r="A1196">
        <f>ROW(Source!A1040)</f>
        <v>1040</v>
      </c>
      <c r="B1196">
        <v>61622855</v>
      </c>
      <c r="C1196">
        <v>61622834</v>
      </c>
      <c r="D1196">
        <v>56219801</v>
      </c>
      <c r="E1196">
        <v>108</v>
      </c>
      <c r="F1196">
        <v>1</v>
      </c>
      <c r="G1196">
        <v>1</v>
      </c>
      <c r="H1196">
        <v>3</v>
      </c>
      <c r="I1196" t="s">
        <v>535</v>
      </c>
      <c r="J1196" t="s">
        <v>3</v>
      </c>
      <c r="K1196" t="s">
        <v>536</v>
      </c>
      <c r="L1196">
        <v>1346</v>
      </c>
      <c r="N1196">
        <v>1009</v>
      </c>
      <c r="O1196" t="s">
        <v>525</v>
      </c>
      <c r="P1196" t="s">
        <v>525</v>
      </c>
      <c r="Q1196">
        <v>1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</v>
      </c>
      <c r="AD1196">
        <v>0</v>
      </c>
      <c r="AE1196">
        <v>0</v>
      </c>
      <c r="AF1196" t="s">
        <v>3</v>
      </c>
      <c r="AG1196">
        <v>0</v>
      </c>
      <c r="AH1196">
        <v>3</v>
      </c>
      <c r="AI1196">
        <v>-1</v>
      </c>
      <c r="AJ1196" t="s">
        <v>3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</row>
    <row r="1197" spans="1:44" x14ac:dyDescent="0.2">
      <c r="A1197">
        <f>ROW(Source!A1040)</f>
        <v>1040</v>
      </c>
      <c r="B1197">
        <v>61622856</v>
      </c>
      <c r="C1197">
        <v>61622834</v>
      </c>
      <c r="D1197">
        <v>56220121</v>
      </c>
      <c r="E1197">
        <v>108</v>
      </c>
      <c r="F1197">
        <v>1</v>
      </c>
      <c r="G1197">
        <v>1</v>
      </c>
      <c r="H1197">
        <v>3</v>
      </c>
      <c r="I1197" t="s">
        <v>537</v>
      </c>
      <c r="J1197" t="s">
        <v>3</v>
      </c>
      <c r="K1197" t="s">
        <v>538</v>
      </c>
      <c r="L1197">
        <v>1348</v>
      </c>
      <c r="N1197">
        <v>1009</v>
      </c>
      <c r="O1197" t="s">
        <v>59</v>
      </c>
      <c r="P1197" t="s">
        <v>59</v>
      </c>
      <c r="Q1197">
        <v>1000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</v>
      </c>
      <c r="AD1197">
        <v>0</v>
      </c>
      <c r="AE1197">
        <v>0</v>
      </c>
      <c r="AF1197" t="s">
        <v>3</v>
      </c>
      <c r="AG1197">
        <v>0</v>
      </c>
      <c r="AH1197">
        <v>3</v>
      </c>
      <c r="AI1197">
        <v>-1</v>
      </c>
      <c r="AJ1197" t="s">
        <v>3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</row>
    <row r="1198" spans="1:44" x14ac:dyDescent="0.2">
      <c r="A1198">
        <f>ROW(Source!A1040)</f>
        <v>1040</v>
      </c>
      <c r="B1198">
        <v>61622857</v>
      </c>
      <c r="C1198">
        <v>61622834</v>
      </c>
      <c r="D1198">
        <v>56610096</v>
      </c>
      <c r="E1198">
        <v>1</v>
      </c>
      <c r="F1198">
        <v>1</v>
      </c>
      <c r="G1198">
        <v>1</v>
      </c>
      <c r="H1198">
        <v>3</v>
      </c>
      <c r="I1198" t="s">
        <v>606</v>
      </c>
      <c r="J1198" t="s">
        <v>607</v>
      </c>
      <c r="K1198" t="s">
        <v>608</v>
      </c>
      <c r="L1198">
        <v>1348</v>
      </c>
      <c r="N1198">
        <v>1009</v>
      </c>
      <c r="O1198" t="s">
        <v>59</v>
      </c>
      <c r="P1198" t="s">
        <v>59</v>
      </c>
      <c r="Q1198">
        <v>1000</v>
      </c>
      <c r="X1198">
        <v>4.0000000000000002E-4</v>
      </c>
      <c r="Y1198">
        <v>61265.39</v>
      </c>
      <c r="Z1198">
        <v>0</v>
      </c>
      <c r="AA1198">
        <v>0</v>
      </c>
      <c r="AB1198">
        <v>0</v>
      </c>
      <c r="AC1198">
        <v>0</v>
      </c>
      <c r="AD1198">
        <v>1</v>
      </c>
      <c r="AE1198">
        <v>0</v>
      </c>
      <c r="AF1198" t="s">
        <v>3</v>
      </c>
      <c r="AG1198">
        <v>4.0000000000000002E-4</v>
      </c>
      <c r="AH1198">
        <v>2</v>
      </c>
      <c r="AI1198">
        <v>61622842</v>
      </c>
      <c r="AJ1198">
        <v>1185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</row>
    <row r="1199" spans="1:44" x14ac:dyDescent="0.2">
      <c r="A1199">
        <f>ROW(Source!A1040)</f>
        <v>1040</v>
      </c>
      <c r="B1199">
        <v>61622858</v>
      </c>
      <c r="C1199">
        <v>61622834</v>
      </c>
      <c r="D1199">
        <v>56610133</v>
      </c>
      <c r="E1199">
        <v>1</v>
      </c>
      <c r="F1199">
        <v>1</v>
      </c>
      <c r="G1199">
        <v>1</v>
      </c>
      <c r="H1199">
        <v>3</v>
      </c>
      <c r="I1199" t="s">
        <v>539</v>
      </c>
      <c r="J1199" t="s">
        <v>540</v>
      </c>
      <c r="K1199" t="s">
        <v>541</v>
      </c>
      <c r="L1199">
        <v>1348</v>
      </c>
      <c r="N1199">
        <v>1009</v>
      </c>
      <c r="O1199" t="s">
        <v>59</v>
      </c>
      <c r="P1199" t="s">
        <v>59</v>
      </c>
      <c r="Q1199">
        <v>1000</v>
      </c>
      <c r="X1199">
        <v>1E-4</v>
      </c>
      <c r="Y1199">
        <v>80020.98</v>
      </c>
      <c r="Z1199">
        <v>0</v>
      </c>
      <c r="AA1199">
        <v>0</v>
      </c>
      <c r="AB1199">
        <v>0</v>
      </c>
      <c r="AC1199">
        <v>0</v>
      </c>
      <c r="AD1199">
        <v>1</v>
      </c>
      <c r="AE1199">
        <v>0</v>
      </c>
      <c r="AF1199" t="s">
        <v>3</v>
      </c>
      <c r="AG1199">
        <v>1E-4</v>
      </c>
      <c r="AH1199">
        <v>2</v>
      </c>
      <c r="AI1199">
        <v>61622843</v>
      </c>
      <c r="AJ1199">
        <v>1186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</row>
    <row r="1200" spans="1:44" x14ac:dyDescent="0.2">
      <c r="A1200">
        <f>ROW(Source!A1040)</f>
        <v>1040</v>
      </c>
      <c r="B1200">
        <v>61622859</v>
      </c>
      <c r="C1200">
        <v>61622834</v>
      </c>
      <c r="D1200">
        <v>56622775</v>
      </c>
      <c r="E1200">
        <v>1</v>
      </c>
      <c r="F1200">
        <v>1</v>
      </c>
      <c r="G1200">
        <v>1</v>
      </c>
      <c r="H1200">
        <v>3</v>
      </c>
      <c r="I1200" t="s">
        <v>235</v>
      </c>
      <c r="J1200" t="s">
        <v>237</v>
      </c>
      <c r="K1200" t="s">
        <v>236</v>
      </c>
      <c r="L1200">
        <v>1425</v>
      </c>
      <c r="N1200">
        <v>1013</v>
      </c>
      <c r="O1200" t="s">
        <v>169</v>
      </c>
      <c r="P1200" t="s">
        <v>169</v>
      </c>
      <c r="Q1200">
        <v>1</v>
      </c>
      <c r="X1200">
        <v>0.06</v>
      </c>
      <c r="Y1200">
        <v>1031.73</v>
      </c>
      <c r="Z1200">
        <v>0</v>
      </c>
      <c r="AA1200">
        <v>0</v>
      </c>
      <c r="AB1200">
        <v>0</v>
      </c>
      <c r="AC1200">
        <v>0</v>
      </c>
      <c r="AD1200">
        <v>1</v>
      </c>
      <c r="AE1200">
        <v>0</v>
      </c>
      <c r="AF1200" t="s">
        <v>3</v>
      </c>
      <c r="AG1200">
        <v>0.06</v>
      </c>
      <c r="AH1200">
        <v>2</v>
      </c>
      <c r="AI1200">
        <v>61622844</v>
      </c>
      <c r="AJ1200">
        <v>1187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</row>
    <row r="1201" spans="1:44" x14ac:dyDescent="0.2">
      <c r="A1201">
        <f>ROW(Source!A1040)</f>
        <v>1040</v>
      </c>
      <c r="B1201">
        <v>61622860</v>
      </c>
      <c r="C1201">
        <v>61622834</v>
      </c>
      <c r="D1201">
        <v>56222457</v>
      </c>
      <c r="E1201">
        <v>108</v>
      </c>
      <c r="F1201">
        <v>1</v>
      </c>
      <c r="G1201">
        <v>1</v>
      </c>
      <c r="H1201">
        <v>3</v>
      </c>
      <c r="I1201" t="s">
        <v>545</v>
      </c>
      <c r="J1201" t="s">
        <v>3</v>
      </c>
      <c r="K1201" t="s">
        <v>660</v>
      </c>
      <c r="L1201">
        <v>1371</v>
      </c>
      <c r="N1201">
        <v>1013</v>
      </c>
      <c r="O1201" t="s">
        <v>22</v>
      </c>
      <c r="P1201" t="s">
        <v>22</v>
      </c>
      <c r="Q1201">
        <v>1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</v>
      </c>
      <c r="AD1201">
        <v>0</v>
      </c>
      <c r="AE1201">
        <v>0</v>
      </c>
      <c r="AF1201" t="s">
        <v>3</v>
      </c>
      <c r="AG1201">
        <v>0</v>
      </c>
      <c r="AH1201">
        <v>3</v>
      </c>
      <c r="AI1201">
        <v>-1</v>
      </c>
      <c r="AJ1201" t="s">
        <v>3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</row>
    <row r="1202" spans="1:44" x14ac:dyDescent="0.2">
      <c r="A1202">
        <f>ROW(Source!A1040)</f>
        <v>1040</v>
      </c>
      <c r="B1202">
        <v>61622861</v>
      </c>
      <c r="C1202">
        <v>61622834</v>
      </c>
      <c r="D1202">
        <v>56222504</v>
      </c>
      <c r="E1202">
        <v>108</v>
      </c>
      <c r="F1202">
        <v>1</v>
      </c>
      <c r="G1202">
        <v>1</v>
      </c>
      <c r="H1202">
        <v>3</v>
      </c>
      <c r="I1202" t="s">
        <v>661</v>
      </c>
      <c r="J1202" t="s">
        <v>3</v>
      </c>
      <c r="K1202" t="s">
        <v>662</v>
      </c>
      <c r="L1202">
        <v>1371</v>
      </c>
      <c r="N1202">
        <v>1013</v>
      </c>
      <c r="O1202" t="s">
        <v>22</v>
      </c>
      <c r="P1202" t="s">
        <v>22</v>
      </c>
      <c r="Q1202">
        <v>1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</v>
      </c>
      <c r="AD1202">
        <v>0</v>
      </c>
      <c r="AE1202">
        <v>0</v>
      </c>
      <c r="AF1202" t="s">
        <v>3</v>
      </c>
      <c r="AG1202">
        <v>0</v>
      </c>
      <c r="AH1202">
        <v>3</v>
      </c>
      <c r="AI1202">
        <v>-1</v>
      </c>
      <c r="AJ1202" t="s">
        <v>3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</row>
    <row r="1203" spans="1:44" x14ac:dyDescent="0.2">
      <c r="A1203">
        <f>ROW(Source!A1040)</f>
        <v>1040</v>
      </c>
      <c r="B1203">
        <v>61622862</v>
      </c>
      <c r="C1203">
        <v>61622834</v>
      </c>
      <c r="D1203">
        <v>56222508</v>
      </c>
      <c r="E1203">
        <v>108</v>
      </c>
      <c r="F1203">
        <v>1</v>
      </c>
      <c r="G1203">
        <v>1</v>
      </c>
      <c r="H1203">
        <v>3</v>
      </c>
      <c r="I1203" t="s">
        <v>663</v>
      </c>
      <c r="J1203" t="s">
        <v>3</v>
      </c>
      <c r="K1203" t="s">
        <v>664</v>
      </c>
      <c r="L1203">
        <v>1371</v>
      </c>
      <c r="N1203">
        <v>1013</v>
      </c>
      <c r="O1203" t="s">
        <v>22</v>
      </c>
      <c r="P1203" t="s">
        <v>22</v>
      </c>
      <c r="Q1203">
        <v>1</v>
      </c>
      <c r="X1203">
        <v>0.1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 t="s">
        <v>3</v>
      </c>
      <c r="AG1203">
        <v>0.1</v>
      </c>
      <c r="AH1203">
        <v>3</v>
      </c>
      <c r="AI1203">
        <v>-1</v>
      </c>
      <c r="AJ1203" t="s">
        <v>3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</row>
    <row r="1204" spans="1:44" x14ac:dyDescent="0.2">
      <c r="A1204">
        <f>ROW(Source!A1041)</f>
        <v>1041</v>
      </c>
      <c r="B1204">
        <v>61622882</v>
      </c>
      <c r="C1204">
        <v>61622863</v>
      </c>
      <c r="D1204">
        <v>37064978</v>
      </c>
      <c r="E1204">
        <v>108</v>
      </c>
      <c r="F1204">
        <v>1</v>
      </c>
      <c r="G1204">
        <v>1</v>
      </c>
      <c r="H1204">
        <v>1</v>
      </c>
      <c r="I1204" t="s">
        <v>520</v>
      </c>
      <c r="J1204" t="s">
        <v>3</v>
      </c>
      <c r="K1204" t="s">
        <v>521</v>
      </c>
      <c r="L1204">
        <v>1191</v>
      </c>
      <c r="N1204">
        <v>1013</v>
      </c>
      <c r="O1204" t="s">
        <v>508</v>
      </c>
      <c r="P1204" t="s">
        <v>508</v>
      </c>
      <c r="Q1204">
        <v>1</v>
      </c>
      <c r="X1204">
        <v>3.06</v>
      </c>
      <c r="Y1204">
        <v>0</v>
      </c>
      <c r="Z1204">
        <v>0</v>
      </c>
      <c r="AA1204">
        <v>0</v>
      </c>
      <c r="AB1204">
        <v>410.04</v>
      </c>
      <c r="AC1204">
        <v>0</v>
      </c>
      <c r="AD1204">
        <v>1</v>
      </c>
      <c r="AE1204">
        <v>1</v>
      </c>
      <c r="AF1204" t="s">
        <v>3</v>
      </c>
      <c r="AG1204">
        <v>3.06</v>
      </c>
      <c r="AH1204">
        <v>2</v>
      </c>
      <c r="AI1204">
        <v>61622864</v>
      </c>
      <c r="AJ1204">
        <v>1188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</row>
    <row r="1205" spans="1:44" x14ac:dyDescent="0.2">
      <c r="A1205">
        <f>ROW(Source!A1041)</f>
        <v>1041</v>
      </c>
      <c r="B1205">
        <v>61622883</v>
      </c>
      <c r="C1205">
        <v>61622863</v>
      </c>
      <c r="D1205">
        <v>37064876</v>
      </c>
      <c r="E1205">
        <v>108</v>
      </c>
      <c r="F1205">
        <v>1</v>
      </c>
      <c r="G1205">
        <v>1</v>
      </c>
      <c r="H1205">
        <v>1</v>
      </c>
      <c r="I1205" t="s">
        <v>509</v>
      </c>
      <c r="J1205" t="s">
        <v>3</v>
      </c>
      <c r="K1205" t="s">
        <v>510</v>
      </c>
      <c r="L1205">
        <v>1191</v>
      </c>
      <c r="N1205">
        <v>1013</v>
      </c>
      <c r="O1205" t="s">
        <v>508</v>
      </c>
      <c r="P1205" t="s">
        <v>508</v>
      </c>
      <c r="Q1205">
        <v>1</v>
      </c>
      <c r="X1205">
        <v>0.87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1</v>
      </c>
      <c r="AE1205">
        <v>2</v>
      </c>
      <c r="AF1205" t="s">
        <v>3</v>
      </c>
      <c r="AG1205">
        <v>0.87</v>
      </c>
      <c r="AH1205">
        <v>2</v>
      </c>
      <c r="AI1205">
        <v>61622865</v>
      </c>
      <c r="AJ1205">
        <v>1189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</row>
    <row r="1206" spans="1:44" x14ac:dyDescent="0.2">
      <c r="A1206">
        <f>ROW(Source!A1041)</f>
        <v>1041</v>
      </c>
      <c r="B1206">
        <v>61622884</v>
      </c>
      <c r="C1206">
        <v>61622863</v>
      </c>
      <c r="D1206">
        <v>56571218</v>
      </c>
      <c r="E1206">
        <v>1</v>
      </c>
      <c r="F1206">
        <v>1</v>
      </c>
      <c r="G1206">
        <v>1</v>
      </c>
      <c r="H1206">
        <v>2</v>
      </c>
      <c r="I1206" t="s">
        <v>602</v>
      </c>
      <c r="J1206" t="s">
        <v>603</v>
      </c>
      <c r="K1206" t="s">
        <v>604</v>
      </c>
      <c r="L1206">
        <v>1368</v>
      </c>
      <c r="N1206">
        <v>1011</v>
      </c>
      <c r="O1206" t="s">
        <v>299</v>
      </c>
      <c r="P1206" t="s">
        <v>299</v>
      </c>
      <c r="Q1206">
        <v>1</v>
      </c>
      <c r="X1206">
        <v>0.68</v>
      </c>
      <c r="Y1206">
        <v>0</v>
      </c>
      <c r="Z1206">
        <v>1814.27</v>
      </c>
      <c r="AA1206">
        <v>511.31</v>
      </c>
      <c r="AB1206">
        <v>0</v>
      </c>
      <c r="AC1206">
        <v>0</v>
      </c>
      <c r="AD1206">
        <v>1</v>
      </c>
      <c r="AE1206">
        <v>0</v>
      </c>
      <c r="AF1206" t="s">
        <v>3</v>
      </c>
      <c r="AG1206">
        <v>0.68</v>
      </c>
      <c r="AH1206">
        <v>2</v>
      </c>
      <c r="AI1206">
        <v>61622866</v>
      </c>
      <c r="AJ1206">
        <v>1190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</row>
    <row r="1207" spans="1:44" x14ac:dyDescent="0.2">
      <c r="A1207">
        <f>ROW(Source!A1041)</f>
        <v>1041</v>
      </c>
      <c r="B1207">
        <v>61622885</v>
      </c>
      <c r="C1207">
        <v>61622863</v>
      </c>
      <c r="D1207">
        <v>56572833</v>
      </c>
      <c r="E1207">
        <v>1</v>
      </c>
      <c r="F1207">
        <v>1</v>
      </c>
      <c r="G1207">
        <v>1</v>
      </c>
      <c r="H1207">
        <v>2</v>
      </c>
      <c r="I1207" t="s">
        <v>515</v>
      </c>
      <c r="J1207" t="s">
        <v>516</v>
      </c>
      <c r="K1207" t="s">
        <v>517</v>
      </c>
      <c r="L1207">
        <v>1368</v>
      </c>
      <c r="N1207">
        <v>1011</v>
      </c>
      <c r="O1207" t="s">
        <v>299</v>
      </c>
      <c r="P1207" t="s">
        <v>299</v>
      </c>
      <c r="Q1207">
        <v>1</v>
      </c>
      <c r="X1207">
        <v>0.19</v>
      </c>
      <c r="Y1207">
        <v>0</v>
      </c>
      <c r="Z1207">
        <v>546.22</v>
      </c>
      <c r="AA1207">
        <v>444.91</v>
      </c>
      <c r="AB1207">
        <v>0</v>
      </c>
      <c r="AC1207">
        <v>0</v>
      </c>
      <c r="AD1207">
        <v>1</v>
      </c>
      <c r="AE1207">
        <v>0</v>
      </c>
      <c r="AF1207" t="s">
        <v>3</v>
      </c>
      <c r="AG1207">
        <v>0.19</v>
      </c>
      <c r="AH1207">
        <v>2</v>
      </c>
      <c r="AI1207">
        <v>61622867</v>
      </c>
      <c r="AJ1207">
        <v>1191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</row>
    <row r="1208" spans="1:44" x14ac:dyDescent="0.2">
      <c r="A1208">
        <f>ROW(Source!A1041)</f>
        <v>1041</v>
      </c>
      <c r="B1208">
        <v>61622886</v>
      </c>
      <c r="C1208">
        <v>61622863</v>
      </c>
      <c r="D1208">
        <v>56574842</v>
      </c>
      <c r="E1208">
        <v>1</v>
      </c>
      <c r="F1208">
        <v>1</v>
      </c>
      <c r="G1208">
        <v>1</v>
      </c>
      <c r="H1208">
        <v>3</v>
      </c>
      <c r="I1208" t="s">
        <v>522</v>
      </c>
      <c r="J1208" t="s">
        <v>523</v>
      </c>
      <c r="K1208" t="s">
        <v>524</v>
      </c>
      <c r="L1208">
        <v>1346</v>
      </c>
      <c r="N1208">
        <v>1009</v>
      </c>
      <c r="O1208" t="s">
        <v>525</v>
      </c>
      <c r="P1208" t="s">
        <v>525</v>
      </c>
      <c r="Q1208">
        <v>1</v>
      </c>
      <c r="X1208">
        <v>0.1</v>
      </c>
      <c r="Y1208">
        <v>238.29</v>
      </c>
      <c r="Z1208">
        <v>0</v>
      </c>
      <c r="AA1208">
        <v>0</v>
      </c>
      <c r="AB1208">
        <v>0</v>
      </c>
      <c r="AC1208">
        <v>0</v>
      </c>
      <c r="AD1208">
        <v>1</v>
      </c>
      <c r="AE1208">
        <v>0</v>
      </c>
      <c r="AF1208" t="s">
        <v>3</v>
      </c>
      <c r="AG1208">
        <v>0.1</v>
      </c>
      <c r="AH1208">
        <v>2</v>
      </c>
      <c r="AI1208">
        <v>61622868</v>
      </c>
      <c r="AJ1208">
        <v>1192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</row>
    <row r="1209" spans="1:44" x14ac:dyDescent="0.2">
      <c r="A1209">
        <f>ROW(Source!A1041)</f>
        <v>1041</v>
      </c>
      <c r="B1209">
        <v>61622887</v>
      </c>
      <c r="C1209">
        <v>61622863</v>
      </c>
      <c r="D1209">
        <v>56574852</v>
      </c>
      <c r="E1209">
        <v>1</v>
      </c>
      <c r="F1209">
        <v>1</v>
      </c>
      <c r="G1209">
        <v>1</v>
      </c>
      <c r="H1209">
        <v>3</v>
      </c>
      <c r="I1209" t="s">
        <v>526</v>
      </c>
      <c r="J1209" t="s">
        <v>527</v>
      </c>
      <c r="K1209" t="s">
        <v>528</v>
      </c>
      <c r="L1209">
        <v>1346</v>
      </c>
      <c r="N1209">
        <v>1009</v>
      </c>
      <c r="O1209" t="s">
        <v>525</v>
      </c>
      <c r="P1209" t="s">
        <v>525</v>
      </c>
      <c r="Q1209">
        <v>1</v>
      </c>
      <c r="X1209">
        <v>0.03</v>
      </c>
      <c r="Y1209">
        <v>80.02</v>
      </c>
      <c r="Z1209">
        <v>0</v>
      </c>
      <c r="AA1209">
        <v>0</v>
      </c>
      <c r="AB1209">
        <v>0</v>
      </c>
      <c r="AC1209">
        <v>0</v>
      </c>
      <c r="AD1209">
        <v>1</v>
      </c>
      <c r="AE1209">
        <v>0</v>
      </c>
      <c r="AF1209" t="s">
        <v>3</v>
      </c>
      <c r="AG1209">
        <v>0.03</v>
      </c>
      <c r="AH1209">
        <v>2</v>
      </c>
      <c r="AI1209">
        <v>61622869</v>
      </c>
      <c r="AJ1209">
        <v>1193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</row>
    <row r="1210" spans="1:44" x14ac:dyDescent="0.2">
      <c r="A1210">
        <f>ROW(Source!A1041)</f>
        <v>1041</v>
      </c>
      <c r="B1210">
        <v>61622888</v>
      </c>
      <c r="C1210">
        <v>61622863</v>
      </c>
      <c r="D1210">
        <v>56580368</v>
      </c>
      <c r="E1210">
        <v>1</v>
      </c>
      <c r="F1210">
        <v>1</v>
      </c>
      <c r="G1210">
        <v>1</v>
      </c>
      <c r="H1210">
        <v>3</v>
      </c>
      <c r="I1210" t="s">
        <v>529</v>
      </c>
      <c r="J1210" t="s">
        <v>530</v>
      </c>
      <c r="K1210" t="s">
        <v>531</v>
      </c>
      <c r="L1210">
        <v>1346</v>
      </c>
      <c r="N1210">
        <v>1009</v>
      </c>
      <c r="O1210" t="s">
        <v>525</v>
      </c>
      <c r="P1210" t="s">
        <v>525</v>
      </c>
      <c r="Q1210">
        <v>1</v>
      </c>
      <c r="X1210">
        <v>0</v>
      </c>
      <c r="Y1210">
        <v>174.93</v>
      </c>
      <c r="Z1210">
        <v>0</v>
      </c>
      <c r="AA1210">
        <v>0</v>
      </c>
      <c r="AB1210">
        <v>0</v>
      </c>
      <c r="AC1210">
        <v>1</v>
      </c>
      <c r="AD1210">
        <v>0</v>
      </c>
      <c r="AE1210">
        <v>0</v>
      </c>
      <c r="AF1210" t="s">
        <v>3</v>
      </c>
      <c r="AG1210">
        <v>0</v>
      </c>
      <c r="AH1210">
        <v>2</v>
      </c>
      <c r="AI1210">
        <v>61622870</v>
      </c>
      <c r="AJ1210">
        <v>1194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</row>
    <row r="1211" spans="1:44" x14ac:dyDescent="0.2">
      <c r="A1211">
        <f>ROW(Source!A1041)</f>
        <v>1041</v>
      </c>
      <c r="B1211">
        <v>61622889</v>
      </c>
      <c r="C1211">
        <v>61622863</v>
      </c>
      <c r="D1211">
        <v>56582407</v>
      </c>
      <c r="E1211">
        <v>1</v>
      </c>
      <c r="F1211">
        <v>1</v>
      </c>
      <c r="G1211">
        <v>1</v>
      </c>
      <c r="H1211">
        <v>3</v>
      </c>
      <c r="I1211" t="s">
        <v>532</v>
      </c>
      <c r="J1211" t="s">
        <v>533</v>
      </c>
      <c r="K1211" t="s">
        <v>534</v>
      </c>
      <c r="L1211">
        <v>1346</v>
      </c>
      <c r="N1211">
        <v>1009</v>
      </c>
      <c r="O1211" t="s">
        <v>525</v>
      </c>
      <c r="P1211" t="s">
        <v>525</v>
      </c>
      <c r="Q1211">
        <v>1</v>
      </c>
      <c r="X1211">
        <v>0.02</v>
      </c>
      <c r="Y1211">
        <v>56.11</v>
      </c>
      <c r="Z1211">
        <v>0</v>
      </c>
      <c r="AA1211">
        <v>0</v>
      </c>
      <c r="AB1211">
        <v>0</v>
      </c>
      <c r="AC1211">
        <v>0</v>
      </c>
      <c r="AD1211">
        <v>1</v>
      </c>
      <c r="AE1211">
        <v>0</v>
      </c>
      <c r="AF1211" t="s">
        <v>3</v>
      </c>
      <c r="AG1211">
        <v>0.02</v>
      </c>
      <c r="AH1211">
        <v>2</v>
      </c>
      <c r="AI1211">
        <v>61622871</v>
      </c>
      <c r="AJ1211">
        <v>1195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</row>
    <row r="1212" spans="1:44" x14ac:dyDescent="0.2">
      <c r="A1212">
        <f>ROW(Source!A1041)</f>
        <v>1041</v>
      </c>
      <c r="B1212">
        <v>61622890</v>
      </c>
      <c r="C1212">
        <v>61622863</v>
      </c>
      <c r="D1212">
        <v>56218924</v>
      </c>
      <c r="E1212">
        <v>108</v>
      </c>
      <c r="F1212">
        <v>1</v>
      </c>
      <c r="G1212">
        <v>1</v>
      </c>
      <c r="H1212">
        <v>3</v>
      </c>
      <c r="I1212" t="s">
        <v>658</v>
      </c>
      <c r="J1212" t="s">
        <v>3</v>
      </c>
      <c r="K1212" t="s">
        <v>659</v>
      </c>
      <c r="L1212">
        <v>1371</v>
      </c>
      <c r="N1212">
        <v>1013</v>
      </c>
      <c r="O1212" t="s">
        <v>22</v>
      </c>
      <c r="P1212" t="s">
        <v>22</v>
      </c>
      <c r="Q1212">
        <v>1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</v>
      </c>
      <c r="AD1212">
        <v>0</v>
      </c>
      <c r="AE1212">
        <v>0</v>
      </c>
      <c r="AF1212" t="s">
        <v>3</v>
      </c>
      <c r="AG1212">
        <v>0</v>
      </c>
      <c r="AH1212">
        <v>2</v>
      </c>
      <c r="AI1212">
        <v>61622872</v>
      </c>
      <c r="AJ1212">
        <v>1196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</row>
    <row r="1213" spans="1:44" x14ac:dyDescent="0.2">
      <c r="A1213">
        <f>ROW(Source!A1041)</f>
        <v>1041</v>
      </c>
      <c r="B1213">
        <v>61622891</v>
      </c>
      <c r="C1213">
        <v>61622863</v>
      </c>
      <c r="D1213">
        <v>56219626</v>
      </c>
      <c r="E1213">
        <v>108</v>
      </c>
      <c r="F1213">
        <v>1</v>
      </c>
      <c r="G1213">
        <v>1</v>
      </c>
      <c r="H1213">
        <v>3</v>
      </c>
      <c r="I1213" t="s">
        <v>638</v>
      </c>
      <c r="J1213" t="s">
        <v>3</v>
      </c>
      <c r="K1213" t="s">
        <v>639</v>
      </c>
      <c r="L1213">
        <v>1348</v>
      </c>
      <c r="N1213">
        <v>1009</v>
      </c>
      <c r="O1213" t="s">
        <v>59</v>
      </c>
      <c r="P1213" t="s">
        <v>59</v>
      </c>
      <c r="Q1213">
        <v>1000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</v>
      </c>
      <c r="AD1213">
        <v>0</v>
      </c>
      <c r="AE1213">
        <v>0</v>
      </c>
      <c r="AF1213" t="s">
        <v>3</v>
      </c>
      <c r="AG1213">
        <v>0</v>
      </c>
      <c r="AH1213">
        <v>2</v>
      </c>
      <c r="AI1213">
        <v>61622873</v>
      </c>
      <c r="AJ1213">
        <v>1197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</row>
    <row r="1214" spans="1:44" x14ac:dyDescent="0.2">
      <c r="A1214">
        <f>ROW(Source!A1041)</f>
        <v>1041</v>
      </c>
      <c r="B1214">
        <v>61622892</v>
      </c>
      <c r="C1214">
        <v>61622863</v>
      </c>
      <c r="D1214">
        <v>56219801</v>
      </c>
      <c r="E1214">
        <v>108</v>
      </c>
      <c r="F1214">
        <v>1</v>
      </c>
      <c r="G1214">
        <v>1</v>
      </c>
      <c r="H1214">
        <v>3</v>
      </c>
      <c r="I1214" t="s">
        <v>535</v>
      </c>
      <c r="J1214" t="s">
        <v>3</v>
      </c>
      <c r="K1214" t="s">
        <v>536</v>
      </c>
      <c r="L1214">
        <v>1346</v>
      </c>
      <c r="N1214">
        <v>1009</v>
      </c>
      <c r="O1214" t="s">
        <v>525</v>
      </c>
      <c r="P1214" t="s">
        <v>525</v>
      </c>
      <c r="Q1214">
        <v>1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</v>
      </c>
      <c r="AD1214">
        <v>0</v>
      </c>
      <c r="AE1214">
        <v>0</v>
      </c>
      <c r="AF1214" t="s">
        <v>3</v>
      </c>
      <c r="AG1214">
        <v>0</v>
      </c>
      <c r="AH1214">
        <v>2</v>
      </c>
      <c r="AI1214">
        <v>61622874</v>
      </c>
      <c r="AJ1214">
        <v>1198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</row>
    <row r="1215" spans="1:44" x14ac:dyDescent="0.2">
      <c r="A1215">
        <f>ROW(Source!A1041)</f>
        <v>1041</v>
      </c>
      <c r="B1215">
        <v>61622893</v>
      </c>
      <c r="C1215">
        <v>61622863</v>
      </c>
      <c r="D1215">
        <v>56220121</v>
      </c>
      <c r="E1215">
        <v>108</v>
      </c>
      <c r="F1215">
        <v>1</v>
      </c>
      <c r="G1215">
        <v>1</v>
      </c>
      <c r="H1215">
        <v>3</v>
      </c>
      <c r="I1215" t="s">
        <v>537</v>
      </c>
      <c r="J1215" t="s">
        <v>3</v>
      </c>
      <c r="K1215" t="s">
        <v>538</v>
      </c>
      <c r="L1215">
        <v>1348</v>
      </c>
      <c r="N1215">
        <v>1009</v>
      </c>
      <c r="O1215" t="s">
        <v>59</v>
      </c>
      <c r="P1215" t="s">
        <v>59</v>
      </c>
      <c r="Q1215">
        <v>1000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</v>
      </c>
      <c r="AD1215">
        <v>0</v>
      </c>
      <c r="AE1215">
        <v>0</v>
      </c>
      <c r="AF1215" t="s">
        <v>3</v>
      </c>
      <c r="AG1215">
        <v>0</v>
      </c>
      <c r="AH1215">
        <v>2</v>
      </c>
      <c r="AI1215">
        <v>61622875</v>
      </c>
      <c r="AJ1215">
        <v>1199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</row>
    <row r="1216" spans="1:44" x14ac:dyDescent="0.2">
      <c r="A1216">
        <f>ROW(Source!A1041)</f>
        <v>1041</v>
      </c>
      <c r="B1216">
        <v>61622894</v>
      </c>
      <c r="C1216">
        <v>61622863</v>
      </c>
      <c r="D1216">
        <v>56610096</v>
      </c>
      <c r="E1216">
        <v>1</v>
      </c>
      <c r="F1216">
        <v>1</v>
      </c>
      <c r="G1216">
        <v>1</v>
      </c>
      <c r="H1216">
        <v>3</v>
      </c>
      <c r="I1216" t="s">
        <v>606</v>
      </c>
      <c r="J1216" t="s">
        <v>607</v>
      </c>
      <c r="K1216" t="s">
        <v>608</v>
      </c>
      <c r="L1216">
        <v>1348</v>
      </c>
      <c r="N1216">
        <v>1009</v>
      </c>
      <c r="O1216" t="s">
        <v>59</v>
      </c>
      <c r="P1216" t="s">
        <v>59</v>
      </c>
      <c r="Q1216">
        <v>1000</v>
      </c>
      <c r="X1216">
        <v>4.0000000000000002E-4</v>
      </c>
      <c r="Y1216">
        <v>61265.39</v>
      </c>
      <c r="Z1216">
        <v>0</v>
      </c>
      <c r="AA1216">
        <v>0</v>
      </c>
      <c r="AB1216">
        <v>0</v>
      </c>
      <c r="AC1216">
        <v>0</v>
      </c>
      <c r="AD1216">
        <v>1</v>
      </c>
      <c r="AE1216">
        <v>0</v>
      </c>
      <c r="AF1216" t="s">
        <v>3</v>
      </c>
      <c r="AG1216">
        <v>4.0000000000000002E-4</v>
      </c>
      <c r="AH1216">
        <v>2</v>
      </c>
      <c r="AI1216">
        <v>61622876</v>
      </c>
      <c r="AJ1216">
        <v>1200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</row>
    <row r="1217" spans="1:44" x14ac:dyDescent="0.2">
      <c r="A1217">
        <f>ROW(Source!A1041)</f>
        <v>1041</v>
      </c>
      <c r="B1217">
        <v>61622895</v>
      </c>
      <c r="C1217">
        <v>61622863</v>
      </c>
      <c r="D1217">
        <v>56610133</v>
      </c>
      <c r="E1217">
        <v>1</v>
      </c>
      <c r="F1217">
        <v>1</v>
      </c>
      <c r="G1217">
        <v>1</v>
      </c>
      <c r="H1217">
        <v>3</v>
      </c>
      <c r="I1217" t="s">
        <v>539</v>
      </c>
      <c r="J1217" t="s">
        <v>540</v>
      </c>
      <c r="K1217" t="s">
        <v>541</v>
      </c>
      <c r="L1217">
        <v>1348</v>
      </c>
      <c r="N1217">
        <v>1009</v>
      </c>
      <c r="O1217" t="s">
        <v>59</v>
      </c>
      <c r="P1217" t="s">
        <v>59</v>
      </c>
      <c r="Q1217">
        <v>1000</v>
      </c>
      <c r="X1217">
        <v>1E-4</v>
      </c>
      <c r="Y1217">
        <v>80020.98</v>
      </c>
      <c r="Z1217">
        <v>0</v>
      </c>
      <c r="AA1217">
        <v>0</v>
      </c>
      <c r="AB1217">
        <v>0</v>
      </c>
      <c r="AC1217">
        <v>0</v>
      </c>
      <c r="AD1217">
        <v>1</v>
      </c>
      <c r="AE1217">
        <v>0</v>
      </c>
      <c r="AF1217" t="s">
        <v>3</v>
      </c>
      <c r="AG1217">
        <v>1E-4</v>
      </c>
      <c r="AH1217">
        <v>2</v>
      </c>
      <c r="AI1217">
        <v>61622877</v>
      </c>
      <c r="AJ1217">
        <v>1201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</row>
    <row r="1218" spans="1:44" x14ac:dyDescent="0.2">
      <c r="A1218">
        <f>ROW(Source!A1041)</f>
        <v>1041</v>
      </c>
      <c r="B1218">
        <v>61622896</v>
      </c>
      <c r="C1218">
        <v>61622863</v>
      </c>
      <c r="D1218">
        <v>56622775</v>
      </c>
      <c r="E1218">
        <v>1</v>
      </c>
      <c r="F1218">
        <v>1</v>
      </c>
      <c r="G1218">
        <v>1</v>
      </c>
      <c r="H1218">
        <v>3</v>
      </c>
      <c r="I1218" t="s">
        <v>235</v>
      </c>
      <c r="J1218" t="s">
        <v>237</v>
      </c>
      <c r="K1218" t="s">
        <v>236</v>
      </c>
      <c r="L1218">
        <v>1425</v>
      </c>
      <c r="N1218">
        <v>1013</v>
      </c>
      <c r="O1218" t="s">
        <v>169</v>
      </c>
      <c r="P1218" t="s">
        <v>169</v>
      </c>
      <c r="Q1218">
        <v>1</v>
      </c>
      <c r="X1218">
        <v>0.06</v>
      </c>
      <c r="Y1218">
        <v>1031.73</v>
      </c>
      <c r="Z1218">
        <v>0</v>
      </c>
      <c r="AA1218">
        <v>0</v>
      </c>
      <c r="AB1218">
        <v>0</v>
      </c>
      <c r="AC1218">
        <v>0</v>
      </c>
      <c r="AD1218">
        <v>1</v>
      </c>
      <c r="AE1218">
        <v>0</v>
      </c>
      <c r="AF1218" t="s">
        <v>3</v>
      </c>
      <c r="AG1218">
        <v>0.06</v>
      </c>
      <c r="AH1218">
        <v>2</v>
      </c>
      <c r="AI1218">
        <v>61622878</v>
      </c>
      <c r="AJ1218">
        <v>1202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</row>
    <row r="1219" spans="1:44" x14ac:dyDescent="0.2">
      <c r="A1219">
        <f>ROW(Source!A1041)</f>
        <v>1041</v>
      </c>
      <c r="B1219">
        <v>61622897</v>
      </c>
      <c r="C1219">
        <v>61622863</v>
      </c>
      <c r="D1219">
        <v>56222457</v>
      </c>
      <c r="E1219">
        <v>108</v>
      </c>
      <c r="F1219">
        <v>1</v>
      </c>
      <c r="G1219">
        <v>1</v>
      </c>
      <c r="H1219">
        <v>3</v>
      </c>
      <c r="I1219" t="s">
        <v>545</v>
      </c>
      <c r="J1219" t="s">
        <v>3</v>
      </c>
      <c r="K1219" t="s">
        <v>660</v>
      </c>
      <c r="L1219">
        <v>1371</v>
      </c>
      <c r="N1219">
        <v>1013</v>
      </c>
      <c r="O1219" t="s">
        <v>22</v>
      </c>
      <c r="P1219" t="s">
        <v>22</v>
      </c>
      <c r="Q1219">
        <v>1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1</v>
      </c>
      <c r="AD1219">
        <v>0</v>
      </c>
      <c r="AE1219">
        <v>0</v>
      </c>
      <c r="AF1219" t="s">
        <v>3</v>
      </c>
      <c r="AG1219">
        <v>0</v>
      </c>
      <c r="AH1219">
        <v>2</v>
      </c>
      <c r="AI1219">
        <v>61622879</v>
      </c>
      <c r="AJ1219">
        <v>1203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</row>
    <row r="1220" spans="1:44" x14ac:dyDescent="0.2">
      <c r="A1220">
        <f>ROW(Source!A1041)</f>
        <v>1041</v>
      </c>
      <c r="B1220">
        <v>61622898</v>
      </c>
      <c r="C1220">
        <v>61622863</v>
      </c>
      <c r="D1220">
        <v>56222504</v>
      </c>
      <c r="E1220">
        <v>108</v>
      </c>
      <c r="F1220">
        <v>1</v>
      </c>
      <c r="G1220">
        <v>1</v>
      </c>
      <c r="H1220">
        <v>3</v>
      </c>
      <c r="I1220" t="s">
        <v>661</v>
      </c>
      <c r="J1220" t="s">
        <v>3</v>
      </c>
      <c r="K1220" t="s">
        <v>662</v>
      </c>
      <c r="L1220">
        <v>1371</v>
      </c>
      <c r="N1220">
        <v>1013</v>
      </c>
      <c r="O1220" t="s">
        <v>22</v>
      </c>
      <c r="P1220" t="s">
        <v>22</v>
      </c>
      <c r="Q1220">
        <v>1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</v>
      </c>
      <c r="AD1220">
        <v>0</v>
      </c>
      <c r="AE1220">
        <v>0</v>
      </c>
      <c r="AF1220" t="s">
        <v>3</v>
      </c>
      <c r="AG1220">
        <v>0</v>
      </c>
      <c r="AH1220">
        <v>2</v>
      </c>
      <c r="AI1220">
        <v>61622880</v>
      </c>
      <c r="AJ1220">
        <v>1204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</row>
    <row r="1221" spans="1:44" x14ac:dyDescent="0.2">
      <c r="A1221">
        <f>ROW(Source!A1041)</f>
        <v>1041</v>
      </c>
      <c r="B1221">
        <v>61622899</v>
      </c>
      <c r="C1221">
        <v>61622863</v>
      </c>
      <c r="D1221">
        <v>56222508</v>
      </c>
      <c r="E1221">
        <v>108</v>
      </c>
      <c r="F1221">
        <v>1</v>
      </c>
      <c r="G1221">
        <v>1</v>
      </c>
      <c r="H1221">
        <v>3</v>
      </c>
      <c r="I1221" t="s">
        <v>663</v>
      </c>
      <c r="J1221" t="s">
        <v>3</v>
      </c>
      <c r="K1221" t="s">
        <v>664</v>
      </c>
      <c r="L1221">
        <v>1371</v>
      </c>
      <c r="N1221">
        <v>1013</v>
      </c>
      <c r="O1221" t="s">
        <v>22</v>
      </c>
      <c r="P1221" t="s">
        <v>22</v>
      </c>
      <c r="Q1221">
        <v>1</v>
      </c>
      <c r="X1221">
        <v>0.1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 t="s">
        <v>3</v>
      </c>
      <c r="AG1221">
        <v>0.1</v>
      </c>
      <c r="AH1221">
        <v>2</v>
      </c>
      <c r="AI1221">
        <v>61622881</v>
      </c>
      <c r="AJ1221">
        <v>1205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</row>
    <row r="1222" spans="1:44" x14ac:dyDescent="0.2">
      <c r="A1222">
        <f>ROW(Source!A1042)</f>
        <v>1042</v>
      </c>
      <c r="B1222">
        <v>61622921</v>
      </c>
      <c r="C1222">
        <v>61622900</v>
      </c>
      <c r="D1222">
        <v>37064978</v>
      </c>
      <c r="E1222">
        <v>108</v>
      </c>
      <c r="F1222">
        <v>1</v>
      </c>
      <c r="G1222">
        <v>1</v>
      </c>
      <c r="H1222">
        <v>1</v>
      </c>
      <c r="I1222" t="s">
        <v>520</v>
      </c>
      <c r="J1222" t="s">
        <v>3</v>
      </c>
      <c r="K1222" t="s">
        <v>521</v>
      </c>
      <c r="L1222">
        <v>1191</v>
      </c>
      <c r="N1222">
        <v>1013</v>
      </c>
      <c r="O1222" t="s">
        <v>508</v>
      </c>
      <c r="P1222" t="s">
        <v>508</v>
      </c>
      <c r="Q1222">
        <v>1</v>
      </c>
      <c r="X1222">
        <v>5.98</v>
      </c>
      <c r="Y1222">
        <v>0</v>
      </c>
      <c r="Z1222">
        <v>0</v>
      </c>
      <c r="AA1222">
        <v>0</v>
      </c>
      <c r="AB1222">
        <v>410.04</v>
      </c>
      <c r="AC1222">
        <v>0</v>
      </c>
      <c r="AD1222">
        <v>1</v>
      </c>
      <c r="AE1222">
        <v>1</v>
      </c>
      <c r="AF1222" t="s">
        <v>3</v>
      </c>
      <c r="AG1222">
        <v>5.98</v>
      </c>
      <c r="AH1222">
        <v>2</v>
      </c>
      <c r="AI1222">
        <v>61622901</v>
      </c>
      <c r="AJ1222">
        <v>1206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</row>
    <row r="1223" spans="1:44" x14ac:dyDescent="0.2">
      <c r="A1223">
        <f>ROW(Source!A1042)</f>
        <v>1042</v>
      </c>
      <c r="B1223">
        <v>61622922</v>
      </c>
      <c r="C1223">
        <v>61622900</v>
      </c>
      <c r="D1223">
        <v>37064876</v>
      </c>
      <c r="E1223">
        <v>108</v>
      </c>
      <c r="F1223">
        <v>1</v>
      </c>
      <c r="G1223">
        <v>1</v>
      </c>
      <c r="H1223">
        <v>1</v>
      </c>
      <c r="I1223" t="s">
        <v>509</v>
      </c>
      <c r="J1223" t="s">
        <v>3</v>
      </c>
      <c r="K1223" t="s">
        <v>510</v>
      </c>
      <c r="L1223">
        <v>1191</v>
      </c>
      <c r="N1223">
        <v>1013</v>
      </c>
      <c r="O1223" t="s">
        <v>508</v>
      </c>
      <c r="P1223" t="s">
        <v>508</v>
      </c>
      <c r="Q1223">
        <v>1</v>
      </c>
      <c r="X1223">
        <v>2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2</v>
      </c>
      <c r="AF1223" t="s">
        <v>3</v>
      </c>
      <c r="AG1223">
        <v>2</v>
      </c>
      <c r="AH1223">
        <v>2</v>
      </c>
      <c r="AI1223">
        <v>61622902</v>
      </c>
      <c r="AJ1223">
        <v>1207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</row>
    <row r="1224" spans="1:44" x14ac:dyDescent="0.2">
      <c r="A1224">
        <f>ROW(Source!A1042)</f>
        <v>1042</v>
      </c>
      <c r="B1224">
        <v>61622923</v>
      </c>
      <c r="C1224">
        <v>61622900</v>
      </c>
      <c r="D1224">
        <v>56571218</v>
      </c>
      <c r="E1224">
        <v>1</v>
      </c>
      <c r="F1224">
        <v>1</v>
      </c>
      <c r="G1224">
        <v>1</v>
      </c>
      <c r="H1224">
        <v>2</v>
      </c>
      <c r="I1224" t="s">
        <v>602</v>
      </c>
      <c r="J1224" t="s">
        <v>603</v>
      </c>
      <c r="K1224" t="s">
        <v>604</v>
      </c>
      <c r="L1224">
        <v>1368</v>
      </c>
      <c r="N1224">
        <v>1011</v>
      </c>
      <c r="O1224" t="s">
        <v>299</v>
      </c>
      <c r="P1224" t="s">
        <v>299</v>
      </c>
      <c r="Q1224">
        <v>1</v>
      </c>
      <c r="X1224">
        <v>1.6</v>
      </c>
      <c r="Y1224">
        <v>0</v>
      </c>
      <c r="Z1224">
        <v>1814.27</v>
      </c>
      <c r="AA1224">
        <v>511.31</v>
      </c>
      <c r="AB1224">
        <v>0</v>
      </c>
      <c r="AC1224">
        <v>0</v>
      </c>
      <c r="AD1224">
        <v>1</v>
      </c>
      <c r="AE1224">
        <v>0</v>
      </c>
      <c r="AF1224" t="s">
        <v>3</v>
      </c>
      <c r="AG1224">
        <v>1.6</v>
      </c>
      <c r="AH1224">
        <v>2</v>
      </c>
      <c r="AI1224">
        <v>61622903</v>
      </c>
      <c r="AJ1224">
        <v>1208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</row>
    <row r="1225" spans="1:44" x14ac:dyDescent="0.2">
      <c r="A1225">
        <f>ROW(Source!A1042)</f>
        <v>1042</v>
      </c>
      <c r="B1225">
        <v>61622924</v>
      </c>
      <c r="C1225">
        <v>61622900</v>
      </c>
      <c r="D1225">
        <v>56572833</v>
      </c>
      <c r="E1225">
        <v>1</v>
      </c>
      <c r="F1225">
        <v>1</v>
      </c>
      <c r="G1225">
        <v>1</v>
      </c>
      <c r="H1225">
        <v>2</v>
      </c>
      <c r="I1225" t="s">
        <v>515</v>
      </c>
      <c r="J1225" t="s">
        <v>516</v>
      </c>
      <c r="K1225" t="s">
        <v>517</v>
      </c>
      <c r="L1225">
        <v>1368</v>
      </c>
      <c r="N1225">
        <v>1011</v>
      </c>
      <c r="O1225" t="s">
        <v>299</v>
      </c>
      <c r="P1225" t="s">
        <v>299</v>
      </c>
      <c r="Q1225">
        <v>1</v>
      </c>
      <c r="X1225">
        <v>0.4</v>
      </c>
      <c r="Y1225">
        <v>0</v>
      </c>
      <c r="Z1225">
        <v>546.22</v>
      </c>
      <c r="AA1225">
        <v>444.91</v>
      </c>
      <c r="AB1225">
        <v>0</v>
      </c>
      <c r="AC1225">
        <v>0</v>
      </c>
      <c r="AD1225">
        <v>1</v>
      </c>
      <c r="AE1225">
        <v>0</v>
      </c>
      <c r="AF1225" t="s">
        <v>3</v>
      </c>
      <c r="AG1225">
        <v>0.4</v>
      </c>
      <c r="AH1225">
        <v>2</v>
      </c>
      <c r="AI1225">
        <v>61622904</v>
      </c>
      <c r="AJ1225">
        <v>1209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</row>
    <row r="1226" spans="1:44" x14ac:dyDescent="0.2">
      <c r="A1226">
        <f>ROW(Source!A1042)</f>
        <v>1042</v>
      </c>
      <c r="B1226">
        <v>61622925</v>
      </c>
      <c r="C1226">
        <v>61622900</v>
      </c>
      <c r="D1226">
        <v>56574842</v>
      </c>
      <c r="E1226">
        <v>1</v>
      </c>
      <c r="F1226">
        <v>1</v>
      </c>
      <c r="G1226">
        <v>1</v>
      </c>
      <c r="H1226">
        <v>3</v>
      </c>
      <c r="I1226" t="s">
        <v>522</v>
      </c>
      <c r="J1226" t="s">
        <v>523</v>
      </c>
      <c r="K1226" t="s">
        <v>524</v>
      </c>
      <c r="L1226">
        <v>1346</v>
      </c>
      <c r="N1226">
        <v>1009</v>
      </c>
      <c r="O1226" t="s">
        <v>525</v>
      </c>
      <c r="P1226" t="s">
        <v>525</v>
      </c>
      <c r="Q1226">
        <v>1</v>
      </c>
      <c r="X1226">
        <v>0.1</v>
      </c>
      <c r="Y1226">
        <v>238.29</v>
      </c>
      <c r="Z1226">
        <v>0</v>
      </c>
      <c r="AA1226">
        <v>0</v>
      </c>
      <c r="AB1226">
        <v>0</v>
      </c>
      <c r="AC1226">
        <v>0</v>
      </c>
      <c r="AD1226">
        <v>1</v>
      </c>
      <c r="AE1226">
        <v>0</v>
      </c>
      <c r="AF1226" t="s">
        <v>3</v>
      </c>
      <c r="AG1226">
        <v>0.1</v>
      </c>
      <c r="AH1226">
        <v>2</v>
      </c>
      <c r="AI1226">
        <v>61622905</v>
      </c>
      <c r="AJ1226">
        <v>1210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</row>
    <row r="1227" spans="1:44" x14ac:dyDescent="0.2">
      <c r="A1227">
        <f>ROW(Source!A1042)</f>
        <v>1042</v>
      </c>
      <c r="B1227">
        <v>61622926</v>
      </c>
      <c r="C1227">
        <v>61622900</v>
      </c>
      <c r="D1227">
        <v>56574852</v>
      </c>
      <c r="E1227">
        <v>1</v>
      </c>
      <c r="F1227">
        <v>1</v>
      </c>
      <c r="G1227">
        <v>1</v>
      </c>
      <c r="H1227">
        <v>3</v>
      </c>
      <c r="I1227" t="s">
        <v>526</v>
      </c>
      <c r="J1227" t="s">
        <v>527</v>
      </c>
      <c r="K1227" t="s">
        <v>528</v>
      </c>
      <c r="L1227">
        <v>1346</v>
      </c>
      <c r="N1227">
        <v>1009</v>
      </c>
      <c r="O1227" t="s">
        <v>525</v>
      </c>
      <c r="P1227" t="s">
        <v>525</v>
      </c>
      <c r="Q1227">
        <v>1</v>
      </c>
      <c r="X1227">
        <v>0.03</v>
      </c>
      <c r="Y1227">
        <v>80.02</v>
      </c>
      <c r="Z1227">
        <v>0</v>
      </c>
      <c r="AA1227">
        <v>0</v>
      </c>
      <c r="AB1227">
        <v>0</v>
      </c>
      <c r="AC1227">
        <v>0</v>
      </c>
      <c r="AD1227">
        <v>1</v>
      </c>
      <c r="AE1227">
        <v>0</v>
      </c>
      <c r="AF1227" t="s">
        <v>3</v>
      </c>
      <c r="AG1227">
        <v>0.03</v>
      </c>
      <c r="AH1227">
        <v>2</v>
      </c>
      <c r="AI1227">
        <v>61622906</v>
      </c>
      <c r="AJ1227">
        <v>1211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</row>
    <row r="1228" spans="1:44" x14ac:dyDescent="0.2">
      <c r="A1228">
        <f>ROW(Source!A1042)</f>
        <v>1042</v>
      </c>
      <c r="B1228">
        <v>61622927</v>
      </c>
      <c r="C1228">
        <v>61622900</v>
      </c>
      <c r="D1228">
        <v>56580368</v>
      </c>
      <c r="E1228">
        <v>1</v>
      </c>
      <c r="F1228">
        <v>1</v>
      </c>
      <c r="G1228">
        <v>1</v>
      </c>
      <c r="H1228">
        <v>3</v>
      </c>
      <c r="I1228" t="s">
        <v>529</v>
      </c>
      <c r="J1228" t="s">
        <v>530</v>
      </c>
      <c r="K1228" t="s">
        <v>531</v>
      </c>
      <c r="L1228">
        <v>1346</v>
      </c>
      <c r="N1228">
        <v>1009</v>
      </c>
      <c r="O1228" t="s">
        <v>525</v>
      </c>
      <c r="P1228" t="s">
        <v>525</v>
      </c>
      <c r="Q1228">
        <v>1</v>
      </c>
      <c r="X1228">
        <v>0</v>
      </c>
      <c r="Y1228">
        <v>174.93</v>
      </c>
      <c r="Z1228">
        <v>0</v>
      </c>
      <c r="AA1228">
        <v>0</v>
      </c>
      <c r="AB1228">
        <v>0</v>
      </c>
      <c r="AC1228">
        <v>1</v>
      </c>
      <c r="AD1228">
        <v>0</v>
      </c>
      <c r="AE1228">
        <v>0</v>
      </c>
      <c r="AF1228" t="s">
        <v>3</v>
      </c>
      <c r="AG1228">
        <v>0</v>
      </c>
      <c r="AH1228">
        <v>2</v>
      </c>
      <c r="AI1228">
        <v>61622907</v>
      </c>
      <c r="AJ1228">
        <v>1212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</row>
    <row r="1229" spans="1:44" x14ac:dyDescent="0.2">
      <c r="A1229">
        <f>ROW(Source!A1042)</f>
        <v>1042</v>
      </c>
      <c r="B1229">
        <v>61622928</v>
      </c>
      <c r="C1229">
        <v>61622900</v>
      </c>
      <c r="D1229">
        <v>56582407</v>
      </c>
      <c r="E1229">
        <v>1</v>
      </c>
      <c r="F1229">
        <v>1</v>
      </c>
      <c r="G1229">
        <v>1</v>
      </c>
      <c r="H1229">
        <v>3</v>
      </c>
      <c r="I1229" t="s">
        <v>532</v>
      </c>
      <c r="J1229" t="s">
        <v>533</v>
      </c>
      <c r="K1229" t="s">
        <v>534</v>
      </c>
      <c r="L1229">
        <v>1346</v>
      </c>
      <c r="N1229">
        <v>1009</v>
      </c>
      <c r="O1229" t="s">
        <v>525</v>
      </c>
      <c r="P1229" t="s">
        <v>525</v>
      </c>
      <c r="Q1229">
        <v>1</v>
      </c>
      <c r="X1229">
        <v>0.02</v>
      </c>
      <c r="Y1229">
        <v>56.11</v>
      </c>
      <c r="Z1229">
        <v>0</v>
      </c>
      <c r="AA1229">
        <v>0</v>
      </c>
      <c r="AB1229">
        <v>0</v>
      </c>
      <c r="AC1229">
        <v>0</v>
      </c>
      <c r="AD1229">
        <v>1</v>
      </c>
      <c r="AE1229">
        <v>0</v>
      </c>
      <c r="AF1229" t="s">
        <v>3</v>
      </c>
      <c r="AG1229">
        <v>0.02</v>
      </c>
      <c r="AH1229">
        <v>2</v>
      </c>
      <c r="AI1229">
        <v>61622908</v>
      </c>
      <c r="AJ1229">
        <v>1213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</row>
    <row r="1230" spans="1:44" x14ac:dyDescent="0.2">
      <c r="A1230">
        <f>ROW(Source!A1042)</f>
        <v>1042</v>
      </c>
      <c r="B1230">
        <v>61622929</v>
      </c>
      <c r="C1230">
        <v>61622900</v>
      </c>
      <c r="D1230">
        <v>56218924</v>
      </c>
      <c r="E1230">
        <v>108</v>
      </c>
      <c r="F1230">
        <v>1</v>
      </c>
      <c r="G1230">
        <v>1</v>
      </c>
      <c r="H1230">
        <v>3</v>
      </c>
      <c r="I1230" t="s">
        <v>658</v>
      </c>
      <c r="J1230" t="s">
        <v>3</v>
      </c>
      <c r="K1230" t="s">
        <v>659</v>
      </c>
      <c r="L1230">
        <v>1371</v>
      </c>
      <c r="N1230">
        <v>1013</v>
      </c>
      <c r="O1230" t="s">
        <v>22</v>
      </c>
      <c r="P1230" t="s">
        <v>22</v>
      </c>
      <c r="Q1230">
        <v>1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1</v>
      </c>
      <c r="AD1230">
        <v>0</v>
      </c>
      <c r="AE1230">
        <v>0</v>
      </c>
      <c r="AF1230" t="s">
        <v>3</v>
      </c>
      <c r="AG1230">
        <v>0</v>
      </c>
      <c r="AH1230">
        <v>2</v>
      </c>
      <c r="AI1230">
        <v>61622909</v>
      </c>
      <c r="AJ1230">
        <v>1214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</row>
    <row r="1231" spans="1:44" x14ac:dyDescent="0.2">
      <c r="A1231">
        <f>ROW(Source!A1042)</f>
        <v>1042</v>
      </c>
      <c r="B1231">
        <v>61622930</v>
      </c>
      <c r="C1231">
        <v>61622900</v>
      </c>
      <c r="D1231">
        <v>56219626</v>
      </c>
      <c r="E1231">
        <v>108</v>
      </c>
      <c r="F1231">
        <v>1</v>
      </c>
      <c r="G1231">
        <v>1</v>
      </c>
      <c r="H1231">
        <v>3</v>
      </c>
      <c r="I1231" t="s">
        <v>638</v>
      </c>
      <c r="J1231" t="s">
        <v>3</v>
      </c>
      <c r="K1231" t="s">
        <v>639</v>
      </c>
      <c r="L1231">
        <v>1348</v>
      </c>
      <c r="N1231">
        <v>1009</v>
      </c>
      <c r="O1231" t="s">
        <v>59</v>
      </c>
      <c r="P1231" t="s">
        <v>59</v>
      </c>
      <c r="Q1231">
        <v>1000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</v>
      </c>
      <c r="AD1231">
        <v>0</v>
      </c>
      <c r="AE1231">
        <v>0</v>
      </c>
      <c r="AF1231" t="s">
        <v>3</v>
      </c>
      <c r="AG1231">
        <v>0</v>
      </c>
      <c r="AH1231">
        <v>2</v>
      </c>
      <c r="AI1231">
        <v>61622910</v>
      </c>
      <c r="AJ1231">
        <v>1215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</row>
    <row r="1232" spans="1:44" x14ac:dyDescent="0.2">
      <c r="A1232">
        <f>ROW(Source!A1042)</f>
        <v>1042</v>
      </c>
      <c r="B1232">
        <v>61622931</v>
      </c>
      <c r="C1232">
        <v>61622900</v>
      </c>
      <c r="D1232">
        <v>56219801</v>
      </c>
      <c r="E1232">
        <v>108</v>
      </c>
      <c r="F1232">
        <v>1</v>
      </c>
      <c r="G1232">
        <v>1</v>
      </c>
      <c r="H1232">
        <v>3</v>
      </c>
      <c r="I1232" t="s">
        <v>535</v>
      </c>
      <c r="J1232" t="s">
        <v>3</v>
      </c>
      <c r="K1232" t="s">
        <v>536</v>
      </c>
      <c r="L1232">
        <v>1346</v>
      </c>
      <c r="N1232">
        <v>1009</v>
      </c>
      <c r="O1232" t="s">
        <v>525</v>
      </c>
      <c r="P1232" t="s">
        <v>525</v>
      </c>
      <c r="Q1232">
        <v>1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1</v>
      </c>
      <c r="AD1232">
        <v>0</v>
      </c>
      <c r="AE1232">
        <v>0</v>
      </c>
      <c r="AF1232" t="s">
        <v>3</v>
      </c>
      <c r="AG1232">
        <v>0</v>
      </c>
      <c r="AH1232">
        <v>2</v>
      </c>
      <c r="AI1232">
        <v>61622911</v>
      </c>
      <c r="AJ1232">
        <v>1216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</row>
    <row r="1233" spans="1:44" x14ac:dyDescent="0.2">
      <c r="A1233">
        <f>ROW(Source!A1042)</f>
        <v>1042</v>
      </c>
      <c r="B1233">
        <v>61622932</v>
      </c>
      <c r="C1233">
        <v>61622900</v>
      </c>
      <c r="D1233">
        <v>56220121</v>
      </c>
      <c r="E1233">
        <v>108</v>
      </c>
      <c r="F1233">
        <v>1</v>
      </c>
      <c r="G1233">
        <v>1</v>
      </c>
      <c r="H1233">
        <v>3</v>
      </c>
      <c r="I1233" t="s">
        <v>537</v>
      </c>
      <c r="J1233" t="s">
        <v>3</v>
      </c>
      <c r="K1233" t="s">
        <v>538</v>
      </c>
      <c r="L1233">
        <v>1348</v>
      </c>
      <c r="N1233">
        <v>1009</v>
      </c>
      <c r="O1233" t="s">
        <v>59</v>
      </c>
      <c r="P1233" t="s">
        <v>59</v>
      </c>
      <c r="Q1233">
        <v>1000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</v>
      </c>
      <c r="AD1233">
        <v>0</v>
      </c>
      <c r="AE1233">
        <v>0</v>
      </c>
      <c r="AF1233" t="s">
        <v>3</v>
      </c>
      <c r="AG1233">
        <v>0</v>
      </c>
      <c r="AH1233">
        <v>2</v>
      </c>
      <c r="AI1233">
        <v>61622912</v>
      </c>
      <c r="AJ1233">
        <v>1217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</row>
    <row r="1234" spans="1:44" x14ac:dyDescent="0.2">
      <c r="A1234">
        <f>ROW(Source!A1042)</f>
        <v>1042</v>
      </c>
      <c r="B1234">
        <v>61622933</v>
      </c>
      <c r="C1234">
        <v>61622900</v>
      </c>
      <c r="D1234">
        <v>56610096</v>
      </c>
      <c r="E1234">
        <v>1</v>
      </c>
      <c r="F1234">
        <v>1</v>
      </c>
      <c r="G1234">
        <v>1</v>
      </c>
      <c r="H1234">
        <v>3</v>
      </c>
      <c r="I1234" t="s">
        <v>606</v>
      </c>
      <c r="J1234" t="s">
        <v>607</v>
      </c>
      <c r="K1234" t="s">
        <v>608</v>
      </c>
      <c r="L1234">
        <v>1348</v>
      </c>
      <c r="N1234">
        <v>1009</v>
      </c>
      <c r="O1234" t="s">
        <v>59</v>
      </c>
      <c r="P1234" t="s">
        <v>59</v>
      </c>
      <c r="Q1234">
        <v>1000</v>
      </c>
      <c r="X1234">
        <v>4.0000000000000002E-4</v>
      </c>
      <c r="Y1234">
        <v>61265.39</v>
      </c>
      <c r="Z1234">
        <v>0</v>
      </c>
      <c r="AA1234">
        <v>0</v>
      </c>
      <c r="AB1234">
        <v>0</v>
      </c>
      <c r="AC1234">
        <v>0</v>
      </c>
      <c r="AD1234">
        <v>1</v>
      </c>
      <c r="AE1234">
        <v>0</v>
      </c>
      <c r="AF1234" t="s">
        <v>3</v>
      </c>
      <c r="AG1234">
        <v>4.0000000000000002E-4</v>
      </c>
      <c r="AH1234">
        <v>2</v>
      </c>
      <c r="AI1234">
        <v>61622913</v>
      </c>
      <c r="AJ1234">
        <v>1218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</row>
    <row r="1235" spans="1:44" x14ac:dyDescent="0.2">
      <c r="A1235">
        <f>ROW(Source!A1042)</f>
        <v>1042</v>
      </c>
      <c r="B1235">
        <v>61622934</v>
      </c>
      <c r="C1235">
        <v>61622900</v>
      </c>
      <c r="D1235">
        <v>56610133</v>
      </c>
      <c r="E1235">
        <v>1</v>
      </c>
      <c r="F1235">
        <v>1</v>
      </c>
      <c r="G1235">
        <v>1</v>
      </c>
      <c r="H1235">
        <v>3</v>
      </c>
      <c r="I1235" t="s">
        <v>539</v>
      </c>
      <c r="J1235" t="s">
        <v>540</v>
      </c>
      <c r="K1235" t="s">
        <v>541</v>
      </c>
      <c r="L1235">
        <v>1348</v>
      </c>
      <c r="N1235">
        <v>1009</v>
      </c>
      <c r="O1235" t="s">
        <v>59</v>
      </c>
      <c r="P1235" t="s">
        <v>59</v>
      </c>
      <c r="Q1235">
        <v>1000</v>
      </c>
      <c r="X1235">
        <v>1E-4</v>
      </c>
      <c r="Y1235">
        <v>80020.98</v>
      </c>
      <c r="Z1235">
        <v>0</v>
      </c>
      <c r="AA1235">
        <v>0</v>
      </c>
      <c r="AB1235">
        <v>0</v>
      </c>
      <c r="AC1235">
        <v>0</v>
      </c>
      <c r="AD1235">
        <v>1</v>
      </c>
      <c r="AE1235">
        <v>0</v>
      </c>
      <c r="AF1235" t="s">
        <v>3</v>
      </c>
      <c r="AG1235">
        <v>1E-4</v>
      </c>
      <c r="AH1235">
        <v>2</v>
      </c>
      <c r="AI1235">
        <v>61622914</v>
      </c>
      <c r="AJ1235">
        <v>1219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</row>
    <row r="1236" spans="1:44" x14ac:dyDescent="0.2">
      <c r="A1236">
        <f>ROW(Source!A1042)</f>
        <v>1042</v>
      </c>
      <c r="B1236">
        <v>61622935</v>
      </c>
      <c r="C1236">
        <v>61622900</v>
      </c>
      <c r="D1236">
        <v>56622775</v>
      </c>
      <c r="E1236">
        <v>1</v>
      </c>
      <c r="F1236">
        <v>1</v>
      </c>
      <c r="G1236">
        <v>1</v>
      </c>
      <c r="H1236">
        <v>3</v>
      </c>
      <c r="I1236" t="s">
        <v>235</v>
      </c>
      <c r="J1236" t="s">
        <v>237</v>
      </c>
      <c r="K1236" t="s">
        <v>236</v>
      </c>
      <c r="L1236">
        <v>1425</v>
      </c>
      <c r="N1236">
        <v>1013</v>
      </c>
      <c r="O1236" t="s">
        <v>169</v>
      </c>
      <c r="P1236" t="s">
        <v>169</v>
      </c>
      <c r="Q1236">
        <v>1</v>
      </c>
      <c r="X1236">
        <v>0.06</v>
      </c>
      <c r="Y1236">
        <v>1031.73</v>
      </c>
      <c r="Z1236">
        <v>0</v>
      </c>
      <c r="AA1236">
        <v>0</v>
      </c>
      <c r="AB1236">
        <v>0</v>
      </c>
      <c r="AC1236">
        <v>0</v>
      </c>
      <c r="AD1236">
        <v>1</v>
      </c>
      <c r="AE1236">
        <v>0</v>
      </c>
      <c r="AF1236" t="s">
        <v>3</v>
      </c>
      <c r="AG1236">
        <v>0.06</v>
      </c>
      <c r="AH1236">
        <v>2</v>
      </c>
      <c r="AI1236">
        <v>61622915</v>
      </c>
      <c r="AJ1236">
        <v>1220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</row>
    <row r="1237" spans="1:44" x14ac:dyDescent="0.2">
      <c r="A1237">
        <f>ROW(Source!A1042)</f>
        <v>1042</v>
      </c>
      <c r="B1237">
        <v>61622936</v>
      </c>
      <c r="C1237">
        <v>61622900</v>
      </c>
      <c r="D1237">
        <v>56222457</v>
      </c>
      <c r="E1237">
        <v>108</v>
      </c>
      <c r="F1237">
        <v>1</v>
      </c>
      <c r="G1237">
        <v>1</v>
      </c>
      <c r="H1237">
        <v>3</v>
      </c>
      <c r="I1237" t="s">
        <v>545</v>
      </c>
      <c r="J1237" t="s">
        <v>3</v>
      </c>
      <c r="K1237" t="s">
        <v>660</v>
      </c>
      <c r="L1237">
        <v>1371</v>
      </c>
      <c r="N1237">
        <v>1013</v>
      </c>
      <c r="O1237" t="s">
        <v>22</v>
      </c>
      <c r="P1237" t="s">
        <v>22</v>
      </c>
      <c r="Q1237">
        <v>1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1</v>
      </c>
      <c r="AD1237">
        <v>0</v>
      </c>
      <c r="AE1237">
        <v>0</v>
      </c>
      <c r="AF1237" t="s">
        <v>3</v>
      </c>
      <c r="AG1237">
        <v>0</v>
      </c>
      <c r="AH1237">
        <v>2</v>
      </c>
      <c r="AI1237">
        <v>61622916</v>
      </c>
      <c r="AJ1237">
        <v>1221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</row>
    <row r="1238" spans="1:44" x14ac:dyDescent="0.2">
      <c r="A1238">
        <f>ROW(Source!A1042)</f>
        <v>1042</v>
      </c>
      <c r="B1238">
        <v>61622937</v>
      </c>
      <c r="C1238">
        <v>61622900</v>
      </c>
      <c r="D1238">
        <v>56222471</v>
      </c>
      <c r="E1238">
        <v>108</v>
      </c>
      <c r="F1238">
        <v>1</v>
      </c>
      <c r="G1238">
        <v>1</v>
      </c>
      <c r="H1238">
        <v>3</v>
      </c>
      <c r="I1238" t="s">
        <v>665</v>
      </c>
      <c r="J1238" t="s">
        <v>3</v>
      </c>
      <c r="K1238" t="s">
        <v>548</v>
      </c>
      <c r="L1238">
        <v>1346</v>
      </c>
      <c r="N1238">
        <v>1009</v>
      </c>
      <c r="O1238" t="s">
        <v>525</v>
      </c>
      <c r="P1238" t="s">
        <v>525</v>
      </c>
      <c r="Q1238">
        <v>1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</v>
      </c>
      <c r="AD1238">
        <v>0</v>
      </c>
      <c r="AE1238">
        <v>0</v>
      </c>
      <c r="AF1238" t="s">
        <v>3</v>
      </c>
      <c r="AG1238">
        <v>0</v>
      </c>
      <c r="AH1238">
        <v>2</v>
      </c>
      <c r="AI1238">
        <v>61622917</v>
      </c>
      <c r="AJ1238">
        <v>1222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</row>
    <row r="1239" spans="1:44" x14ac:dyDescent="0.2">
      <c r="A1239">
        <f>ROW(Source!A1042)</f>
        <v>1042</v>
      </c>
      <c r="B1239">
        <v>61622938</v>
      </c>
      <c r="C1239">
        <v>61622900</v>
      </c>
      <c r="D1239">
        <v>56222481</v>
      </c>
      <c r="E1239">
        <v>108</v>
      </c>
      <c r="F1239">
        <v>1</v>
      </c>
      <c r="G1239">
        <v>1</v>
      </c>
      <c r="H1239">
        <v>3</v>
      </c>
      <c r="I1239" t="s">
        <v>640</v>
      </c>
      <c r="J1239" t="s">
        <v>3</v>
      </c>
      <c r="K1239" t="s">
        <v>548</v>
      </c>
      <c r="L1239">
        <v>1346</v>
      </c>
      <c r="N1239">
        <v>1009</v>
      </c>
      <c r="O1239" t="s">
        <v>525</v>
      </c>
      <c r="P1239" t="s">
        <v>525</v>
      </c>
      <c r="Q1239">
        <v>1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1</v>
      </c>
      <c r="AD1239">
        <v>0</v>
      </c>
      <c r="AE1239">
        <v>0</v>
      </c>
      <c r="AF1239" t="s">
        <v>3</v>
      </c>
      <c r="AG1239">
        <v>0</v>
      </c>
      <c r="AH1239">
        <v>2</v>
      </c>
      <c r="AI1239">
        <v>61622918</v>
      </c>
      <c r="AJ1239">
        <v>1223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</row>
    <row r="1240" spans="1:44" x14ac:dyDescent="0.2">
      <c r="A1240">
        <f>ROW(Source!A1042)</f>
        <v>1042</v>
      </c>
      <c r="B1240">
        <v>61622939</v>
      </c>
      <c r="C1240">
        <v>61622900</v>
      </c>
      <c r="D1240">
        <v>56222504</v>
      </c>
      <c r="E1240">
        <v>108</v>
      </c>
      <c r="F1240">
        <v>1</v>
      </c>
      <c r="G1240">
        <v>1</v>
      </c>
      <c r="H1240">
        <v>3</v>
      </c>
      <c r="I1240" t="s">
        <v>661</v>
      </c>
      <c r="J1240" t="s">
        <v>3</v>
      </c>
      <c r="K1240" t="s">
        <v>662</v>
      </c>
      <c r="L1240">
        <v>1371</v>
      </c>
      <c r="N1240">
        <v>1013</v>
      </c>
      <c r="O1240" t="s">
        <v>22</v>
      </c>
      <c r="P1240" t="s">
        <v>22</v>
      </c>
      <c r="Q1240">
        <v>1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1</v>
      </c>
      <c r="AD1240">
        <v>0</v>
      </c>
      <c r="AE1240">
        <v>0</v>
      </c>
      <c r="AF1240" t="s">
        <v>3</v>
      </c>
      <c r="AG1240">
        <v>0</v>
      </c>
      <c r="AH1240">
        <v>2</v>
      </c>
      <c r="AI1240">
        <v>61622919</v>
      </c>
      <c r="AJ1240">
        <v>1224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</row>
    <row r="1241" spans="1:44" x14ac:dyDescent="0.2">
      <c r="A1241">
        <f>ROW(Source!A1042)</f>
        <v>1042</v>
      </c>
      <c r="B1241">
        <v>61622940</v>
      </c>
      <c r="C1241">
        <v>61622900</v>
      </c>
      <c r="D1241">
        <v>56222508</v>
      </c>
      <c r="E1241">
        <v>108</v>
      </c>
      <c r="F1241">
        <v>1</v>
      </c>
      <c r="G1241">
        <v>1</v>
      </c>
      <c r="H1241">
        <v>3</v>
      </c>
      <c r="I1241" t="s">
        <v>663</v>
      </c>
      <c r="J1241" t="s">
        <v>3</v>
      </c>
      <c r="K1241" t="s">
        <v>664</v>
      </c>
      <c r="L1241">
        <v>1371</v>
      </c>
      <c r="N1241">
        <v>1013</v>
      </c>
      <c r="O1241" t="s">
        <v>22</v>
      </c>
      <c r="P1241" t="s">
        <v>22</v>
      </c>
      <c r="Q1241">
        <v>1</v>
      </c>
      <c r="X1241">
        <v>0.1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 t="s">
        <v>3</v>
      </c>
      <c r="AG1241">
        <v>0.1</v>
      </c>
      <c r="AH1241">
        <v>2</v>
      </c>
      <c r="AI1241">
        <v>61622920</v>
      </c>
      <c r="AJ1241">
        <v>1225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</row>
    <row r="1242" spans="1:44" x14ac:dyDescent="0.2">
      <c r="A1242">
        <f>ROW(Source!A1043)</f>
        <v>1043</v>
      </c>
      <c r="B1242">
        <v>61622964</v>
      </c>
      <c r="C1242">
        <v>61622950</v>
      </c>
      <c r="D1242">
        <v>56217408</v>
      </c>
      <c r="E1242">
        <v>108</v>
      </c>
      <c r="F1242">
        <v>1</v>
      </c>
      <c r="G1242">
        <v>1</v>
      </c>
      <c r="H1242">
        <v>1</v>
      </c>
      <c r="I1242" t="s">
        <v>609</v>
      </c>
      <c r="J1242" t="s">
        <v>3</v>
      </c>
      <c r="K1242" t="s">
        <v>610</v>
      </c>
      <c r="L1242">
        <v>1369</v>
      </c>
      <c r="N1242">
        <v>1013</v>
      </c>
      <c r="O1242" t="s">
        <v>611</v>
      </c>
      <c r="P1242" t="s">
        <v>611</v>
      </c>
      <c r="Q1242">
        <v>1</v>
      </c>
      <c r="X1242">
        <v>0.91</v>
      </c>
      <c r="Y1242">
        <v>0</v>
      </c>
      <c r="Z1242">
        <v>0</v>
      </c>
      <c r="AA1242">
        <v>0</v>
      </c>
      <c r="AB1242">
        <v>361.9</v>
      </c>
      <c r="AC1242">
        <v>0</v>
      </c>
      <c r="AD1242">
        <v>1</v>
      </c>
      <c r="AE1242">
        <v>1</v>
      </c>
      <c r="AF1242" t="s">
        <v>3</v>
      </c>
      <c r="AG1242">
        <v>0.91</v>
      </c>
      <c r="AH1242">
        <v>2</v>
      </c>
      <c r="AI1242">
        <v>61622951</v>
      </c>
      <c r="AJ1242">
        <v>1226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</row>
    <row r="1243" spans="1:44" x14ac:dyDescent="0.2">
      <c r="A1243">
        <f>ROW(Source!A1043)</f>
        <v>1043</v>
      </c>
      <c r="B1243">
        <v>61622965</v>
      </c>
      <c r="C1243">
        <v>61622950</v>
      </c>
      <c r="D1243">
        <v>56217411</v>
      </c>
      <c r="E1243">
        <v>108</v>
      </c>
      <c r="F1243">
        <v>1</v>
      </c>
      <c r="G1243">
        <v>1</v>
      </c>
      <c r="H1243">
        <v>1</v>
      </c>
      <c r="I1243" t="s">
        <v>612</v>
      </c>
      <c r="J1243" t="s">
        <v>3</v>
      </c>
      <c r="K1243" t="s">
        <v>613</v>
      </c>
      <c r="L1243">
        <v>1369</v>
      </c>
      <c r="N1243">
        <v>1013</v>
      </c>
      <c r="O1243" t="s">
        <v>611</v>
      </c>
      <c r="P1243" t="s">
        <v>611</v>
      </c>
      <c r="Q1243">
        <v>1</v>
      </c>
      <c r="X1243">
        <v>38.89</v>
      </c>
      <c r="Y1243">
        <v>0</v>
      </c>
      <c r="Z1243">
        <v>0</v>
      </c>
      <c r="AA1243">
        <v>0</v>
      </c>
      <c r="AB1243">
        <v>395.1</v>
      </c>
      <c r="AC1243">
        <v>0</v>
      </c>
      <c r="AD1243">
        <v>1</v>
      </c>
      <c r="AE1243">
        <v>1</v>
      </c>
      <c r="AF1243" t="s">
        <v>3</v>
      </c>
      <c r="AG1243">
        <v>38.89</v>
      </c>
      <c r="AH1243">
        <v>2</v>
      </c>
      <c r="AI1243">
        <v>61622952</v>
      </c>
      <c r="AJ1243">
        <v>1227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</row>
    <row r="1244" spans="1:44" x14ac:dyDescent="0.2">
      <c r="A1244">
        <f>ROW(Source!A1043)</f>
        <v>1043</v>
      </c>
      <c r="B1244">
        <v>61622966</v>
      </c>
      <c r="C1244">
        <v>61622950</v>
      </c>
      <c r="D1244">
        <v>56217415</v>
      </c>
      <c r="E1244">
        <v>108</v>
      </c>
      <c r="F1244">
        <v>1</v>
      </c>
      <c r="G1244">
        <v>1</v>
      </c>
      <c r="H1244">
        <v>1</v>
      </c>
      <c r="I1244" t="s">
        <v>614</v>
      </c>
      <c r="J1244" t="s">
        <v>3</v>
      </c>
      <c r="K1244" t="s">
        <v>615</v>
      </c>
      <c r="L1244">
        <v>1369</v>
      </c>
      <c r="N1244">
        <v>1013</v>
      </c>
      <c r="O1244" t="s">
        <v>611</v>
      </c>
      <c r="P1244" t="s">
        <v>611</v>
      </c>
      <c r="Q1244">
        <v>1</v>
      </c>
      <c r="X1244">
        <v>19.239999999999998</v>
      </c>
      <c r="Y1244">
        <v>0</v>
      </c>
      <c r="Z1244">
        <v>0</v>
      </c>
      <c r="AA1244">
        <v>0</v>
      </c>
      <c r="AB1244">
        <v>444.91</v>
      </c>
      <c r="AC1244">
        <v>0</v>
      </c>
      <c r="AD1244">
        <v>1</v>
      </c>
      <c r="AE1244">
        <v>1</v>
      </c>
      <c r="AF1244" t="s">
        <v>3</v>
      </c>
      <c r="AG1244">
        <v>19.239999999999998</v>
      </c>
      <c r="AH1244">
        <v>2</v>
      </c>
      <c r="AI1244">
        <v>61622953</v>
      </c>
      <c r="AJ1244">
        <v>1228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</row>
    <row r="1245" spans="1:44" x14ac:dyDescent="0.2">
      <c r="A1245">
        <f>ROW(Source!A1043)</f>
        <v>1043</v>
      </c>
      <c r="B1245">
        <v>61622967</v>
      </c>
      <c r="C1245">
        <v>61622950</v>
      </c>
      <c r="D1245">
        <v>56217418</v>
      </c>
      <c r="E1245">
        <v>108</v>
      </c>
      <c r="F1245">
        <v>1</v>
      </c>
      <c r="G1245">
        <v>1</v>
      </c>
      <c r="H1245">
        <v>1</v>
      </c>
      <c r="I1245" t="s">
        <v>616</v>
      </c>
      <c r="J1245" t="s">
        <v>3</v>
      </c>
      <c r="K1245" t="s">
        <v>617</v>
      </c>
      <c r="L1245">
        <v>1369</v>
      </c>
      <c r="N1245">
        <v>1013</v>
      </c>
      <c r="O1245" t="s">
        <v>611</v>
      </c>
      <c r="P1245" t="s">
        <v>611</v>
      </c>
      <c r="Q1245">
        <v>1</v>
      </c>
      <c r="X1245">
        <v>19.239999999999998</v>
      </c>
      <c r="Y1245">
        <v>0</v>
      </c>
      <c r="Z1245">
        <v>0</v>
      </c>
      <c r="AA1245">
        <v>0</v>
      </c>
      <c r="AB1245">
        <v>511.31</v>
      </c>
      <c r="AC1245">
        <v>0</v>
      </c>
      <c r="AD1245">
        <v>1</v>
      </c>
      <c r="AE1245">
        <v>1</v>
      </c>
      <c r="AF1245" t="s">
        <v>3</v>
      </c>
      <c r="AG1245">
        <v>19.239999999999998</v>
      </c>
      <c r="AH1245">
        <v>2</v>
      </c>
      <c r="AI1245">
        <v>61622954</v>
      </c>
      <c r="AJ1245">
        <v>1229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</row>
    <row r="1246" spans="1:44" x14ac:dyDescent="0.2">
      <c r="A1246">
        <f>ROW(Source!A1043)</f>
        <v>1043</v>
      </c>
      <c r="B1246">
        <v>61622968</v>
      </c>
      <c r="C1246">
        <v>61622950</v>
      </c>
      <c r="D1246">
        <v>37064876</v>
      </c>
      <c r="E1246">
        <v>108</v>
      </c>
      <c r="F1246">
        <v>1</v>
      </c>
      <c r="G1246">
        <v>1</v>
      </c>
      <c r="H1246">
        <v>1</v>
      </c>
      <c r="I1246" t="s">
        <v>509</v>
      </c>
      <c r="J1246" t="s">
        <v>3</v>
      </c>
      <c r="K1246" t="s">
        <v>510</v>
      </c>
      <c r="L1246">
        <v>1191</v>
      </c>
      <c r="N1246">
        <v>1013</v>
      </c>
      <c r="O1246" t="s">
        <v>508</v>
      </c>
      <c r="P1246" t="s">
        <v>508</v>
      </c>
      <c r="Q1246">
        <v>1</v>
      </c>
      <c r="X1246">
        <v>22.24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1</v>
      </c>
      <c r="AE1246">
        <v>2</v>
      </c>
      <c r="AF1246" t="s">
        <v>3</v>
      </c>
      <c r="AG1246">
        <v>22.24</v>
      </c>
      <c r="AH1246">
        <v>2</v>
      </c>
      <c r="AI1246">
        <v>61622955</v>
      </c>
      <c r="AJ1246">
        <v>1230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</row>
    <row r="1247" spans="1:44" x14ac:dyDescent="0.2">
      <c r="A1247">
        <f>ROW(Source!A1043)</f>
        <v>1043</v>
      </c>
      <c r="B1247">
        <v>61622969</v>
      </c>
      <c r="C1247">
        <v>61622950</v>
      </c>
      <c r="D1247">
        <v>56571417</v>
      </c>
      <c r="E1247">
        <v>1</v>
      </c>
      <c r="F1247">
        <v>1</v>
      </c>
      <c r="G1247">
        <v>1</v>
      </c>
      <c r="H1247">
        <v>2</v>
      </c>
      <c r="I1247" t="s">
        <v>551</v>
      </c>
      <c r="J1247" t="s">
        <v>552</v>
      </c>
      <c r="K1247" t="s">
        <v>553</v>
      </c>
      <c r="L1247">
        <v>1368</v>
      </c>
      <c r="N1247">
        <v>1011</v>
      </c>
      <c r="O1247" t="s">
        <v>299</v>
      </c>
      <c r="P1247" t="s">
        <v>299</v>
      </c>
      <c r="Q1247">
        <v>1</v>
      </c>
      <c r="X1247">
        <v>0.64</v>
      </c>
      <c r="Y1247">
        <v>0</v>
      </c>
      <c r="Z1247">
        <v>1406.6</v>
      </c>
      <c r="AA1247">
        <v>597.64</v>
      </c>
      <c r="AB1247">
        <v>0</v>
      </c>
      <c r="AC1247">
        <v>0</v>
      </c>
      <c r="AD1247">
        <v>1</v>
      </c>
      <c r="AE1247">
        <v>0</v>
      </c>
      <c r="AF1247" t="s">
        <v>3</v>
      </c>
      <c r="AG1247">
        <v>0.64</v>
      </c>
      <c r="AH1247">
        <v>2</v>
      </c>
      <c r="AI1247">
        <v>61622956</v>
      </c>
      <c r="AJ1247">
        <v>1231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</row>
    <row r="1248" spans="1:44" x14ac:dyDescent="0.2">
      <c r="A1248">
        <f>ROW(Source!A1043)</f>
        <v>1043</v>
      </c>
      <c r="B1248">
        <v>61622970</v>
      </c>
      <c r="C1248">
        <v>61622950</v>
      </c>
      <c r="D1248">
        <v>56571637</v>
      </c>
      <c r="E1248">
        <v>1</v>
      </c>
      <c r="F1248">
        <v>1</v>
      </c>
      <c r="G1248">
        <v>1</v>
      </c>
      <c r="H1248">
        <v>2</v>
      </c>
      <c r="I1248" t="s">
        <v>618</v>
      </c>
      <c r="J1248" t="s">
        <v>619</v>
      </c>
      <c r="K1248" t="s">
        <v>620</v>
      </c>
      <c r="L1248">
        <v>1368</v>
      </c>
      <c r="N1248">
        <v>1011</v>
      </c>
      <c r="O1248" t="s">
        <v>299</v>
      </c>
      <c r="P1248" t="s">
        <v>299</v>
      </c>
      <c r="Q1248">
        <v>1</v>
      </c>
      <c r="X1248">
        <v>2.4</v>
      </c>
      <c r="Y1248">
        <v>0</v>
      </c>
      <c r="Z1248">
        <v>11.45</v>
      </c>
      <c r="AA1248">
        <v>0</v>
      </c>
      <c r="AB1248">
        <v>0</v>
      </c>
      <c r="AC1248">
        <v>0</v>
      </c>
      <c r="AD1248">
        <v>1</v>
      </c>
      <c r="AE1248">
        <v>0</v>
      </c>
      <c r="AF1248" t="s">
        <v>3</v>
      </c>
      <c r="AG1248">
        <v>2.4</v>
      </c>
      <c r="AH1248">
        <v>2</v>
      </c>
      <c r="AI1248">
        <v>61622957</v>
      </c>
      <c r="AJ1248">
        <v>1232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</row>
    <row r="1249" spans="1:44" x14ac:dyDescent="0.2">
      <c r="A1249">
        <f>ROW(Source!A1043)</f>
        <v>1043</v>
      </c>
      <c r="B1249">
        <v>61622971</v>
      </c>
      <c r="C1249">
        <v>61622950</v>
      </c>
      <c r="D1249">
        <v>56571702</v>
      </c>
      <c r="E1249">
        <v>1</v>
      </c>
      <c r="F1249">
        <v>1</v>
      </c>
      <c r="G1249">
        <v>1</v>
      </c>
      <c r="H1249">
        <v>2</v>
      </c>
      <c r="I1249" t="s">
        <v>511</v>
      </c>
      <c r="J1249" t="s">
        <v>512</v>
      </c>
      <c r="K1249" t="s">
        <v>513</v>
      </c>
      <c r="L1249">
        <v>1368</v>
      </c>
      <c r="N1249">
        <v>1011</v>
      </c>
      <c r="O1249" t="s">
        <v>299</v>
      </c>
      <c r="P1249" t="s">
        <v>299</v>
      </c>
      <c r="Q1249">
        <v>1</v>
      </c>
      <c r="X1249">
        <v>18.68</v>
      </c>
      <c r="Y1249">
        <v>0</v>
      </c>
      <c r="Z1249">
        <v>346.73</v>
      </c>
      <c r="AA1249">
        <v>444.91</v>
      </c>
      <c r="AB1249">
        <v>0</v>
      </c>
      <c r="AC1249">
        <v>0</v>
      </c>
      <c r="AD1249">
        <v>1</v>
      </c>
      <c r="AE1249">
        <v>0</v>
      </c>
      <c r="AF1249" t="s">
        <v>3</v>
      </c>
      <c r="AG1249">
        <v>18.68</v>
      </c>
      <c r="AH1249">
        <v>2</v>
      </c>
      <c r="AI1249">
        <v>61622958</v>
      </c>
      <c r="AJ1249">
        <v>1233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</row>
    <row r="1250" spans="1:44" x14ac:dyDescent="0.2">
      <c r="A1250">
        <f>ROW(Source!A1043)</f>
        <v>1043</v>
      </c>
      <c r="B1250">
        <v>61622972</v>
      </c>
      <c r="C1250">
        <v>61622950</v>
      </c>
      <c r="D1250">
        <v>56572833</v>
      </c>
      <c r="E1250">
        <v>1</v>
      </c>
      <c r="F1250">
        <v>1</v>
      </c>
      <c r="G1250">
        <v>1</v>
      </c>
      <c r="H1250">
        <v>2</v>
      </c>
      <c r="I1250" t="s">
        <v>515</v>
      </c>
      <c r="J1250" t="s">
        <v>516</v>
      </c>
      <c r="K1250" t="s">
        <v>517</v>
      </c>
      <c r="L1250">
        <v>1368</v>
      </c>
      <c r="N1250">
        <v>1011</v>
      </c>
      <c r="O1250" t="s">
        <v>299</v>
      </c>
      <c r="P1250" t="s">
        <v>299</v>
      </c>
      <c r="Q1250">
        <v>1</v>
      </c>
      <c r="X1250">
        <v>0.52</v>
      </c>
      <c r="Y1250">
        <v>0</v>
      </c>
      <c r="Z1250">
        <v>546.22</v>
      </c>
      <c r="AA1250">
        <v>444.91</v>
      </c>
      <c r="AB1250">
        <v>0</v>
      </c>
      <c r="AC1250">
        <v>0</v>
      </c>
      <c r="AD1250">
        <v>1</v>
      </c>
      <c r="AE1250">
        <v>0</v>
      </c>
      <c r="AF1250" t="s">
        <v>3</v>
      </c>
      <c r="AG1250">
        <v>0.52</v>
      </c>
      <c r="AH1250">
        <v>2</v>
      </c>
      <c r="AI1250">
        <v>61622959</v>
      </c>
      <c r="AJ1250">
        <v>1234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</row>
    <row r="1251" spans="1:44" x14ac:dyDescent="0.2">
      <c r="A1251">
        <f>ROW(Source!A1043)</f>
        <v>1043</v>
      </c>
      <c r="B1251">
        <v>61622973</v>
      </c>
      <c r="C1251">
        <v>61622950</v>
      </c>
      <c r="D1251">
        <v>56573157</v>
      </c>
      <c r="E1251">
        <v>1</v>
      </c>
      <c r="F1251">
        <v>1</v>
      </c>
      <c r="G1251">
        <v>1</v>
      </c>
      <c r="H1251">
        <v>2</v>
      </c>
      <c r="I1251" t="s">
        <v>621</v>
      </c>
      <c r="J1251" t="s">
        <v>622</v>
      </c>
      <c r="K1251" t="s">
        <v>623</v>
      </c>
      <c r="L1251">
        <v>1368</v>
      </c>
      <c r="N1251">
        <v>1011</v>
      </c>
      <c r="O1251" t="s">
        <v>299</v>
      </c>
      <c r="P1251" t="s">
        <v>299</v>
      </c>
      <c r="Q1251">
        <v>1</v>
      </c>
      <c r="X1251">
        <v>2.4</v>
      </c>
      <c r="Y1251">
        <v>0</v>
      </c>
      <c r="Z1251">
        <v>161.43</v>
      </c>
      <c r="AA1251">
        <v>444.91</v>
      </c>
      <c r="AB1251">
        <v>0</v>
      </c>
      <c r="AC1251">
        <v>0</v>
      </c>
      <c r="AD1251">
        <v>1</v>
      </c>
      <c r="AE1251">
        <v>0</v>
      </c>
      <c r="AF1251" t="s">
        <v>3</v>
      </c>
      <c r="AG1251">
        <v>2.4</v>
      </c>
      <c r="AH1251">
        <v>2</v>
      </c>
      <c r="AI1251">
        <v>61622960</v>
      </c>
      <c r="AJ1251">
        <v>1235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</row>
    <row r="1252" spans="1:44" x14ac:dyDescent="0.2">
      <c r="A1252">
        <f>ROW(Source!A1043)</f>
        <v>1043</v>
      </c>
      <c r="B1252">
        <v>61622974</v>
      </c>
      <c r="C1252">
        <v>61622950</v>
      </c>
      <c r="D1252">
        <v>56222244</v>
      </c>
      <c r="E1252">
        <v>108</v>
      </c>
      <c r="F1252">
        <v>1</v>
      </c>
      <c r="G1252">
        <v>1</v>
      </c>
      <c r="H1252">
        <v>3</v>
      </c>
      <c r="I1252" t="s">
        <v>624</v>
      </c>
      <c r="J1252" t="s">
        <v>3</v>
      </c>
      <c r="K1252" t="s">
        <v>625</v>
      </c>
      <c r="L1252">
        <v>1371</v>
      </c>
      <c r="N1252">
        <v>1013</v>
      </c>
      <c r="O1252" t="s">
        <v>22</v>
      </c>
      <c r="P1252" t="s">
        <v>22</v>
      </c>
      <c r="Q1252">
        <v>1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</v>
      </c>
      <c r="AD1252">
        <v>0</v>
      </c>
      <c r="AE1252">
        <v>0</v>
      </c>
      <c r="AF1252" t="s">
        <v>3</v>
      </c>
      <c r="AG1252">
        <v>0</v>
      </c>
      <c r="AH1252">
        <v>2</v>
      </c>
      <c r="AI1252">
        <v>61622961</v>
      </c>
      <c r="AJ1252">
        <v>1236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</row>
    <row r="1253" spans="1:44" x14ac:dyDescent="0.2">
      <c r="A1253">
        <f>ROW(Source!A1043)</f>
        <v>1043</v>
      </c>
      <c r="B1253">
        <v>61622975</v>
      </c>
      <c r="C1253">
        <v>61622950</v>
      </c>
      <c r="D1253">
        <v>56222257</v>
      </c>
      <c r="E1253">
        <v>108</v>
      </c>
      <c r="F1253">
        <v>1</v>
      </c>
      <c r="G1253">
        <v>1</v>
      </c>
      <c r="H1253">
        <v>3</v>
      </c>
      <c r="I1253" t="s">
        <v>626</v>
      </c>
      <c r="J1253" t="s">
        <v>3</v>
      </c>
      <c r="K1253" t="s">
        <v>627</v>
      </c>
      <c r="L1253">
        <v>1371</v>
      </c>
      <c r="N1253">
        <v>1013</v>
      </c>
      <c r="O1253" t="s">
        <v>22</v>
      </c>
      <c r="P1253" t="s">
        <v>22</v>
      </c>
      <c r="Q1253">
        <v>1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</v>
      </c>
      <c r="AD1253">
        <v>0</v>
      </c>
      <c r="AE1253">
        <v>0</v>
      </c>
      <c r="AF1253" t="s">
        <v>3</v>
      </c>
      <c r="AG1253">
        <v>0</v>
      </c>
      <c r="AH1253">
        <v>2</v>
      </c>
      <c r="AI1253">
        <v>61622962</v>
      </c>
      <c r="AJ1253">
        <v>1237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</row>
    <row r="1254" spans="1:44" x14ac:dyDescent="0.2">
      <c r="A1254">
        <f>ROW(Source!A1043)</f>
        <v>1043</v>
      </c>
      <c r="B1254">
        <v>61622976</v>
      </c>
      <c r="C1254">
        <v>61622950</v>
      </c>
      <c r="D1254">
        <v>56222422</v>
      </c>
      <c r="E1254">
        <v>108</v>
      </c>
      <c r="F1254">
        <v>1</v>
      </c>
      <c r="G1254">
        <v>1</v>
      </c>
      <c r="H1254">
        <v>3</v>
      </c>
      <c r="I1254" t="s">
        <v>628</v>
      </c>
      <c r="J1254" t="s">
        <v>3</v>
      </c>
      <c r="K1254" t="s">
        <v>629</v>
      </c>
      <c r="L1254">
        <v>1477</v>
      </c>
      <c r="N1254">
        <v>1013</v>
      </c>
      <c r="O1254" t="s">
        <v>203</v>
      </c>
      <c r="P1254" t="s">
        <v>205</v>
      </c>
      <c r="Q1254">
        <v>1</v>
      </c>
      <c r="X1254">
        <v>3.06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 t="s">
        <v>3</v>
      </c>
      <c r="AG1254">
        <v>3.06</v>
      </c>
      <c r="AH1254">
        <v>2</v>
      </c>
      <c r="AI1254">
        <v>61622963</v>
      </c>
      <c r="AJ1254">
        <v>1238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</row>
    <row r="1255" spans="1:44" x14ac:dyDescent="0.2">
      <c r="A1255">
        <f>ROW(Source!A1044)</f>
        <v>1044</v>
      </c>
      <c r="B1255">
        <v>61622987</v>
      </c>
      <c r="C1255">
        <v>61622977</v>
      </c>
      <c r="D1255">
        <v>37071037</v>
      </c>
      <c r="E1255">
        <v>108</v>
      </c>
      <c r="F1255">
        <v>1</v>
      </c>
      <c r="G1255">
        <v>1</v>
      </c>
      <c r="H1255">
        <v>1</v>
      </c>
      <c r="I1255" t="s">
        <v>584</v>
      </c>
      <c r="J1255" t="s">
        <v>3</v>
      </c>
      <c r="K1255" t="s">
        <v>585</v>
      </c>
      <c r="L1255">
        <v>1191</v>
      </c>
      <c r="N1255">
        <v>1013</v>
      </c>
      <c r="O1255" t="s">
        <v>508</v>
      </c>
      <c r="P1255" t="s">
        <v>508</v>
      </c>
      <c r="Q1255">
        <v>1</v>
      </c>
      <c r="X1255">
        <v>41.2</v>
      </c>
      <c r="Y1255">
        <v>0</v>
      </c>
      <c r="Z1255">
        <v>0</v>
      </c>
      <c r="AA1255">
        <v>0</v>
      </c>
      <c r="AB1255">
        <v>444.91</v>
      </c>
      <c r="AC1255">
        <v>0</v>
      </c>
      <c r="AD1255">
        <v>1</v>
      </c>
      <c r="AE1255">
        <v>1</v>
      </c>
      <c r="AF1255" t="s">
        <v>3</v>
      </c>
      <c r="AG1255">
        <v>41.2</v>
      </c>
      <c r="AH1255">
        <v>2</v>
      </c>
      <c r="AI1255">
        <v>61622978</v>
      </c>
      <c r="AJ1255">
        <v>1239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</row>
    <row r="1256" spans="1:44" x14ac:dyDescent="0.2">
      <c r="A1256">
        <f>ROW(Source!A1044)</f>
        <v>1044</v>
      </c>
      <c r="B1256">
        <v>61622988</v>
      </c>
      <c r="C1256">
        <v>61622977</v>
      </c>
      <c r="D1256">
        <v>37064876</v>
      </c>
      <c r="E1256">
        <v>108</v>
      </c>
      <c r="F1256">
        <v>1</v>
      </c>
      <c r="G1256">
        <v>1</v>
      </c>
      <c r="H1256">
        <v>1</v>
      </c>
      <c r="I1256" t="s">
        <v>509</v>
      </c>
      <c r="J1256" t="s">
        <v>3</v>
      </c>
      <c r="K1256" t="s">
        <v>510</v>
      </c>
      <c r="L1256">
        <v>1191</v>
      </c>
      <c r="N1256">
        <v>1013</v>
      </c>
      <c r="O1256" t="s">
        <v>508</v>
      </c>
      <c r="P1256" t="s">
        <v>508</v>
      </c>
      <c r="Q1256">
        <v>1</v>
      </c>
      <c r="X1256">
        <v>0.2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1</v>
      </c>
      <c r="AE1256">
        <v>2</v>
      </c>
      <c r="AF1256" t="s">
        <v>3</v>
      </c>
      <c r="AG1256">
        <v>0.2</v>
      </c>
      <c r="AH1256">
        <v>2</v>
      </c>
      <c r="AI1256">
        <v>61622979</v>
      </c>
      <c r="AJ1256">
        <v>1240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</row>
    <row r="1257" spans="1:44" x14ac:dyDescent="0.2">
      <c r="A1257">
        <f>ROW(Source!A1044)</f>
        <v>1044</v>
      </c>
      <c r="B1257">
        <v>61622989</v>
      </c>
      <c r="C1257">
        <v>61622977</v>
      </c>
      <c r="D1257">
        <v>56571417</v>
      </c>
      <c r="E1257">
        <v>1</v>
      </c>
      <c r="F1257">
        <v>1</v>
      </c>
      <c r="G1257">
        <v>1</v>
      </c>
      <c r="H1257">
        <v>2</v>
      </c>
      <c r="I1257" t="s">
        <v>551</v>
      </c>
      <c r="J1257" t="s">
        <v>552</v>
      </c>
      <c r="K1257" t="s">
        <v>553</v>
      </c>
      <c r="L1257">
        <v>1368</v>
      </c>
      <c r="N1257">
        <v>1011</v>
      </c>
      <c r="O1257" t="s">
        <v>299</v>
      </c>
      <c r="P1257" t="s">
        <v>299</v>
      </c>
      <c r="Q1257">
        <v>1</v>
      </c>
      <c r="X1257">
        <v>0.1</v>
      </c>
      <c r="Y1257">
        <v>0</v>
      </c>
      <c r="Z1257">
        <v>1406.6</v>
      </c>
      <c r="AA1257">
        <v>597.64</v>
      </c>
      <c r="AB1257">
        <v>0</v>
      </c>
      <c r="AC1257">
        <v>0</v>
      </c>
      <c r="AD1257">
        <v>1</v>
      </c>
      <c r="AE1257">
        <v>0</v>
      </c>
      <c r="AF1257" t="s">
        <v>3</v>
      </c>
      <c r="AG1257">
        <v>0.1</v>
      </c>
      <c r="AH1257">
        <v>2</v>
      </c>
      <c r="AI1257">
        <v>61622980</v>
      </c>
      <c r="AJ1257">
        <v>1241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</row>
    <row r="1258" spans="1:44" x14ac:dyDescent="0.2">
      <c r="A1258">
        <f>ROW(Source!A1044)</f>
        <v>1044</v>
      </c>
      <c r="B1258">
        <v>61622990</v>
      </c>
      <c r="C1258">
        <v>61622977</v>
      </c>
      <c r="D1258">
        <v>56572833</v>
      </c>
      <c r="E1258">
        <v>1</v>
      </c>
      <c r="F1258">
        <v>1</v>
      </c>
      <c r="G1258">
        <v>1</v>
      </c>
      <c r="H1258">
        <v>2</v>
      </c>
      <c r="I1258" t="s">
        <v>515</v>
      </c>
      <c r="J1258" t="s">
        <v>516</v>
      </c>
      <c r="K1258" t="s">
        <v>517</v>
      </c>
      <c r="L1258">
        <v>1368</v>
      </c>
      <c r="N1258">
        <v>1011</v>
      </c>
      <c r="O1258" t="s">
        <v>299</v>
      </c>
      <c r="P1258" t="s">
        <v>299</v>
      </c>
      <c r="Q1258">
        <v>1</v>
      </c>
      <c r="X1258">
        <v>0.1</v>
      </c>
      <c r="Y1258">
        <v>0</v>
      </c>
      <c r="Z1258">
        <v>546.22</v>
      </c>
      <c r="AA1258">
        <v>444.91</v>
      </c>
      <c r="AB1258">
        <v>0</v>
      </c>
      <c r="AC1258">
        <v>0</v>
      </c>
      <c r="AD1258">
        <v>1</v>
      </c>
      <c r="AE1258">
        <v>0</v>
      </c>
      <c r="AF1258" t="s">
        <v>3</v>
      </c>
      <c r="AG1258">
        <v>0.1</v>
      </c>
      <c r="AH1258">
        <v>2</v>
      </c>
      <c r="AI1258">
        <v>61622981</v>
      </c>
      <c r="AJ1258">
        <v>1242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</row>
    <row r="1259" spans="1:44" x14ac:dyDescent="0.2">
      <c r="A1259">
        <f>ROW(Source!A1044)</f>
        <v>1044</v>
      </c>
      <c r="B1259">
        <v>61622991</v>
      </c>
      <c r="C1259">
        <v>61622977</v>
      </c>
      <c r="D1259">
        <v>56573153</v>
      </c>
      <c r="E1259">
        <v>1</v>
      </c>
      <c r="F1259">
        <v>1</v>
      </c>
      <c r="G1259">
        <v>1</v>
      </c>
      <c r="H1259">
        <v>2</v>
      </c>
      <c r="I1259" t="s">
        <v>570</v>
      </c>
      <c r="J1259" t="s">
        <v>571</v>
      </c>
      <c r="K1259" t="s">
        <v>572</v>
      </c>
      <c r="L1259">
        <v>1368</v>
      </c>
      <c r="N1259">
        <v>1011</v>
      </c>
      <c r="O1259" t="s">
        <v>299</v>
      </c>
      <c r="P1259" t="s">
        <v>299</v>
      </c>
      <c r="Q1259">
        <v>1</v>
      </c>
      <c r="X1259">
        <v>0.16</v>
      </c>
      <c r="Y1259">
        <v>0</v>
      </c>
      <c r="Z1259">
        <v>26.33</v>
      </c>
      <c r="AA1259">
        <v>0</v>
      </c>
      <c r="AB1259">
        <v>0</v>
      </c>
      <c r="AC1259">
        <v>0</v>
      </c>
      <c r="AD1259">
        <v>1</v>
      </c>
      <c r="AE1259">
        <v>0</v>
      </c>
      <c r="AF1259" t="s">
        <v>3</v>
      </c>
      <c r="AG1259">
        <v>0.16</v>
      </c>
      <c r="AH1259">
        <v>2</v>
      </c>
      <c r="AI1259">
        <v>61622982</v>
      </c>
      <c r="AJ1259">
        <v>1243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</row>
    <row r="1260" spans="1:44" x14ac:dyDescent="0.2">
      <c r="A1260">
        <f>ROW(Source!A1044)</f>
        <v>1044</v>
      </c>
      <c r="B1260">
        <v>61622992</v>
      </c>
      <c r="C1260">
        <v>61622977</v>
      </c>
      <c r="D1260">
        <v>56592838</v>
      </c>
      <c r="E1260">
        <v>1</v>
      </c>
      <c r="F1260">
        <v>1</v>
      </c>
      <c r="G1260">
        <v>1</v>
      </c>
      <c r="H1260">
        <v>3</v>
      </c>
      <c r="I1260" t="s">
        <v>630</v>
      </c>
      <c r="J1260" t="s">
        <v>631</v>
      </c>
      <c r="K1260" t="s">
        <v>632</v>
      </c>
      <c r="L1260">
        <v>1348</v>
      </c>
      <c r="N1260">
        <v>1009</v>
      </c>
      <c r="O1260" t="s">
        <v>59</v>
      </c>
      <c r="P1260" t="s">
        <v>59</v>
      </c>
      <c r="Q1260">
        <v>1000</v>
      </c>
      <c r="X1260">
        <v>3.0000000000000001E-3</v>
      </c>
      <c r="Y1260">
        <v>70310.45</v>
      </c>
      <c r="Z1260">
        <v>0</v>
      </c>
      <c r="AA1260">
        <v>0</v>
      </c>
      <c r="AB1260">
        <v>0</v>
      </c>
      <c r="AC1260">
        <v>0</v>
      </c>
      <c r="AD1260">
        <v>1</v>
      </c>
      <c r="AE1260">
        <v>0</v>
      </c>
      <c r="AF1260" t="s">
        <v>3</v>
      </c>
      <c r="AG1260">
        <v>3.0000000000000001E-3</v>
      </c>
      <c r="AH1260">
        <v>2</v>
      </c>
      <c r="AI1260">
        <v>61622983</v>
      </c>
      <c r="AJ1260">
        <v>1244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</row>
    <row r="1261" spans="1:44" x14ac:dyDescent="0.2">
      <c r="A1261">
        <f>ROW(Source!A1044)</f>
        <v>1044</v>
      </c>
      <c r="B1261">
        <v>61622993</v>
      </c>
      <c r="C1261">
        <v>61622977</v>
      </c>
      <c r="D1261">
        <v>56610084</v>
      </c>
      <c r="E1261">
        <v>1</v>
      </c>
      <c r="F1261">
        <v>1</v>
      </c>
      <c r="G1261">
        <v>1</v>
      </c>
      <c r="H1261">
        <v>3</v>
      </c>
      <c r="I1261" t="s">
        <v>562</v>
      </c>
      <c r="J1261" t="s">
        <v>563</v>
      </c>
      <c r="K1261" t="s">
        <v>564</v>
      </c>
      <c r="L1261">
        <v>1346</v>
      </c>
      <c r="N1261">
        <v>1009</v>
      </c>
      <c r="O1261" t="s">
        <v>525</v>
      </c>
      <c r="P1261" t="s">
        <v>525</v>
      </c>
      <c r="Q1261">
        <v>1</v>
      </c>
      <c r="X1261">
        <v>0.8</v>
      </c>
      <c r="Y1261">
        <v>79.88</v>
      </c>
      <c r="Z1261">
        <v>0</v>
      </c>
      <c r="AA1261">
        <v>0</v>
      </c>
      <c r="AB1261">
        <v>0</v>
      </c>
      <c r="AC1261">
        <v>0</v>
      </c>
      <c r="AD1261">
        <v>1</v>
      </c>
      <c r="AE1261">
        <v>0</v>
      </c>
      <c r="AF1261" t="s">
        <v>3</v>
      </c>
      <c r="AG1261">
        <v>0.8</v>
      </c>
      <c r="AH1261">
        <v>2</v>
      </c>
      <c r="AI1261">
        <v>61622984</v>
      </c>
      <c r="AJ1261">
        <v>1245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</row>
    <row r="1262" spans="1:44" x14ac:dyDescent="0.2">
      <c r="A1262">
        <f>ROW(Source!A1044)</f>
        <v>1044</v>
      </c>
      <c r="B1262">
        <v>61622994</v>
      </c>
      <c r="C1262">
        <v>61622977</v>
      </c>
      <c r="D1262">
        <v>56628169</v>
      </c>
      <c r="E1262">
        <v>1</v>
      </c>
      <c r="F1262">
        <v>1</v>
      </c>
      <c r="G1262">
        <v>1</v>
      </c>
      <c r="H1262">
        <v>3</v>
      </c>
      <c r="I1262" t="s">
        <v>633</v>
      </c>
      <c r="J1262" t="s">
        <v>634</v>
      </c>
      <c r="K1262" t="s">
        <v>635</v>
      </c>
      <c r="L1262">
        <v>1425</v>
      </c>
      <c r="N1262">
        <v>1013</v>
      </c>
      <c r="O1262" t="s">
        <v>169</v>
      </c>
      <c r="P1262" t="s">
        <v>169</v>
      </c>
      <c r="Q1262">
        <v>1</v>
      </c>
      <c r="X1262">
        <v>1.02</v>
      </c>
      <c r="Y1262">
        <v>896.51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 t="s">
        <v>3</v>
      </c>
      <c r="AG1262">
        <v>1.02</v>
      </c>
      <c r="AH1262">
        <v>2</v>
      </c>
      <c r="AI1262">
        <v>61622985</v>
      </c>
      <c r="AJ1262">
        <v>1246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</row>
    <row r="1263" spans="1:44" x14ac:dyDescent="0.2">
      <c r="A1263">
        <f>ROW(Source!A1044)</f>
        <v>1044</v>
      </c>
      <c r="B1263">
        <v>61622995</v>
      </c>
      <c r="C1263">
        <v>61622977</v>
      </c>
      <c r="D1263">
        <v>56223463</v>
      </c>
      <c r="E1263">
        <v>108</v>
      </c>
      <c r="F1263">
        <v>1</v>
      </c>
      <c r="G1263">
        <v>1</v>
      </c>
      <c r="H1263">
        <v>3</v>
      </c>
      <c r="I1263" t="s">
        <v>565</v>
      </c>
      <c r="J1263" t="s">
        <v>3</v>
      </c>
      <c r="K1263" t="s">
        <v>566</v>
      </c>
      <c r="L1263">
        <v>3277935</v>
      </c>
      <c r="N1263">
        <v>1013</v>
      </c>
      <c r="O1263" t="s">
        <v>567</v>
      </c>
      <c r="P1263" t="s">
        <v>567</v>
      </c>
      <c r="Q1263">
        <v>1</v>
      </c>
      <c r="X1263">
        <v>2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 t="s">
        <v>3</v>
      </c>
      <c r="AG1263">
        <v>2</v>
      </c>
      <c r="AH1263">
        <v>2</v>
      </c>
      <c r="AI1263">
        <v>61622986</v>
      </c>
      <c r="AJ1263">
        <v>1247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</row>
    <row r="1264" spans="1:44" x14ac:dyDescent="0.2">
      <c r="A1264">
        <f>ROW(Source!A1045)</f>
        <v>1045</v>
      </c>
      <c r="B1264">
        <v>61623011</v>
      </c>
      <c r="C1264">
        <v>61622996</v>
      </c>
      <c r="D1264">
        <v>37064978</v>
      </c>
      <c r="E1264">
        <v>108</v>
      </c>
      <c r="F1264">
        <v>1</v>
      </c>
      <c r="G1264">
        <v>1</v>
      </c>
      <c r="H1264">
        <v>1</v>
      </c>
      <c r="I1264" t="s">
        <v>520</v>
      </c>
      <c r="J1264" t="s">
        <v>3</v>
      </c>
      <c r="K1264" t="s">
        <v>521</v>
      </c>
      <c r="L1264">
        <v>1191</v>
      </c>
      <c r="N1264">
        <v>1013</v>
      </c>
      <c r="O1264" t="s">
        <v>508</v>
      </c>
      <c r="P1264" t="s">
        <v>508</v>
      </c>
      <c r="Q1264">
        <v>1</v>
      </c>
      <c r="X1264">
        <v>3.76</v>
      </c>
      <c r="Y1264">
        <v>0</v>
      </c>
      <c r="Z1264">
        <v>0</v>
      </c>
      <c r="AA1264">
        <v>0</v>
      </c>
      <c r="AB1264">
        <v>410.04</v>
      </c>
      <c r="AC1264">
        <v>0</v>
      </c>
      <c r="AD1264">
        <v>1</v>
      </c>
      <c r="AE1264">
        <v>1</v>
      </c>
      <c r="AF1264" t="s">
        <v>3</v>
      </c>
      <c r="AG1264">
        <v>3.76</v>
      </c>
      <c r="AH1264">
        <v>2</v>
      </c>
      <c r="AI1264">
        <v>61622997</v>
      </c>
      <c r="AJ1264">
        <v>1248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</row>
    <row r="1265" spans="1:44" x14ac:dyDescent="0.2">
      <c r="A1265">
        <f>ROW(Source!A1045)</f>
        <v>1045</v>
      </c>
      <c r="B1265">
        <v>61623012</v>
      </c>
      <c r="C1265">
        <v>61622996</v>
      </c>
      <c r="D1265">
        <v>37064876</v>
      </c>
      <c r="E1265">
        <v>108</v>
      </c>
      <c r="F1265">
        <v>1</v>
      </c>
      <c r="G1265">
        <v>1</v>
      </c>
      <c r="H1265">
        <v>1</v>
      </c>
      <c r="I1265" t="s">
        <v>509</v>
      </c>
      <c r="J1265" t="s">
        <v>3</v>
      </c>
      <c r="K1265" t="s">
        <v>510</v>
      </c>
      <c r="L1265">
        <v>1191</v>
      </c>
      <c r="N1265">
        <v>1013</v>
      </c>
      <c r="O1265" t="s">
        <v>508</v>
      </c>
      <c r="P1265" t="s">
        <v>508</v>
      </c>
      <c r="Q1265">
        <v>1</v>
      </c>
      <c r="X1265">
        <v>1.07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1</v>
      </c>
      <c r="AE1265">
        <v>2</v>
      </c>
      <c r="AF1265" t="s">
        <v>3</v>
      </c>
      <c r="AG1265">
        <v>1.07</v>
      </c>
      <c r="AH1265">
        <v>2</v>
      </c>
      <c r="AI1265">
        <v>61622998</v>
      </c>
      <c r="AJ1265">
        <v>1249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</row>
    <row r="1266" spans="1:44" x14ac:dyDescent="0.2">
      <c r="A1266">
        <f>ROW(Source!A1045)</f>
        <v>1045</v>
      </c>
      <c r="B1266">
        <v>61623013</v>
      </c>
      <c r="C1266">
        <v>61622996</v>
      </c>
      <c r="D1266">
        <v>56571702</v>
      </c>
      <c r="E1266">
        <v>1</v>
      </c>
      <c r="F1266">
        <v>1</v>
      </c>
      <c r="G1266">
        <v>1</v>
      </c>
      <c r="H1266">
        <v>2</v>
      </c>
      <c r="I1266" t="s">
        <v>511</v>
      </c>
      <c r="J1266" t="s">
        <v>512</v>
      </c>
      <c r="K1266" t="s">
        <v>513</v>
      </c>
      <c r="L1266">
        <v>1368</v>
      </c>
      <c r="N1266">
        <v>1011</v>
      </c>
      <c r="O1266" t="s">
        <v>299</v>
      </c>
      <c r="P1266" t="s">
        <v>299</v>
      </c>
      <c r="Q1266">
        <v>1</v>
      </c>
      <c r="X1266">
        <v>0.85</v>
      </c>
      <c r="Y1266">
        <v>0</v>
      </c>
      <c r="Z1266">
        <v>346.73</v>
      </c>
      <c r="AA1266">
        <v>444.91</v>
      </c>
      <c r="AB1266">
        <v>0</v>
      </c>
      <c r="AC1266">
        <v>0</v>
      </c>
      <c r="AD1266">
        <v>1</v>
      </c>
      <c r="AE1266">
        <v>0</v>
      </c>
      <c r="AF1266" t="s">
        <v>3</v>
      </c>
      <c r="AG1266">
        <v>0.85</v>
      </c>
      <c r="AH1266">
        <v>2</v>
      </c>
      <c r="AI1266">
        <v>61622999</v>
      </c>
      <c r="AJ1266">
        <v>1250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</row>
    <row r="1267" spans="1:44" x14ac:dyDescent="0.2">
      <c r="A1267">
        <f>ROW(Source!A1045)</f>
        <v>1045</v>
      </c>
      <c r="B1267">
        <v>61623014</v>
      </c>
      <c r="C1267">
        <v>61622996</v>
      </c>
      <c r="D1267">
        <v>56572833</v>
      </c>
      <c r="E1267">
        <v>1</v>
      </c>
      <c r="F1267">
        <v>1</v>
      </c>
      <c r="G1267">
        <v>1</v>
      </c>
      <c r="H1267">
        <v>2</v>
      </c>
      <c r="I1267" t="s">
        <v>515</v>
      </c>
      <c r="J1267" t="s">
        <v>516</v>
      </c>
      <c r="K1267" t="s">
        <v>517</v>
      </c>
      <c r="L1267">
        <v>1368</v>
      </c>
      <c r="N1267">
        <v>1011</v>
      </c>
      <c r="O1267" t="s">
        <v>299</v>
      </c>
      <c r="P1267" t="s">
        <v>299</v>
      </c>
      <c r="Q1267">
        <v>1</v>
      </c>
      <c r="X1267">
        <v>0.22</v>
      </c>
      <c r="Y1267">
        <v>0</v>
      </c>
      <c r="Z1267">
        <v>546.22</v>
      </c>
      <c r="AA1267">
        <v>444.91</v>
      </c>
      <c r="AB1267">
        <v>0</v>
      </c>
      <c r="AC1267">
        <v>0</v>
      </c>
      <c r="AD1267">
        <v>1</v>
      </c>
      <c r="AE1267">
        <v>0</v>
      </c>
      <c r="AF1267" t="s">
        <v>3</v>
      </c>
      <c r="AG1267">
        <v>0.22</v>
      </c>
      <c r="AH1267">
        <v>2</v>
      </c>
      <c r="AI1267">
        <v>61623000</v>
      </c>
      <c r="AJ1267">
        <v>1251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</row>
    <row r="1268" spans="1:44" x14ac:dyDescent="0.2">
      <c r="A1268">
        <f>ROW(Source!A1045)</f>
        <v>1045</v>
      </c>
      <c r="B1268">
        <v>61623015</v>
      </c>
      <c r="C1268">
        <v>61622996</v>
      </c>
      <c r="D1268">
        <v>56574842</v>
      </c>
      <c r="E1268">
        <v>1</v>
      </c>
      <c r="F1268">
        <v>1</v>
      </c>
      <c r="G1268">
        <v>1</v>
      </c>
      <c r="H1268">
        <v>3</v>
      </c>
      <c r="I1268" t="s">
        <v>522</v>
      </c>
      <c r="J1268" t="s">
        <v>523</v>
      </c>
      <c r="K1268" t="s">
        <v>524</v>
      </c>
      <c r="L1268">
        <v>1346</v>
      </c>
      <c r="N1268">
        <v>1009</v>
      </c>
      <c r="O1268" t="s">
        <v>525</v>
      </c>
      <c r="P1268" t="s">
        <v>525</v>
      </c>
      <c r="Q1268">
        <v>1</v>
      </c>
      <c r="X1268">
        <v>0.1</v>
      </c>
      <c r="Y1268">
        <v>238.29</v>
      </c>
      <c r="Z1268">
        <v>0</v>
      </c>
      <c r="AA1268">
        <v>0</v>
      </c>
      <c r="AB1268">
        <v>0</v>
      </c>
      <c r="AC1268">
        <v>0</v>
      </c>
      <c r="AD1268">
        <v>1</v>
      </c>
      <c r="AE1268">
        <v>0</v>
      </c>
      <c r="AF1268" t="s">
        <v>3</v>
      </c>
      <c r="AG1268">
        <v>0.1</v>
      </c>
      <c r="AH1268">
        <v>2</v>
      </c>
      <c r="AI1268">
        <v>61623001</v>
      </c>
      <c r="AJ1268">
        <v>1252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</row>
    <row r="1269" spans="1:44" x14ac:dyDescent="0.2">
      <c r="A1269">
        <f>ROW(Source!A1045)</f>
        <v>1045</v>
      </c>
      <c r="B1269">
        <v>61623016</v>
      </c>
      <c r="C1269">
        <v>61622996</v>
      </c>
      <c r="D1269">
        <v>56574852</v>
      </c>
      <c r="E1269">
        <v>1</v>
      </c>
      <c r="F1269">
        <v>1</v>
      </c>
      <c r="G1269">
        <v>1</v>
      </c>
      <c r="H1269">
        <v>3</v>
      </c>
      <c r="I1269" t="s">
        <v>526</v>
      </c>
      <c r="J1269" t="s">
        <v>527</v>
      </c>
      <c r="K1269" t="s">
        <v>528</v>
      </c>
      <c r="L1269">
        <v>1346</v>
      </c>
      <c r="N1269">
        <v>1009</v>
      </c>
      <c r="O1269" t="s">
        <v>525</v>
      </c>
      <c r="P1269" t="s">
        <v>525</v>
      </c>
      <c r="Q1269">
        <v>1</v>
      </c>
      <c r="X1269">
        <v>0.03</v>
      </c>
      <c r="Y1269">
        <v>80.02</v>
      </c>
      <c r="Z1269">
        <v>0</v>
      </c>
      <c r="AA1269">
        <v>0</v>
      </c>
      <c r="AB1269">
        <v>0</v>
      </c>
      <c r="AC1269">
        <v>0</v>
      </c>
      <c r="AD1269">
        <v>1</v>
      </c>
      <c r="AE1269">
        <v>0</v>
      </c>
      <c r="AF1269" t="s">
        <v>3</v>
      </c>
      <c r="AG1269">
        <v>0.03</v>
      </c>
      <c r="AH1269">
        <v>2</v>
      </c>
      <c r="AI1269">
        <v>61623002</v>
      </c>
      <c r="AJ1269">
        <v>1253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</row>
    <row r="1270" spans="1:44" x14ac:dyDescent="0.2">
      <c r="A1270">
        <f>ROW(Source!A1045)</f>
        <v>1045</v>
      </c>
      <c r="B1270">
        <v>61623017</v>
      </c>
      <c r="C1270">
        <v>61622996</v>
      </c>
      <c r="D1270">
        <v>56580368</v>
      </c>
      <c r="E1270">
        <v>1</v>
      </c>
      <c r="F1270">
        <v>1</v>
      </c>
      <c r="G1270">
        <v>1</v>
      </c>
      <c r="H1270">
        <v>3</v>
      </c>
      <c r="I1270" t="s">
        <v>529</v>
      </c>
      <c r="J1270" t="s">
        <v>530</v>
      </c>
      <c r="K1270" t="s">
        <v>531</v>
      </c>
      <c r="L1270">
        <v>1346</v>
      </c>
      <c r="N1270">
        <v>1009</v>
      </c>
      <c r="O1270" t="s">
        <v>525</v>
      </c>
      <c r="P1270" t="s">
        <v>525</v>
      </c>
      <c r="Q1270">
        <v>1</v>
      </c>
      <c r="X1270">
        <v>0</v>
      </c>
      <c r="Y1270">
        <v>174.93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 t="s">
        <v>3</v>
      </c>
      <c r="AG1270">
        <v>0</v>
      </c>
      <c r="AH1270">
        <v>2</v>
      </c>
      <c r="AI1270">
        <v>61623003</v>
      </c>
      <c r="AJ1270">
        <v>1254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</row>
    <row r="1271" spans="1:44" x14ac:dyDescent="0.2">
      <c r="A1271">
        <f>ROW(Source!A1045)</f>
        <v>1045</v>
      </c>
      <c r="B1271">
        <v>61623018</v>
      </c>
      <c r="C1271">
        <v>61622996</v>
      </c>
      <c r="D1271">
        <v>56582407</v>
      </c>
      <c r="E1271">
        <v>1</v>
      </c>
      <c r="F1271">
        <v>1</v>
      </c>
      <c r="G1271">
        <v>1</v>
      </c>
      <c r="H1271">
        <v>3</v>
      </c>
      <c r="I1271" t="s">
        <v>532</v>
      </c>
      <c r="J1271" t="s">
        <v>533</v>
      </c>
      <c r="K1271" t="s">
        <v>534</v>
      </c>
      <c r="L1271">
        <v>1346</v>
      </c>
      <c r="N1271">
        <v>1009</v>
      </c>
      <c r="O1271" t="s">
        <v>525</v>
      </c>
      <c r="P1271" t="s">
        <v>525</v>
      </c>
      <c r="Q1271">
        <v>1</v>
      </c>
      <c r="X1271">
        <v>0.02</v>
      </c>
      <c r="Y1271">
        <v>56.11</v>
      </c>
      <c r="Z1271">
        <v>0</v>
      </c>
      <c r="AA1271">
        <v>0</v>
      </c>
      <c r="AB1271">
        <v>0</v>
      </c>
      <c r="AC1271">
        <v>0</v>
      </c>
      <c r="AD1271">
        <v>1</v>
      </c>
      <c r="AE1271">
        <v>0</v>
      </c>
      <c r="AF1271" t="s">
        <v>3</v>
      </c>
      <c r="AG1271">
        <v>0.02</v>
      </c>
      <c r="AH1271">
        <v>2</v>
      </c>
      <c r="AI1271">
        <v>61623004</v>
      </c>
      <c r="AJ1271">
        <v>1255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</row>
    <row r="1272" spans="1:44" x14ac:dyDescent="0.2">
      <c r="A1272">
        <f>ROW(Source!A1045)</f>
        <v>1045</v>
      </c>
      <c r="B1272">
        <v>61623019</v>
      </c>
      <c r="C1272">
        <v>61622996</v>
      </c>
      <c r="D1272">
        <v>56219801</v>
      </c>
      <c r="E1272">
        <v>108</v>
      </c>
      <c r="F1272">
        <v>1</v>
      </c>
      <c r="G1272">
        <v>1</v>
      </c>
      <c r="H1272">
        <v>3</v>
      </c>
      <c r="I1272" t="s">
        <v>535</v>
      </c>
      <c r="J1272" t="s">
        <v>3</v>
      </c>
      <c r="K1272" t="s">
        <v>536</v>
      </c>
      <c r="L1272">
        <v>1346</v>
      </c>
      <c r="N1272">
        <v>1009</v>
      </c>
      <c r="O1272" t="s">
        <v>525</v>
      </c>
      <c r="P1272" t="s">
        <v>525</v>
      </c>
      <c r="Q1272">
        <v>1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1</v>
      </c>
      <c r="AD1272">
        <v>0</v>
      </c>
      <c r="AE1272">
        <v>0</v>
      </c>
      <c r="AF1272" t="s">
        <v>3</v>
      </c>
      <c r="AG1272">
        <v>0</v>
      </c>
      <c r="AH1272">
        <v>2</v>
      </c>
      <c r="AI1272">
        <v>61623005</v>
      </c>
      <c r="AJ1272">
        <v>1256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</row>
    <row r="1273" spans="1:44" x14ac:dyDescent="0.2">
      <c r="A1273">
        <f>ROW(Source!A1045)</f>
        <v>1045</v>
      </c>
      <c r="B1273">
        <v>61623020</v>
      </c>
      <c r="C1273">
        <v>61622996</v>
      </c>
      <c r="D1273">
        <v>56220121</v>
      </c>
      <c r="E1273">
        <v>108</v>
      </c>
      <c r="F1273">
        <v>1</v>
      </c>
      <c r="G1273">
        <v>1</v>
      </c>
      <c r="H1273">
        <v>3</v>
      </c>
      <c r="I1273" t="s">
        <v>537</v>
      </c>
      <c r="J1273" t="s">
        <v>3</v>
      </c>
      <c r="K1273" t="s">
        <v>538</v>
      </c>
      <c r="L1273">
        <v>1348</v>
      </c>
      <c r="N1273">
        <v>1009</v>
      </c>
      <c r="O1273" t="s">
        <v>59</v>
      </c>
      <c r="P1273" t="s">
        <v>59</v>
      </c>
      <c r="Q1273">
        <v>1000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1</v>
      </c>
      <c r="AD1273">
        <v>0</v>
      </c>
      <c r="AE1273">
        <v>0</v>
      </c>
      <c r="AF1273" t="s">
        <v>3</v>
      </c>
      <c r="AG1273">
        <v>0</v>
      </c>
      <c r="AH1273">
        <v>2</v>
      </c>
      <c r="AI1273">
        <v>61623006</v>
      </c>
      <c r="AJ1273">
        <v>1257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</row>
    <row r="1274" spans="1:44" x14ac:dyDescent="0.2">
      <c r="A1274">
        <f>ROW(Source!A1045)</f>
        <v>1045</v>
      </c>
      <c r="B1274">
        <v>61623021</v>
      </c>
      <c r="C1274">
        <v>61622996</v>
      </c>
      <c r="D1274">
        <v>56610133</v>
      </c>
      <c r="E1274">
        <v>1</v>
      </c>
      <c r="F1274">
        <v>1</v>
      </c>
      <c r="G1274">
        <v>1</v>
      </c>
      <c r="H1274">
        <v>3</v>
      </c>
      <c r="I1274" t="s">
        <v>539</v>
      </c>
      <c r="J1274" t="s">
        <v>540</v>
      </c>
      <c r="K1274" t="s">
        <v>541</v>
      </c>
      <c r="L1274">
        <v>1348</v>
      </c>
      <c r="N1274">
        <v>1009</v>
      </c>
      <c r="O1274" t="s">
        <v>59</v>
      </c>
      <c r="P1274" t="s">
        <v>59</v>
      </c>
      <c r="Q1274">
        <v>1000</v>
      </c>
      <c r="X1274">
        <v>1E-4</v>
      </c>
      <c r="Y1274">
        <v>80020.98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 t="s">
        <v>3</v>
      </c>
      <c r="AG1274">
        <v>1E-4</v>
      </c>
      <c r="AH1274">
        <v>2</v>
      </c>
      <c r="AI1274">
        <v>61623007</v>
      </c>
      <c r="AJ1274">
        <v>1258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</row>
    <row r="1275" spans="1:44" x14ac:dyDescent="0.2">
      <c r="A1275">
        <f>ROW(Source!A1045)</f>
        <v>1045</v>
      </c>
      <c r="B1275">
        <v>61623022</v>
      </c>
      <c r="C1275">
        <v>61622996</v>
      </c>
      <c r="D1275">
        <v>56610726</v>
      </c>
      <c r="E1275">
        <v>1</v>
      </c>
      <c r="F1275">
        <v>1</v>
      </c>
      <c r="G1275">
        <v>1</v>
      </c>
      <c r="H1275">
        <v>3</v>
      </c>
      <c r="I1275" t="s">
        <v>542</v>
      </c>
      <c r="J1275" t="s">
        <v>543</v>
      </c>
      <c r="K1275" t="s">
        <v>544</v>
      </c>
      <c r="L1275">
        <v>1346</v>
      </c>
      <c r="N1275">
        <v>1009</v>
      </c>
      <c r="O1275" t="s">
        <v>525</v>
      </c>
      <c r="P1275" t="s">
        <v>525</v>
      </c>
      <c r="Q1275">
        <v>1</v>
      </c>
      <c r="X1275">
        <v>0.03</v>
      </c>
      <c r="Y1275">
        <v>60.6</v>
      </c>
      <c r="Z1275">
        <v>0</v>
      </c>
      <c r="AA1275">
        <v>0</v>
      </c>
      <c r="AB1275">
        <v>0</v>
      </c>
      <c r="AC1275">
        <v>0</v>
      </c>
      <c r="AD1275">
        <v>1</v>
      </c>
      <c r="AE1275">
        <v>0</v>
      </c>
      <c r="AF1275" t="s">
        <v>3</v>
      </c>
      <c r="AG1275">
        <v>0.03</v>
      </c>
      <c r="AH1275">
        <v>2</v>
      </c>
      <c r="AI1275">
        <v>61623008</v>
      </c>
      <c r="AJ1275">
        <v>1259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</row>
    <row r="1276" spans="1:44" x14ac:dyDescent="0.2">
      <c r="A1276">
        <f>ROW(Source!A1045)</f>
        <v>1045</v>
      </c>
      <c r="B1276">
        <v>61623023</v>
      </c>
      <c r="C1276">
        <v>61622996</v>
      </c>
      <c r="D1276">
        <v>56222458</v>
      </c>
      <c r="E1276">
        <v>108</v>
      </c>
      <c r="F1276">
        <v>1</v>
      </c>
      <c r="G1276">
        <v>1</v>
      </c>
      <c r="H1276">
        <v>3</v>
      </c>
      <c r="I1276" t="s">
        <v>545</v>
      </c>
      <c r="J1276" t="s">
        <v>3</v>
      </c>
      <c r="K1276" t="s">
        <v>546</v>
      </c>
      <c r="L1276">
        <v>1371</v>
      </c>
      <c r="N1276">
        <v>1013</v>
      </c>
      <c r="O1276" t="s">
        <v>22</v>
      </c>
      <c r="P1276" t="s">
        <v>22</v>
      </c>
      <c r="Q1276">
        <v>1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1</v>
      </c>
      <c r="AD1276">
        <v>0</v>
      </c>
      <c r="AE1276">
        <v>0</v>
      </c>
      <c r="AF1276" t="s">
        <v>3</v>
      </c>
      <c r="AG1276">
        <v>0</v>
      </c>
      <c r="AH1276">
        <v>2</v>
      </c>
      <c r="AI1276">
        <v>61623009</v>
      </c>
      <c r="AJ1276">
        <v>1260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</row>
    <row r="1277" spans="1:44" x14ac:dyDescent="0.2">
      <c r="A1277">
        <f>ROW(Source!A1045)</f>
        <v>1045</v>
      </c>
      <c r="B1277">
        <v>61623024</v>
      </c>
      <c r="C1277">
        <v>61622996</v>
      </c>
      <c r="D1277">
        <v>56222467</v>
      </c>
      <c r="E1277">
        <v>108</v>
      </c>
      <c r="F1277">
        <v>1</v>
      </c>
      <c r="G1277">
        <v>1</v>
      </c>
      <c r="H1277">
        <v>3</v>
      </c>
      <c r="I1277" t="s">
        <v>547</v>
      </c>
      <c r="J1277" t="s">
        <v>3</v>
      </c>
      <c r="K1277" t="s">
        <v>548</v>
      </c>
      <c r="L1277">
        <v>1346</v>
      </c>
      <c r="N1277">
        <v>1009</v>
      </c>
      <c r="O1277" t="s">
        <v>525</v>
      </c>
      <c r="P1277" t="s">
        <v>525</v>
      </c>
      <c r="Q1277">
        <v>1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</v>
      </c>
      <c r="AD1277">
        <v>0</v>
      </c>
      <c r="AE1277">
        <v>0</v>
      </c>
      <c r="AF1277" t="s">
        <v>3</v>
      </c>
      <c r="AG1277">
        <v>0</v>
      </c>
      <c r="AH1277">
        <v>2</v>
      </c>
      <c r="AI1277">
        <v>61623010</v>
      </c>
      <c r="AJ1277">
        <v>1261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</row>
    <row r="1278" spans="1:44" x14ac:dyDescent="0.2">
      <c r="A1278">
        <f>ROW(Source!A1046)</f>
        <v>1046</v>
      </c>
      <c r="B1278">
        <v>61623041</v>
      </c>
      <c r="C1278">
        <v>61623025</v>
      </c>
      <c r="D1278">
        <v>37075528</v>
      </c>
      <c r="E1278">
        <v>108</v>
      </c>
      <c r="F1278">
        <v>1</v>
      </c>
      <c r="G1278">
        <v>1</v>
      </c>
      <c r="H1278">
        <v>1</v>
      </c>
      <c r="I1278" t="s">
        <v>549</v>
      </c>
      <c r="J1278" t="s">
        <v>3</v>
      </c>
      <c r="K1278" t="s">
        <v>550</v>
      </c>
      <c r="L1278">
        <v>1191</v>
      </c>
      <c r="N1278">
        <v>1013</v>
      </c>
      <c r="O1278" t="s">
        <v>508</v>
      </c>
      <c r="P1278" t="s">
        <v>508</v>
      </c>
      <c r="Q1278">
        <v>1</v>
      </c>
      <c r="X1278">
        <v>7.42</v>
      </c>
      <c r="Y1278">
        <v>0</v>
      </c>
      <c r="Z1278">
        <v>0</v>
      </c>
      <c r="AA1278">
        <v>0</v>
      </c>
      <c r="AB1278">
        <v>464.83</v>
      </c>
      <c r="AC1278">
        <v>0</v>
      </c>
      <c r="AD1278">
        <v>1</v>
      </c>
      <c r="AE1278">
        <v>1</v>
      </c>
      <c r="AF1278" t="s">
        <v>3</v>
      </c>
      <c r="AG1278">
        <v>7.42</v>
      </c>
      <c r="AH1278">
        <v>2</v>
      </c>
      <c r="AI1278">
        <v>61623026</v>
      </c>
      <c r="AJ1278">
        <v>1262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</row>
    <row r="1279" spans="1:44" x14ac:dyDescent="0.2">
      <c r="A1279">
        <f>ROW(Source!A1046)</f>
        <v>1046</v>
      </c>
      <c r="B1279">
        <v>61623042</v>
      </c>
      <c r="C1279">
        <v>61623025</v>
      </c>
      <c r="D1279">
        <v>37064876</v>
      </c>
      <c r="E1279">
        <v>108</v>
      </c>
      <c r="F1279">
        <v>1</v>
      </c>
      <c r="G1279">
        <v>1</v>
      </c>
      <c r="H1279">
        <v>1</v>
      </c>
      <c r="I1279" t="s">
        <v>509</v>
      </c>
      <c r="J1279" t="s">
        <v>3</v>
      </c>
      <c r="K1279" t="s">
        <v>510</v>
      </c>
      <c r="L1279">
        <v>1191</v>
      </c>
      <c r="N1279">
        <v>1013</v>
      </c>
      <c r="O1279" t="s">
        <v>508</v>
      </c>
      <c r="P1279" t="s">
        <v>508</v>
      </c>
      <c r="Q1279">
        <v>1</v>
      </c>
      <c r="X1279">
        <v>1.02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1</v>
      </c>
      <c r="AE1279">
        <v>2</v>
      </c>
      <c r="AF1279" t="s">
        <v>3</v>
      </c>
      <c r="AG1279">
        <v>1.02</v>
      </c>
      <c r="AH1279">
        <v>2</v>
      </c>
      <c r="AI1279">
        <v>61623027</v>
      </c>
      <c r="AJ1279">
        <v>1263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</row>
    <row r="1280" spans="1:44" x14ac:dyDescent="0.2">
      <c r="A1280">
        <f>ROW(Source!A1046)</f>
        <v>1046</v>
      </c>
      <c r="B1280">
        <v>61623043</v>
      </c>
      <c r="C1280">
        <v>61623025</v>
      </c>
      <c r="D1280">
        <v>56571417</v>
      </c>
      <c r="E1280">
        <v>1</v>
      </c>
      <c r="F1280">
        <v>1</v>
      </c>
      <c r="G1280">
        <v>1</v>
      </c>
      <c r="H1280">
        <v>2</v>
      </c>
      <c r="I1280" t="s">
        <v>551</v>
      </c>
      <c r="J1280" t="s">
        <v>552</v>
      </c>
      <c r="K1280" t="s">
        <v>553</v>
      </c>
      <c r="L1280">
        <v>1368</v>
      </c>
      <c r="N1280">
        <v>1011</v>
      </c>
      <c r="O1280" t="s">
        <v>299</v>
      </c>
      <c r="P1280" t="s">
        <v>299</v>
      </c>
      <c r="Q1280">
        <v>1</v>
      </c>
      <c r="X1280">
        <v>0.61</v>
      </c>
      <c r="Y1280">
        <v>0</v>
      </c>
      <c r="Z1280">
        <v>1406.6</v>
      </c>
      <c r="AA1280">
        <v>597.64</v>
      </c>
      <c r="AB1280">
        <v>0</v>
      </c>
      <c r="AC1280">
        <v>0</v>
      </c>
      <c r="AD1280">
        <v>1</v>
      </c>
      <c r="AE1280">
        <v>0</v>
      </c>
      <c r="AF1280" t="s">
        <v>3</v>
      </c>
      <c r="AG1280">
        <v>0.61</v>
      </c>
      <c r="AH1280">
        <v>2</v>
      </c>
      <c r="AI1280">
        <v>61623028</v>
      </c>
      <c r="AJ1280">
        <v>1264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</row>
    <row r="1281" spans="1:44" x14ac:dyDescent="0.2">
      <c r="A1281">
        <f>ROW(Source!A1046)</f>
        <v>1046</v>
      </c>
      <c r="B1281">
        <v>61623044</v>
      </c>
      <c r="C1281">
        <v>61623025</v>
      </c>
      <c r="D1281">
        <v>56572833</v>
      </c>
      <c r="E1281">
        <v>1</v>
      </c>
      <c r="F1281">
        <v>1</v>
      </c>
      <c r="G1281">
        <v>1</v>
      </c>
      <c r="H1281">
        <v>2</v>
      </c>
      <c r="I1281" t="s">
        <v>515</v>
      </c>
      <c r="J1281" t="s">
        <v>516</v>
      </c>
      <c r="K1281" t="s">
        <v>517</v>
      </c>
      <c r="L1281">
        <v>1368</v>
      </c>
      <c r="N1281">
        <v>1011</v>
      </c>
      <c r="O1281" t="s">
        <v>299</v>
      </c>
      <c r="P1281" t="s">
        <v>299</v>
      </c>
      <c r="Q1281">
        <v>1</v>
      </c>
      <c r="X1281">
        <v>0.41</v>
      </c>
      <c r="Y1281">
        <v>0</v>
      </c>
      <c r="Z1281">
        <v>546.22</v>
      </c>
      <c r="AA1281">
        <v>444.91</v>
      </c>
      <c r="AB1281">
        <v>0</v>
      </c>
      <c r="AC1281">
        <v>0</v>
      </c>
      <c r="AD1281">
        <v>1</v>
      </c>
      <c r="AE1281">
        <v>0</v>
      </c>
      <c r="AF1281" t="s">
        <v>3</v>
      </c>
      <c r="AG1281">
        <v>0.41</v>
      </c>
      <c r="AH1281">
        <v>2</v>
      </c>
      <c r="AI1281">
        <v>61623029</v>
      </c>
      <c r="AJ1281">
        <v>1265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</row>
    <row r="1282" spans="1:44" x14ac:dyDescent="0.2">
      <c r="A1282">
        <f>ROW(Source!A1046)</f>
        <v>1046</v>
      </c>
      <c r="B1282">
        <v>61623045</v>
      </c>
      <c r="C1282">
        <v>61623025</v>
      </c>
      <c r="D1282">
        <v>56574842</v>
      </c>
      <c r="E1282">
        <v>1</v>
      </c>
      <c r="F1282">
        <v>1</v>
      </c>
      <c r="G1282">
        <v>1</v>
      </c>
      <c r="H1282">
        <v>3</v>
      </c>
      <c r="I1282" t="s">
        <v>522</v>
      </c>
      <c r="J1282" t="s">
        <v>523</v>
      </c>
      <c r="K1282" t="s">
        <v>524</v>
      </c>
      <c r="L1282">
        <v>1346</v>
      </c>
      <c r="N1282">
        <v>1009</v>
      </c>
      <c r="O1282" t="s">
        <v>525</v>
      </c>
      <c r="P1282" t="s">
        <v>525</v>
      </c>
      <c r="Q1282">
        <v>1</v>
      </c>
      <c r="X1282">
        <v>0.01</v>
      </c>
      <c r="Y1282">
        <v>238.29</v>
      </c>
      <c r="Z1282">
        <v>0</v>
      </c>
      <c r="AA1282">
        <v>0</v>
      </c>
      <c r="AB1282">
        <v>0</v>
      </c>
      <c r="AC1282">
        <v>0</v>
      </c>
      <c r="AD1282">
        <v>1</v>
      </c>
      <c r="AE1282">
        <v>0</v>
      </c>
      <c r="AF1282" t="s">
        <v>3</v>
      </c>
      <c r="AG1282">
        <v>0.01</v>
      </c>
      <c r="AH1282">
        <v>2</v>
      </c>
      <c r="AI1282">
        <v>61623030</v>
      </c>
      <c r="AJ1282">
        <v>1266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</row>
    <row r="1283" spans="1:44" x14ac:dyDescent="0.2">
      <c r="A1283">
        <f>ROW(Source!A1046)</f>
        <v>1046</v>
      </c>
      <c r="B1283">
        <v>61623046</v>
      </c>
      <c r="C1283">
        <v>61623025</v>
      </c>
      <c r="D1283">
        <v>56574852</v>
      </c>
      <c r="E1283">
        <v>1</v>
      </c>
      <c r="F1283">
        <v>1</v>
      </c>
      <c r="G1283">
        <v>1</v>
      </c>
      <c r="H1283">
        <v>3</v>
      </c>
      <c r="I1283" t="s">
        <v>526</v>
      </c>
      <c r="J1283" t="s">
        <v>527</v>
      </c>
      <c r="K1283" t="s">
        <v>528</v>
      </c>
      <c r="L1283">
        <v>1346</v>
      </c>
      <c r="N1283">
        <v>1009</v>
      </c>
      <c r="O1283" t="s">
        <v>525</v>
      </c>
      <c r="P1283" t="s">
        <v>525</v>
      </c>
      <c r="Q1283">
        <v>1</v>
      </c>
      <c r="X1283">
        <v>0.03</v>
      </c>
      <c r="Y1283">
        <v>80.02</v>
      </c>
      <c r="Z1283">
        <v>0</v>
      </c>
      <c r="AA1283">
        <v>0</v>
      </c>
      <c r="AB1283">
        <v>0</v>
      </c>
      <c r="AC1283">
        <v>0</v>
      </c>
      <c r="AD1283">
        <v>1</v>
      </c>
      <c r="AE1283">
        <v>0</v>
      </c>
      <c r="AF1283" t="s">
        <v>3</v>
      </c>
      <c r="AG1283">
        <v>0.03</v>
      </c>
      <c r="AH1283">
        <v>2</v>
      </c>
      <c r="AI1283">
        <v>61623031</v>
      </c>
      <c r="AJ1283">
        <v>1267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</row>
    <row r="1284" spans="1:44" x14ac:dyDescent="0.2">
      <c r="A1284">
        <f>ROW(Source!A1046)</f>
        <v>1046</v>
      </c>
      <c r="B1284">
        <v>61623047</v>
      </c>
      <c r="C1284">
        <v>61623025</v>
      </c>
      <c r="D1284">
        <v>56580368</v>
      </c>
      <c r="E1284">
        <v>1</v>
      </c>
      <c r="F1284">
        <v>1</v>
      </c>
      <c r="G1284">
        <v>1</v>
      </c>
      <c r="H1284">
        <v>3</v>
      </c>
      <c r="I1284" t="s">
        <v>529</v>
      </c>
      <c r="J1284" t="s">
        <v>530</v>
      </c>
      <c r="K1284" t="s">
        <v>531</v>
      </c>
      <c r="L1284">
        <v>1346</v>
      </c>
      <c r="N1284">
        <v>1009</v>
      </c>
      <c r="O1284" t="s">
        <v>525</v>
      </c>
      <c r="P1284" t="s">
        <v>525</v>
      </c>
      <c r="Q1284">
        <v>1</v>
      </c>
      <c r="X1284">
        <v>0</v>
      </c>
      <c r="Y1284">
        <v>174.93</v>
      </c>
      <c r="Z1284">
        <v>0</v>
      </c>
      <c r="AA1284">
        <v>0</v>
      </c>
      <c r="AB1284">
        <v>0</v>
      </c>
      <c r="AC1284">
        <v>1</v>
      </c>
      <c r="AD1284">
        <v>0</v>
      </c>
      <c r="AE1284">
        <v>0</v>
      </c>
      <c r="AF1284" t="s">
        <v>3</v>
      </c>
      <c r="AG1284">
        <v>0</v>
      </c>
      <c r="AH1284">
        <v>2</v>
      </c>
      <c r="AI1284">
        <v>61623032</v>
      </c>
      <c r="AJ1284">
        <v>1268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</row>
    <row r="1285" spans="1:44" x14ac:dyDescent="0.2">
      <c r="A1285">
        <f>ROW(Source!A1046)</f>
        <v>1046</v>
      </c>
      <c r="B1285">
        <v>61623048</v>
      </c>
      <c r="C1285">
        <v>61623025</v>
      </c>
      <c r="D1285">
        <v>56582407</v>
      </c>
      <c r="E1285">
        <v>1</v>
      </c>
      <c r="F1285">
        <v>1</v>
      </c>
      <c r="G1285">
        <v>1</v>
      </c>
      <c r="H1285">
        <v>3</v>
      </c>
      <c r="I1285" t="s">
        <v>532</v>
      </c>
      <c r="J1285" t="s">
        <v>533</v>
      </c>
      <c r="K1285" t="s">
        <v>534</v>
      </c>
      <c r="L1285">
        <v>1346</v>
      </c>
      <c r="N1285">
        <v>1009</v>
      </c>
      <c r="O1285" t="s">
        <v>525</v>
      </c>
      <c r="P1285" t="s">
        <v>525</v>
      </c>
      <c r="Q1285">
        <v>1</v>
      </c>
      <c r="X1285">
        <v>0.02</v>
      </c>
      <c r="Y1285">
        <v>56.11</v>
      </c>
      <c r="Z1285">
        <v>0</v>
      </c>
      <c r="AA1285">
        <v>0</v>
      </c>
      <c r="AB1285">
        <v>0</v>
      </c>
      <c r="AC1285">
        <v>0</v>
      </c>
      <c r="AD1285">
        <v>1</v>
      </c>
      <c r="AE1285">
        <v>0</v>
      </c>
      <c r="AF1285" t="s">
        <v>3</v>
      </c>
      <c r="AG1285">
        <v>0.02</v>
      </c>
      <c r="AH1285">
        <v>2</v>
      </c>
      <c r="AI1285">
        <v>61623033</v>
      </c>
      <c r="AJ1285">
        <v>1269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</row>
    <row r="1286" spans="1:44" x14ac:dyDescent="0.2">
      <c r="A1286">
        <f>ROW(Source!A1046)</f>
        <v>1046</v>
      </c>
      <c r="B1286">
        <v>61623049</v>
      </c>
      <c r="C1286">
        <v>61623025</v>
      </c>
      <c r="D1286">
        <v>56219801</v>
      </c>
      <c r="E1286">
        <v>108</v>
      </c>
      <c r="F1286">
        <v>1</v>
      </c>
      <c r="G1286">
        <v>1</v>
      </c>
      <c r="H1286">
        <v>3</v>
      </c>
      <c r="I1286" t="s">
        <v>535</v>
      </c>
      <c r="J1286" t="s">
        <v>3</v>
      </c>
      <c r="K1286" t="s">
        <v>536</v>
      </c>
      <c r="L1286">
        <v>1346</v>
      </c>
      <c r="N1286">
        <v>1009</v>
      </c>
      <c r="O1286" t="s">
        <v>525</v>
      </c>
      <c r="P1286" t="s">
        <v>525</v>
      </c>
      <c r="Q1286">
        <v>1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</v>
      </c>
      <c r="AD1286">
        <v>0</v>
      </c>
      <c r="AE1286">
        <v>0</v>
      </c>
      <c r="AF1286" t="s">
        <v>3</v>
      </c>
      <c r="AG1286">
        <v>0</v>
      </c>
      <c r="AH1286">
        <v>2</v>
      </c>
      <c r="AI1286">
        <v>61623034</v>
      </c>
      <c r="AJ1286">
        <v>1270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</row>
    <row r="1287" spans="1:44" x14ac:dyDescent="0.2">
      <c r="A1287">
        <f>ROW(Source!A1046)</f>
        <v>1046</v>
      </c>
      <c r="B1287">
        <v>61623050</v>
      </c>
      <c r="C1287">
        <v>61623025</v>
      </c>
      <c r="D1287">
        <v>56220121</v>
      </c>
      <c r="E1287">
        <v>108</v>
      </c>
      <c r="F1287">
        <v>1</v>
      </c>
      <c r="G1287">
        <v>1</v>
      </c>
      <c r="H1287">
        <v>3</v>
      </c>
      <c r="I1287" t="s">
        <v>537</v>
      </c>
      <c r="J1287" t="s">
        <v>3</v>
      </c>
      <c r="K1287" t="s">
        <v>538</v>
      </c>
      <c r="L1287">
        <v>1348</v>
      </c>
      <c r="N1287">
        <v>1009</v>
      </c>
      <c r="O1287" t="s">
        <v>59</v>
      </c>
      <c r="P1287" t="s">
        <v>59</v>
      </c>
      <c r="Q1287">
        <v>1000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</v>
      </c>
      <c r="AD1287">
        <v>0</v>
      </c>
      <c r="AE1287">
        <v>0</v>
      </c>
      <c r="AF1287" t="s">
        <v>3</v>
      </c>
      <c r="AG1287">
        <v>0</v>
      </c>
      <c r="AH1287">
        <v>2</v>
      </c>
      <c r="AI1287">
        <v>61623035</v>
      </c>
      <c r="AJ1287">
        <v>1271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</row>
    <row r="1288" spans="1:44" x14ac:dyDescent="0.2">
      <c r="A1288">
        <f>ROW(Source!A1046)</f>
        <v>1046</v>
      </c>
      <c r="B1288">
        <v>61623051</v>
      </c>
      <c r="C1288">
        <v>61623025</v>
      </c>
      <c r="D1288">
        <v>56610133</v>
      </c>
      <c r="E1288">
        <v>1</v>
      </c>
      <c r="F1288">
        <v>1</v>
      </c>
      <c r="G1288">
        <v>1</v>
      </c>
      <c r="H1288">
        <v>3</v>
      </c>
      <c r="I1288" t="s">
        <v>539</v>
      </c>
      <c r="J1288" t="s">
        <v>540</v>
      </c>
      <c r="K1288" t="s">
        <v>541</v>
      </c>
      <c r="L1288">
        <v>1348</v>
      </c>
      <c r="N1288">
        <v>1009</v>
      </c>
      <c r="O1288" t="s">
        <v>59</v>
      </c>
      <c r="P1288" t="s">
        <v>59</v>
      </c>
      <c r="Q1288">
        <v>1000</v>
      </c>
      <c r="X1288">
        <v>1E-4</v>
      </c>
      <c r="Y1288">
        <v>80020.98</v>
      </c>
      <c r="Z1288">
        <v>0</v>
      </c>
      <c r="AA1288">
        <v>0</v>
      </c>
      <c r="AB1288">
        <v>0</v>
      </c>
      <c r="AC1288">
        <v>0</v>
      </c>
      <c r="AD1288">
        <v>1</v>
      </c>
      <c r="AE1288">
        <v>0</v>
      </c>
      <c r="AF1288" t="s">
        <v>3</v>
      </c>
      <c r="AG1288">
        <v>1E-4</v>
      </c>
      <c r="AH1288">
        <v>2</v>
      </c>
      <c r="AI1288">
        <v>61623036</v>
      </c>
      <c r="AJ1288">
        <v>1272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</row>
    <row r="1289" spans="1:44" x14ac:dyDescent="0.2">
      <c r="A1289">
        <f>ROW(Source!A1046)</f>
        <v>1046</v>
      </c>
      <c r="B1289">
        <v>61623052</v>
      </c>
      <c r="C1289">
        <v>61623025</v>
      </c>
      <c r="D1289">
        <v>56610726</v>
      </c>
      <c r="E1289">
        <v>1</v>
      </c>
      <c r="F1289">
        <v>1</v>
      </c>
      <c r="G1289">
        <v>1</v>
      </c>
      <c r="H1289">
        <v>3</v>
      </c>
      <c r="I1289" t="s">
        <v>542</v>
      </c>
      <c r="J1289" t="s">
        <v>543</v>
      </c>
      <c r="K1289" t="s">
        <v>544</v>
      </c>
      <c r="L1289">
        <v>1346</v>
      </c>
      <c r="N1289">
        <v>1009</v>
      </c>
      <c r="O1289" t="s">
        <v>525</v>
      </c>
      <c r="P1289" t="s">
        <v>525</v>
      </c>
      <c r="Q1289">
        <v>1</v>
      </c>
      <c r="X1289">
        <v>0.12</v>
      </c>
      <c r="Y1289">
        <v>60.6</v>
      </c>
      <c r="Z1289">
        <v>0</v>
      </c>
      <c r="AA1289">
        <v>0</v>
      </c>
      <c r="AB1289">
        <v>0</v>
      </c>
      <c r="AC1289">
        <v>0</v>
      </c>
      <c r="AD1289">
        <v>1</v>
      </c>
      <c r="AE1289">
        <v>0</v>
      </c>
      <c r="AF1289" t="s">
        <v>3</v>
      </c>
      <c r="AG1289">
        <v>0.12</v>
      </c>
      <c r="AH1289">
        <v>2</v>
      </c>
      <c r="AI1289">
        <v>61623037</v>
      </c>
      <c r="AJ1289">
        <v>1273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</row>
    <row r="1290" spans="1:44" x14ac:dyDescent="0.2">
      <c r="A1290">
        <f>ROW(Source!A1046)</f>
        <v>1046</v>
      </c>
      <c r="B1290">
        <v>61623053</v>
      </c>
      <c r="C1290">
        <v>61623025</v>
      </c>
      <c r="D1290">
        <v>56222426</v>
      </c>
      <c r="E1290">
        <v>108</v>
      </c>
      <c r="F1290">
        <v>1</v>
      </c>
      <c r="G1290">
        <v>1</v>
      </c>
      <c r="H1290">
        <v>3</v>
      </c>
      <c r="I1290" t="s">
        <v>555</v>
      </c>
      <c r="J1290" t="s">
        <v>3</v>
      </c>
      <c r="K1290" t="s">
        <v>556</v>
      </c>
      <c r="L1290">
        <v>1348</v>
      </c>
      <c r="N1290">
        <v>1009</v>
      </c>
      <c r="O1290" t="s">
        <v>59</v>
      </c>
      <c r="P1290" t="s">
        <v>59</v>
      </c>
      <c r="Q1290">
        <v>1000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</v>
      </c>
      <c r="AD1290">
        <v>0</v>
      </c>
      <c r="AE1290">
        <v>0</v>
      </c>
      <c r="AF1290" t="s">
        <v>3</v>
      </c>
      <c r="AG1290">
        <v>0</v>
      </c>
      <c r="AH1290">
        <v>2</v>
      </c>
      <c r="AI1290">
        <v>61623038</v>
      </c>
      <c r="AJ1290">
        <v>1274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</row>
    <row r="1291" spans="1:44" x14ac:dyDescent="0.2">
      <c r="A1291">
        <f>ROW(Source!A1046)</f>
        <v>1046</v>
      </c>
      <c r="B1291">
        <v>61623054</v>
      </c>
      <c r="C1291">
        <v>61623025</v>
      </c>
      <c r="D1291">
        <v>56222458</v>
      </c>
      <c r="E1291">
        <v>108</v>
      </c>
      <c r="F1291">
        <v>1</v>
      </c>
      <c r="G1291">
        <v>1</v>
      </c>
      <c r="H1291">
        <v>3</v>
      </c>
      <c r="I1291" t="s">
        <v>545</v>
      </c>
      <c r="J1291" t="s">
        <v>3</v>
      </c>
      <c r="K1291" t="s">
        <v>546</v>
      </c>
      <c r="L1291">
        <v>1371</v>
      </c>
      <c r="N1291">
        <v>1013</v>
      </c>
      <c r="O1291" t="s">
        <v>22</v>
      </c>
      <c r="P1291" t="s">
        <v>22</v>
      </c>
      <c r="Q1291">
        <v>1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1</v>
      </c>
      <c r="AD1291">
        <v>0</v>
      </c>
      <c r="AE1291">
        <v>0</v>
      </c>
      <c r="AF1291" t="s">
        <v>3</v>
      </c>
      <c r="AG1291">
        <v>0</v>
      </c>
      <c r="AH1291">
        <v>2</v>
      </c>
      <c r="AI1291">
        <v>61623039</v>
      </c>
      <c r="AJ1291">
        <v>1275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</row>
    <row r="1292" spans="1:44" x14ac:dyDescent="0.2">
      <c r="A1292">
        <f>ROW(Source!A1046)</f>
        <v>1046</v>
      </c>
      <c r="B1292">
        <v>61623055</v>
      </c>
      <c r="C1292">
        <v>61623025</v>
      </c>
      <c r="D1292">
        <v>56222467</v>
      </c>
      <c r="E1292">
        <v>108</v>
      </c>
      <c r="F1292">
        <v>1</v>
      </c>
      <c r="G1292">
        <v>1</v>
      </c>
      <c r="H1292">
        <v>3</v>
      </c>
      <c r="I1292" t="s">
        <v>547</v>
      </c>
      <c r="J1292" t="s">
        <v>3</v>
      </c>
      <c r="K1292" t="s">
        <v>548</v>
      </c>
      <c r="L1292">
        <v>1346</v>
      </c>
      <c r="N1292">
        <v>1009</v>
      </c>
      <c r="O1292" t="s">
        <v>525</v>
      </c>
      <c r="P1292" t="s">
        <v>525</v>
      </c>
      <c r="Q1292">
        <v>1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1</v>
      </c>
      <c r="AD1292">
        <v>0</v>
      </c>
      <c r="AE1292">
        <v>0</v>
      </c>
      <c r="AF1292" t="s">
        <v>3</v>
      </c>
      <c r="AG1292">
        <v>0</v>
      </c>
      <c r="AH1292">
        <v>2</v>
      </c>
      <c r="AI1292">
        <v>61623040</v>
      </c>
      <c r="AJ1292">
        <v>1276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</row>
    <row r="1293" spans="1:44" x14ac:dyDescent="0.2">
      <c r="A1293">
        <f>ROW(Source!A1047)</f>
        <v>1047</v>
      </c>
      <c r="B1293">
        <v>61623125</v>
      </c>
      <c r="C1293">
        <v>61623114</v>
      </c>
      <c r="D1293">
        <v>37064928</v>
      </c>
      <c r="E1293">
        <v>108</v>
      </c>
      <c r="F1293">
        <v>1</v>
      </c>
      <c r="G1293">
        <v>1</v>
      </c>
      <c r="H1293">
        <v>1</v>
      </c>
      <c r="I1293" t="s">
        <v>636</v>
      </c>
      <c r="J1293" t="s">
        <v>3</v>
      </c>
      <c r="K1293" t="s">
        <v>637</v>
      </c>
      <c r="L1293">
        <v>1191</v>
      </c>
      <c r="N1293">
        <v>1013</v>
      </c>
      <c r="O1293" t="s">
        <v>508</v>
      </c>
      <c r="P1293" t="s">
        <v>508</v>
      </c>
      <c r="Q1293">
        <v>1</v>
      </c>
      <c r="X1293">
        <v>1.27</v>
      </c>
      <c r="Y1293">
        <v>0</v>
      </c>
      <c r="Z1293">
        <v>0</v>
      </c>
      <c r="AA1293">
        <v>0</v>
      </c>
      <c r="AB1293">
        <v>420.01</v>
      </c>
      <c r="AC1293">
        <v>0</v>
      </c>
      <c r="AD1293">
        <v>1</v>
      </c>
      <c r="AE1293">
        <v>1</v>
      </c>
      <c r="AF1293" t="s">
        <v>3</v>
      </c>
      <c r="AG1293">
        <v>1.27</v>
      </c>
      <c r="AH1293">
        <v>2</v>
      </c>
      <c r="AI1293">
        <v>61623115</v>
      </c>
      <c r="AJ1293">
        <v>1277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</row>
    <row r="1294" spans="1:44" x14ac:dyDescent="0.2">
      <c r="A1294">
        <f>ROW(Source!A1047)</f>
        <v>1047</v>
      </c>
      <c r="B1294">
        <v>61623126</v>
      </c>
      <c r="C1294">
        <v>61623114</v>
      </c>
      <c r="D1294">
        <v>37064876</v>
      </c>
      <c r="E1294">
        <v>108</v>
      </c>
      <c r="F1294">
        <v>1</v>
      </c>
      <c r="G1294">
        <v>1</v>
      </c>
      <c r="H1294">
        <v>1</v>
      </c>
      <c r="I1294" t="s">
        <v>509</v>
      </c>
      <c r="J1294" t="s">
        <v>3</v>
      </c>
      <c r="K1294" t="s">
        <v>510</v>
      </c>
      <c r="L1294">
        <v>1191</v>
      </c>
      <c r="N1294">
        <v>1013</v>
      </c>
      <c r="O1294" t="s">
        <v>508</v>
      </c>
      <c r="P1294" t="s">
        <v>508</v>
      </c>
      <c r="Q1294">
        <v>1</v>
      </c>
      <c r="X1294">
        <v>0.13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1</v>
      </c>
      <c r="AE1294">
        <v>2</v>
      </c>
      <c r="AF1294" t="s">
        <v>3</v>
      </c>
      <c r="AG1294">
        <v>0.13</v>
      </c>
      <c r="AH1294">
        <v>2</v>
      </c>
      <c r="AI1294">
        <v>61623116</v>
      </c>
      <c r="AJ1294">
        <v>1278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</row>
    <row r="1295" spans="1:44" x14ac:dyDescent="0.2">
      <c r="A1295">
        <f>ROW(Source!A1047)</f>
        <v>1047</v>
      </c>
      <c r="B1295">
        <v>61623127</v>
      </c>
      <c r="C1295">
        <v>61623114</v>
      </c>
      <c r="D1295">
        <v>56571702</v>
      </c>
      <c r="E1295">
        <v>1</v>
      </c>
      <c r="F1295">
        <v>1</v>
      </c>
      <c r="G1295">
        <v>1</v>
      </c>
      <c r="H1295">
        <v>2</v>
      </c>
      <c r="I1295" t="s">
        <v>511</v>
      </c>
      <c r="J1295" t="s">
        <v>512</v>
      </c>
      <c r="K1295" t="s">
        <v>513</v>
      </c>
      <c r="L1295">
        <v>1368</v>
      </c>
      <c r="N1295">
        <v>1011</v>
      </c>
      <c r="O1295" t="s">
        <v>299</v>
      </c>
      <c r="P1295" t="s">
        <v>299</v>
      </c>
      <c r="Q1295">
        <v>1</v>
      </c>
      <c r="X1295">
        <v>0.06</v>
      </c>
      <c r="Y1295">
        <v>0</v>
      </c>
      <c r="Z1295">
        <v>346.73</v>
      </c>
      <c r="AA1295">
        <v>444.91</v>
      </c>
      <c r="AB1295">
        <v>0</v>
      </c>
      <c r="AC1295">
        <v>0</v>
      </c>
      <c r="AD1295">
        <v>1</v>
      </c>
      <c r="AE1295">
        <v>0</v>
      </c>
      <c r="AF1295" t="s">
        <v>3</v>
      </c>
      <c r="AG1295">
        <v>0.06</v>
      </c>
      <c r="AH1295">
        <v>2</v>
      </c>
      <c r="AI1295">
        <v>61623117</v>
      </c>
      <c r="AJ1295">
        <v>1279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</row>
    <row r="1296" spans="1:44" x14ac:dyDescent="0.2">
      <c r="A1296">
        <f>ROW(Source!A1047)</f>
        <v>1047</v>
      </c>
      <c r="B1296">
        <v>61623128</v>
      </c>
      <c r="C1296">
        <v>61623114</v>
      </c>
      <c r="D1296">
        <v>56572833</v>
      </c>
      <c r="E1296">
        <v>1</v>
      </c>
      <c r="F1296">
        <v>1</v>
      </c>
      <c r="G1296">
        <v>1</v>
      </c>
      <c r="H1296">
        <v>2</v>
      </c>
      <c r="I1296" t="s">
        <v>515</v>
      </c>
      <c r="J1296" t="s">
        <v>516</v>
      </c>
      <c r="K1296" t="s">
        <v>517</v>
      </c>
      <c r="L1296">
        <v>1368</v>
      </c>
      <c r="N1296">
        <v>1011</v>
      </c>
      <c r="O1296" t="s">
        <v>299</v>
      </c>
      <c r="P1296" t="s">
        <v>299</v>
      </c>
      <c r="Q1296">
        <v>1</v>
      </c>
      <c r="X1296">
        <v>7.0000000000000007E-2</v>
      </c>
      <c r="Y1296">
        <v>0</v>
      </c>
      <c r="Z1296">
        <v>546.22</v>
      </c>
      <c r="AA1296">
        <v>444.91</v>
      </c>
      <c r="AB1296">
        <v>0</v>
      </c>
      <c r="AC1296">
        <v>0</v>
      </c>
      <c r="AD1296">
        <v>1</v>
      </c>
      <c r="AE1296">
        <v>0</v>
      </c>
      <c r="AF1296" t="s">
        <v>3</v>
      </c>
      <c r="AG1296">
        <v>7.0000000000000007E-2</v>
      </c>
      <c r="AH1296">
        <v>2</v>
      </c>
      <c r="AI1296">
        <v>61623118</v>
      </c>
      <c r="AJ1296">
        <v>1280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</row>
    <row r="1297" spans="1:44" x14ac:dyDescent="0.2">
      <c r="A1297">
        <f>ROW(Source!A1047)</f>
        <v>1047</v>
      </c>
      <c r="B1297">
        <v>61623129</v>
      </c>
      <c r="C1297">
        <v>61623114</v>
      </c>
      <c r="D1297">
        <v>56580368</v>
      </c>
      <c r="E1297">
        <v>1</v>
      </c>
      <c r="F1297">
        <v>1</v>
      </c>
      <c r="G1297">
        <v>1</v>
      </c>
      <c r="H1297">
        <v>3</v>
      </c>
      <c r="I1297" t="s">
        <v>529</v>
      </c>
      <c r="J1297" t="s">
        <v>530</v>
      </c>
      <c r="K1297" t="s">
        <v>531</v>
      </c>
      <c r="L1297">
        <v>1346</v>
      </c>
      <c r="N1297">
        <v>1009</v>
      </c>
      <c r="O1297" t="s">
        <v>525</v>
      </c>
      <c r="P1297" t="s">
        <v>525</v>
      </c>
      <c r="Q1297">
        <v>1</v>
      </c>
      <c r="X1297">
        <v>0</v>
      </c>
      <c r="Y1297">
        <v>174.93</v>
      </c>
      <c r="Z1297">
        <v>0</v>
      </c>
      <c r="AA1297">
        <v>0</v>
      </c>
      <c r="AB1297">
        <v>0</v>
      </c>
      <c r="AC1297">
        <v>1</v>
      </c>
      <c r="AD1297">
        <v>0</v>
      </c>
      <c r="AE1297">
        <v>0</v>
      </c>
      <c r="AF1297" t="s">
        <v>3</v>
      </c>
      <c r="AG1297">
        <v>0</v>
      </c>
      <c r="AH1297">
        <v>2</v>
      </c>
      <c r="AI1297">
        <v>61623119</v>
      </c>
      <c r="AJ1297">
        <v>1281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</row>
    <row r="1298" spans="1:44" x14ac:dyDescent="0.2">
      <c r="A1298">
        <f>ROW(Source!A1047)</f>
        <v>1047</v>
      </c>
      <c r="B1298">
        <v>61623130</v>
      </c>
      <c r="C1298">
        <v>61623114</v>
      </c>
      <c r="D1298">
        <v>56219626</v>
      </c>
      <c r="E1298">
        <v>108</v>
      </c>
      <c r="F1298">
        <v>1</v>
      </c>
      <c r="G1298">
        <v>1</v>
      </c>
      <c r="H1298">
        <v>3</v>
      </c>
      <c r="I1298" t="s">
        <v>638</v>
      </c>
      <c r="J1298" t="s">
        <v>3</v>
      </c>
      <c r="K1298" t="s">
        <v>639</v>
      </c>
      <c r="L1298">
        <v>1348</v>
      </c>
      <c r="N1298">
        <v>1009</v>
      </c>
      <c r="O1298" t="s">
        <v>59</v>
      </c>
      <c r="P1298" t="s">
        <v>59</v>
      </c>
      <c r="Q1298">
        <v>1000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1</v>
      </c>
      <c r="AD1298">
        <v>0</v>
      </c>
      <c r="AE1298">
        <v>0</v>
      </c>
      <c r="AF1298" t="s">
        <v>3</v>
      </c>
      <c r="AG1298">
        <v>0</v>
      </c>
      <c r="AH1298">
        <v>2</v>
      </c>
      <c r="AI1298">
        <v>61623120</v>
      </c>
      <c r="AJ1298">
        <v>1282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</row>
    <row r="1299" spans="1:44" x14ac:dyDescent="0.2">
      <c r="A1299">
        <f>ROW(Source!A1047)</f>
        <v>1047</v>
      </c>
      <c r="B1299">
        <v>61623131</v>
      </c>
      <c r="C1299">
        <v>61623114</v>
      </c>
      <c r="D1299">
        <v>56219801</v>
      </c>
      <c r="E1299">
        <v>108</v>
      </c>
      <c r="F1299">
        <v>1</v>
      </c>
      <c r="G1299">
        <v>1</v>
      </c>
      <c r="H1299">
        <v>3</v>
      </c>
      <c r="I1299" t="s">
        <v>535</v>
      </c>
      <c r="J1299" t="s">
        <v>3</v>
      </c>
      <c r="K1299" t="s">
        <v>536</v>
      </c>
      <c r="L1299">
        <v>1346</v>
      </c>
      <c r="N1299">
        <v>1009</v>
      </c>
      <c r="O1299" t="s">
        <v>525</v>
      </c>
      <c r="P1299" t="s">
        <v>525</v>
      </c>
      <c r="Q1299">
        <v>1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1</v>
      </c>
      <c r="AD1299">
        <v>0</v>
      </c>
      <c r="AE1299">
        <v>0</v>
      </c>
      <c r="AF1299" t="s">
        <v>3</v>
      </c>
      <c r="AG1299">
        <v>0</v>
      </c>
      <c r="AH1299">
        <v>2</v>
      </c>
      <c r="AI1299">
        <v>61623121</v>
      </c>
      <c r="AJ1299">
        <v>1283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</row>
    <row r="1300" spans="1:44" x14ac:dyDescent="0.2">
      <c r="A1300">
        <f>ROW(Source!A1047)</f>
        <v>1047</v>
      </c>
      <c r="B1300">
        <v>61623132</v>
      </c>
      <c r="C1300">
        <v>61623114</v>
      </c>
      <c r="D1300">
        <v>56222426</v>
      </c>
      <c r="E1300">
        <v>108</v>
      </c>
      <c r="F1300">
        <v>1</v>
      </c>
      <c r="G1300">
        <v>1</v>
      </c>
      <c r="H1300">
        <v>3</v>
      </c>
      <c r="I1300" t="s">
        <v>555</v>
      </c>
      <c r="J1300" t="s">
        <v>3</v>
      </c>
      <c r="K1300" t="s">
        <v>556</v>
      </c>
      <c r="L1300">
        <v>1348</v>
      </c>
      <c r="N1300">
        <v>1009</v>
      </c>
      <c r="O1300" t="s">
        <v>59</v>
      </c>
      <c r="P1300" t="s">
        <v>59</v>
      </c>
      <c r="Q1300">
        <v>1000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1</v>
      </c>
      <c r="AD1300">
        <v>0</v>
      </c>
      <c r="AE1300">
        <v>0</v>
      </c>
      <c r="AF1300" t="s">
        <v>3</v>
      </c>
      <c r="AG1300">
        <v>0</v>
      </c>
      <c r="AH1300">
        <v>2</v>
      </c>
      <c r="AI1300">
        <v>61623122</v>
      </c>
      <c r="AJ1300">
        <v>1284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</row>
    <row r="1301" spans="1:44" x14ac:dyDescent="0.2">
      <c r="A1301">
        <f>ROW(Source!A1047)</f>
        <v>1047</v>
      </c>
      <c r="B1301">
        <v>61623133</v>
      </c>
      <c r="C1301">
        <v>61623114</v>
      </c>
      <c r="D1301">
        <v>56222458</v>
      </c>
      <c r="E1301">
        <v>108</v>
      </c>
      <c r="F1301">
        <v>1</v>
      </c>
      <c r="G1301">
        <v>1</v>
      </c>
      <c r="H1301">
        <v>3</v>
      </c>
      <c r="I1301" t="s">
        <v>545</v>
      </c>
      <c r="J1301" t="s">
        <v>3</v>
      </c>
      <c r="K1301" t="s">
        <v>546</v>
      </c>
      <c r="L1301">
        <v>1371</v>
      </c>
      <c r="N1301">
        <v>1013</v>
      </c>
      <c r="O1301" t="s">
        <v>22</v>
      </c>
      <c r="P1301" t="s">
        <v>22</v>
      </c>
      <c r="Q1301">
        <v>1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</v>
      </c>
      <c r="AD1301">
        <v>0</v>
      </c>
      <c r="AE1301">
        <v>0</v>
      </c>
      <c r="AF1301" t="s">
        <v>3</v>
      </c>
      <c r="AG1301">
        <v>0</v>
      </c>
      <c r="AH1301">
        <v>2</v>
      </c>
      <c r="AI1301">
        <v>61623123</v>
      </c>
      <c r="AJ1301">
        <v>1285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</row>
    <row r="1302" spans="1:44" x14ac:dyDescent="0.2">
      <c r="A1302">
        <f>ROW(Source!A1047)</f>
        <v>1047</v>
      </c>
      <c r="B1302">
        <v>61623134</v>
      </c>
      <c r="C1302">
        <v>61623114</v>
      </c>
      <c r="D1302">
        <v>56222480</v>
      </c>
      <c r="E1302">
        <v>108</v>
      </c>
      <c r="F1302">
        <v>1</v>
      </c>
      <c r="G1302">
        <v>1</v>
      </c>
      <c r="H1302">
        <v>3</v>
      </c>
      <c r="I1302" t="s">
        <v>640</v>
      </c>
      <c r="J1302" t="s">
        <v>3</v>
      </c>
      <c r="K1302" t="s">
        <v>641</v>
      </c>
      <c r="L1302">
        <v>1346</v>
      </c>
      <c r="N1302">
        <v>1009</v>
      </c>
      <c r="O1302" t="s">
        <v>525</v>
      </c>
      <c r="P1302" t="s">
        <v>525</v>
      </c>
      <c r="Q1302">
        <v>1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</v>
      </c>
      <c r="AD1302">
        <v>0</v>
      </c>
      <c r="AE1302">
        <v>0</v>
      </c>
      <c r="AF1302" t="s">
        <v>3</v>
      </c>
      <c r="AG1302">
        <v>0</v>
      </c>
      <c r="AH1302">
        <v>2</v>
      </c>
      <c r="AI1302">
        <v>61623124</v>
      </c>
      <c r="AJ1302">
        <v>1286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</row>
    <row r="1303" spans="1:44" x14ac:dyDescent="0.2">
      <c r="A1303">
        <f>ROW(Source!A1048)</f>
        <v>1048</v>
      </c>
      <c r="B1303">
        <v>61623147</v>
      </c>
      <c r="C1303">
        <v>61623135</v>
      </c>
      <c r="D1303">
        <v>37077359</v>
      </c>
      <c r="E1303">
        <v>108</v>
      </c>
      <c r="F1303">
        <v>1</v>
      </c>
      <c r="G1303">
        <v>1</v>
      </c>
      <c r="H1303">
        <v>1</v>
      </c>
      <c r="I1303" t="s">
        <v>586</v>
      </c>
      <c r="J1303" t="s">
        <v>3</v>
      </c>
      <c r="K1303" t="s">
        <v>587</v>
      </c>
      <c r="L1303">
        <v>1191</v>
      </c>
      <c r="N1303">
        <v>1013</v>
      </c>
      <c r="O1303" t="s">
        <v>508</v>
      </c>
      <c r="P1303" t="s">
        <v>508</v>
      </c>
      <c r="Q1303">
        <v>1</v>
      </c>
      <c r="X1303">
        <v>3.47</v>
      </c>
      <c r="Y1303">
        <v>0</v>
      </c>
      <c r="Z1303">
        <v>0</v>
      </c>
      <c r="AA1303">
        <v>0</v>
      </c>
      <c r="AB1303">
        <v>484.75</v>
      </c>
      <c r="AC1303">
        <v>0</v>
      </c>
      <c r="AD1303">
        <v>1</v>
      </c>
      <c r="AE1303">
        <v>1</v>
      </c>
      <c r="AF1303" t="s">
        <v>3</v>
      </c>
      <c r="AG1303">
        <v>3.47</v>
      </c>
      <c r="AH1303">
        <v>2</v>
      </c>
      <c r="AI1303">
        <v>61623136</v>
      </c>
      <c r="AJ1303">
        <v>1287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</row>
    <row r="1304" spans="1:44" x14ac:dyDescent="0.2">
      <c r="A1304">
        <f>ROW(Source!A1048)</f>
        <v>1048</v>
      </c>
      <c r="B1304">
        <v>61623148</v>
      </c>
      <c r="C1304">
        <v>61623135</v>
      </c>
      <c r="D1304">
        <v>37064876</v>
      </c>
      <c r="E1304">
        <v>108</v>
      </c>
      <c r="F1304">
        <v>1</v>
      </c>
      <c r="G1304">
        <v>1</v>
      </c>
      <c r="H1304">
        <v>1</v>
      </c>
      <c r="I1304" t="s">
        <v>509</v>
      </c>
      <c r="J1304" t="s">
        <v>3</v>
      </c>
      <c r="K1304" t="s">
        <v>510</v>
      </c>
      <c r="L1304">
        <v>1191</v>
      </c>
      <c r="N1304">
        <v>1013</v>
      </c>
      <c r="O1304" t="s">
        <v>508</v>
      </c>
      <c r="P1304" t="s">
        <v>508</v>
      </c>
      <c r="Q1304">
        <v>1</v>
      </c>
      <c r="X1304">
        <v>3.04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1</v>
      </c>
      <c r="AE1304">
        <v>2</v>
      </c>
      <c r="AF1304" t="s">
        <v>3</v>
      </c>
      <c r="AG1304">
        <v>3.04</v>
      </c>
      <c r="AH1304">
        <v>2</v>
      </c>
      <c r="AI1304">
        <v>61623137</v>
      </c>
      <c r="AJ1304">
        <v>1288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</row>
    <row r="1305" spans="1:44" x14ac:dyDescent="0.2">
      <c r="A1305">
        <f>ROW(Source!A1048)</f>
        <v>1048</v>
      </c>
      <c r="B1305">
        <v>61623149</v>
      </c>
      <c r="C1305">
        <v>61623135</v>
      </c>
      <c r="D1305">
        <v>56571417</v>
      </c>
      <c r="E1305">
        <v>1</v>
      </c>
      <c r="F1305">
        <v>1</v>
      </c>
      <c r="G1305">
        <v>1</v>
      </c>
      <c r="H1305">
        <v>2</v>
      </c>
      <c r="I1305" t="s">
        <v>551</v>
      </c>
      <c r="J1305" t="s">
        <v>552</v>
      </c>
      <c r="K1305" t="s">
        <v>553</v>
      </c>
      <c r="L1305">
        <v>1368</v>
      </c>
      <c r="N1305">
        <v>1011</v>
      </c>
      <c r="O1305" t="s">
        <v>299</v>
      </c>
      <c r="P1305" t="s">
        <v>299</v>
      </c>
      <c r="Q1305">
        <v>1</v>
      </c>
      <c r="X1305">
        <v>0.01</v>
      </c>
      <c r="Y1305">
        <v>0</v>
      </c>
      <c r="Z1305">
        <v>1406.6</v>
      </c>
      <c r="AA1305">
        <v>597.64</v>
      </c>
      <c r="AB1305">
        <v>0</v>
      </c>
      <c r="AC1305">
        <v>0</v>
      </c>
      <c r="AD1305">
        <v>1</v>
      </c>
      <c r="AE1305">
        <v>0</v>
      </c>
      <c r="AF1305" t="s">
        <v>3</v>
      </c>
      <c r="AG1305">
        <v>0.01</v>
      </c>
      <c r="AH1305">
        <v>2</v>
      </c>
      <c r="AI1305">
        <v>61623138</v>
      </c>
      <c r="AJ1305">
        <v>1289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</row>
    <row r="1306" spans="1:44" x14ac:dyDescent="0.2">
      <c r="A1306">
        <f>ROW(Source!A1048)</f>
        <v>1048</v>
      </c>
      <c r="B1306">
        <v>61623150</v>
      </c>
      <c r="C1306">
        <v>61623135</v>
      </c>
      <c r="D1306">
        <v>56571773</v>
      </c>
      <c r="E1306">
        <v>1</v>
      </c>
      <c r="F1306">
        <v>1</v>
      </c>
      <c r="G1306">
        <v>1</v>
      </c>
      <c r="H1306">
        <v>2</v>
      </c>
      <c r="I1306" t="s">
        <v>559</v>
      </c>
      <c r="J1306" t="s">
        <v>560</v>
      </c>
      <c r="K1306" t="s">
        <v>561</v>
      </c>
      <c r="L1306">
        <v>1368</v>
      </c>
      <c r="N1306">
        <v>1011</v>
      </c>
      <c r="O1306" t="s">
        <v>299</v>
      </c>
      <c r="P1306" t="s">
        <v>299</v>
      </c>
      <c r="Q1306">
        <v>1</v>
      </c>
      <c r="X1306">
        <v>3.02</v>
      </c>
      <c r="Y1306">
        <v>0</v>
      </c>
      <c r="Z1306">
        <v>1472.34</v>
      </c>
      <c r="AA1306">
        <v>597.64</v>
      </c>
      <c r="AB1306">
        <v>0</v>
      </c>
      <c r="AC1306">
        <v>0</v>
      </c>
      <c r="AD1306">
        <v>1</v>
      </c>
      <c r="AE1306">
        <v>0</v>
      </c>
      <c r="AF1306" t="s">
        <v>3</v>
      </c>
      <c r="AG1306">
        <v>3.02</v>
      </c>
      <c r="AH1306">
        <v>2</v>
      </c>
      <c r="AI1306">
        <v>61623139</v>
      </c>
      <c r="AJ1306">
        <v>1290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</row>
    <row r="1307" spans="1:44" x14ac:dyDescent="0.2">
      <c r="A1307">
        <f>ROW(Source!A1048)</f>
        <v>1048</v>
      </c>
      <c r="B1307">
        <v>61623151</v>
      </c>
      <c r="C1307">
        <v>61623135</v>
      </c>
      <c r="D1307">
        <v>56572833</v>
      </c>
      <c r="E1307">
        <v>1</v>
      </c>
      <c r="F1307">
        <v>1</v>
      </c>
      <c r="G1307">
        <v>1</v>
      </c>
      <c r="H1307">
        <v>2</v>
      </c>
      <c r="I1307" t="s">
        <v>515</v>
      </c>
      <c r="J1307" t="s">
        <v>516</v>
      </c>
      <c r="K1307" t="s">
        <v>517</v>
      </c>
      <c r="L1307">
        <v>1368</v>
      </c>
      <c r="N1307">
        <v>1011</v>
      </c>
      <c r="O1307" t="s">
        <v>299</v>
      </c>
      <c r="P1307" t="s">
        <v>299</v>
      </c>
      <c r="Q1307">
        <v>1</v>
      </c>
      <c r="X1307">
        <v>0.01</v>
      </c>
      <c r="Y1307">
        <v>0</v>
      </c>
      <c r="Z1307">
        <v>546.22</v>
      </c>
      <c r="AA1307">
        <v>444.91</v>
      </c>
      <c r="AB1307">
        <v>0</v>
      </c>
      <c r="AC1307">
        <v>0</v>
      </c>
      <c r="AD1307">
        <v>1</v>
      </c>
      <c r="AE1307">
        <v>0</v>
      </c>
      <c r="AF1307" t="s">
        <v>3</v>
      </c>
      <c r="AG1307">
        <v>0.01</v>
      </c>
      <c r="AH1307">
        <v>2</v>
      </c>
      <c r="AI1307">
        <v>61623140</v>
      </c>
      <c r="AJ1307">
        <v>1291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</row>
    <row r="1308" spans="1:44" x14ac:dyDescent="0.2">
      <c r="A1308">
        <f>ROW(Source!A1048)</f>
        <v>1048</v>
      </c>
      <c r="B1308">
        <v>61623152</v>
      </c>
      <c r="C1308">
        <v>61623135</v>
      </c>
      <c r="D1308">
        <v>56578363</v>
      </c>
      <c r="E1308">
        <v>1</v>
      </c>
      <c r="F1308">
        <v>1</v>
      </c>
      <c r="G1308">
        <v>1</v>
      </c>
      <c r="H1308">
        <v>3</v>
      </c>
      <c r="I1308" t="s">
        <v>588</v>
      </c>
      <c r="J1308" t="s">
        <v>589</v>
      </c>
      <c r="K1308" t="s">
        <v>590</v>
      </c>
      <c r="L1308">
        <v>1301</v>
      </c>
      <c r="N1308">
        <v>1003</v>
      </c>
      <c r="O1308" t="s">
        <v>591</v>
      </c>
      <c r="P1308" t="s">
        <v>591</v>
      </c>
      <c r="Q1308">
        <v>1</v>
      </c>
      <c r="X1308">
        <v>21.82</v>
      </c>
      <c r="Y1308">
        <v>0.5</v>
      </c>
      <c r="Z1308">
        <v>0</v>
      </c>
      <c r="AA1308">
        <v>0</v>
      </c>
      <c r="AB1308">
        <v>0</v>
      </c>
      <c r="AC1308">
        <v>0</v>
      </c>
      <c r="AD1308">
        <v>1</v>
      </c>
      <c r="AE1308">
        <v>0</v>
      </c>
      <c r="AF1308" t="s">
        <v>3</v>
      </c>
      <c r="AG1308">
        <v>21.82</v>
      </c>
      <c r="AH1308">
        <v>2</v>
      </c>
      <c r="AI1308">
        <v>61623141</v>
      </c>
      <c r="AJ1308">
        <v>1292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</row>
    <row r="1309" spans="1:44" x14ac:dyDescent="0.2">
      <c r="A1309">
        <f>ROW(Source!A1048)</f>
        <v>1048</v>
      </c>
      <c r="B1309">
        <v>61623153</v>
      </c>
      <c r="C1309">
        <v>61623135</v>
      </c>
      <c r="D1309">
        <v>56580368</v>
      </c>
      <c r="E1309">
        <v>1</v>
      </c>
      <c r="F1309">
        <v>1</v>
      </c>
      <c r="G1309">
        <v>1</v>
      </c>
      <c r="H1309">
        <v>3</v>
      </c>
      <c r="I1309" t="s">
        <v>529</v>
      </c>
      <c r="J1309" t="s">
        <v>530</v>
      </c>
      <c r="K1309" t="s">
        <v>531</v>
      </c>
      <c r="L1309">
        <v>1346</v>
      </c>
      <c r="N1309">
        <v>1009</v>
      </c>
      <c r="O1309" t="s">
        <v>525</v>
      </c>
      <c r="P1309" t="s">
        <v>525</v>
      </c>
      <c r="Q1309">
        <v>1</v>
      </c>
      <c r="X1309">
        <v>0.02</v>
      </c>
      <c r="Y1309">
        <v>174.93</v>
      </c>
      <c r="Z1309">
        <v>0</v>
      </c>
      <c r="AA1309">
        <v>0</v>
      </c>
      <c r="AB1309">
        <v>0</v>
      </c>
      <c r="AC1309">
        <v>0</v>
      </c>
      <c r="AD1309">
        <v>1</v>
      </c>
      <c r="AE1309">
        <v>0</v>
      </c>
      <c r="AF1309" t="s">
        <v>3</v>
      </c>
      <c r="AG1309">
        <v>0.02</v>
      </c>
      <c r="AH1309">
        <v>2</v>
      </c>
      <c r="AI1309">
        <v>61623142</v>
      </c>
      <c r="AJ1309">
        <v>1293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</row>
    <row r="1310" spans="1:44" x14ac:dyDescent="0.2">
      <c r="A1310">
        <f>ROW(Source!A1048)</f>
        <v>1048</v>
      </c>
      <c r="B1310">
        <v>61623154</v>
      </c>
      <c r="C1310">
        <v>61623135</v>
      </c>
      <c r="D1310">
        <v>56610084</v>
      </c>
      <c r="E1310">
        <v>1</v>
      </c>
      <c r="F1310">
        <v>1</v>
      </c>
      <c r="G1310">
        <v>1</v>
      </c>
      <c r="H1310">
        <v>3</v>
      </c>
      <c r="I1310" t="s">
        <v>562</v>
      </c>
      <c r="J1310" t="s">
        <v>563</v>
      </c>
      <c r="K1310" t="s">
        <v>564</v>
      </c>
      <c r="L1310">
        <v>1346</v>
      </c>
      <c r="N1310">
        <v>1009</v>
      </c>
      <c r="O1310" t="s">
        <v>525</v>
      </c>
      <c r="P1310" t="s">
        <v>525</v>
      </c>
      <c r="Q1310">
        <v>1</v>
      </c>
      <c r="X1310">
        <v>0.13</v>
      </c>
      <c r="Y1310">
        <v>79.88</v>
      </c>
      <c r="Z1310">
        <v>0</v>
      </c>
      <c r="AA1310">
        <v>0</v>
      </c>
      <c r="AB1310">
        <v>0</v>
      </c>
      <c r="AC1310">
        <v>0</v>
      </c>
      <c r="AD1310">
        <v>1</v>
      </c>
      <c r="AE1310">
        <v>0</v>
      </c>
      <c r="AF1310" t="s">
        <v>3</v>
      </c>
      <c r="AG1310">
        <v>0.13</v>
      </c>
      <c r="AH1310">
        <v>2</v>
      </c>
      <c r="AI1310">
        <v>61623143</v>
      </c>
      <c r="AJ1310">
        <v>1294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</row>
    <row r="1311" spans="1:44" x14ac:dyDescent="0.2">
      <c r="A1311">
        <f>ROW(Source!A1048)</f>
        <v>1048</v>
      </c>
      <c r="B1311">
        <v>61623155</v>
      </c>
      <c r="C1311">
        <v>61623135</v>
      </c>
      <c r="D1311">
        <v>56610130</v>
      </c>
      <c r="E1311">
        <v>1</v>
      </c>
      <c r="F1311">
        <v>1</v>
      </c>
      <c r="G1311">
        <v>1</v>
      </c>
      <c r="H1311">
        <v>3</v>
      </c>
      <c r="I1311" t="s">
        <v>579</v>
      </c>
      <c r="J1311" t="s">
        <v>580</v>
      </c>
      <c r="K1311" t="s">
        <v>581</v>
      </c>
      <c r="L1311">
        <v>1348</v>
      </c>
      <c r="N1311">
        <v>1009</v>
      </c>
      <c r="O1311" t="s">
        <v>59</v>
      </c>
      <c r="P1311" t="s">
        <v>59</v>
      </c>
      <c r="Q1311">
        <v>1000</v>
      </c>
      <c r="X1311">
        <v>2.0000000000000002E-5</v>
      </c>
      <c r="Y1311">
        <v>82698.14</v>
      </c>
      <c r="Z1311">
        <v>0</v>
      </c>
      <c r="AA1311">
        <v>0</v>
      </c>
      <c r="AB1311">
        <v>0</v>
      </c>
      <c r="AC1311">
        <v>0</v>
      </c>
      <c r="AD1311">
        <v>1</v>
      </c>
      <c r="AE1311">
        <v>0</v>
      </c>
      <c r="AF1311" t="s">
        <v>3</v>
      </c>
      <c r="AG1311">
        <v>2.0000000000000002E-5</v>
      </c>
      <c r="AH1311">
        <v>2</v>
      </c>
      <c r="AI1311">
        <v>61623144</v>
      </c>
      <c r="AJ1311">
        <v>1295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</row>
    <row r="1312" spans="1:44" x14ac:dyDescent="0.2">
      <c r="A1312">
        <f>ROW(Source!A1048)</f>
        <v>1048</v>
      </c>
      <c r="B1312">
        <v>61623156</v>
      </c>
      <c r="C1312">
        <v>61623135</v>
      </c>
      <c r="D1312">
        <v>56622749</v>
      </c>
      <c r="E1312">
        <v>1</v>
      </c>
      <c r="F1312">
        <v>1</v>
      </c>
      <c r="G1312">
        <v>1</v>
      </c>
      <c r="H1312">
        <v>3</v>
      </c>
      <c r="I1312" t="s">
        <v>592</v>
      </c>
      <c r="J1312" t="s">
        <v>593</v>
      </c>
      <c r="K1312" t="s">
        <v>594</v>
      </c>
      <c r="L1312">
        <v>1407</v>
      </c>
      <c r="N1312">
        <v>1013</v>
      </c>
      <c r="O1312" t="s">
        <v>595</v>
      </c>
      <c r="P1312" t="s">
        <v>595</v>
      </c>
      <c r="Q1312">
        <v>1</v>
      </c>
      <c r="X1312">
        <v>6.0000000000000001E-3</v>
      </c>
      <c r="Y1312">
        <v>3658.94</v>
      </c>
      <c r="Z1312">
        <v>0</v>
      </c>
      <c r="AA1312">
        <v>0</v>
      </c>
      <c r="AB1312">
        <v>0</v>
      </c>
      <c r="AC1312">
        <v>0</v>
      </c>
      <c r="AD1312">
        <v>1</v>
      </c>
      <c r="AE1312">
        <v>0</v>
      </c>
      <c r="AF1312" t="s">
        <v>3</v>
      </c>
      <c r="AG1312">
        <v>6.0000000000000001E-3</v>
      </c>
      <c r="AH1312">
        <v>2</v>
      </c>
      <c r="AI1312">
        <v>61623145</v>
      </c>
      <c r="AJ1312">
        <v>1296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</row>
    <row r="1313" spans="1:44" x14ac:dyDescent="0.2">
      <c r="A1313">
        <f>ROW(Source!A1048)</f>
        <v>1048</v>
      </c>
      <c r="B1313">
        <v>61623157</v>
      </c>
      <c r="C1313">
        <v>61623135</v>
      </c>
      <c r="D1313">
        <v>56223463</v>
      </c>
      <c r="E1313">
        <v>108</v>
      </c>
      <c r="F1313">
        <v>1</v>
      </c>
      <c r="G1313">
        <v>1</v>
      </c>
      <c r="H1313">
        <v>3</v>
      </c>
      <c r="I1313" t="s">
        <v>565</v>
      </c>
      <c r="J1313" t="s">
        <v>3</v>
      </c>
      <c r="K1313" t="s">
        <v>566</v>
      </c>
      <c r="L1313">
        <v>3277935</v>
      </c>
      <c r="N1313">
        <v>1013</v>
      </c>
      <c r="O1313" t="s">
        <v>567</v>
      </c>
      <c r="P1313" t="s">
        <v>567</v>
      </c>
      <c r="Q1313">
        <v>1</v>
      </c>
      <c r="X1313">
        <v>2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 t="s">
        <v>3</v>
      </c>
      <c r="AG1313">
        <v>2</v>
      </c>
      <c r="AH1313">
        <v>2</v>
      </c>
      <c r="AI1313">
        <v>61623146</v>
      </c>
      <c r="AJ1313">
        <v>1297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</row>
    <row r="1314" spans="1:44" x14ac:dyDescent="0.2">
      <c r="A1314">
        <f>ROW(Source!A1049)</f>
        <v>1049</v>
      </c>
      <c r="B1314">
        <v>61623167</v>
      </c>
      <c r="C1314">
        <v>61623158</v>
      </c>
      <c r="D1314">
        <v>37064878</v>
      </c>
      <c r="E1314">
        <v>108</v>
      </c>
      <c r="F1314">
        <v>1</v>
      </c>
      <c r="G1314">
        <v>1</v>
      </c>
      <c r="H1314">
        <v>1</v>
      </c>
      <c r="I1314" t="s">
        <v>568</v>
      </c>
      <c r="J1314" t="s">
        <v>3</v>
      </c>
      <c r="K1314" t="s">
        <v>569</v>
      </c>
      <c r="L1314">
        <v>1191</v>
      </c>
      <c r="N1314">
        <v>1013</v>
      </c>
      <c r="O1314" t="s">
        <v>508</v>
      </c>
      <c r="P1314" t="s">
        <v>508</v>
      </c>
      <c r="Q1314">
        <v>1</v>
      </c>
      <c r="X1314">
        <v>9.27</v>
      </c>
      <c r="Y1314">
        <v>0</v>
      </c>
      <c r="Z1314">
        <v>0</v>
      </c>
      <c r="AA1314">
        <v>0</v>
      </c>
      <c r="AB1314">
        <v>434.95</v>
      </c>
      <c r="AC1314">
        <v>0</v>
      </c>
      <c r="AD1314">
        <v>1</v>
      </c>
      <c r="AE1314">
        <v>1</v>
      </c>
      <c r="AF1314" t="s">
        <v>3</v>
      </c>
      <c r="AG1314">
        <v>9.27</v>
      </c>
      <c r="AH1314">
        <v>2</v>
      </c>
      <c r="AI1314">
        <v>61623159</v>
      </c>
      <c r="AJ1314">
        <v>1298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</row>
    <row r="1315" spans="1:44" x14ac:dyDescent="0.2">
      <c r="A1315">
        <f>ROW(Source!A1049)</f>
        <v>1049</v>
      </c>
      <c r="B1315">
        <v>61623168</v>
      </c>
      <c r="C1315">
        <v>61623158</v>
      </c>
      <c r="D1315">
        <v>37064876</v>
      </c>
      <c r="E1315">
        <v>108</v>
      </c>
      <c r="F1315">
        <v>1</v>
      </c>
      <c r="G1315">
        <v>1</v>
      </c>
      <c r="H1315">
        <v>1</v>
      </c>
      <c r="I1315" t="s">
        <v>509</v>
      </c>
      <c r="J1315" t="s">
        <v>3</v>
      </c>
      <c r="K1315" t="s">
        <v>510</v>
      </c>
      <c r="L1315">
        <v>1191</v>
      </c>
      <c r="N1315">
        <v>1013</v>
      </c>
      <c r="O1315" t="s">
        <v>508</v>
      </c>
      <c r="P1315" t="s">
        <v>508</v>
      </c>
      <c r="Q1315">
        <v>1</v>
      </c>
      <c r="X1315">
        <v>0.34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1</v>
      </c>
      <c r="AE1315">
        <v>2</v>
      </c>
      <c r="AF1315" t="s">
        <v>3</v>
      </c>
      <c r="AG1315">
        <v>0.34</v>
      </c>
      <c r="AH1315">
        <v>2</v>
      </c>
      <c r="AI1315">
        <v>61623160</v>
      </c>
      <c r="AJ1315">
        <v>1299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</row>
    <row r="1316" spans="1:44" x14ac:dyDescent="0.2">
      <c r="A1316">
        <f>ROW(Source!A1049)</f>
        <v>1049</v>
      </c>
      <c r="B1316">
        <v>61623169</v>
      </c>
      <c r="C1316">
        <v>61623158</v>
      </c>
      <c r="D1316">
        <v>56571417</v>
      </c>
      <c r="E1316">
        <v>1</v>
      </c>
      <c r="F1316">
        <v>1</v>
      </c>
      <c r="G1316">
        <v>1</v>
      </c>
      <c r="H1316">
        <v>2</v>
      </c>
      <c r="I1316" t="s">
        <v>551</v>
      </c>
      <c r="J1316" t="s">
        <v>552</v>
      </c>
      <c r="K1316" t="s">
        <v>553</v>
      </c>
      <c r="L1316">
        <v>1368</v>
      </c>
      <c r="N1316">
        <v>1011</v>
      </c>
      <c r="O1316" t="s">
        <v>299</v>
      </c>
      <c r="P1316" t="s">
        <v>299</v>
      </c>
      <c r="Q1316">
        <v>1</v>
      </c>
      <c r="X1316">
        <v>0.17</v>
      </c>
      <c r="Y1316">
        <v>0</v>
      </c>
      <c r="Z1316">
        <v>1406.6</v>
      </c>
      <c r="AA1316">
        <v>597.64</v>
      </c>
      <c r="AB1316">
        <v>0</v>
      </c>
      <c r="AC1316">
        <v>0</v>
      </c>
      <c r="AD1316">
        <v>1</v>
      </c>
      <c r="AE1316">
        <v>0</v>
      </c>
      <c r="AF1316" t="s">
        <v>3</v>
      </c>
      <c r="AG1316">
        <v>0.17</v>
      </c>
      <c r="AH1316">
        <v>2</v>
      </c>
      <c r="AI1316">
        <v>61623161</v>
      </c>
      <c r="AJ1316">
        <v>1300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</row>
    <row r="1317" spans="1:44" x14ac:dyDescent="0.2">
      <c r="A1317">
        <f>ROW(Source!A1049)</f>
        <v>1049</v>
      </c>
      <c r="B1317">
        <v>61623170</v>
      </c>
      <c r="C1317">
        <v>61623158</v>
      </c>
      <c r="D1317">
        <v>56572833</v>
      </c>
      <c r="E1317">
        <v>1</v>
      </c>
      <c r="F1317">
        <v>1</v>
      </c>
      <c r="G1317">
        <v>1</v>
      </c>
      <c r="H1317">
        <v>2</v>
      </c>
      <c r="I1317" t="s">
        <v>515</v>
      </c>
      <c r="J1317" t="s">
        <v>516</v>
      </c>
      <c r="K1317" t="s">
        <v>517</v>
      </c>
      <c r="L1317">
        <v>1368</v>
      </c>
      <c r="N1317">
        <v>1011</v>
      </c>
      <c r="O1317" t="s">
        <v>299</v>
      </c>
      <c r="P1317" t="s">
        <v>299</v>
      </c>
      <c r="Q1317">
        <v>1</v>
      </c>
      <c r="X1317">
        <v>0.17</v>
      </c>
      <c r="Y1317">
        <v>0</v>
      </c>
      <c r="Z1317">
        <v>546.22</v>
      </c>
      <c r="AA1317">
        <v>444.91</v>
      </c>
      <c r="AB1317">
        <v>0</v>
      </c>
      <c r="AC1317">
        <v>0</v>
      </c>
      <c r="AD1317">
        <v>1</v>
      </c>
      <c r="AE1317">
        <v>0</v>
      </c>
      <c r="AF1317" t="s">
        <v>3</v>
      </c>
      <c r="AG1317">
        <v>0.17</v>
      </c>
      <c r="AH1317">
        <v>2</v>
      </c>
      <c r="AI1317">
        <v>61623162</v>
      </c>
      <c r="AJ1317">
        <v>1301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</row>
    <row r="1318" spans="1:44" x14ac:dyDescent="0.2">
      <c r="A1318">
        <f>ROW(Source!A1049)</f>
        <v>1049</v>
      </c>
      <c r="B1318">
        <v>61623171</v>
      </c>
      <c r="C1318">
        <v>61623158</v>
      </c>
      <c r="D1318">
        <v>56573153</v>
      </c>
      <c r="E1318">
        <v>1</v>
      </c>
      <c r="F1318">
        <v>1</v>
      </c>
      <c r="G1318">
        <v>1</v>
      </c>
      <c r="H1318">
        <v>2</v>
      </c>
      <c r="I1318" t="s">
        <v>570</v>
      </c>
      <c r="J1318" t="s">
        <v>571</v>
      </c>
      <c r="K1318" t="s">
        <v>572</v>
      </c>
      <c r="L1318">
        <v>1368</v>
      </c>
      <c r="N1318">
        <v>1011</v>
      </c>
      <c r="O1318" t="s">
        <v>299</v>
      </c>
      <c r="P1318" t="s">
        <v>299</v>
      </c>
      <c r="Q1318">
        <v>1</v>
      </c>
      <c r="X1318">
        <v>1.51</v>
      </c>
      <c r="Y1318">
        <v>0</v>
      </c>
      <c r="Z1318">
        <v>26.33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 t="s">
        <v>3</v>
      </c>
      <c r="AG1318">
        <v>1.51</v>
      </c>
      <c r="AH1318">
        <v>2</v>
      </c>
      <c r="AI1318">
        <v>61623163</v>
      </c>
      <c r="AJ1318">
        <v>1302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</row>
    <row r="1319" spans="1:44" x14ac:dyDescent="0.2">
      <c r="A1319">
        <f>ROW(Source!A1049)</f>
        <v>1049</v>
      </c>
      <c r="B1319">
        <v>61623172</v>
      </c>
      <c r="C1319">
        <v>61623158</v>
      </c>
      <c r="D1319">
        <v>56579266</v>
      </c>
      <c r="E1319">
        <v>1</v>
      </c>
      <c r="F1319">
        <v>1</v>
      </c>
      <c r="G1319">
        <v>1</v>
      </c>
      <c r="H1319">
        <v>3</v>
      </c>
      <c r="I1319" t="s">
        <v>573</v>
      </c>
      <c r="J1319" t="s">
        <v>574</v>
      </c>
      <c r="K1319" t="s">
        <v>575</v>
      </c>
      <c r="L1319">
        <v>1346</v>
      </c>
      <c r="N1319">
        <v>1009</v>
      </c>
      <c r="O1319" t="s">
        <v>525</v>
      </c>
      <c r="P1319" t="s">
        <v>525</v>
      </c>
      <c r="Q1319">
        <v>1</v>
      </c>
      <c r="X1319">
        <v>0.65</v>
      </c>
      <c r="Y1319">
        <v>155.63</v>
      </c>
      <c r="Z1319">
        <v>0</v>
      </c>
      <c r="AA1319">
        <v>0</v>
      </c>
      <c r="AB1319">
        <v>0</v>
      </c>
      <c r="AC1319">
        <v>0</v>
      </c>
      <c r="AD1319">
        <v>1</v>
      </c>
      <c r="AE1319">
        <v>0</v>
      </c>
      <c r="AF1319" t="s">
        <v>3</v>
      </c>
      <c r="AG1319">
        <v>0.65</v>
      </c>
      <c r="AH1319">
        <v>2</v>
      </c>
      <c r="AI1319">
        <v>61623164</v>
      </c>
      <c r="AJ1319">
        <v>1303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</row>
    <row r="1320" spans="1:44" x14ac:dyDescent="0.2">
      <c r="A1320">
        <f>ROW(Source!A1049)</f>
        <v>1049</v>
      </c>
      <c r="B1320">
        <v>61623173</v>
      </c>
      <c r="C1320">
        <v>61623158</v>
      </c>
      <c r="D1320">
        <v>56609983</v>
      </c>
      <c r="E1320">
        <v>1</v>
      </c>
      <c r="F1320">
        <v>1</v>
      </c>
      <c r="G1320">
        <v>1</v>
      </c>
      <c r="H1320">
        <v>3</v>
      </c>
      <c r="I1320" t="s">
        <v>596</v>
      </c>
      <c r="J1320" t="s">
        <v>597</v>
      </c>
      <c r="K1320" t="s">
        <v>598</v>
      </c>
      <c r="L1320">
        <v>1346</v>
      </c>
      <c r="N1320">
        <v>1009</v>
      </c>
      <c r="O1320" t="s">
        <v>525</v>
      </c>
      <c r="P1320" t="s">
        <v>525</v>
      </c>
      <c r="Q1320">
        <v>1</v>
      </c>
      <c r="X1320">
        <v>2</v>
      </c>
      <c r="Y1320">
        <v>911.56</v>
      </c>
      <c r="Z1320">
        <v>0</v>
      </c>
      <c r="AA1320">
        <v>0</v>
      </c>
      <c r="AB1320">
        <v>0</v>
      </c>
      <c r="AC1320">
        <v>0</v>
      </c>
      <c r="AD1320">
        <v>1</v>
      </c>
      <c r="AE1320">
        <v>0</v>
      </c>
      <c r="AF1320" t="s">
        <v>3</v>
      </c>
      <c r="AG1320">
        <v>2</v>
      </c>
      <c r="AH1320">
        <v>2</v>
      </c>
      <c r="AI1320">
        <v>61623165</v>
      </c>
      <c r="AJ1320">
        <v>1304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</row>
    <row r="1321" spans="1:44" x14ac:dyDescent="0.2">
      <c r="A1321">
        <f>ROW(Source!A1049)</f>
        <v>1049</v>
      </c>
      <c r="B1321">
        <v>61623174</v>
      </c>
      <c r="C1321">
        <v>61623158</v>
      </c>
      <c r="D1321">
        <v>56223463</v>
      </c>
      <c r="E1321">
        <v>108</v>
      </c>
      <c r="F1321">
        <v>1</v>
      </c>
      <c r="G1321">
        <v>1</v>
      </c>
      <c r="H1321">
        <v>3</v>
      </c>
      <c r="I1321" t="s">
        <v>565</v>
      </c>
      <c r="J1321" t="s">
        <v>3</v>
      </c>
      <c r="K1321" t="s">
        <v>566</v>
      </c>
      <c r="L1321">
        <v>3277935</v>
      </c>
      <c r="N1321">
        <v>1013</v>
      </c>
      <c r="O1321" t="s">
        <v>567</v>
      </c>
      <c r="P1321" t="s">
        <v>567</v>
      </c>
      <c r="Q1321">
        <v>1</v>
      </c>
      <c r="X1321">
        <v>2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 t="s">
        <v>3</v>
      </c>
      <c r="AG1321">
        <v>2</v>
      </c>
      <c r="AH1321">
        <v>2</v>
      </c>
      <c r="AI1321">
        <v>61623166</v>
      </c>
      <c r="AJ1321">
        <v>1305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</row>
    <row r="1322" spans="1:44" x14ac:dyDescent="0.2">
      <c r="A1322">
        <f>ROW(Source!A1050)</f>
        <v>1050</v>
      </c>
      <c r="B1322">
        <v>61623184</v>
      </c>
      <c r="C1322">
        <v>61623175</v>
      </c>
      <c r="D1322">
        <v>37064878</v>
      </c>
      <c r="E1322">
        <v>108</v>
      </c>
      <c r="F1322">
        <v>1</v>
      </c>
      <c r="G1322">
        <v>1</v>
      </c>
      <c r="H1322">
        <v>1</v>
      </c>
      <c r="I1322" t="s">
        <v>568</v>
      </c>
      <c r="J1322" t="s">
        <v>3</v>
      </c>
      <c r="K1322" t="s">
        <v>569</v>
      </c>
      <c r="L1322">
        <v>1191</v>
      </c>
      <c r="N1322">
        <v>1013</v>
      </c>
      <c r="O1322" t="s">
        <v>508</v>
      </c>
      <c r="P1322" t="s">
        <v>508</v>
      </c>
      <c r="Q1322">
        <v>1</v>
      </c>
      <c r="X1322">
        <v>10.3</v>
      </c>
      <c r="Y1322">
        <v>0</v>
      </c>
      <c r="Z1322">
        <v>0</v>
      </c>
      <c r="AA1322">
        <v>0</v>
      </c>
      <c r="AB1322">
        <v>434.95</v>
      </c>
      <c r="AC1322">
        <v>0</v>
      </c>
      <c r="AD1322">
        <v>1</v>
      </c>
      <c r="AE1322">
        <v>1</v>
      </c>
      <c r="AF1322" t="s">
        <v>3</v>
      </c>
      <c r="AG1322">
        <v>10.3</v>
      </c>
      <c r="AH1322">
        <v>2</v>
      </c>
      <c r="AI1322">
        <v>61623176</v>
      </c>
      <c r="AJ1322">
        <v>1306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</row>
    <row r="1323" spans="1:44" x14ac:dyDescent="0.2">
      <c r="A1323">
        <f>ROW(Source!A1050)</f>
        <v>1050</v>
      </c>
      <c r="B1323">
        <v>61623185</v>
      </c>
      <c r="C1323">
        <v>61623175</v>
      </c>
      <c r="D1323">
        <v>37064876</v>
      </c>
      <c r="E1323">
        <v>108</v>
      </c>
      <c r="F1323">
        <v>1</v>
      </c>
      <c r="G1323">
        <v>1</v>
      </c>
      <c r="H1323">
        <v>1</v>
      </c>
      <c r="I1323" t="s">
        <v>509</v>
      </c>
      <c r="J1323" t="s">
        <v>3</v>
      </c>
      <c r="K1323" t="s">
        <v>510</v>
      </c>
      <c r="L1323">
        <v>1191</v>
      </c>
      <c r="N1323">
        <v>1013</v>
      </c>
      <c r="O1323" t="s">
        <v>508</v>
      </c>
      <c r="P1323" t="s">
        <v>508</v>
      </c>
      <c r="Q1323">
        <v>1</v>
      </c>
      <c r="X1323">
        <v>0.54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1</v>
      </c>
      <c r="AE1323">
        <v>2</v>
      </c>
      <c r="AF1323" t="s">
        <v>3</v>
      </c>
      <c r="AG1323">
        <v>0.54</v>
      </c>
      <c r="AH1323">
        <v>2</v>
      </c>
      <c r="AI1323">
        <v>61623177</v>
      </c>
      <c r="AJ1323">
        <v>1307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</row>
    <row r="1324" spans="1:44" x14ac:dyDescent="0.2">
      <c r="A1324">
        <f>ROW(Source!A1050)</f>
        <v>1050</v>
      </c>
      <c r="B1324">
        <v>61623186</v>
      </c>
      <c r="C1324">
        <v>61623175</v>
      </c>
      <c r="D1324">
        <v>56571417</v>
      </c>
      <c r="E1324">
        <v>1</v>
      </c>
      <c r="F1324">
        <v>1</v>
      </c>
      <c r="G1324">
        <v>1</v>
      </c>
      <c r="H1324">
        <v>2</v>
      </c>
      <c r="I1324" t="s">
        <v>551</v>
      </c>
      <c r="J1324" t="s">
        <v>552</v>
      </c>
      <c r="K1324" t="s">
        <v>553</v>
      </c>
      <c r="L1324">
        <v>1368</v>
      </c>
      <c r="N1324">
        <v>1011</v>
      </c>
      <c r="O1324" t="s">
        <v>299</v>
      </c>
      <c r="P1324" t="s">
        <v>299</v>
      </c>
      <c r="Q1324">
        <v>1</v>
      </c>
      <c r="X1324">
        <v>0.27</v>
      </c>
      <c r="Y1324">
        <v>0</v>
      </c>
      <c r="Z1324">
        <v>1406.6</v>
      </c>
      <c r="AA1324">
        <v>597.64</v>
      </c>
      <c r="AB1324">
        <v>0</v>
      </c>
      <c r="AC1324">
        <v>0</v>
      </c>
      <c r="AD1324">
        <v>1</v>
      </c>
      <c r="AE1324">
        <v>0</v>
      </c>
      <c r="AF1324" t="s">
        <v>3</v>
      </c>
      <c r="AG1324">
        <v>0.27</v>
      </c>
      <c r="AH1324">
        <v>2</v>
      </c>
      <c r="AI1324">
        <v>61623178</v>
      </c>
      <c r="AJ1324">
        <v>1308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</row>
    <row r="1325" spans="1:44" x14ac:dyDescent="0.2">
      <c r="A1325">
        <f>ROW(Source!A1050)</f>
        <v>1050</v>
      </c>
      <c r="B1325">
        <v>61623187</v>
      </c>
      <c r="C1325">
        <v>61623175</v>
      </c>
      <c r="D1325">
        <v>56572833</v>
      </c>
      <c r="E1325">
        <v>1</v>
      </c>
      <c r="F1325">
        <v>1</v>
      </c>
      <c r="G1325">
        <v>1</v>
      </c>
      <c r="H1325">
        <v>2</v>
      </c>
      <c r="I1325" t="s">
        <v>515</v>
      </c>
      <c r="J1325" t="s">
        <v>516</v>
      </c>
      <c r="K1325" t="s">
        <v>517</v>
      </c>
      <c r="L1325">
        <v>1368</v>
      </c>
      <c r="N1325">
        <v>1011</v>
      </c>
      <c r="O1325" t="s">
        <v>299</v>
      </c>
      <c r="P1325" t="s">
        <v>299</v>
      </c>
      <c r="Q1325">
        <v>1</v>
      </c>
      <c r="X1325">
        <v>0.27</v>
      </c>
      <c r="Y1325">
        <v>0</v>
      </c>
      <c r="Z1325">
        <v>546.22</v>
      </c>
      <c r="AA1325">
        <v>444.91</v>
      </c>
      <c r="AB1325">
        <v>0</v>
      </c>
      <c r="AC1325">
        <v>0</v>
      </c>
      <c r="AD1325">
        <v>1</v>
      </c>
      <c r="AE1325">
        <v>0</v>
      </c>
      <c r="AF1325" t="s">
        <v>3</v>
      </c>
      <c r="AG1325">
        <v>0.27</v>
      </c>
      <c r="AH1325">
        <v>2</v>
      </c>
      <c r="AI1325">
        <v>61623179</v>
      </c>
      <c r="AJ1325">
        <v>1309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</row>
    <row r="1326" spans="1:44" x14ac:dyDescent="0.2">
      <c r="A1326">
        <f>ROW(Source!A1050)</f>
        <v>1050</v>
      </c>
      <c r="B1326">
        <v>61623188</v>
      </c>
      <c r="C1326">
        <v>61623175</v>
      </c>
      <c r="D1326">
        <v>56573153</v>
      </c>
      <c r="E1326">
        <v>1</v>
      </c>
      <c r="F1326">
        <v>1</v>
      </c>
      <c r="G1326">
        <v>1</v>
      </c>
      <c r="H1326">
        <v>2</v>
      </c>
      <c r="I1326" t="s">
        <v>570</v>
      </c>
      <c r="J1326" t="s">
        <v>571</v>
      </c>
      <c r="K1326" t="s">
        <v>572</v>
      </c>
      <c r="L1326">
        <v>1368</v>
      </c>
      <c r="N1326">
        <v>1011</v>
      </c>
      <c r="O1326" t="s">
        <v>299</v>
      </c>
      <c r="P1326" t="s">
        <v>299</v>
      </c>
      <c r="Q1326">
        <v>1</v>
      </c>
      <c r="X1326">
        <v>1.51</v>
      </c>
      <c r="Y1326">
        <v>0</v>
      </c>
      <c r="Z1326">
        <v>26.33</v>
      </c>
      <c r="AA1326">
        <v>0</v>
      </c>
      <c r="AB1326">
        <v>0</v>
      </c>
      <c r="AC1326">
        <v>0</v>
      </c>
      <c r="AD1326">
        <v>1</v>
      </c>
      <c r="AE1326">
        <v>0</v>
      </c>
      <c r="AF1326" t="s">
        <v>3</v>
      </c>
      <c r="AG1326">
        <v>1.51</v>
      </c>
      <c r="AH1326">
        <v>2</v>
      </c>
      <c r="AI1326">
        <v>61623180</v>
      </c>
      <c r="AJ1326">
        <v>1310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</row>
    <row r="1327" spans="1:44" x14ac:dyDescent="0.2">
      <c r="A1327">
        <f>ROW(Source!A1050)</f>
        <v>1050</v>
      </c>
      <c r="B1327">
        <v>61623189</v>
      </c>
      <c r="C1327">
        <v>61623175</v>
      </c>
      <c r="D1327">
        <v>56579266</v>
      </c>
      <c r="E1327">
        <v>1</v>
      </c>
      <c r="F1327">
        <v>1</v>
      </c>
      <c r="G1327">
        <v>1</v>
      </c>
      <c r="H1327">
        <v>3</v>
      </c>
      <c r="I1327" t="s">
        <v>573</v>
      </c>
      <c r="J1327" t="s">
        <v>574</v>
      </c>
      <c r="K1327" t="s">
        <v>575</v>
      </c>
      <c r="L1327">
        <v>1346</v>
      </c>
      <c r="N1327">
        <v>1009</v>
      </c>
      <c r="O1327" t="s">
        <v>525</v>
      </c>
      <c r="P1327" t="s">
        <v>525</v>
      </c>
      <c r="Q1327">
        <v>1</v>
      </c>
      <c r="X1327">
        <v>0.72</v>
      </c>
      <c r="Y1327">
        <v>155.63</v>
      </c>
      <c r="Z1327">
        <v>0</v>
      </c>
      <c r="AA1327">
        <v>0</v>
      </c>
      <c r="AB1327">
        <v>0</v>
      </c>
      <c r="AC1327">
        <v>0</v>
      </c>
      <c r="AD1327">
        <v>1</v>
      </c>
      <c r="AE1327">
        <v>0</v>
      </c>
      <c r="AF1327" t="s">
        <v>3</v>
      </c>
      <c r="AG1327">
        <v>0.72</v>
      </c>
      <c r="AH1327">
        <v>2</v>
      </c>
      <c r="AI1327">
        <v>61623181</v>
      </c>
      <c r="AJ1327">
        <v>1311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</row>
    <row r="1328" spans="1:44" x14ac:dyDescent="0.2">
      <c r="A1328">
        <f>ROW(Source!A1050)</f>
        <v>1050</v>
      </c>
      <c r="B1328">
        <v>61623190</v>
      </c>
      <c r="C1328">
        <v>61623175</v>
      </c>
      <c r="D1328">
        <v>56609983</v>
      </c>
      <c r="E1328">
        <v>1</v>
      </c>
      <c r="F1328">
        <v>1</v>
      </c>
      <c r="G1328">
        <v>1</v>
      </c>
      <c r="H1328">
        <v>3</v>
      </c>
      <c r="I1328" t="s">
        <v>596</v>
      </c>
      <c r="J1328" t="s">
        <v>597</v>
      </c>
      <c r="K1328" t="s">
        <v>598</v>
      </c>
      <c r="L1328">
        <v>1346</v>
      </c>
      <c r="N1328">
        <v>1009</v>
      </c>
      <c r="O1328" t="s">
        <v>525</v>
      </c>
      <c r="P1328" t="s">
        <v>525</v>
      </c>
      <c r="Q1328">
        <v>1</v>
      </c>
      <c r="X1328">
        <v>2.4</v>
      </c>
      <c r="Y1328">
        <v>911.56</v>
      </c>
      <c r="Z1328">
        <v>0</v>
      </c>
      <c r="AA1328">
        <v>0</v>
      </c>
      <c r="AB1328">
        <v>0</v>
      </c>
      <c r="AC1328">
        <v>0</v>
      </c>
      <c r="AD1328">
        <v>1</v>
      </c>
      <c r="AE1328">
        <v>0</v>
      </c>
      <c r="AF1328" t="s">
        <v>3</v>
      </c>
      <c r="AG1328">
        <v>2.4</v>
      </c>
      <c r="AH1328">
        <v>2</v>
      </c>
      <c r="AI1328">
        <v>61623182</v>
      </c>
      <c r="AJ1328">
        <v>1312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</row>
    <row r="1329" spans="1:44" x14ac:dyDescent="0.2">
      <c r="A1329">
        <f>ROW(Source!A1050)</f>
        <v>1050</v>
      </c>
      <c r="B1329">
        <v>61623191</v>
      </c>
      <c r="C1329">
        <v>61623175</v>
      </c>
      <c r="D1329">
        <v>56223463</v>
      </c>
      <c r="E1329">
        <v>108</v>
      </c>
      <c r="F1329">
        <v>1</v>
      </c>
      <c r="G1329">
        <v>1</v>
      </c>
      <c r="H1329">
        <v>3</v>
      </c>
      <c r="I1329" t="s">
        <v>565</v>
      </c>
      <c r="J1329" t="s">
        <v>3</v>
      </c>
      <c r="K1329" t="s">
        <v>566</v>
      </c>
      <c r="L1329">
        <v>3277935</v>
      </c>
      <c r="N1329">
        <v>1013</v>
      </c>
      <c r="O1329" t="s">
        <v>567</v>
      </c>
      <c r="P1329" t="s">
        <v>567</v>
      </c>
      <c r="Q1329">
        <v>1</v>
      </c>
      <c r="X1329">
        <v>2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 t="s">
        <v>3</v>
      </c>
      <c r="AG1329">
        <v>2</v>
      </c>
      <c r="AH1329">
        <v>2</v>
      </c>
      <c r="AI1329">
        <v>61623183</v>
      </c>
      <c r="AJ1329">
        <v>1313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</row>
    <row r="1330" spans="1:44" x14ac:dyDescent="0.2">
      <c r="A1330">
        <f>ROW(Source!A1051)</f>
        <v>1051</v>
      </c>
      <c r="B1330">
        <v>61623202</v>
      </c>
      <c r="C1330">
        <v>61623192</v>
      </c>
      <c r="D1330">
        <v>37064878</v>
      </c>
      <c r="E1330">
        <v>108</v>
      </c>
      <c r="F1330">
        <v>1</v>
      </c>
      <c r="G1330">
        <v>1</v>
      </c>
      <c r="H1330">
        <v>1</v>
      </c>
      <c r="I1330" t="s">
        <v>568</v>
      </c>
      <c r="J1330" t="s">
        <v>3</v>
      </c>
      <c r="K1330" t="s">
        <v>569</v>
      </c>
      <c r="L1330">
        <v>1191</v>
      </c>
      <c r="N1330">
        <v>1013</v>
      </c>
      <c r="O1330" t="s">
        <v>508</v>
      </c>
      <c r="P1330" t="s">
        <v>508</v>
      </c>
      <c r="Q1330">
        <v>1</v>
      </c>
      <c r="X1330">
        <v>18.5</v>
      </c>
      <c r="Y1330">
        <v>0</v>
      </c>
      <c r="Z1330">
        <v>0</v>
      </c>
      <c r="AA1330">
        <v>0</v>
      </c>
      <c r="AB1330">
        <v>434.95</v>
      </c>
      <c r="AC1330">
        <v>0</v>
      </c>
      <c r="AD1330">
        <v>1</v>
      </c>
      <c r="AE1330">
        <v>1</v>
      </c>
      <c r="AF1330" t="s">
        <v>3</v>
      </c>
      <c r="AG1330">
        <v>18.5</v>
      </c>
      <c r="AH1330">
        <v>2</v>
      </c>
      <c r="AI1330">
        <v>61623193</v>
      </c>
      <c r="AJ1330">
        <v>1314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</row>
    <row r="1331" spans="1:44" x14ac:dyDescent="0.2">
      <c r="A1331">
        <f>ROW(Source!A1051)</f>
        <v>1051</v>
      </c>
      <c r="B1331">
        <v>61623203</v>
      </c>
      <c r="C1331">
        <v>61623192</v>
      </c>
      <c r="D1331">
        <v>37064876</v>
      </c>
      <c r="E1331">
        <v>108</v>
      </c>
      <c r="F1331">
        <v>1</v>
      </c>
      <c r="G1331">
        <v>1</v>
      </c>
      <c r="H1331">
        <v>1</v>
      </c>
      <c r="I1331" t="s">
        <v>509</v>
      </c>
      <c r="J1331" t="s">
        <v>3</v>
      </c>
      <c r="K1331" t="s">
        <v>510</v>
      </c>
      <c r="L1331">
        <v>1191</v>
      </c>
      <c r="N1331">
        <v>1013</v>
      </c>
      <c r="O1331" t="s">
        <v>508</v>
      </c>
      <c r="P1331" t="s">
        <v>508</v>
      </c>
      <c r="Q1331">
        <v>1</v>
      </c>
      <c r="X1331">
        <v>0.46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1</v>
      </c>
      <c r="AE1331">
        <v>2</v>
      </c>
      <c r="AF1331" t="s">
        <v>3</v>
      </c>
      <c r="AG1331">
        <v>0.46</v>
      </c>
      <c r="AH1331">
        <v>2</v>
      </c>
      <c r="AI1331">
        <v>61623194</v>
      </c>
      <c r="AJ1331">
        <v>1315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</row>
    <row r="1332" spans="1:44" x14ac:dyDescent="0.2">
      <c r="A1332">
        <f>ROW(Source!A1051)</f>
        <v>1051</v>
      </c>
      <c r="B1332">
        <v>61623204</v>
      </c>
      <c r="C1332">
        <v>61623192</v>
      </c>
      <c r="D1332">
        <v>56571417</v>
      </c>
      <c r="E1332">
        <v>1</v>
      </c>
      <c r="F1332">
        <v>1</v>
      </c>
      <c r="G1332">
        <v>1</v>
      </c>
      <c r="H1332">
        <v>2</v>
      </c>
      <c r="I1332" t="s">
        <v>551</v>
      </c>
      <c r="J1332" t="s">
        <v>552</v>
      </c>
      <c r="K1332" t="s">
        <v>553</v>
      </c>
      <c r="L1332">
        <v>1368</v>
      </c>
      <c r="N1332">
        <v>1011</v>
      </c>
      <c r="O1332" t="s">
        <v>299</v>
      </c>
      <c r="P1332" t="s">
        <v>299</v>
      </c>
      <c r="Q1332">
        <v>1</v>
      </c>
      <c r="X1332">
        <v>0.23</v>
      </c>
      <c r="Y1332">
        <v>0</v>
      </c>
      <c r="Z1332">
        <v>1406.6</v>
      </c>
      <c r="AA1332">
        <v>597.64</v>
      </c>
      <c r="AB1332">
        <v>0</v>
      </c>
      <c r="AC1332">
        <v>0</v>
      </c>
      <c r="AD1332">
        <v>1</v>
      </c>
      <c r="AE1332">
        <v>0</v>
      </c>
      <c r="AF1332" t="s">
        <v>3</v>
      </c>
      <c r="AG1332">
        <v>0.23</v>
      </c>
      <c r="AH1332">
        <v>2</v>
      </c>
      <c r="AI1332">
        <v>61623195</v>
      </c>
      <c r="AJ1332">
        <v>1316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</row>
    <row r="1333" spans="1:44" x14ac:dyDescent="0.2">
      <c r="A1333">
        <f>ROW(Source!A1051)</f>
        <v>1051</v>
      </c>
      <c r="B1333">
        <v>61623205</v>
      </c>
      <c r="C1333">
        <v>61623192</v>
      </c>
      <c r="D1333">
        <v>56572833</v>
      </c>
      <c r="E1333">
        <v>1</v>
      </c>
      <c r="F1333">
        <v>1</v>
      </c>
      <c r="G1333">
        <v>1</v>
      </c>
      <c r="H1333">
        <v>2</v>
      </c>
      <c r="I1333" t="s">
        <v>515</v>
      </c>
      <c r="J1333" t="s">
        <v>516</v>
      </c>
      <c r="K1333" t="s">
        <v>517</v>
      </c>
      <c r="L1333">
        <v>1368</v>
      </c>
      <c r="N1333">
        <v>1011</v>
      </c>
      <c r="O1333" t="s">
        <v>299</v>
      </c>
      <c r="P1333" t="s">
        <v>299</v>
      </c>
      <c r="Q1333">
        <v>1</v>
      </c>
      <c r="X1333">
        <v>0.23</v>
      </c>
      <c r="Y1333">
        <v>0</v>
      </c>
      <c r="Z1333">
        <v>546.22</v>
      </c>
      <c r="AA1333">
        <v>444.91</v>
      </c>
      <c r="AB1333">
        <v>0</v>
      </c>
      <c r="AC1333">
        <v>0</v>
      </c>
      <c r="AD1333">
        <v>1</v>
      </c>
      <c r="AE1333">
        <v>0</v>
      </c>
      <c r="AF1333" t="s">
        <v>3</v>
      </c>
      <c r="AG1333">
        <v>0.23</v>
      </c>
      <c r="AH1333">
        <v>2</v>
      </c>
      <c r="AI1333">
        <v>61623196</v>
      </c>
      <c r="AJ1333">
        <v>1317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</row>
    <row r="1334" spans="1:44" x14ac:dyDescent="0.2">
      <c r="A1334">
        <f>ROW(Source!A1051)</f>
        <v>1051</v>
      </c>
      <c r="B1334">
        <v>61623206</v>
      </c>
      <c r="C1334">
        <v>61623192</v>
      </c>
      <c r="D1334">
        <v>56573153</v>
      </c>
      <c r="E1334">
        <v>1</v>
      </c>
      <c r="F1334">
        <v>1</v>
      </c>
      <c r="G1334">
        <v>1</v>
      </c>
      <c r="H1334">
        <v>2</v>
      </c>
      <c r="I1334" t="s">
        <v>570</v>
      </c>
      <c r="J1334" t="s">
        <v>571</v>
      </c>
      <c r="K1334" t="s">
        <v>572</v>
      </c>
      <c r="L1334">
        <v>1368</v>
      </c>
      <c r="N1334">
        <v>1011</v>
      </c>
      <c r="O1334" t="s">
        <v>299</v>
      </c>
      <c r="P1334" t="s">
        <v>299</v>
      </c>
      <c r="Q1334">
        <v>1</v>
      </c>
      <c r="X1334">
        <v>2.9</v>
      </c>
      <c r="Y1334">
        <v>0</v>
      </c>
      <c r="Z1334">
        <v>26.33</v>
      </c>
      <c r="AA1334">
        <v>0</v>
      </c>
      <c r="AB1334">
        <v>0</v>
      </c>
      <c r="AC1334">
        <v>0</v>
      </c>
      <c r="AD1334">
        <v>1</v>
      </c>
      <c r="AE1334">
        <v>0</v>
      </c>
      <c r="AF1334" t="s">
        <v>3</v>
      </c>
      <c r="AG1334">
        <v>2.9</v>
      </c>
      <c r="AH1334">
        <v>2</v>
      </c>
      <c r="AI1334">
        <v>61623197</v>
      </c>
      <c r="AJ1334">
        <v>1318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</row>
    <row r="1335" spans="1:44" x14ac:dyDescent="0.2">
      <c r="A1335">
        <f>ROW(Source!A1051)</f>
        <v>1051</v>
      </c>
      <c r="B1335">
        <v>61623207</v>
      </c>
      <c r="C1335">
        <v>61623192</v>
      </c>
      <c r="D1335">
        <v>56579266</v>
      </c>
      <c r="E1335">
        <v>1</v>
      </c>
      <c r="F1335">
        <v>1</v>
      </c>
      <c r="G1335">
        <v>1</v>
      </c>
      <c r="H1335">
        <v>3</v>
      </c>
      <c r="I1335" t="s">
        <v>573</v>
      </c>
      <c r="J1335" t="s">
        <v>574</v>
      </c>
      <c r="K1335" t="s">
        <v>575</v>
      </c>
      <c r="L1335">
        <v>1346</v>
      </c>
      <c r="N1335">
        <v>1009</v>
      </c>
      <c r="O1335" t="s">
        <v>525</v>
      </c>
      <c r="P1335" t="s">
        <v>525</v>
      </c>
      <c r="Q1335">
        <v>1</v>
      </c>
      <c r="X1335">
        <v>1.3</v>
      </c>
      <c r="Y1335">
        <v>155.63</v>
      </c>
      <c r="Z1335">
        <v>0</v>
      </c>
      <c r="AA1335">
        <v>0</v>
      </c>
      <c r="AB1335">
        <v>0</v>
      </c>
      <c r="AC1335">
        <v>0</v>
      </c>
      <c r="AD1335">
        <v>1</v>
      </c>
      <c r="AE1335">
        <v>0</v>
      </c>
      <c r="AF1335" t="s">
        <v>3</v>
      </c>
      <c r="AG1335">
        <v>1.3</v>
      </c>
      <c r="AH1335">
        <v>2</v>
      </c>
      <c r="AI1335">
        <v>61623198</v>
      </c>
      <c r="AJ1335">
        <v>1319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</row>
    <row r="1336" spans="1:44" x14ac:dyDescent="0.2">
      <c r="A1336">
        <f>ROW(Source!A1051)</f>
        <v>1051</v>
      </c>
      <c r="B1336">
        <v>61623208</v>
      </c>
      <c r="C1336">
        <v>61623192</v>
      </c>
      <c r="D1336">
        <v>56592692</v>
      </c>
      <c r="E1336">
        <v>1</v>
      </c>
      <c r="F1336">
        <v>1</v>
      </c>
      <c r="G1336">
        <v>1</v>
      </c>
      <c r="H1336">
        <v>3</v>
      </c>
      <c r="I1336" t="s">
        <v>599</v>
      </c>
      <c r="J1336" t="s">
        <v>600</v>
      </c>
      <c r="K1336" t="s">
        <v>601</v>
      </c>
      <c r="L1336">
        <v>1348</v>
      </c>
      <c r="N1336">
        <v>1009</v>
      </c>
      <c r="O1336" t="s">
        <v>59</v>
      </c>
      <c r="P1336" t="s">
        <v>59</v>
      </c>
      <c r="Q1336">
        <v>1000</v>
      </c>
      <c r="X1336">
        <v>4.0000000000000001E-3</v>
      </c>
      <c r="Y1336">
        <v>58787.93</v>
      </c>
      <c r="Z1336">
        <v>0</v>
      </c>
      <c r="AA1336">
        <v>0</v>
      </c>
      <c r="AB1336">
        <v>0</v>
      </c>
      <c r="AC1336">
        <v>0</v>
      </c>
      <c r="AD1336">
        <v>1</v>
      </c>
      <c r="AE1336">
        <v>0</v>
      </c>
      <c r="AF1336" t="s">
        <v>3</v>
      </c>
      <c r="AG1336">
        <v>4.0000000000000001E-3</v>
      </c>
      <c r="AH1336">
        <v>2</v>
      </c>
      <c r="AI1336">
        <v>61623199</v>
      </c>
      <c r="AJ1336">
        <v>1320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</row>
    <row r="1337" spans="1:44" x14ac:dyDescent="0.2">
      <c r="A1337">
        <f>ROW(Source!A1051)</f>
        <v>1051</v>
      </c>
      <c r="B1337">
        <v>61623209</v>
      </c>
      <c r="C1337">
        <v>61623192</v>
      </c>
      <c r="D1337">
        <v>56609983</v>
      </c>
      <c r="E1337">
        <v>1</v>
      </c>
      <c r="F1337">
        <v>1</v>
      </c>
      <c r="G1337">
        <v>1</v>
      </c>
      <c r="H1337">
        <v>3</v>
      </c>
      <c r="I1337" t="s">
        <v>596</v>
      </c>
      <c r="J1337" t="s">
        <v>597</v>
      </c>
      <c r="K1337" t="s">
        <v>598</v>
      </c>
      <c r="L1337">
        <v>1346</v>
      </c>
      <c r="N1337">
        <v>1009</v>
      </c>
      <c r="O1337" t="s">
        <v>525</v>
      </c>
      <c r="P1337" t="s">
        <v>525</v>
      </c>
      <c r="Q1337">
        <v>1</v>
      </c>
      <c r="X1337">
        <v>2.2999999999999998</v>
      </c>
      <c r="Y1337">
        <v>911.56</v>
      </c>
      <c r="Z1337">
        <v>0</v>
      </c>
      <c r="AA1337">
        <v>0</v>
      </c>
      <c r="AB1337">
        <v>0</v>
      </c>
      <c r="AC1337">
        <v>0</v>
      </c>
      <c r="AD1337">
        <v>1</v>
      </c>
      <c r="AE1337">
        <v>0</v>
      </c>
      <c r="AF1337" t="s">
        <v>3</v>
      </c>
      <c r="AG1337">
        <v>2.2999999999999998</v>
      </c>
      <c r="AH1337">
        <v>2</v>
      </c>
      <c r="AI1337">
        <v>61623200</v>
      </c>
      <c r="AJ1337">
        <v>1321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</row>
    <row r="1338" spans="1:44" x14ac:dyDescent="0.2">
      <c r="A1338">
        <f>ROW(Source!A1051)</f>
        <v>1051</v>
      </c>
      <c r="B1338">
        <v>61623210</v>
      </c>
      <c r="C1338">
        <v>61623192</v>
      </c>
      <c r="D1338">
        <v>56223463</v>
      </c>
      <c r="E1338">
        <v>108</v>
      </c>
      <c r="F1338">
        <v>1</v>
      </c>
      <c r="G1338">
        <v>1</v>
      </c>
      <c r="H1338">
        <v>3</v>
      </c>
      <c r="I1338" t="s">
        <v>565</v>
      </c>
      <c r="J1338" t="s">
        <v>3</v>
      </c>
      <c r="K1338" t="s">
        <v>566</v>
      </c>
      <c r="L1338">
        <v>3277935</v>
      </c>
      <c r="N1338">
        <v>1013</v>
      </c>
      <c r="O1338" t="s">
        <v>567</v>
      </c>
      <c r="P1338" t="s">
        <v>567</v>
      </c>
      <c r="Q1338">
        <v>1</v>
      </c>
      <c r="X1338">
        <v>2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 t="s">
        <v>3</v>
      </c>
      <c r="AG1338">
        <v>2</v>
      </c>
      <c r="AH1338">
        <v>2</v>
      </c>
      <c r="AI1338">
        <v>61623201</v>
      </c>
      <c r="AJ1338">
        <v>1322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</row>
    <row r="1339" spans="1:44" x14ac:dyDescent="0.2">
      <c r="A1339">
        <f>ROW(Source!A1178)</f>
        <v>1178</v>
      </c>
      <c r="B1339">
        <v>61623446</v>
      </c>
      <c r="C1339">
        <v>61623443</v>
      </c>
      <c r="D1339">
        <v>56217421</v>
      </c>
      <c r="E1339">
        <v>108</v>
      </c>
      <c r="F1339">
        <v>1</v>
      </c>
      <c r="G1339">
        <v>1</v>
      </c>
      <c r="H1339">
        <v>1</v>
      </c>
      <c r="I1339" t="s">
        <v>644</v>
      </c>
      <c r="J1339" t="s">
        <v>3</v>
      </c>
      <c r="K1339" t="s">
        <v>645</v>
      </c>
      <c r="L1339">
        <v>1369</v>
      </c>
      <c r="N1339">
        <v>1013</v>
      </c>
      <c r="O1339" t="s">
        <v>611</v>
      </c>
      <c r="P1339" t="s">
        <v>611</v>
      </c>
      <c r="Q1339">
        <v>1</v>
      </c>
      <c r="X1339">
        <v>0.81</v>
      </c>
      <c r="Y1339">
        <v>0</v>
      </c>
      <c r="Z1339">
        <v>0</v>
      </c>
      <c r="AA1339">
        <v>0</v>
      </c>
      <c r="AB1339">
        <v>597.64</v>
      </c>
      <c r="AC1339">
        <v>0</v>
      </c>
      <c r="AD1339">
        <v>1</v>
      </c>
      <c r="AE1339">
        <v>1</v>
      </c>
      <c r="AF1339" t="s">
        <v>3</v>
      </c>
      <c r="AG1339">
        <v>0.81</v>
      </c>
      <c r="AH1339">
        <v>2</v>
      </c>
      <c r="AI1339">
        <v>61623444</v>
      </c>
      <c r="AJ1339">
        <v>1323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</row>
    <row r="1340" spans="1:44" x14ac:dyDescent="0.2">
      <c r="A1340">
        <f>ROW(Source!A1178)</f>
        <v>1178</v>
      </c>
      <c r="B1340">
        <v>61623447</v>
      </c>
      <c r="C1340">
        <v>61623443</v>
      </c>
      <c r="D1340">
        <v>56217452</v>
      </c>
      <c r="E1340">
        <v>108</v>
      </c>
      <c r="F1340">
        <v>1</v>
      </c>
      <c r="G1340">
        <v>1</v>
      </c>
      <c r="H1340">
        <v>1</v>
      </c>
      <c r="I1340" t="s">
        <v>646</v>
      </c>
      <c r="J1340" t="s">
        <v>3</v>
      </c>
      <c r="K1340" t="s">
        <v>647</v>
      </c>
      <c r="L1340">
        <v>1369</v>
      </c>
      <c r="N1340">
        <v>1013</v>
      </c>
      <c r="O1340" t="s">
        <v>611</v>
      </c>
      <c r="P1340" t="s">
        <v>611</v>
      </c>
      <c r="Q1340">
        <v>1</v>
      </c>
      <c r="X1340">
        <v>0.81</v>
      </c>
      <c r="Y1340">
        <v>0</v>
      </c>
      <c r="Z1340">
        <v>0</v>
      </c>
      <c r="AA1340">
        <v>0</v>
      </c>
      <c r="AB1340">
        <v>584.36</v>
      </c>
      <c r="AC1340">
        <v>0</v>
      </c>
      <c r="AD1340">
        <v>1</v>
      </c>
      <c r="AE1340">
        <v>1</v>
      </c>
      <c r="AF1340" t="s">
        <v>3</v>
      </c>
      <c r="AG1340">
        <v>0.81</v>
      </c>
      <c r="AH1340">
        <v>2</v>
      </c>
      <c r="AI1340">
        <v>61623445</v>
      </c>
      <c r="AJ1340">
        <v>1324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</row>
    <row r="1341" spans="1:44" x14ac:dyDescent="0.2">
      <c r="A1341">
        <f>ROW(Source!A1179)</f>
        <v>1179</v>
      </c>
      <c r="B1341">
        <v>61623451</v>
      </c>
      <c r="C1341">
        <v>61623448</v>
      </c>
      <c r="D1341">
        <v>56217421</v>
      </c>
      <c r="E1341">
        <v>108</v>
      </c>
      <c r="F1341">
        <v>1</v>
      </c>
      <c r="G1341">
        <v>1</v>
      </c>
      <c r="H1341">
        <v>1</v>
      </c>
      <c r="I1341" t="s">
        <v>644</v>
      </c>
      <c r="J1341" t="s">
        <v>3</v>
      </c>
      <c r="K1341" t="s">
        <v>645</v>
      </c>
      <c r="L1341">
        <v>1369</v>
      </c>
      <c r="N1341">
        <v>1013</v>
      </c>
      <c r="O1341" t="s">
        <v>611</v>
      </c>
      <c r="P1341" t="s">
        <v>611</v>
      </c>
      <c r="Q1341">
        <v>1</v>
      </c>
      <c r="X1341">
        <v>0.16</v>
      </c>
      <c r="Y1341">
        <v>0</v>
      </c>
      <c r="Z1341">
        <v>0</v>
      </c>
      <c r="AA1341">
        <v>0</v>
      </c>
      <c r="AB1341">
        <v>597.64</v>
      </c>
      <c r="AC1341">
        <v>0</v>
      </c>
      <c r="AD1341">
        <v>1</v>
      </c>
      <c r="AE1341">
        <v>1</v>
      </c>
      <c r="AF1341" t="s">
        <v>3</v>
      </c>
      <c r="AG1341">
        <v>0.16</v>
      </c>
      <c r="AH1341">
        <v>2</v>
      </c>
      <c r="AI1341">
        <v>61623449</v>
      </c>
      <c r="AJ1341">
        <v>1325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</row>
    <row r="1342" spans="1:44" x14ac:dyDescent="0.2">
      <c r="A1342">
        <f>ROW(Source!A1179)</f>
        <v>1179</v>
      </c>
      <c r="B1342">
        <v>61623452</v>
      </c>
      <c r="C1342">
        <v>61623448</v>
      </c>
      <c r="D1342">
        <v>56217452</v>
      </c>
      <c r="E1342">
        <v>108</v>
      </c>
      <c r="F1342">
        <v>1</v>
      </c>
      <c r="G1342">
        <v>1</v>
      </c>
      <c r="H1342">
        <v>1</v>
      </c>
      <c r="I1342" t="s">
        <v>646</v>
      </c>
      <c r="J1342" t="s">
        <v>3</v>
      </c>
      <c r="K1342" t="s">
        <v>647</v>
      </c>
      <c r="L1342">
        <v>1369</v>
      </c>
      <c r="N1342">
        <v>1013</v>
      </c>
      <c r="O1342" t="s">
        <v>611</v>
      </c>
      <c r="P1342" t="s">
        <v>611</v>
      </c>
      <c r="Q1342">
        <v>1</v>
      </c>
      <c r="X1342">
        <v>0.16</v>
      </c>
      <c r="Y1342">
        <v>0</v>
      </c>
      <c r="Z1342">
        <v>0</v>
      </c>
      <c r="AA1342">
        <v>0</v>
      </c>
      <c r="AB1342">
        <v>584.36</v>
      </c>
      <c r="AC1342">
        <v>0</v>
      </c>
      <c r="AD1342">
        <v>1</v>
      </c>
      <c r="AE1342">
        <v>1</v>
      </c>
      <c r="AF1342" t="s">
        <v>3</v>
      </c>
      <c r="AG1342">
        <v>0.16</v>
      </c>
      <c r="AH1342">
        <v>2</v>
      </c>
      <c r="AI1342">
        <v>61623450</v>
      </c>
      <c r="AJ1342">
        <v>1326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</row>
    <row r="1343" spans="1:44" x14ac:dyDescent="0.2">
      <c r="A1343">
        <f>ROW(Source!A1180)</f>
        <v>1180</v>
      </c>
      <c r="B1343">
        <v>61623456</v>
      </c>
      <c r="C1343">
        <v>61623453</v>
      </c>
      <c r="D1343">
        <v>56217421</v>
      </c>
      <c r="E1343">
        <v>108</v>
      </c>
      <c r="F1343">
        <v>1</v>
      </c>
      <c r="G1343">
        <v>1</v>
      </c>
      <c r="H1343">
        <v>1</v>
      </c>
      <c r="I1343" t="s">
        <v>644</v>
      </c>
      <c r="J1343" t="s">
        <v>3</v>
      </c>
      <c r="K1343" t="s">
        <v>645</v>
      </c>
      <c r="L1343">
        <v>1369</v>
      </c>
      <c r="N1343">
        <v>1013</v>
      </c>
      <c r="O1343" t="s">
        <v>611</v>
      </c>
      <c r="P1343" t="s">
        <v>611</v>
      </c>
      <c r="Q1343">
        <v>1</v>
      </c>
      <c r="X1343">
        <v>0.81</v>
      </c>
      <c r="Y1343">
        <v>0</v>
      </c>
      <c r="Z1343">
        <v>0</v>
      </c>
      <c r="AA1343">
        <v>0</v>
      </c>
      <c r="AB1343">
        <v>597.64</v>
      </c>
      <c r="AC1343">
        <v>0</v>
      </c>
      <c r="AD1343">
        <v>1</v>
      </c>
      <c r="AE1343">
        <v>1</v>
      </c>
      <c r="AF1343" t="s">
        <v>3</v>
      </c>
      <c r="AG1343">
        <v>0.81</v>
      </c>
      <c r="AH1343">
        <v>2</v>
      </c>
      <c r="AI1343">
        <v>61623454</v>
      </c>
      <c r="AJ1343">
        <v>1327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</row>
    <row r="1344" spans="1:44" x14ac:dyDescent="0.2">
      <c r="A1344">
        <f>ROW(Source!A1180)</f>
        <v>1180</v>
      </c>
      <c r="B1344">
        <v>61623457</v>
      </c>
      <c r="C1344">
        <v>61623453</v>
      </c>
      <c r="D1344">
        <v>56217452</v>
      </c>
      <c r="E1344">
        <v>108</v>
      </c>
      <c r="F1344">
        <v>1</v>
      </c>
      <c r="G1344">
        <v>1</v>
      </c>
      <c r="H1344">
        <v>1</v>
      </c>
      <c r="I1344" t="s">
        <v>646</v>
      </c>
      <c r="J1344" t="s">
        <v>3</v>
      </c>
      <c r="K1344" t="s">
        <v>647</v>
      </c>
      <c r="L1344">
        <v>1369</v>
      </c>
      <c r="N1344">
        <v>1013</v>
      </c>
      <c r="O1344" t="s">
        <v>611</v>
      </c>
      <c r="P1344" t="s">
        <v>611</v>
      </c>
      <c r="Q1344">
        <v>1</v>
      </c>
      <c r="X1344">
        <v>0.81</v>
      </c>
      <c r="Y1344">
        <v>0</v>
      </c>
      <c r="Z1344">
        <v>0</v>
      </c>
      <c r="AA1344">
        <v>0</v>
      </c>
      <c r="AB1344">
        <v>584.36</v>
      </c>
      <c r="AC1344">
        <v>0</v>
      </c>
      <c r="AD1344">
        <v>1</v>
      </c>
      <c r="AE1344">
        <v>1</v>
      </c>
      <c r="AF1344" t="s">
        <v>3</v>
      </c>
      <c r="AG1344">
        <v>0.81</v>
      </c>
      <c r="AH1344">
        <v>2</v>
      </c>
      <c r="AI1344">
        <v>61623455</v>
      </c>
      <c r="AJ1344">
        <v>1328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</row>
    <row r="1345" spans="1:44" x14ac:dyDescent="0.2">
      <c r="A1345">
        <f>ROW(Source!A1181)</f>
        <v>1181</v>
      </c>
      <c r="B1345">
        <v>61623462</v>
      </c>
      <c r="C1345">
        <v>61623458</v>
      </c>
      <c r="D1345">
        <v>56217415</v>
      </c>
      <c r="E1345">
        <v>108</v>
      </c>
      <c r="F1345">
        <v>1</v>
      </c>
      <c r="G1345">
        <v>1</v>
      </c>
      <c r="H1345">
        <v>1</v>
      </c>
      <c r="I1345" t="s">
        <v>614</v>
      </c>
      <c r="J1345" t="s">
        <v>3</v>
      </c>
      <c r="K1345" t="s">
        <v>615</v>
      </c>
      <c r="L1345">
        <v>1369</v>
      </c>
      <c r="N1345">
        <v>1013</v>
      </c>
      <c r="O1345" t="s">
        <v>611</v>
      </c>
      <c r="P1345" t="s">
        <v>611</v>
      </c>
      <c r="Q1345">
        <v>1</v>
      </c>
      <c r="X1345">
        <v>1.08</v>
      </c>
      <c r="Y1345">
        <v>0</v>
      </c>
      <c r="Z1345">
        <v>0</v>
      </c>
      <c r="AA1345">
        <v>0</v>
      </c>
      <c r="AB1345">
        <v>444.91</v>
      </c>
      <c r="AC1345">
        <v>0</v>
      </c>
      <c r="AD1345">
        <v>1</v>
      </c>
      <c r="AE1345">
        <v>1</v>
      </c>
      <c r="AF1345" t="s">
        <v>3</v>
      </c>
      <c r="AG1345">
        <v>1.08</v>
      </c>
      <c r="AH1345">
        <v>2</v>
      </c>
      <c r="AI1345">
        <v>61623459</v>
      </c>
      <c r="AJ1345">
        <v>1329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</row>
    <row r="1346" spans="1:44" x14ac:dyDescent="0.2">
      <c r="A1346">
        <f>ROW(Source!A1181)</f>
        <v>1181</v>
      </c>
      <c r="B1346">
        <v>61623463</v>
      </c>
      <c r="C1346">
        <v>61623458</v>
      </c>
      <c r="D1346">
        <v>56217437</v>
      </c>
      <c r="E1346">
        <v>108</v>
      </c>
      <c r="F1346">
        <v>1</v>
      </c>
      <c r="G1346">
        <v>1</v>
      </c>
      <c r="H1346">
        <v>1</v>
      </c>
      <c r="I1346" t="s">
        <v>648</v>
      </c>
      <c r="J1346" t="s">
        <v>3</v>
      </c>
      <c r="K1346" t="s">
        <v>649</v>
      </c>
      <c r="L1346">
        <v>1369</v>
      </c>
      <c r="N1346">
        <v>1013</v>
      </c>
      <c r="O1346" t="s">
        <v>611</v>
      </c>
      <c r="P1346" t="s">
        <v>611</v>
      </c>
      <c r="Q1346">
        <v>1</v>
      </c>
      <c r="X1346">
        <v>1.08</v>
      </c>
      <c r="Y1346">
        <v>0</v>
      </c>
      <c r="Z1346">
        <v>0</v>
      </c>
      <c r="AA1346">
        <v>0</v>
      </c>
      <c r="AB1346">
        <v>424.99</v>
      </c>
      <c r="AC1346">
        <v>0</v>
      </c>
      <c r="AD1346">
        <v>1</v>
      </c>
      <c r="AE1346">
        <v>1</v>
      </c>
      <c r="AF1346" t="s">
        <v>3</v>
      </c>
      <c r="AG1346">
        <v>1.08</v>
      </c>
      <c r="AH1346">
        <v>2</v>
      </c>
      <c r="AI1346">
        <v>61623460</v>
      </c>
      <c r="AJ1346">
        <v>1330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</row>
    <row r="1347" spans="1:44" x14ac:dyDescent="0.2">
      <c r="A1347">
        <f>ROW(Source!A1181)</f>
        <v>1181</v>
      </c>
      <c r="B1347">
        <v>61623464</v>
      </c>
      <c r="C1347">
        <v>61623458</v>
      </c>
      <c r="D1347">
        <v>56217448</v>
      </c>
      <c r="E1347">
        <v>108</v>
      </c>
      <c r="F1347">
        <v>1</v>
      </c>
      <c r="G1347">
        <v>1</v>
      </c>
      <c r="H1347">
        <v>1</v>
      </c>
      <c r="I1347" t="s">
        <v>650</v>
      </c>
      <c r="J1347" t="s">
        <v>3</v>
      </c>
      <c r="K1347" t="s">
        <v>651</v>
      </c>
      <c r="L1347">
        <v>1369</v>
      </c>
      <c r="N1347">
        <v>1013</v>
      </c>
      <c r="O1347" t="s">
        <v>611</v>
      </c>
      <c r="P1347" t="s">
        <v>611</v>
      </c>
      <c r="Q1347">
        <v>1</v>
      </c>
      <c r="X1347">
        <v>3.24</v>
      </c>
      <c r="Y1347">
        <v>0</v>
      </c>
      <c r="Z1347">
        <v>0</v>
      </c>
      <c r="AA1347">
        <v>0</v>
      </c>
      <c r="AB1347">
        <v>650.76</v>
      </c>
      <c r="AC1347">
        <v>0</v>
      </c>
      <c r="AD1347">
        <v>1</v>
      </c>
      <c r="AE1347">
        <v>1</v>
      </c>
      <c r="AF1347" t="s">
        <v>3</v>
      </c>
      <c r="AG1347">
        <v>3.24</v>
      </c>
      <c r="AH1347">
        <v>2</v>
      </c>
      <c r="AI1347">
        <v>61623461</v>
      </c>
      <c r="AJ1347">
        <v>1331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</row>
    <row r="1348" spans="1:44" x14ac:dyDescent="0.2">
      <c r="A1348">
        <f>ROW(Source!A1182)</f>
        <v>1182</v>
      </c>
      <c r="B1348">
        <v>61623468</v>
      </c>
      <c r="C1348">
        <v>61623465</v>
      </c>
      <c r="D1348">
        <v>56217415</v>
      </c>
      <c r="E1348">
        <v>108</v>
      </c>
      <c r="F1348">
        <v>1</v>
      </c>
      <c r="G1348">
        <v>1</v>
      </c>
      <c r="H1348">
        <v>1</v>
      </c>
      <c r="I1348" t="s">
        <v>614</v>
      </c>
      <c r="J1348" t="s">
        <v>3</v>
      </c>
      <c r="K1348" t="s">
        <v>615</v>
      </c>
      <c r="L1348">
        <v>1369</v>
      </c>
      <c r="N1348">
        <v>1013</v>
      </c>
      <c r="O1348" t="s">
        <v>611</v>
      </c>
      <c r="P1348" t="s">
        <v>611</v>
      </c>
      <c r="Q1348">
        <v>1</v>
      </c>
      <c r="X1348">
        <v>1.08</v>
      </c>
      <c r="Y1348">
        <v>0</v>
      </c>
      <c r="Z1348">
        <v>0</v>
      </c>
      <c r="AA1348">
        <v>0</v>
      </c>
      <c r="AB1348">
        <v>444.91</v>
      </c>
      <c r="AC1348">
        <v>0</v>
      </c>
      <c r="AD1348">
        <v>1</v>
      </c>
      <c r="AE1348">
        <v>1</v>
      </c>
      <c r="AF1348" t="s">
        <v>3</v>
      </c>
      <c r="AG1348">
        <v>1.08</v>
      </c>
      <c r="AH1348">
        <v>2</v>
      </c>
      <c r="AI1348">
        <v>61623466</v>
      </c>
      <c r="AJ1348">
        <v>1332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</row>
    <row r="1349" spans="1:44" x14ac:dyDescent="0.2">
      <c r="A1349">
        <f>ROW(Source!A1182)</f>
        <v>1182</v>
      </c>
      <c r="B1349">
        <v>61623469</v>
      </c>
      <c r="C1349">
        <v>61623465</v>
      </c>
      <c r="D1349">
        <v>56217448</v>
      </c>
      <c r="E1349">
        <v>108</v>
      </c>
      <c r="F1349">
        <v>1</v>
      </c>
      <c r="G1349">
        <v>1</v>
      </c>
      <c r="H1349">
        <v>1</v>
      </c>
      <c r="I1349" t="s">
        <v>650</v>
      </c>
      <c r="J1349" t="s">
        <v>3</v>
      </c>
      <c r="K1349" t="s">
        <v>651</v>
      </c>
      <c r="L1349">
        <v>1369</v>
      </c>
      <c r="N1349">
        <v>1013</v>
      </c>
      <c r="O1349" t="s">
        <v>611</v>
      </c>
      <c r="P1349" t="s">
        <v>611</v>
      </c>
      <c r="Q1349">
        <v>1</v>
      </c>
      <c r="X1349">
        <v>1.62</v>
      </c>
      <c r="Y1349">
        <v>0</v>
      </c>
      <c r="Z1349">
        <v>0</v>
      </c>
      <c r="AA1349">
        <v>0</v>
      </c>
      <c r="AB1349">
        <v>650.76</v>
      </c>
      <c r="AC1349">
        <v>0</v>
      </c>
      <c r="AD1349">
        <v>1</v>
      </c>
      <c r="AE1349">
        <v>1</v>
      </c>
      <c r="AF1349" t="s">
        <v>3</v>
      </c>
      <c r="AG1349">
        <v>1.62</v>
      </c>
      <c r="AH1349">
        <v>2</v>
      </c>
      <c r="AI1349">
        <v>61623467</v>
      </c>
      <c r="AJ1349">
        <v>1333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</row>
    <row r="1350" spans="1:44" x14ac:dyDescent="0.2">
      <c r="A1350">
        <f>ROW(Source!A1183)</f>
        <v>1183</v>
      </c>
      <c r="B1350">
        <v>61623473</v>
      </c>
      <c r="C1350">
        <v>61623470</v>
      </c>
      <c r="D1350">
        <v>56217421</v>
      </c>
      <c r="E1350">
        <v>108</v>
      </c>
      <c r="F1350">
        <v>1</v>
      </c>
      <c r="G1350">
        <v>1</v>
      </c>
      <c r="H1350">
        <v>1</v>
      </c>
      <c r="I1350" t="s">
        <v>644</v>
      </c>
      <c r="J1350" t="s">
        <v>3</v>
      </c>
      <c r="K1350" t="s">
        <v>645</v>
      </c>
      <c r="L1350">
        <v>1369</v>
      </c>
      <c r="N1350">
        <v>1013</v>
      </c>
      <c r="O1350" t="s">
        <v>611</v>
      </c>
      <c r="P1350" t="s">
        <v>611</v>
      </c>
      <c r="Q1350">
        <v>1</v>
      </c>
      <c r="X1350">
        <v>0.5</v>
      </c>
      <c r="Y1350">
        <v>0</v>
      </c>
      <c r="Z1350">
        <v>0</v>
      </c>
      <c r="AA1350">
        <v>0</v>
      </c>
      <c r="AB1350">
        <v>597.64</v>
      </c>
      <c r="AC1350">
        <v>0</v>
      </c>
      <c r="AD1350">
        <v>1</v>
      </c>
      <c r="AE1350">
        <v>1</v>
      </c>
      <c r="AF1350" t="s">
        <v>3</v>
      </c>
      <c r="AG1350">
        <v>0.5</v>
      </c>
      <c r="AH1350">
        <v>2</v>
      </c>
      <c r="AI1350">
        <v>61623471</v>
      </c>
      <c r="AJ1350">
        <v>1334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</row>
    <row r="1351" spans="1:44" x14ac:dyDescent="0.2">
      <c r="A1351">
        <f>ROW(Source!A1183)</f>
        <v>1183</v>
      </c>
      <c r="B1351">
        <v>61623474</v>
      </c>
      <c r="C1351">
        <v>61623470</v>
      </c>
      <c r="D1351">
        <v>56217452</v>
      </c>
      <c r="E1351">
        <v>108</v>
      </c>
      <c r="F1351">
        <v>1</v>
      </c>
      <c r="G1351">
        <v>1</v>
      </c>
      <c r="H1351">
        <v>1</v>
      </c>
      <c r="I1351" t="s">
        <v>646</v>
      </c>
      <c r="J1351" t="s">
        <v>3</v>
      </c>
      <c r="K1351" t="s">
        <v>647</v>
      </c>
      <c r="L1351">
        <v>1369</v>
      </c>
      <c r="N1351">
        <v>1013</v>
      </c>
      <c r="O1351" t="s">
        <v>611</v>
      </c>
      <c r="P1351" t="s">
        <v>611</v>
      </c>
      <c r="Q1351">
        <v>1</v>
      </c>
      <c r="X1351">
        <v>0.5</v>
      </c>
      <c r="Y1351">
        <v>0</v>
      </c>
      <c r="Z1351">
        <v>0</v>
      </c>
      <c r="AA1351">
        <v>0</v>
      </c>
      <c r="AB1351">
        <v>584.36</v>
      </c>
      <c r="AC1351">
        <v>0</v>
      </c>
      <c r="AD1351">
        <v>1</v>
      </c>
      <c r="AE1351">
        <v>1</v>
      </c>
      <c r="AF1351" t="s">
        <v>3</v>
      </c>
      <c r="AG1351">
        <v>0.5</v>
      </c>
      <c r="AH1351">
        <v>2</v>
      </c>
      <c r="AI1351">
        <v>61623472</v>
      </c>
      <c r="AJ1351">
        <v>1335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</row>
    <row r="1352" spans="1:44" x14ac:dyDescent="0.2">
      <c r="A1352">
        <f>ROW(Source!A1184)</f>
        <v>1184</v>
      </c>
      <c r="B1352">
        <v>61623478</v>
      </c>
      <c r="C1352">
        <v>61623475</v>
      </c>
      <c r="D1352">
        <v>56217421</v>
      </c>
      <c r="E1352">
        <v>108</v>
      </c>
      <c r="F1352">
        <v>1</v>
      </c>
      <c r="G1352">
        <v>1</v>
      </c>
      <c r="H1352">
        <v>1</v>
      </c>
      <c r="I1352" t="s">
        <v>644</v>
      </c>
      <c r="J1352" t="s">
        <v>3</v>
      </c>
      <c r="K1352" t="s">
        <v>645</v>
      </c>
      <c r="L1352">
        <v>1369</v>
      </c>
      <c r="N1352">
        <v>1013</v>
      </c>
      <c r="O1352" t="s">
        <v>611</v>
      </c>
      <c r="P1352" t="s">
        <v>611</v>
      </c>
      <c r="Q1352">
        <v>1</v>
      </c>
      <c r="X1352">
        <v>0.81</v>
      </c>
      <c r="Y1352">
        <v>0</v>
      </c>
      <c r="Z1352">
        <v>0</v>
      </c>
      <c r="AA1352">
        <v>0</v>
      </c>
      <c r="AB1352">
        <v>597.64</v>
      </c>
      <c r="AC1352">
        <v>0</v>
      </c>
      <c r="AD1352">
        <v>1</v>
      </c>
      <c r="AE1352">
        <v>1</v>
      </c>
      <c r="AF1352" t="s">
        <v>3</v>
      </c>
      <c r="AG1352">
        <v>0.81</v>
      </c>
      <c r="AH1352">
        <v>2</v>
      </c>
      <c r="AI1352">
        <v>61623476</v>
      </c>
      <c r="AJ1352">
        <v>1336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</row>
    <row r="1353" spans="1:44" x14ac:dyDescent="0.2">
      <c r="A1353">
        <f>ROW(Source!A1184)</f>
        <v>1184</v>
      </c>
      <c r="B1353">
        <v>61623479</v>
      </c>
      <c r="C1353">
        <v>61623475</v>
      </c>
      <c r="D1353">
        <v>56217452</v>
      </c>
      <c r="E1353">
        <v>108</v>
      </c>
      <c r="F1353">
        <v>1</v>
      </c>
      <c r="G1353">
        <v>1</v>
      </c>
      <c r="H1353">
        <v>1</v>
      </c>
      <c r="I1353" t="s">
        <v>646</v>
      </c>
      <c r="J1353" t="s">
        <v>3</v>
      </c>
      <c r="K1353" t="s">
        <v>647</v>
      </c>
      <c r="L1353">
        <v>1369</v>
      </c>
      <c r="N1353">
        <v>1013</v>
      </c>
      <c r="O1353" t="s">
        <v>611</v>
      </c>
      <c r="P1353" t="s">
        <v>611</v>
      </c>
      <c r="Q1353">
        <v>1</v>
      </c>
      <c r="X1353">
        <v>0.81</v>
      </c>
      <c r="Y1353">
        <v>0</v>
      </c>
      <c r="Z1353">
        <v>0</v>
      </c>
      <c r="AA1353">
        <v>0</v>
      </c>
      <c r="AB1353">
        <v>584.36</v>
      </c>
      <c r="AC1353">
        <v>0</v>
      </c>
      <c r="AD1353">
        <v>1</v>
      </c>
      <c r="AE1353">
        <v>1</v>
      </c>
      <c r="AF1353" t="s">
        <v>3</v>
      </c>
      <c r="AG1353">
        <v>0.81</v>
      </c>
      <c r="AH1353">
        <v>2</v>
      </c>
      <c r="AI1353">
        <v>61623477</v>
      </c>
      <c r="AJ1353">
        <v>1337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</row>
    <row r="1354" spans="1:44" x14ac:dyDescent="0.2">
      <c r="A1354">
        <f>ROW(Source!A1185)</f>
        <v>1185</v>
      </c>
      <c r="B1354">
        <v>61623483</v>
      </c>
      <c r="C1354">
        <v>61623480</v>
      </c>
      <c r="D1354">
        <v>56217421</v>
      </c>
      <c r="E1354">
        <v>108</v>
      </c>
      <c r="F1354">
        <v>1</v>
      </c>
      <c r="G1354">
        <v>1</v>
      </c>
      <c r="H1354">
        <v>1</v>
      </c>
      <c r="I1354" t="s">
        <v>644</v>
      </c>
      <c r="J1354" t="s">
        <v>3</v>
      </c>
      <c r="K1354" t="s">
        <v>645</v>
      </c>
      <c r="L1354">
        <v>1369</v>
      </c>
      <c r="N1354">
        <v>1013</v>
      </c>
      <c r="O1354" t="s">
        <v>611</v>
      </c>
      <c r="P1354" t="s">
        <v>611</v>
      </c>
      <c r="Q1354">
        <v>1</v>
      </c>
      <c r="X1354">
        <v>1.62</v>
      </c>
      <c r="Y1354">
        <v>0</v>
      </c>
      <c r="Z1354">
        <v>0</v>
      </c>
      <c r="AA1354">
        <v>0</v>
      </c>
      <c r="AB1354">
        <v>597.64</v>
      </c>
      <c r="AC1354">
        <v>0</v>
      </c>
      <c r="AD1354">
        <v>1</v>
      </c>
      <c r="AE1354">
        <v>1</v>
      </c>
      <c r="AF1354" t="s">
        <v>3</v>
      </c>
      <c r="AG1354">
        <v>1.62</v>
      </c>
      <c r="AH1354">
        <v>2</v>
      </c>
      <c r="AI1354">
        <v>61623481</v>
      </c>
      <c r="AJ1354">
        <v>1338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</row>
    <row r="1355" spans="1:44" x14ac:dyDescent="0.2">
      <c r="A1355">
        <f>ROW(Source!A1185)</f>
        <v>1185</v>
      </c>
      <c r="B1355">
        <v>61623484</v>
      </c>
      <c r="C1355">
        <v>61623480</v>
      </c>
      <c r="D1355">
        <v>56217452</v>
      </c>
      <c r="E1355">
        <v>108</v>
      </c>
      <c r="F1355">
        <v>1</v>
      </c>
      <c r="G1355">
        <v>1</v>
      </c>
      <c r="H1355">
        <v>1</v>
      </c>
      <c r="I1355" t="s">
        <v>646</v>
      </c>
      <c r="J1355" t="s">
        <v>3</v>
      </c>
      <c r="K1355" t="s">
        <v>647</v>
      </c>
      <c r="L1355">
        <v>1369</v>
      </c>
      <c r="N1355">
        <v>1013</v>
      </c>
      <c r="O1355" t="s">
        <v>611</v>
      </c>
      <c r="P1355" t="s">
        <v>611</v>
      </c>
      <c r="Q1355">
        <v>1</v>
      </c>
      <c r="X1355">
        <v>1.62</v>
      </c>
      <c r="Y1355">
        <v>0</v>
      </c>
      <c r="Z1355">
        <v>0</v>
      </c>
      <c r="AA1355">
        <v>0</v>
      </c>
      <c r="AB1355">
        <v>584.36</v>
      </c>
      <c r="AC1355">
        <v>0</v>
      </c>
      <c r="AD1355">
        <v>1</v>
      </c>
      <c r="AE1355">
        <v>1</v>
      </c>
      <c r="AF1355" t="s">
        <v>3</v>
      </c>
      <c r="AG1355">
        <v>1.62</v>
      </c>
      <c r="AH1355">
        <v>2</v>
      </c>
      <c r="AI1355">
        <v>61623482</v>
      </c>
      <c r="AJ1355">
        <v>1339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</row>
    <row r="1356" spans="1:44" x14ac:dyDescent="0.2">
      <c r="A1356">
        <f>ROW(Source!A1186)</f>
        <v>1186</v>
      </c>
      <c r="B1356">
        <v>61623488</v>
      </c>
      <c r="C1356">
        <v>61623485</v>
      </c>
      <c r="D1356">
        <v>56217421</v>
      </c>
      <c r="E1356">
        <v>108</v>
      </c>
      <c r="F1356">
        <v>1</v>
      </c>
      <c r="G1356">
        <v>1</v>
      </c>
      <c r="H1356">
        <v>1</v>
      </c>
      <c r="I1356" t="s">
        <v>644</v>
      </c>
      <c r="J1356" t="s">
        <v>3</v>
      </c>
      <c r="K1356" t="s">
        <v>645</v>
      </c>
      <c r="L1356">
        <v>1369</v>
      </c>
      <c r="N1356">
        <v>1013</v>
      </c>
      <c r="O1356" t="s">
        <v>611</v>
      </c>
      <c r="P1356" t="s">
        <v>611</v>
      </c>
      <c r="Q1356">
        <v>1</v>
      </c>
      <c r="X1356">
        <v>6.48</v>
      </c>
      <c r="Y1356">
        <v>0</v>
      </c>
      <c r="Z1356">
        <v>0</v>
      </c>
      <c r="AA1356">
        <v>0</v>
      </c>
      <c r="AB1356">
        <v>597.64</v>
      </c>
      <c r="AC1356">
        <v>0</v>
      </c>
      <c r="AD1356">
        <v>1</v>
      </c>
      <c r="AE1356">
        <v>1</v>
      </c>
      <c r="AF1356" t="s">
        <v>3</v>
      </c>
      <c r="AG1356">
        <v>6.48</v>
      </c>
      <c r="AH1356">
        <v>2</v>
      </c>
      <c r="AI1356">
        <v>61623486</v>
      </c>
      <c r="AJ1356">
        <v>1340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</row>
    <row r="1357" spans="1:44" x14ac:dyDescent="0.2">
      <c r="A1357">
        <f>ROW(Source!A1186)</f>
        <v>1186</v>
      </c>
      <c r="B1357">
        <v>61623489</v>
      </c>
      <c r="C1357">
        <v>61623485</v>
      </c>
      <c r="D1357">
        <v>56217452</v>
      </c>
      <c r="E1357">
        <v>108</v>
      </c>
      <c r="F1357">
        <v>1</v>
      </c>
      <c r="G1357">
        <v>1</v>
      </c>
      <c r="H1357">
        <v>1</v>
      </c>
      <c r="I1357" t="s">
        <v>646</v>
      </c>
      <c r="J1357" t="s">
        <v>3</v>
      </c>
      <c r="K1357" t="s">
        <v>647</v>
      </c>
      <c r="L1357">
        <v>1369</v>
      </c>
      <c r="N1357">
        <v>1013</v>
      </c>
      <c r="O1357" t="s">
        <v>611</v>
      </c>
      <c r="P1357" t="s">
        <v>611</v>
      </c>
      <c r="Q1357">
        <v>1</v>
      </c>
      <c r="X1357">
        <v>6.48</v>
      </c>
      <c r="Y1357">
        <v>0</v>
      </c>
      <c r="Z1357">
        <v>0</v>
      </c>
      <c r="AA1357">
        <v>0</v>
      </c>
      <c r="AB1357">
        <v>584.36</v>
      </c>
      <c r="AC1357">
        <v>0</v>
      </c>
      <c r="AD1357">
        <v>1</v>
      </c>
      <c r="AE1357">
        <v>1</v>
      </c>
      <c r="AF1357" t="s">
        <v>3</v>
      </c>
      <c r="AG1357">
        <v>6.48</v>
      </c>
      <c r="AH1357">
        <v>2</v>
      </c>
      <c r="AI1357">
        <v>61623487</v>
      </c>
      <c r="AJ1357">
        <v>1341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D72C2-E9D3-4E99-80FF-C940056C551C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Мишкина Зинаида Ильинична</cp:lastModifiedBy>
  <dcterms:created xsi:type="dcterms:W3CDTF">2024-08-13T06:22:31Z</dcterms:created>
  <dcterms:modified xsi:type="dcterms:W3CDTF">2024-08-13T08:22:21Z</dcterms:modified>
</cp:coreProperties>
</file>